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15" windowWidth="15015" windowHeight="7170" tabRatio="643" firstSheet="8" activeTab="12"/>
  </bookViews>
  <sheets>
    <sheet name="danh muc HS" sheetId="57" r:id="rId1"/>
    <sheet name="PL Tong hop" sheetId="1" r:id="rId2"/>
    <sheet name="05" sheetId="17" r:id="rId3"/>
    <sheet name="06" sheetId="18" r:id="rId4"/>
    <sheet name="07" sheetId="19" r:id="rId5"/>
    <sheet name="12.1" sheetId="22" r:id="rId6"/>
    <sheet name="12.4 (T)" sheetId="25" r:id="rId7"/>
    <sheet name="13.1 (T)" sheetId="27" r:id="rId8"/>
    <sheet name="15.2 (T)" sheetId="41" r:id="rId9"/>
    <sheet name="BS1.cac chi tieu co ban" sheetId="44" r:id="rId10"/>
    <sheet name="BS2.DT thu chi" sheetId="46" r:id="rId11"/>
    <sheet name="BS3.chi tiet tong chi" sheetId="49" r:id="rId12"/>
    <sheet name="BS3.chi tiet tong chi gửi kho b" sheetId="58" r:id="rId13"/>
    <sheet name="BS5.nhu cau tang luong" sheetId="48" r:id="rId14"/>
    <sheet name="BS6.MGHP_tong hop" sheetId="53" r:id="rId15"/>
    <sheet name="BS7.MGHP_chi tiet" sheetId="52" r:id="rId16"/>
    <sheet name="TH_HSSV" sheetId="45" r:id="rId17"/>
    <sheet name="chi tiet_HSSV" sheetId="47" r:id="rId18"/>
    <sheet name="sửa chữa" sheetId="51" r:id="rId19"/>
    <sheet name="mua sam" sheetId="50" r:id="rId20"/>
    <sheet name="phụ trôi" sheetId="55" r:id="rId21"/>
    <sheet name="ưu đai_" sheetId="54" r:id="rId22"/>
    <sheet name="tham nien" sheetId="56" r:id="rId23"/>
  </sheets>
  <externalReferences>
    <externalReference r:id="rId24"/>
  </externalReferences>
  <definedNames>
    <definedName name="_________a1" hidden="1">{"'Sheet1'!$L$16"}</definedName>
    <definedName name="_________PA3" hidden="1">{"'Sheet1'!$L$16"}</definedName>
    <definedName name="_______a1" hidden="1">{"'Sheet1'!$L$16"}</definedName>
    <definedName name="_______btm10" localSheetId="12">#REF!</definedName>
    <definedName name="_______btm10">#REF!</definedName>
    <definedName name="_______btm100" localSheetId="12">#REF!</definedName>
    <definedName name="_______btm100">#REF!</definedName>
    <definedName name="_______CON1" localSheetId="12">#REF!</definedName>
    <definedName name="_______CON1">#REF!</definedName>
    <definedName name="_______CON2" localSheetId="12">#REF!</definedName>
    <definedName name="_______CON2">#REF!</definedName>
    <definedName name="_______h1" hidden="1">{"'Sheet1'!$L$16"}</definedName>
    <definedName name="_______h10" hidden="1">{#N/A,#N/A,FALSE,"Chi tiÆt"}</definedName>
    <definedName name="_______h2" hidden="1">{"'Sheet1'!$L$16"}</definedName>
    <definedName name="_______h3" hidden="1">{"'Sheet1'!$L$16"}</definedName>
    <definedName name="_______h5" hidden="1">{"'Sheet1'!$L$16"}</definedName>
    <definedName name="_______h6" hidden="1">{"'Sheet1'!$L$16"}</definedName>
    <definedName name="_______h7" hidden="1">{"'Sheet1'!$L$16"}</definedName>
    <definedName name="_______h8" hidden="1">{"'Sheet1'!$L$16"}</definedName>
    <definedName name="_______h9" hidden="1">{"'Sheet1'!$L$16"}</definedName>
    <definedName name="_______hom2" localSheetId="12">#REF!</definedName>
    <definedName name="_______hom2">#REF!</definedName>
    <definedName name="_______KM188" localSheetId="12">#REF!</definedName>
    <definedName name="_______KM188">#REF!</definedName>
    <definedName name="_______km189" localSheetId="12">#REF!</definedName>
    <definedName name="_______km189">#REF!</definedName>
    <definedName name="_______km193" localSheetId="12">#REF!</definedName>
    <definedName name="_______km193">#REF!</definedName>
    <definedName name="_______km194" localSheetId="12">#REF!</definedName>
    <definedName name="_______km194">#REF!</definedName>
    <definedName name="_______km195" localSheetId="12">#REF!</definedName>
    <definedName name="_______km195">#REF!</definedName>
    <definedName name="_______km197" localSheetId="12">#REF!</definedName>
    <definedName name="_______km197">#REF!</definedName>
    <definedName name="_______km198" localSheetId="12">#REF!</definedName>
    <definedName name="_______km198">#REF!</definedName>
    <definedName name="_______lap1" localSheetId="12">#REF!</definedName>
    <definedName name="_______lap1">#REF!</definedName>
    <definedName name="_______lap2" localSheetId="12">#REF!</definedName>
    <definedName name="_______lap2">#REF!</definedName>
    <definedName name="_______NCL100" localSheetId="12">#REF!</definedName>
    <definedName name="_______NCL100">#REF!</definedName>
    <definedName name="_______NCL200" localSheetId="12">#REF!</definedName>
    <definedName name="_______NCL200">#REF!</definedName>
    <definedName name="_______NCL250" localSheetId="12">#REF!</definedName>
    <definedName name="_______NCL250">#REF!</definedName>
    <definedName name="_______NET2" localSheetId="12">#REF!</definedName>
    <definedName name="_______NET2">#REF!</definedName>
    <definedName name="_______nin190" localSheetId="12">#REF!</definedName>
    <definedName name="_______nin190">#REF!</definedName>
    <definedName name="_______PA3" hidden="1">{"'Sheet1'!$L$16"}</definedName>
    <definedName name="_______SN3" localSheetId="12">#REF!</definedName>
    <definedName name="_______SN3">#REF!</definedName>
    <definedName name="_______sua20" localSheetId="12">#REF!</definedName>
    <definedName name="_______sua20">#REF!</definedName>
    <definedName name="_______sua30" localSheetId="12">#REF!</definedName>
    <definedName name="_______sua30">#REF!</definedName>
    <definedName name="_______TB1" localSheetId="12">#REF!</definedName>
    <definedName name="_______TB1">#REF!</definedName>
    <definedName name="_______TK155" localSheetId="12">#REF!</definedName>
    <definedName name="_______TK155">#REF!</definedName>
    <definedName name="_______TK422" localSheetId="12">#REF!</definedName>
    <definedName name="_______TK422">#REF!</definedName>
    <definedName name="_______TL3" localSheetId="12">#REF!</definedName>
    <definedName name="_______TL3">#REF!</definedName>
    <definedName name="_______VL100" localSheetId="12">#REF!</definedName>
    <definedName name="_______VL100">#REF!</definedName>
    <definedName name="_______VL250" localSheetId="12">#REF!</definedName>
    <definedName name="_______VL250">#REF!</definedName>
    <definedName name="______a1" hidden="1">{"'Sheet1'!$L$16"}</definedName>
    <definedName name="______boi1" localSheetId="12">#REF!</definedName>
    <definedName name="______boi1">#REF!</definedName>
    <definedName name="______boi2" localSheetId="12">#REF!</definedName>
    <definedName name="______boi2">#REF!</definedName>
    <definedName name="______boi3" localSheetId="12">#REF!</definedName>
    <definedName name="______boi3">#REF!</definedName>
    <definedName name="______boi4" localSheetId="12">#REF!</definedName>
    <definedName name="______boi4">#REF!</definedName>
    <definedName name="______btm10" localSheetId="12">#REF!</definedName>
    <definedName name="______btm10">#REF!</definedName>
    <definedName name="______btm100" localSheetId="12">#REF!</definedName>
    <definedName name="______btm100">#REF!</definedName>
    <definedName name="______BTM250" localSheetId="12">#REF!</definedName>
    <definedName name="______BTM250">#REF!</definedName>
    <definedName name="______btM300" localSheetId="12">#REF!</definedName>
    <definedName name="______btM300">#REF!</definedName>
    <definedName name="______cao1" localSheetId="12">#REF!</definedName>
    <definedName name="______cao1">#REF!</definedName>
    <definedName name="______cao2" localSheetId="12">#REF!</definedName>
    <definedName name="______cao2">#REF!</definedName>
    <definedName name="______cao3" localSheetId="12">#REF!</definedName>
    <definedName name="______cao3">#REF!</definedName>
    <definedName name="______cao4" localSheetId="12">#REF!</definedName>
    <definedName name="______cao4">#REF!</definedName>
    <definedName name="______cao5" localSheetId="12">#REF!</definedName>
    <definedName name="______cao5">#REF!</definedName>
    <definedName name="______cao6" localSheetId="12">#REF!</definedName>
    <definedName name="______cao6">#REF!</definedName>
    <definedName name="______CON1" localSheetId="12">#REF!</definedName>
    <definedName name="______CON1">#REF!</definedName>
    <definedName name="______CON2" localSheetId="12">#REF!</definedName>
    <definedName name="______CON2">#REF!</definedName>
    <definedName name="______dai1" localSheetId="12">#REF!</definedName>
    <definedName name="______dai1">#REF!</definedName>
    <definedName name="______dai2" localSheetId="12">#REF!</definedName>
    <definedName name="______dai2">#REF!</definedName>
    <definedName name="______dai3" localSheetId="12">#REF!</definedName>
    <definedName name="______dai3">#REF!</definedName>
    <definedName name="______dai4" localSheetId="12">#REF!</definedName>
    <definedName name="______dai4">#REF!</definedName>
    <definedName name="______dai5" localSheetId="12">#REF!</definedName>
    <definedName name="______dai5">#REF!</definedName>
    <definedName name="______dai6" localSheetId="12">#REF!</definedName>
    <definedName name="______dai6">#REF!</definedName>
    <definedName name="______dan1" localSheetId="12">#REF!</definedName>
    <definedName name="______dan1">#REF!</definedName>
    <definedName name="______dan2" localSheetId="12">#REF!</definedName>
    <definedName name="______dan2">#REF!</definedName>
    <definedName name="______ddn400" localSheetId="12">#REF!</definedName>
    <definedName name="______ddn400">#REF!</definedName>
    <definedName name="______ddn600" localSheetId="12">#REF!</definedName>
    <definedName name="______ddn600">#REF!</definedName>
    <definedName name="______gon4" localSheetId="12">#REF!</definedName>
    <definedName name="______gon4">#REF!</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om2" localSheetId="12">#REF!</definedName>
    <definedName name="______hom2">#REF!</definedName>
    <definedName name="______KM188" localSheetId="12">#REF!</definedName>
    <definedName name="______KM188">#REF!</definedName>
    <definedName name="______km189" localSheetId="12">#REF!</definedName>
    <definedName name="______km189">#REF!</definedName>
    <definedName name="______km190" localSheetId="12">#REF!</definedName>
    <definedName name="______km190">#REF!</definedName>
    <definedName name="______km191" localSheetId="12">#REF!</definedName>
    <definedName name="______km191">#REF!</definedName>
    <definedName name="______km192" localSheetId="12">#REF!</definedName>
    <definedName name="______km192">#REF!</definedName>
    <definedName name="______km193" localSheetId="12">#REF!</definedName>
    <definedName name="______km193">#REF!</definedName>
    <definedName name="______km194" localSheetId="12">#REF!</definedName>
    <definedName name="______km194">#REF!</definedName>
    <definedName name="______km195" localSheetId="12">#REF!</definedName>
    <definedName name="______km195">#REF!</definedName>
    <definedName name="______km196" localSheetId="12">#REF!</definedName>
    <definedName name="______km196">#REF!</definedName>
    <definedName name="______km197" localSheetId="12">#REF!</definedName>
    <definedName name="______km197">#REF!</definedName>
    <definedName name="______km198" localSheetId="12">#REF!</definedName>
    <definedName name="______km198">#REF!</definedName>
    <definedName name="______lap1" localSheetId="12">#REF!</definedName>
    <definedName name="______lap1">#REF!</definedName>
    <definedName name="______lap2" localSheetId="12">#REF!</definedName>
    <definedName name="______lap2">#REF!</definedName>
    <definedName name="______MAC12" localSheetId="12">#REF!</definedName>
    <definedName name="______MAC12">#REF!</definedName>
    <definedName name="______MAC46" localSheetId="12">#REF!</definedName>
    <definedName name="______MAC46">#REF!</definedName>
    <definedName name="______NCL100" localSheetId="12">#REF!</definedName>
    <definedName name="______NCL100">#REF!</definedName>
    <definedName name="______NCL200" localSheetId="12">#REF!</definedName>
    <definedName name="______NCL200">#REF!</definedName>
    <definedName name="______NCL250" localSheetId="12">#REF!</definedName>
    <definedName name="______NCL250">#REF!</definedName>
    <definedName name="______NET2" localSheetId="12">#REF!</definedName>
    <definedName name="______NET2">#REF!</definedName>
    <definedName name="______nin190" localSheetId="12">#REF!</definedName>
    <definedName name="______nin190">#REF!</definedName>
    <definedName name="______NSO2" hidden="1">{"'Sheet1'!$L$16"}</definedName>
    <definedName name="______PA3" hidden="1">{"'Sheet1'!$L$16"}</definedName>
    <definedName name="______phi10" localSheetId="12">#REF!</definedName>
    <definedName name="______phi10">#REF!</definedName>
    <definedName name="______phi12" localSheetId="12">#REF!</definedName>
    <definedName name="______phi12">#REF!</definedName>
    <definedName name="______phi14" localSheetId="12">#REF!</definedName>
    <definedName name="______phi14">#REF!</definedName>
    <definedName name="______phi16" localSheetId="12">#REF!</definedName>
    <definedName name="______phi16">#REF!</definedName>
    <definedName name="______phi18" localSheetId="12">#REF!</definedName>
    <definedName name="______phi18">#REF!</definedName>
    <definedName name="______phi20" localSheetId="12">#REF!</definedName>
    <definedName name="______phi20">#REF!</definedName>
    <definedName name="______phi22" localSheetId="12">#REF!</definedName>
    <definedName name="______phi22">#REF!</definedName>
    <definedName name="______phi25" localSheetId="12">#REF!</definedName>
    <definedName name="______phi25">#REF!</definedName>
    <definedName name="______phi28" localSheetId="12">#REF!</definedName>
    <definedName name="______phi28">#REF!</definedName>
    <definedName name="______phi6" localSheetId="12">#REF!</definedName>
    <definedName name="______phi6">#REF!</definedName>
    <definedName name="______phi8" localSheetId="12">#REF!</definedName>
    <definedName name="______phi8">#REF!</definedName>
    <definedName name="______PL1242" localSheetId="12">#REF!</definedName>
    <definedName name="______PL1242">#REF!</definedName>
    <definedName name="______sat10" localSheetId="12">#REF!</definedName>
    <definedName name="______sat10">#REF!</definedName>
    <definedName name="______sat14" localSheetId="12">#REF!</definedName>
    <definedName name="______sat14">#REF!</definedName>
    <definedName name="______sat16" localSheetId="12">#REF!</definedName>
    <definedName name="______sat16">#REF!</definedName>
    <definedName name="______sat20" localSheetId="12">#REF!</definedName>
    <definedName name="______sat20">#REF!</definedName>
    <definedName name="______sat8" localSheetId="12">#REF!</definedName>
    <definedName name="______sat8">#REF!</definedName>
    <definedName name="______sc1" localSheetId="12">#REF!</definedName>
    <definedName name="______sc1">#REF!</definedName>
    <definedName name="______SC2" localSheetId="12">#REF!</definedName>
    <definedName name="______SC2">#REF!</definedName>
    <definedName name="______sc3" localSheetId="12">#REF!</definedName>
    <definedName name="______sc3">#REF!</definedName>
    <definedName name="______slg1" localSheetId="12">#REF!</definedName>
    <definedName name="______slg1">#REF!</definedName>
    <definedName name="______slg2" localSheetId="12">#REF!</definedName>
    <definedName name="______slg2">#REF!</definedName>
    <definedName name="______slg3" localSheetId="12">#REF!</definedName>
    <definedName name="______slg3">#REF!</definedName>
    <definedName name="______slg4" localSheetId="12">#REF!</definedName>
    <definedName name="______slg4">#REF!</definedName>
    <definedName name="______slg5" localSheetId="12">#REF!</definedName>
    <definedName name="______slg5">#REF!</definedName>
    <definedName name="______slg6" localSheetId="12">#REF!</definedName>
    <definedName name="______slg6">#REF!</definedName>
    <definedName name="______SN3" localSheetId="12">#REF!</definedName>
    <definedName name="______SN3">#REF!</definedName>
    <definedName name="______sua20" localSheetId="12">#REF!</definedName>
    <definedName name="______sua20">#REF!</definedName>
    <definedName name="______sua30" localSheetId="12">#REF!</definedName>
    <definedName name="______sua30">#REF!</definedName>
    <definedName name="______TB1" localSheetId="12">#REF!</definedName>
    <definedName name="______TB1">#REF!</definedName>
    <definedName name="______TH1" localSheetId="12">#REF!</definedName>
    <definedName name="______TH1">#REF!</definedName>
    <definedName name="______TH2" localSheetId="12">#REF!</definedName>
    <definedName name="______TH2">#REF!</definedName>
    <definedName name="______TH3" localSheetId="12">#REF!</definedName>
    <definedName name="______TH3">#REF!</definedName>
    <definedName name="______TK155" localSheetId="12">#REF!</definedName>
    <definedName name="______TK155">#REF!</definedName>
    <definedName name="______TK422" localSheetId="12">#REF!</definedName>
    <definedName name="______TK422">#REF!</definedName>
    <definedName name="______TL1" localSheetId="12">#REF!</definedName>
    <definedName name="______TL1">#REF!</definedName>
    <definedName name="______TL2" localSheetId="12">#REF!</definedName>
    <definedName name="______TL2">#REF!</definedName>
    <definedName name="______TL3" localSheetId="12">#REF!</definedName>
    <definedName name="______TL3">#REF!</definedName>
    <definedName name="______TLA120" localSheetId="12">#REF!</definedName>
    <definedName name="______TLA120">#REF!</definedName>
    <definedName name="______TLA35" localSheetId="12">#REF!</definedName>
    <definedName name="______TLA35">#REF!</definedName>
    <definedName name="______TLA50" localSheetId="12">#REF!</definedName>
    <definedName name="______TLA50">#REF!</definedName>
    <definedName name="______TLA70" localSheetId="12">#REF!</definedName>
    <definedName name="______TLA70">#REF!</definedName>
    <definedName name="______TLA95" localSheetId="12">#REF!</definedName>
    <definedName name="______TLA95">#REF!</definedName>
    <definedName name="______VL100" localSheetId="12">#REF!</definedName>
    <definedName name="______VL100">#REF!</definedName>
    <definedName name="______vl2" hidden="1">{"'Sheet1'!$L$16"}</definedName>
    <definedName name="______VL250" localSheetId="12">#REF!</definedName>
    <definedName name="______VL250">#REF!</definedName>
    <definedName name="_____a1" hidden="1">{"'Sheet1'!$L$16"}</definedName>
    <definedName name="_____boi1" localSheetId="12">#REF!</definedName>
    <definedName name="_____boi1">#REF!</definedName>
    <definedName name="_____boi2" localSheetId="12">#REF!</definedName>
    <definedName name="_____boi2">#REF!</definedName>
    <definedName name="_____boi3" localSheetId="12">#REF!</definedName>
    <definedName name="_____boi3">#REF!</definedName>
    <definedName name="_____boi4" localSheetId="12">#REF!</definedName>
    <definedName name="_____boi4">#REF!</definedName>
    <definedName name="_____BTM250" localSheetId="12">#REF!</definedName>
    <definedName name="_____BTM250">#REF!</definedName>
    <definedName name="_____btM300" localSheetId="12">#REF!</definedName>
    <definedName name="_____btM300">#REF!</definedName>
    <definedName name="_____cao1" localSheetId="12">#REF!</definedName>
    <definedName name="_____cao1">#REF!</definedName>
    <definedName name="_____cao2" localSheetId="12">#REF!</definedName>
    <definedName name="_____cao2">#REF!</definedName>
    <definedName name="_____cao3" localSheetId="12">#REF!</definedName>
    <definedName name="_____cao3">#REF!</definedName>
    <definedName name="_____cao4" localSheetId="12">#REF!</definedName>
    <definedName name="_____cao4">#REF!</definedName>
    <definedName name="_____cao5" localSheetId="12">#REF!</definedName>
    <definedName name="_____cao5">#REF!</definedName>
    <definedName name="_____cao6" localSheetId="12">#REF!</definedName>
    <definedName name="_____cao6">#REF!</definedName>
    <definedName name="_____CON1" localSheetId="12">#REF!</definedName>
    <definedName name="_____CON1">#REF!</definedName>
    <definedName name="_____CON2" localSheetId="12">#REF!</definedName>
    <definedName name="_____CON2">#REF!</definedName>
    <definedName name="_____dai1" localSheetId="12">#REF!</definedName>
    <definedName name="_____dai1">#REF!</definedName>
    <definedName name="_____dai2" localSheetId="12">#REF!</definedName>
    <definedName name="_____dai2">#REF!</definedName>
    <definedName name="_____dai3" localSheetId="12">#REF!</definedName>
    <definedName name="_____dai3">#REF!</definedName>
    <definedName name="_____dai4" localSheetId="12">#REF!</definedName>
    <definedName name="_____dai4">#REF!</definedName>
    <definedName name="_____dai5" localSheetId="12">#REF!</definedName>
    <definedName name="_____dai5">#REF!</definedName>
    <definedName name="_____dai6" localSheetId="12">#REF!</definedName>
    <definedName name="_____dai6">#REF!</definedName>
    <definedName name="_____dan1" localSheetId="12">#REF!</definedName>
    <definedName name="_____dan1">#REF!</definedName>
    <definedName name="_____dan2" localSheetId="12">#REF!</definedName>
    <definedName name="_____dan2">#REF!</definedName>
    <definedName name="_____ddn400" localSheetId="12">#REF!</definedName>
    <definedName name="_____ddn400">#REF!</definedName>
    <definedName name="_____ddn600" localSheetId="12">#REF!</definedName>
    <definedName name="_____ddn600">#REF!</definedName>
    <definedName name="_____gon4" localSheetId="12">#REF!</definedName>
    <definedName name="_____gon4">#REF!</definedName>
    <definedName name="_____h1" hidden="1">{"'Sheet1'!$L$16"}</definedName>
    <definedName name="_____h10" hidden="1">{#N/A,#N/A,FALSE,"Chi tiÆt"}</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km190" localSheetId="12">#REF!</definedName>
    <definedName name="_____km190">#REF!</definedName>
    <definedName name="_____km191" localSheetId="12">#REF!</definedName>
    <definedName name="_____km191">#REF!</definedName>
    <definedName name="_____km192" localSheetId="12">#REF!</definedName>
    <definedName name="_____km192">#REF!</definedName>
    <definedName name="_____km196" localSheetId="12">#REF!</definedName>
    <definedName name="_____km196">#REF!</definedName>
    <definedName name="_____lap1" localSheetId="12">#REF!</definedName>
    <definedName name="_____lap1">#REF!</definedName>
    <definedName name="_____lap2" localSheetId="12">#REF!</definedName>
    <definedName name="_____lap2">#REF!</definedName>
    <definedName name="_____MAC12" localSheetId="12">#REF!</definedName>
    <definedName name="_____MAC12">#REF!</definedName>
    <definedName name="_____MAC46" localSheetId="12">#REF!</definedName>
    <definedName name="_____MAC46">#REF!</definedName>
    <definedName name="_____NET2" localSheetId="12">#REF!</definedName>
    <definedName name="_____NET2">#REF!</definedName>
    <definedName name="_____NSO2" hidden="1">{"'Sheet1'!$L$16"}</definedName>
    <definedName name="_____PA3" hidden="1">{"'Sheet1'!$L$16"}</definedName>
    <definedName name="_____phi10" localSheetId="12">#REF!</definedName>
    <definedName name="_____phi10">#REF!</definedName>
    <definedName name="_____phi12" localSheetId="12">#REF!</definedName>
    <definedName name="_____phi12">#REF!</definedName>
    <definedName name="_____phi14" localSheetId="12">#REF!</definedName>
    <definedName name="_____phi14">#REF!</definedName>
    <definedName name="_____phi16" localSheetId="12">#REF!</definedName>
    <definedName name="_____phi16">#REF!</definedName>
    <definedName name="_____phi18" localSheetId="12">#REF!</definedName>
    <definedName name="_____phi18">#REF!</definedName>
    <definedName name="_____phi20" localSheetId="12">#REF!</definedName>
    <definedName name="_____phi20">#REF!</definedName>
    <definedName name="_____phi22" localSheetId="12">#REF!</definedName>
    <definedName name="_____phi22">#REF!</definedName>
    <definedName name="_____phi25" localSheetId="12">#REF!</definedName>
    <definedName name="_____phi25">#REF!</definedName>
    <definedName name="_____phi28" localSheetId="12">#REF!</definedName>
    <definedName name="_____phi28">#REF!</definedName>
    <definedName name="_____phi6" localSheetId="12">#REF!</definedName>
    <definedName name="_____phi6">#REF!</definedName>
    <definedName name="_____phi8" localSheetId="12">#REF!</definedName>
    <definedName name="_____phi8">#REF!</definedName>
    <definedName name="_____PL1242" localSheetId="12">#REF!</definedName>
    <definedName name="_____PL1242">#REF!</definedName>
    <definedName name="_____sat10" localSheetId="12">#REF!</definedName>
    <definedName name="_____sat10">#REF!</definedName>
    <definedName name="_____sat14" localSheetId="12">#REF!</definedName>
    <definedName name="_____sat14">#REF!</definedName>
    <definedName name="_____sat16" localSheetId="12">#REF!</definedName>
    <definedName name="_____sat16">#REF!</definedName>
    <definedName name="_____sat20" localSheetId="12">#REF!</definedName>
    <definedName name="_____sat20">#REF!</definedName>
    <definedName name="_____sat8" localSheetId="12">#REF!</definedName>
    <definedName name="_____sat8">#REF!</definedName>
    <definedName name="_____sc1" localSheetId="12">#REF!</definedName>
    <definedName name="_____sc1">#REF!</definedName>
    <definedName name="_____SC2" localSheetId="12">#REF!</definedName>
    <definedName name="_____SC2">#REF!</definedName>
    <definedName name="_____sc3" localSheetId="12">#REF!</definedName>
    <definedName name="_____sc3">#REF!</definedName>
    <definedName name="_____slg1" localSheetId="12">#REF!</definedName>
    <definedName name="_____slg1">#REF!</definedName>
    <definedName name="_____slg2" localSheetId="12">#REF!</definedName>
    <definedName name="_____slg2">#REF!</definedName>
    <definedName name="_____slg3" localSheetId="12">#REF!</definedName>
    <definedName name="_____slg3">#REF!</definedName>
    <definedName name="_____slg4" localSheetId="12">#REF!</definedName>
    <definedName name="_____slg4">#REF!</definedName>
    <definedName name="_____slg5" localSheetId="12">#REF!</definedName>
    <definedName name="_____slg5">#REF!</definedName>
    <definedName name="_____slg6" localSheetId="12">#REF!</definedName>
    <definedName name="_____slg6">#REF!</definedName>
    <definedName name="_____TH1" localSheetId="12">#REF!</definedName>
    <definedName name="_____TH1">#REF!</definedName>
    <definedName name="_____TH2" localSheetId="12">#REF!</definedName>
    <definedName name="_____TH2">#REF!</definedName>
    <definedName name="_____TH3" localSheetId="12">#REF!</definedName>
    <definedName name="_____TH3">#REF!</definedName>
    <definedName name="_____TK155" localSheetId="12">#REF!</definedName>
    <definedName name="_____TK155">#REF!</definedName>
    <definedName name="_____TK422" localSheetId="12">#REF!</definedName>
    <definedName name="_____TK422">#REF!</definedName>
    <definedName name="_____TL1" localSheetId="12">#REF!</definedName>
    <definedName name="_____TL1">#REF!</definedName>
    <definedName name="_____TL2" localSheetId="12">#REF!</definedName>
    <definedName name="_____TL2">#REF!</definedName>
    <definedName name="_____TLA120" localSheetId="12">#REF!</definedName>
    <definedName name="_____TLA120">#REF!</definedName>
    <definedName name="_____TLA35" localSheetId="12">#REF!</definedName>
    <definedName name="_____TLA35">#REF!</definedName>
    <definedName name="_____TLA50" localSheetId="12">#REF!</definedName>
    <definedName name="_____TLA50">#REF!</definedName>
    <definedName name="_____TLA70" localSheetId="12">#REF!</definedName>
    <definedName name="_____TLA70">#REF!</definedName>
    <definedName name="_____TLA95" localSheetId="12">#REF!</definedName>
    <definedName name="_____TLA95">#REF!</definedName>
    <definedName name="_____vl2" hidden="1">{"'Sheet1'!$L$16"}</definedName>
    <definedName name="____boi1" localSheetId="12">#REF!</definedName>
    <definedName name="____boi1">#REF!</definedName>
    <definedName name="____boi2" localSheetId="12">#REF!</definedName>
    <definedName name="____boi2">#REF!</definedName>
    <definedName name="____boi3" localSheetId="12">#REF!</definedName>
    <definedName name="____boi3">#REF!</definedName>
    <definedName name="____boi4" localSheetId="12">#REF!</definedName>
    <definedName name="____boi4">#REF!</definedName>
    <definedName name="____btm10" localSheetId="12">#REF!</definedName>
    <definedName name="____btm10">#REF!</definedName>
    <definedName name="____btm100" localSheetId="12">#REF!</definedName>
    <definedName name="____btm100">#REF!</definedName>
    <definedName name="____BTM250" localSheetId="12">#REF!</definedName>
    <definedName name="____BTM250">#REF!</definedName>
    <definedName name="____btM300" localSheetId="12">#REF!</definedName>
    <definedName name="____btM300">#REF!</definedName>
    <definedName name="____cao1" localSheetId="12">#REF!</definedName>
    <definedName name="____cao1">#REF!</definedName>
    <definedName name="____cao2" localSheetId="12">#REF!</definedName>
    <definedName name="____cao2">#REF!</definedName>
    <definedName name="____cao3" localSheetId="12">#REF!</definedName>
    <definedName name="____cao3">#REF!</definedName>
    <definedName name="____cao4" localSheetId="12">#REF!</definedName>
    <definedName name="____cao4">#REF!</definedName>
    <definedName name="____cao5" localSheetId="12">#REF!</definedName>
    <definedName name="____cao5">#REF!</definedName>
    <definedName name="____cao6" localSheetId="12">#REF!</definedName>
    <definedName name="____cao6">#REF!</definedName>
    <definedName name="____CON1" localSheetId="12">#REF!</definedName>
    <definedName name="____CON1">#REF!</definedName>
    <definedName name="____CON2" localSheetId="12">#REF!</definedName>
    <definedName name="____CON2">#REF!</definedName>
    <definedName name="____dai1" localSheetId="12">#REF!</definedName>
    <definedName name="____dai1">#REF!</definedName>
    <definedName name="____dai2" localSheetId="12">#REF!</definedName>
    <definedName name="____dai2">#REF!</definedName>
    <definedName name="____dai3" localSheetId="12">#REF!</definedName>
    <definedName name="____dai3">#REF!</definedName>
    <definedName name="____dai4" localSheetId="12">#REF!</definedName>
    <definedName name="____dai4">#REF!</definedName>
    <definedName name="____dai5" localSheetId="12">#REF!</definedName>
    <definedName name="____dai5">#REF!</definedName>
    <definedName name="____dai6" localSheetId="12">#REF!</definedName>
    <definedName name="____dai6">#REF!</definedName>
    <definedName name="____dan1" localSheetId="12">#REF!</definedName>
    <definedName name="____dan1">#REF!</definedName>
    <definedName name="____dan2" localSheetId="12">#REF!</definedName>
    <definedName name="____dan2">#REF!</definedName>
    <definedName name="____ddn400" localSheetId="12">#REF!</definedName>
    <definedName name="____ddn400">#REF!</definedName>
    <definedName name="____ddn600" localSheetId="12">#REF!</definedName>
    <definedName name="____ddn600">#REF!</definedName>
    <definedName name="____gon4" localSheetId="12">#REF!</definedName>
    <definedName name="____gon4">#REF!</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om2" localSheetId="12">#REF!</definedName>
    <definedName name="____hom2">#REF!</definedName>
    <definedName name="____KM188" localSheetId="12">#REF!</definedName>
    <definedName name="____KM188">#REF!</definedName>
    <definedName name="____km189" localSheetId="12">#REF!</definedName>
    <definedName name="____km189">#REF!</definedName>
    <definedName name="____km190" localSheetId="12">#REF!</definedName>
    <definedName name="____km190">#REF!</definedName>
    <definedName name="____km191" localSheetId="12">#REF!</definedName>
    <definedName name="____km191">#REF!</definedName>
    <definedName name="____km192" localSheetId="12">#REF!</definedName>
    <definedName name="____km192">#REF!</definedName>
    <definedName name="____km193" localSheetId="12">#REF!</definedName>
    <definedName name="____km193">#REF!</definedName>
    <definedName name="____km194" localSheetId="12">#REF!</definedName>
    <definedName name="____km194">#REF!</definedName>
    <definedName name="____km195" localSheetId="12">#REF!</definedName>
    <definedName name="____km195">#REF!</definedName>
    <definedName name="____km197" localSheetId="12">#REF!</definedName>
    <definedName name="____km197">#REF!</definedName>
    <definedName name="____km198" localSheetId="12">#REF!</definedName>
    <definedName name="____km198">#REF!</definedName>
    <definedName name="____lap1" localSheetId="12">#REF!</definedName>
    <definedName name="____lap1">#REF!</definedName>
    <definedName name="____lap2" localSheetId="12">#REF!</definedName>
    <definedName name="____lap2">#REF!</definedName>
    <definedName name="____MAC12" localSheetId="12">#REF!</definedName>
    <definedName name="____MAC12">#REF!</definedName>
    <definedName name="____MAC46" localSheetId="12">#REF!</definedName>
    <definedName name="____MAC46">#REF!</definedName>
    <definedName name="____NCL100" localSheetId="12">#REF!</definedName>
    <definedName name="____NCL100">#REF!</definedName>
    <definedName name="____NCL200" localSheetId="12">#REF!</definedName>
    <definedName name="____NCL200">#REF!</definedName>
    <definedName name="____NCL250" localSheetId="12">#REF!</definedName>
    <definedName name="____NCL250">#REF!</definedName>
    <definedName name="____NET2" localSheetId="12">#REF!</definedName>
    <definedName name="____NET2">#REF!</definedName>
    <definedName name="____nin190" localSheetId="12">#REF!</definedName>
    <definedName name="____nin190">#REF!</definedName>
    <definedName name="____NSO2" hidden="1">{"'Sheet1'!$L$16"}</definedName>
    <definedName name="____phi10" localSheetId="12">#REF!</definedName>
    <definedName name="____phi10">#REF!</definedName>
    <definedName name="____phi12" localSheetId="12">#REF!</definedName>
    <definedName name="____phi12">#REF!</definedName>
    <definedName name="____phi14" localSheetId="12">#REF!</definedName>
    <definedName name="____phi14">#REF!</definedName>
    <definedName name="____phi16" localSheetId="12">#REF!</definedName>
    <definedName name="____phi16">#REF!</definedName>
    <definedName name="____phi18" localSheetId="12">#REF!</definedName>
    <definedName name="____phi18">#REF!</definedName>
    <definedName name="____phi20" localSheetId="12">#REF!</definedName>
    <definedName name="____phi20">#REF!</definedName>
    <definedName name="____phi22" localSheetId="12">#REF!</definedName>
    <definedName name="____phi22">#REF!</definedName>
    <definedName name="____phi25" localSheetId="12">#REF!</definedName>
    <definedName name="____phi25">#REF!</definedName>
    <definedName name="____phi28" localSheetId="12">#REF!</definedName>
    <definedName name="____phi28">#REF!</definedName>
    <definedName name="____phi6" localSheetId="12">#REF!</definedName>
    <definedName name="____phi6">#REF!</definedName>
    <definedName name="____phi8" localSheetId="12">#REF!</definedName>
    <definedName name="____phi8">#REF!</definedName>
    <definedName name="____PL1242" localSheetId="12">#REF!</definedName>
    <definedName name="____PL1242">#REF!</definedName>
    <definedName name="____sat10" localSheetId="12">#REF!</definedName>
    <definedName name="____sat10">#REF!</definedName>
    <definedName name="____sat14" localSheetId="12">#REF!</definedName>
    <definedName name="____sat14">#REF!</definedName>
    <definedName name="____sat16" localSheetId="12">#REF!</definedName>
    <definedName name="____sat16">#REF!</definedName>
    <definedName name="____sat20" localSheetId="12">#REF!</definedName>
    <definedName name="____sat20">#REF!</definedName>
    <definedName name="____sat8" localSheetId="12">#REF!</definedName>
    <definedName name="____sat8">#REF!</definedName>
    <definedName name="____sc1" localSheetId="12">#REF!</definedName>
    <definedName name="____sc1">#REF!</definedName>
    <definedName name="____SC2" localSheetId="12">#REF!</definedName>
    <definedName name="____SC2">#REF!</definedName>
    <definedName name="____sc3" localSheetId="12">#REF!</definedName>
    <definedName name="____sc3">#REF!</definedName>
    <definedName name="____slg1" localSheetId="12">#REF!</definedName>
    <definedName name="____slg1">#REF!</definedName>
    <definedName name="____slg2" localSheetId="12">#REF!</definedName>
    <definedName name="____slg2">#REF!</definedName>
    <definedName name="____slg3" localSheetId="12">#REF!</definedName>
    <definedName name="____slg3">#REF!</definedName>
    <definedName name="____slg4" localSheetId="12">#REF!</definedName>
    <definedName name="____slg4">#REF!</definedName>
    <definedName name="____slg5" localSheetId="12">#REF!</definedName>
    <definedName name="____slg5">#REF!</definedName>
    <definedName name="____slg6" localSheetId="12">#REF!</definedName>
    <definedName name="____slg6">#REF!</definedName>
    <definedName name="____SN3" localSheetId="12">#REF!</definedName>
    <definedName name="____SN3">#REF!</definedName>
    <definedName name="____sua20" localSheetId="12">#REF!</definedName>
    <definedName name="____sua20">#REF!</definedName>
    <definedName name="____sua30" localSheetId="12">#REF!</definedName>
    <definedName name="____sua30">#REF!</definedName>
    <definedName name="____TB1" localSheetId="12">#REF!</definedName>
    <definedName name="____TB1">#REF!</definedName>
    <definedName name="____TH1" localSheetId="12">#REF!</definedName>
    <definedName name="____TH1">#REF!</definedName>
    <definedName name="____TH2" localSheetId="12">#REF!</definedName>
    <definedName name="____TH2">#REF!</definedName>
    <definedName name="____TH3" localSheetId="12">#REF!</definedName>
    <definedName name="____TH3">#REF!</definedName>
    <definedName name="____TK155" localSheetId="12">#REF!</definedName>
    <definedName name="____TK155">#REF!</definedName>
    <definedName name="____TK422" localSheetId="12">#REF!</definedName>
    <definedName name="____TK422">#REF!</definedName>
    <definedName name="____TL1" localSheetId="12">#REF!</definedName>
    <definedName name="____TL1">#REF!</definedName>
    <definedName name="____TL2" localSheetId="12">#REF!</definedName>
    <definedName name="____TL2">#REF!</definedName>
    <definedName name="____TL3" localSheetId="12">#REF!</definedName>
    <definedName name="____TL3">#REF!</definedName>
    <definedName name="____TLA120" localSheetId="12">#REF!</definedName>
    <definedName name="____TLA120">#REF!</definedName>
    <definedName name="____TLA35" localSheetId="12">#REF!</definedName>
    <definedName name="____TLA35">#REF!</definedName>
    <definedName name="____TLA50" localSheetId="12">#REF!</definedName>
    <definedName name="____TLA50">#REF!</definedName>
    <definedName name="____TLA70" localSheetId="12">#REF!</definedName>
    <definedName name="____TLA70">#REF!</definedName>
    <definedName name="____TLA95" localSheetId="12">#REF!</definedName>
    <definedName name="____TLA95">#REF!</definedName>
    <definedName name="____VL100" localSheetId="12">#REF!</definedName>
    <definedName name="____VL100">#REF!</definedName>
    <definedName name="____vl2" hidden="1">{"'Sheet1'!$L$16"}</definedName>
    <definedName name="____VL250" localSheetId="12">#REF!</definedName>
    <definedName name="____VL250">#REF!</definedName>
    <definedName name="___a1" hidden="1">{"'Sheet1'!$L$16"}</definedName>
    <definedName name="___boi1" localSheetId="12">#REF!</definedName>
    <definedName name="___boi1">#REF!</definedName>
    <definedName name="___boi2" localSheetId="12">#REF!</definedName>
    <definedName name="___boi2">#REF!</definedName>
    <definedName name="___boi3" localSheetId="12">#REF!</definedName>
    <definedName name="___boi3">#REF!</definedName>
    <definedName name="___boi4" localSheetId="12">#REF!</definedName>
    <definedName name="___boi4">#REF!</definedName>
    <definedName name="___btm10" localSheetId="12">#REF!</definedName>
    <definedName name="___btm10">#REF!</definedName>
    <definedName name="___btm100" localSheetId="12">#REF!</definedName>
    <definedName name="___btm100">#REF!</definedName>
    <definedName name="___BTM250" localSheetId="12">#REF!</definedName>
    <definedName name="___BTM250">#REF!</definedName>
    <definedName name="___btM300" localSheetId="12">#REF!</definedName>
    <definedName name="___btM300">#REF!</definedName>
    <definedName name="___cao1" localSheetId="12">#REF!</definedName>
    <definedName name="___cao1">#REF!</definedName>
    <definedName name="___cao2" localSheetId="12">#REF!</definedName>
    <definedName name="___cao2">#REF!</definedName>
    <definedName name="___cao3" localSheetId="12">#REF!</definedName>
    <definedName name="___cao3">#REF!</definedName>
    <definedName name="___cao4" localSheetId="12">#REF!</definedName>
    <definedName name="___cao4">#REF!</definedName>
    <definedName name="___cao5" localSheetId="12">#REF!</definedName>
    <definedName name="___cao5">#REF!</definedName>
    <definedName name="___cao6" localSheetId="12">#REF!</definedName>
    <definedName name="___cao6">#REF!</definedName>
    <definedName name="___CON1" localSheetId="12">#REF!</definedName>
    <definedName name="___CON1">#REF!</definedName>
    <definedName name="___CON2" localSheetId="12">#REF!</definedName>
    <definedName name="___CON2">#REF!</definedName>
    <definedName name="___dai1" localSheetId="12">#REF!</definedName>
    <definedName name="___dai1">#REF!</definedName>
    <definedName name="___dai2" localSheetId="12">#REF!</definedName>
    <definedName name="___dai2">#REF!</definedName>
    <definedName name="___dai3" localSheetId="12">#REF!</definedName>
    <definedName name="___dai3">#REF!</definedName>
    <definedName name="___dai4" localSheetId="12">#REF!</definedName>
    <definedName name="___dai4">#REF!</definedName>
    <definedName name="___dai5" localSheetId="12">#REF!</definedName>
    <definedName name="___dai5">#REF!</definedName>
    <definedName name="___dai6" localSheetId="12">#REF!</definedName>
    <definedName name="___dai6">#REF!</definedName>
    <definedName name="___dan1" localSheetId="12">#REF!</definedName>
    <definedName name="___dan1">#REF!</definedName>
    <definedName name="___dan2" localSheetId="12">#REF!</definedName>
    <definedName name="___dan2">#REF!</definedName>
    <definedName name="___ddn400" localSheetId="12">#REF!</definedName>
    <definedName name="___ddn400">#REF!</definedName>
    <definedName name="___ddn600" localSheetId="12">#REF!</definedName>
    <definedName name="___ddn600">#REF!</definedName>
    <definedName name="___gon4" localSheetId="12">#REF!</definedName>
    <definedName name="___gon4">#REF!</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om2" localSheetId="12">#REF!</definedName>
    <definedName name="___hom2">#REF!</definedName>
    <definedName name="___KM188" localSheetId="12">#REF!</definedName>
    <definedName name="___KM188">#REF!</definedName>
    <definedName name="___km189" localSheetId="12">#REF!</definedName>
    <definedName name="___km189">#REF!</definedName>
    <definedName name="___km190" localSheetId="12">#REF!</definedName>
    <definedName name="___km190">#REF!</definedName>
    <definedName name="___km191" localSheetId="12">#REF!</definedName>
    <definedName name="___km191">#REF!</definedName>
    <definedName name="___km192" localSheetId="12">#REF!</definedName>
    <definedName name="___km192">#REF!</definedName>
    <definedName name="___km193" localSheetId="12">#REF!</definedName>
    <definedName name="___km193">#REF!</definedName>
    <definedName name="___km194" localSheetId="12">#REF!</definedName>
    <definedName name="___km194">#REF!</definedName>
    <definedName name="___km195" localSheetId="12">#REF!</definedName>
    <definedName name="___km195">#REF!</definedName>
    <definedName name="___km196" localSheetId="12">#REF!</definedName>
    <definedName name="___km196">#REF!</definedName>
    <definedName name="___km197" localSheetId="12">#REF!</definedName>
    <definedName name="___km197">#REF!</definedName>
    <definedName name="___km198" localSheetId="12">#REF!</definedName>
    <definedName name="___km198">#REF!</definedName>
    <definedName name="___lap1" localSheetId="12">#REF!</definedName>
    <definedName name="___lap1">#REF!</definedName>
    <definedName name="___lap2" localSheetId="12">#REF!</definedName>
    <definedName name="___lap2">#REF!</definedName>
    <definedName name="___MAC12" localSheetId="12">#REF!</definedName>
    <definedName name="___MAC12">#REF!</definedName>
    <definedName name="___MAC46" localSheetId="12">#REF!</definedName>
    <definedName name="___MAC46">#REF!</definedName>
    <definedName name="___NCL100" localSheetId="12">#REF!</definedName>
    <definedName name="___NCL100">#REF!</definedName>
    <definedName name="___NCL200" localSheetId="12">#REF!</definedName>
    <definedName name="___NCL200">#REF!</definedName>
    <definedName name="___NCL250" localSheetId="12">#REF!</definedName>
    <definedName name="___NCL250">#REF!</definedName>
    <definedName name="___NET2" localSheetId="12">#REF!</definedName>
    <definedName name="___NET2">#REF!</definedName>
    <definedName name="___nin190" localSheetId="12">#REF!</definedName>
    <definedName name="___nin190">#REF!</definedName>
    <definedName name="___NSO2" hidden="1">{"'Sheet1'!$L$16"}</definedName>
    <definedName name="___PA3" hidden="1">{"'Sheet1'!$L$16"}</definedName>
    <definedName name="___phi10" localSheetId="12">#REF!</definedName>
    <definedName name="___phi10">#REF!</definedName>
    <definedName name="___phi12" localSheetId="12">#REF!</definedName>
    <definedName name="___phi12">#REF!</definedName>
    <definedName name="___phi14" localSheetId="12">#REF!</definedName>
    <definedName name="___phi14">#REF!</definedName>
    <definedName name="___phi16" localSheetId="12">#REF!</definedName>
    <definedName name="___phi16">#REF!</definedName>
    <definedName name="___phi18" localSheetId="12">#REF!</definedName>
    <definedName name="___phi18">#REF!</definedName>
    <definedName name="___phi20" localSheetId="12">#REF!</definedName>
    <definedName name="___phi20">#REF!</definedName>
    <definedName name="___phi22" localSheetId="12">#REF!</definedName>
    <definedName name="___phi22">#REF!</definedName>
    <definedName name="___phi25" localSheetId="12">#REF!</definedName>
    <definedName name="___phi25">#REF!</definedName>
    <definedName name="___phi28" localSheetId="12">#REF!</definedName>
    <definedName name="___phi28">#REF!</definedName>
    <definedName name="___phi6" localSheetId="12">#REF!</definedName>
    <definedName name="___phi6">#REF!</definedName>
    <definedName name="___phi8" localSheetId="12">#REF!</definedName>
    <definedName name="___phi8">#REF!</definedName>
    <definedName name="___PL1242" localSheetId="12">#REF!</definedName>
    <definedName name="___PL1242">#REF!</definedName>
    <definedName name="___sat10" localSheetId="12">#REF!</definedName>
    <definedName name="___sat10">#REF!</definedName>
    <definedName name="___sat14" localSheetId="12">#REF!</definedName>
    <definedName name="___sat14">#REF!</definedName>
    <definedName name="___sat16" localSheetId="12">#REF!</definedName>
    <definedName name="___sat16">#REF!</definedName>
    <definedName name="___sat20" localSheetId="12">#REF!</definedName>
    <definedName name="___sat20">#REF!</definedName>
    <definedName name="___sat8" localSheetId="12">#REF!</definedName>
    <definedName name="___sat8">#REF!</definedName>
    <definedName name="___sc1" localSheetId="12">#REF!</definedName>
    <definedName name="___sc1">#REF!</definedName>
    <definedName name="___SC2" localSheetId="12">#REF!</definedName>
    <definedName name="___SC2">#REF!</definedName>
    <definedName name="___sc3" localSheetId="12">#REF!</definedName>
    <definedName name="___sc3">#REF!</definedName>
    <definedName name="___slg1" localSheetId="12">#REF!</definedName>
    <definedName name="___slg1">#REF!</definedName>
    <definedName name="___slg2" localSheetId="12">#REF!</definedName>
    <definedName name="___slg2">#REF!</definedName>
    <definedName name="___slg3" localSheetId="12">#REF!</definedName>
    <definedName name="___slg3">#REF!</definedName>
    <definedName name="___slg4" localSheetId="12">#REF!</definedName>
    <definedName name="___slg4">#REF!</definedName>
    <definedName name="___slg5" localSheetId="12">#REF!</definedName>
    <definedName name="___slg5">#REF!</definedName>
    <definedName name="___slg6" localSheetId="12">#REF!</definedName>
    <definedName name="___slg6">#REF!</definedName>
    <definedName name="___SN3" localSheetId="12">#REF!</definedName>
    <definedName name="___SN3">#REF!</definedName>
    <definedName name="___sua20" localSheetId="12">#REF!</definedName>
    <definedName name="___sua20">#REF!</definedName>
    <definedName name="___sua30" localSheetId="12">#REF!</definedName>
    <definedName name="___sua30">#REF!</definedName>
    <definedName name="___TB1" localSheetId="12">#REF!</definedName>
    <definedName name="___TB1">#REF!</definedName>
    <definedName name="___TH1" localSheetId="12">#REF!</definedName>
    <definedName name="___TH1">#REF!</definedName>
    <definedName name="___TH2" localSheetId="12">#REF!</definedName>
    <definedName name="___TH2">#REF!</definedName>
    <definedName name="___TH3" localSheetId="12">#REF!</definedName>
    <definedName name="___TH3">#REF!</definedName>
    <definedName name="___TK155" localSheetId="12">#REF!</definedName>
    <definedName name="___TK155">#REF!</definedName>
    <definedName name="___TK422" localSheetId="12">#REF!</definedName>
    <definedName name="___TK422">#REF!</definedName>
    <definedName name="___TL1" localSheetId="12">#REF!</definedName>
    <definedName name="___TL1">#REF!</definedName>
    <definedName name="___TL2" localSheetId="12">#REF!</definedName>
    <definedName name="___TL2">#REF!</definedName>
    <definedName name="___TL3" localSheetId="12">#REF!</definedName>
    <definedName name="___TL3">#REF!</definedName>
    <definedName name="___TLA120" localSheetId="12">#REF!</definedName>
    <definedName name="___TLA120">#REF!</definedName>
    <definedName name="___TLA35" localSheetId="12">#REF!</definedName>
    <definedName name="___TLA35">#REF!</definedName>
    <definedName name="___TLA50" localSheetId="12">#REF!</definedName>
    <definedName name="___TLA50">#REF!</definedName>
    <definedName name="___TLA70" localSheetId="12">#REF!</definedName>
    <definedName name="___TLA70">#REF!</definedName>
    <definedName name="___TLA95" localSheetId="12">#REF!</definedName>
    <definedName name="___TLA95">#REF!</definedName>
    <definedName name="___VL100" localSheetId="12">#REF!</definedName>
    <definedName name="___VL100">#REF!</definedName>
    <definedName name="___vl2" hidden="1">{"'Sheet1'!$L$16"}</definedName>
    <definedName name="___VL250" localSheetId="12">#REF!</definedName>
    <definedName name="___VL250">#REF!</definedName>
    <definedName name="__a1" hidden="1">{"'Sheet1'!$L$16"}</definedName>
    <definedName name="__boi1" localSheetId="12">#REF!</definedName>
    <definedName name="__boi1">#REF!</definedName>
    <definedName name="__boi2" localSheetId="12">#REF!</definedName>
    <definedName name="__boi2">#REF!</definedName>
    <definedName name="__boi3" localSheetId="12">#REF!</definedName>
    <definedName name="__boi3">#REF!</definedName>
    <definedName name="__boi4" localSheetId="12">#REF!</definedName>
    <definedName name="__boi4">#REF!</definedName>
    <definedName name="__btm10" localSheetId="12">#REF!</definedName>
    <definedName name="__btm10">#REF!</definedName>
    <definedName name="__btm100" localSheetId="12">#REF!</definedName>
    <definedName name="__btm100">#REF!</definedName>
    <definedName name="__BTM250" localSheetId="12">#REF!</definedName>
    <definedName name="__BTM250">#REF!</definedName>
    <definedName name="__btM300" localSheetId="12">#REF!</definedName>
    <definedName name="__btM300">#REF!</definedName>
    <definedName name="__cao1" localSheetId="12">#REF!</definedName>
    <definedName name="__cao1">#REF!</definedName>
    <definedName name="__cao2" localSheetId="12">#REF!</definedName>
    <definedName name="__cao2">#REF!</definedName>
    <definedName name="__cao3" localSheetId="12">#REF!</definedName>
    <definedName name="__cao3">#REF!</definedName>
    <definedName name="__cao4" localSheetId="12">#REF!</definedName>
    <definedName name="__cao4">#REF!</definedName>
    <definedName name="__cao5" localSheetId="12">#REF!</definedName>
    <definedName name="__cao5">#REF!</definedName>
    <definedName name="__cao6" localSheetId="12">#REF!</definedName>
    <definedName name="__cao6">#REF!</definedName>
    <definedName name="__CON1" localSheetId="12">#REF!</definedName>
    <definedName name="__CON1">#REF!</definedName>
    <definedName name="__CON2" localSheetId="12">#REF!</definedName>
    <definedName name="__CON2">#REF!</definedName>
    <definedName name="__dai1" localSheetId="12">#REF!</definedName>
    <definedName name="__dai1">#REF!</definedName>
    <definedName name="__dai2" localSheetId="12">#REF!</definedName>
    <definedName name="__dai2">#REF!</definedName>
    <definedName name="__dai3" localSheetId="12">#REF!</definedName>
    <definedName name="__dai3">#REF!</definedName>
    <definedName name="__dai4" localSheetId="12">#REF!</definedName>
    <definedName name="__dai4">#REF!</definedName>
    <definedName name="__dai5" localSheetId="12">#REF!</definedName>
    <definedName name="__dai5">#REF!</definedName>
    <definedName name="__dai6" localSheetId="12">#REF!</definedName>
    <definedName name="__dai6">#REF!</definedName>
    <definedName name="__dan1" localSheetId="12">#REF!</definedName>
    <definedName name="__dan1">#REF!</definedName>
    <definedName name="__dan2" localSheetId="12">#REF!</definedName>
    <definedName name="__dan2">#REF!</definedName>
    <definedName name="__ddn400" localSheetId="12">#REF!</definedName>
    <definedName name="__ddn400">#REF!</definedName>
    <definedName name="__ddn600" localSheetId="12">#REF!</definedName>
    <definedName name="__ddn600">#REF!</definedName>
    <definedName name="__gon4" localSheetId="12">#REF!</definedName>
    <definedName name="__gon4">#REF!</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om2" localSheetId="12">#REF!</definedName>
    <definedName name="__hom2">#REF!</definedName>
    <definedName name="__KM188" localSheetId="12">#REF!</definedName>
    <definedName name="__KM188">#REF!</definedName>
    <definedName name="__km189" localSheetId="12">#REF!</definedName>
    <definedName name="__km189">#REF!</definedName>
    <definedName name="__km190" localSheetId="12">#REF!</definedName>
    <definedName name="__km190">#REF!</definedName>
    <definedName name="__km191" localSheetId="12">#REF!</definedName>
    <definedName name="__km191">#REF!</definedName>
    <definedName name="__km192" localSheetId="12">#REF!</definedName>
    <definedName name="__km192">#REF!</definedName>
    <definedName name="__km193" localSheetId="12">#REF!</definedName>
    <definedName name="__km193">#REF!</definedName>
    <definedName name="__km194" localSheetId="12">#REF!</definedName>
    <definedName name="__km194">#REF!</definedName>
    <definedName name="__km195" localSheetId="12">#REF!</definedName>
    <definedName name="__km195">#REF!</definedName>
    <definedName name="__km196" localSheetId="12">#REF!</definedName>
    <definedName name="__km196">#REF!</definedName>
    <definedName name="__km197" localSheetId="12">#REF!</definedName>
    <definedName name="__km197">#REF!</definedName>
    <definedName name="__km198" localSheetId="12">#REF!</definedName>
    <definedName name="__km198">#REF!</definedName>
    <definedName name="__lap1" localSheetId="12">#REF!</definedName>
    <definedName name="__lap1">#REF!</definedName>
    <definedName name="__lap2" localSheetId="12">#REF!</definedName>
    <definedName name="__lap2">#REF!</definedName>
    <definedName name="__MAC12" localSheetId="12">#REF!</definedName>
    <definedName name="__MAC12">#REF!</definedName>
    <definedName name="__MAC46" localSheetId="12">#REF!</definedName>
    <definedName name="__MAC46">#REF!</definedName>
    <definedName name="__NCL100" localSheetId="12">#REF!</definedName>
    <definedName name="__NCL100">#REF!</definedName>
    <definedName name="__NCL200" localSheetId="12">#REF!</definedName>
    <definedName name="__NCL200">#REF!</definedName>
    <definedName name="__NCL250" localSheetId="12">#REF!</definedName>
    <definedName name="__NCL250">#REF!</definedName>
    <definedName name="__NET2" localSheetId="12">#REF!</definedName>
    <definedName name="__NET2">#REF!</definedName>
    <definedName name="__nin190" localSheetId="12">#REF!</definedName>
    <definedName name="__nin190">#REF!</definedName>
    <definedName name="__NSO2" hidden="1">{"'Sheet1'!$L$16"}</definedName>
    <definedName name="__PA3" hidden="1">{"'Sheet1'!$L$16"}</definedName>
    <definedName name="__phi10" localSheetId="12">#REF!</definedName>
    <definedName name="__phi10">#REF!</definedName>
    <definedName name="__phi12" localSheetId="12">#REF!</definedName>
    <definedName name="__phi12">#REF!</definedName>
    <definedName name="__phi14" localSheetId="12">#REF!</definedName>
    <definedName name="__phi14">#REF!</definedName>
    <definedName name="__phi16" localSheetId="12">#REF!</definedName>
    <definedName name="__phi16">#REF!</definedName>
    <definedName name="__phi18" localSheetId="12">#REF!</definedName>
    <definedName name="__phi18">#REF!</definedName>
    <definedName name="__phi20" localSheetId="12">#REF!</definedName>
    <definedName name="__phi20">#REF!</definedName>
    <definedName name="__phi22" localSheetId="12">#REF!</definedName>
    <definedName name="__phi22">#REF!</definedName>
    <definedName name="__phi25" localSheetId="12">#REF!</definedName>
    <definedName name="__phi25">#REF!</definedName>
    <definedName name="__phi28" localSheetId="12">#REF!</definedName>
    <definedName name="__phi28">#REF!</definedName>
    <definedName name="__phi6" localSheetId="12">#REF!</definedName>
    <definedName name="__phi6">#REF!</definedName>
    <definedName name="__phi8" localSheetId="12">#REF!</definedName>
    <definedName name="__phi8">#REF!</definedName>
    <definedName name="__PL1242" localSheetId="12">#REF!</definedName>
    <definedName name="__PL1242">#REF!</definedName>
    <definedName name="__sat10" localSheetId="12">#REF!</definedName>
    <definedName name="__sat10">#REF!</definedName>
    <definedName name="__sat14" localSheetId="12">#REF!</definedName>
    <definedName name="__sat14">#REF!</definedName>
    <definedName name="__sat16" localSheetId="12">#REF!</definedName>
    <definedName name="__sat16">#REF!</definedName>
    <definedName name="__sat20" localSheetId="12">#REF!</definedName>
    <definedName name="__sat20">#REF!</definedName>
    <definedName name="__sat8" localSheetId="12">#REF!</definedName>
    <definedName name="__sat8">#REF!</definedName>
    <definedName name="__sc1" localSheetId="12">#REF!</definedName>
    <definedName name="__sc1">#REF!</definedName>
    <definedName name="__SC2" localSheetId="12">#REF!</definedName>
    <definedName name="__SC2">#REF!</definedName>
    <definedName name="__sc3" localSheetId="12">#REF!</definedName>
    <definedName name="__sc3">#REF!</definedName>
    <definedName name="__slg1" localSheetId="12">#REF!</definedName>
    <definedName name="__slg1">#REF!</definedName>
    <definedName name="__slg2" localSheetId="12">#REF!</definedName>
    <definedName name="__slg2">#REF!</definedName>
    <definedName name="__slg3" localSheetId="12">#REF!</definedName>
    <definedName name="__slg3">#REF!</definedName>
    <definedName name="__slg4" localSheetId="12">#REF!</definedName>
    <definedName name="__slg4">#REF!</definedName>
    <definedName name="__slg5" localSheetId="12">#REF!</definedName>
    <definedName name="__slg5">#REF!</definedName>
    <definedName name="__slg6" localSheetId="12">#REF!</definedName>
    <definedName name="__slg6">#REF!</definedName>
    <definedName name="__SN3" localSheetId="12">#REF!</definedName>
    <definedName name="__SN3">#REF!</definedName>
    <definedName name="__sua20" localSheetId="12">#REF!</definedName>
    <definedName name="__sua20">#REF!</definedName>
    <definedName name="__sua30" localSheetId="12">#REF!</definedName>
    <definedName name="__sua30">#REF!</definedName>
    <definedName name="__TB1" localSheetId="12">#REF!</definedName>
    <definedName name="__TB1">#REF!</definedName>
    <definedName name="__TH1" localSheetId="12">#REF!</definedName>
    <definedName name="__TH1">#REF!</definedName>
    <definedName name="__TH2" localSheetId="12">#REF!</definedName>
    <definedName name="__TH2">#REF!</definedName>
    <definedName name="__TH3" localSheetId="12">#REF!</definedName>
    <definedName name="__TH3">#REF!</definedName>
    <definedName name="__TK155" localSheetId="12">#REF!</definedName>
    <definedName name="__TK155">#REF!</definedName>
    <definedName name="__TK422" localSheetId="12">#REF!</definedName>
    <definedName name="__TK422">#REF!</definedName>
    <definedName name="__TL1" localSheetId="12">#REF!</definedName>
    <definedName name="__TL1">#REF!</definedName>
    <definedName name="__TL2" localSheetId="12">#REF!</definedName>
    <definedName name="__TL2">#REF!</definedName>
    <definedName name="__TL3" localSheetId="12">#REF!</definedName>
    <definedName name="__TL3">#REF!</definedName>
    <definedName name="__TLA120" localSheetId="12">#REF!</definedName>
    <definedName name="__TLA120">#REF!</definedName>
    <definedName name="__TLA35" localSheetId="12">#REF!</definedName>
    <definedName name="__TLA35">#REF!</definedName>
    <definedName name="__TLA50" localSheetId="12">#REF!</definedName>
    <definedName name="__TLA50">#REF!</definedName>
    <definedName name="__TLA70" localSheetId="12">#REF!</definedName>
    <definedName name="__TLA70">#REF!</definedName>
    <definedName name="__TLA95" localSheetId="12">#REF!</definedName>
    <definedName name="__TLA95">#REF!</definedName>
    <definedName name="__VL100" localSheetId="12">#REF!</definedName>
    <definedName name="__VL100">#REF!</definedName>
    <definedName name="__vl2" hidden="1">{"'Sheet1'!$L$16"}</definedName>
    <definedName name="__VL250" localSheetId="12">#REF!</definedName>
    <definedName name="__VL250">#REF!</definedName>
    <definedName name="_1" localSheetId="12">#REF!</definedName>
    <definedName name="_1">#REF!</definedName>
    <definedName name="_1000A01">#N/A</definedName>
    <definedName name="_1BA2500" localSheetId="12">#REF!</definedName>
    <definedName name="_1BA2500">#REF!</definedName>
    <definedName name="_1BA3250" localSheetId="12">#REF!</definedName>
    <definedName name="_1BA3250">#REF!</definedName>
    <definedName name="_1BA400P" localSheetId="12">#REF!</definedName>
    <definedName name="_1BA400P">#REF!</definedName>
    <definedName name="_1CAP001" localSheetId="12">#REF!</definedName>
    <definedName name="_1CAP001">#REF!</definedName>
    <definedName name="_1DAU002" localSheetId="12">#REF!</definedName>
    <definedName name="_1DAU002">#REF!</definedName>
    <definedName name="_1DDAY03" localSheetId="12">#REF!</definedName>
    <definedName name="_1DDAY03">#REF!</definedName>
    <definedName name="_1DDTT01" localSheetId="12">#REF!</definedName>
    <definedName name="_1DDTT01">#REF!</definedName>
    <definedName name="_1FCO101" localSheetId="12">#REF!</definedName>
    <definedName name="_1FCO101">#REF!</definedName>
    <definedName name="_1GIA101" localSheetId="12">#REF!</definedName>
    <definedName name="_1GIA101">#REF!</definedName>
    <definedName name="_1LA1001" localSheetId="12">#REF!</definedName>
    <definedName name="_1LA1001">#REF!</definedName>
    <definedName name="_1MCCBO2" localSheetId="12">#REF!</definedName>
    <definedName name="_1MCCBO2">#REF!</definedName>
    <definedName name="_1PKCAP1" localSheetId="12">#REF!</definedName>
    <definedName name="_1PKCAP1">#REF!</definedName>
    <definedName name="_1PKTT01" localSheetId="12">#REF!</definedName>
    <definedName name="_1PKTT01">#REF!</definedName>
    <definedName name="_1TCD101" localSheetId="12">#REF!</definedName>
    <definedName name="_1TCD101">#REF!</definedName>
    <definedName name="_1TCD201" localSheetId="12">#REF!</definedName>
    <definedName name="_1TCD201">#REF!</definedName>
    <definedName name="_1TD2001" localSheetId="12">#REF!</definedName>
    <definedName name="_1TD2001">#REF!</definedName>
    <definedName name="_1TIHT01" localSheetId="12">#REF!</definedName>
    <definedName name="_1TIHT01">#REF!</definedName>
    <definedName name="_1TRU121" localSheetId="12">#REF!</definedName>
    <definedName name="_1TRU121">#REF!</definedName>
    <definedName name="_2" localSheetId="12">#REF!</definedName>
    <definedName name="_2">#REF!</definedName>
    <definedName name="_2BLA100" localSheetId="12">#REF!</definedName>
    <definedName name="_2BLA100">#REF!</definedName>
    <definedName name="_2DAL201" localSheetId="12">#REF!</definedName>
    <definedName name="_2DAL201">#REF!</definedName>
    <definedName name="_3BLXMD" localSheetId="12">#REF!</definedName>
    <definedName name="_3BLXMD">#REF!</definedName>
    <definedName name="_3TU0609" localSheetId="12">#REF!</definedName>
    <definedName name="_3TU0609">#REF!</definedName>
    <definedName name="_40x4">5100</definedName>
    <definedName name="_4CNT240" localSheetId="12">#REF!</definedName>
    <definedName name="_4CNT240">#REF!</definedName>
    <definedName name="_4CTL240" localSheetId="12">#REF!</definedName>
    <definedName name="_4CTL240">#REF!</definedName>
    <definedName name="_4FCO100" localSheetId="12">#REF!</definedName>
    <definedName name="_4FCO100">#REF!</definedName>
    <definedName name="_4HDCTT4" localSheetId="12">#REF!</definedName>
    <definedName name="_4HDCTT4">#REF!</definedName>
    <definedName name="_4HNCTT4" localSheetId="12">#REF!</definedName>
    <definedName name="_4HNCTT4">#REF!</definedName>
    <definedName name="_4LBCO01" localSheetId="12">#REF!</definedName>
    <definedName name="_4LBCO01">#REF!</definedName>
    <definedName name="_a1" hidden="1">{"'Sheet1'!$L$16"}</definedName>
    <definedName name="_boi1" localSheetId="12">#REF!</definedName>
    <definedName name="_boi1">#REF!</definedName>
    <definedName name="_boi2" localSheetId="12">#REF!</definedName>
    <definedName name="_boi2">#REF!</definedName>
    <definedName name="_boi3" localSheetId="12">#REF!</definedName>
    <definedName name="_boi3">#REF!</definedName>
    <definedName name="_boi4" localSheetId="12">#REF!</definedName>
    <definedName name="_boi4">#REF!</definedName>
    <definedName name="_btm10" localSheetId="12">#REF!</definedName>
    <definedName name="_btm10">#REF!</definedName>
    <definedName name="_btm100" localSheetId="12">#REF!</definedName>
    <definedName name="_btm100">#REF!</definedName>
    <definedName name="_BTM250" localSheetId="12">#REF!</definedName>
    <definedName name="_BTM250">#REF!</definedName>
    <definedName name="_btM300" localSheetId="12">#REF!</definedName>
    <definedName name="_btM300">#REF!</definedName>
    <definedName name="_cao1" localSheetId="12">#REF!</definedName>
    <definedName name="_cao1">#REF!</definedName>
    <definedName name="_cao2" localSheetId="12">#REF!</definedName>
    <definedName name="_cao2">#REF!</definedName>
    <definedName name="_cao3" localSheetId="12">#REF!</definedName>
    <definedName name="_cao3">#REF!</definedName>
    <definedName name="_cao4" localSheetId="12">#REF!</definedName>
    <definedName name="_cao4">#REF!</definedName>
    <definedName name="_cao5" localSheetId="12">#REF!</definedName>
    <definedName name="_cao5">#REF!</definedName>
    <definedName name="_cao6" localSheetId="12">#REF!</definedName>
    <definedName name="_cao6">#REF!</definedName>
    <definedName name="_CON1" localSheetId="12">#REF!</definedName>
    <definedName name="_CON1">#REF!</definedName>
    <definedName name="_CON2" localSheetId="12">#REF!</definedName>
    <definedName name="_CON2">#REF!</definedName>
    <definedName name="_dai1" localSheetId="12">#REF!</definedName>
    <definedName name="_dai1">#REF!</definedName>
    <definedName name="_dai2" localSheetId="12">#REF!</definedName>
    <definedName name="_dai2">#REF!</definedName>
    <definedName name="_dai3" localSheetId="12">#REF!</definedName>
    <definedName name="_dai3">#REF!</definedName>
    <definedName name="_dai4" localSheetId="12">#REF!</definedName>
    <definedName name="_dai4">#REF!</definedName>
    <definedName name="_dai5" localSheetId="12">#REF!</definedName>
    <definedName name="_dai5">#REF!</definedName>
    <definedName name="_dai6" localSheetId="12">#REF!</definedName>
    <definedName name="_dai6">#REF!</definedName>
    <definedName name="_dan1" localSheetId="12">#REF!</definedName>
    <definedName name="_dan1">#REF!</definedName>
    <definedName name="_dan2" localSheetId="12">#REF!</definedName>
    <definedName name="_dan2">#REF!</definedName>
    <definedName name="_ddn400" localSheetId="12">#REF!</definedName>
    <definedName name="_ddn400">#REF!</definedName>
    <definedName name="_ddn600" localSheetId="12">#REF!</definedName>
    <definedName name="_ddn600">#REF!</definedName>
    <definedName name="_Fill" localSheetId="12" hidden="1">#REF!</definedName>
    <definedName name="_Fill" hidden="1">#REF!</definedName>
    <definedName name="_xlnm._FilterDatabase" localSheetId="11" hidden="1">'BS3.chi tiet tong chi'!$F$1:$V$340</definedName>
    <definedName name="_xlnm._FilterDatabase" localSheetId="12" hidden="1">'BS3.chi tiet tong chi gửi kho b'!$F$1:$V$340</definedName>
    <definedName name="_xlnm._FilterDatabase" localSheetId="1" hidden="1">'PL Tong hop'!$H$6:$AR$53</definedName>
    <definedName name="_gon4" localSheetId="12">#REF!</definedName>
    <definedName name="_gon4">#REF!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om2" localSheetId="12">#REF!</definedName>
    <definedName name="_hom2">#REF!</definedName>
    <definedName name="_Key1" localSheetId="12" hidden="1">#REF!</definedName>
    <definedName name="_Key1" hidden="1">#REF!</definedName>
    <definedName name="_Key2" localSheetId="12" hidden="1">#REF!</definedName>
    <definedName name="_Key2" hidden="1">#REF!</definedName>
    <definedName name="_KM188" localSheetId="12">#REF!</definedName>
    <definedName name="_KM188">#REF!</definedName>
    <definedName name="_km189" localSheetId="12">#REF!</definedName>
    <definedName name="_km189">#REF!</definedName>
    <definedName name="_km190" localSheetId="12">#REF!</definedName>
    <definedName name="_km190">#REF!</definedName>
    <definedName name="_km191" localSheetId="12">#REF!</definedName>
    <definedName name="_km191">#REF!</definedName>
    <definedName name="_km192" localSheetId="12">#REF!</definedName>
    <definedName name="_km192">#REF!</definedName>
    <definedName name="_km193" localSheetId="12">#REF!</definedName>
    <definedName name="_km193">#REF!</definedName>
    <definedName name="_km194" localSheetId="12">#REF!</definedName>
    <definedName name="_km194">#REF!</definedName>
    <definedName name="_km195" localSheetId="12">#REF!</definedName>
    <definedName name="_km195">#REF!</definedName>
    <definedName name="_km196" localSheetId="12">#REF!</definedName>
    <definedName name="_km196">#REF!</definedName>
    <definedName name="_km197" localSheetId="12">#REF!</definedName>
    <definedName name="_km197">#REF!</definedName>
    <definedName name="_km198" localSheetId="12">#REF!</definedName>
    <definedName name="_km198">#REF!</definedName>
    <definedName name="_lap1" localSheetId="12">#REF!</definedName>
    <definedName name="_lap1">#REF!</definedName>
    <definedName name="_lap2" localSheetId="12">#REF!</definedName>
    <definedName name="_lap2">#REF!</definedName>
    <definedName name="_MAC12" localSheetId="12">#REF!</definedName>
    <definedName name="_MAC12">#REF!</definedName>
    <definedName name="_MAC46" localSheetId="12">#REF!</definedName>
    <definedName name="_MAC46">#REF!</definedName>
    <definedName name="_NCL100" localSheetId="12">#REF!</definedName>
    <definedName name="_NCL100">#REF!</definedName>
    <definedName name="_NCL200" localSheetId="12">#REF!</definedName>
    <definedName name="_NCL200">#REF!</definedName>
    <definedName name="_NCL250" localSheetId="12">#REF!</definedName>
    <definedName name="_NCL250">#REF!</definedName>
    <definedName name="_NET2" localSheetId="12">#REF!</definedName>
    <definedName name="_NET2">#REF!</definedName>
    <definedName name="_nin190" localSheetId="12">#REF!</definedName>
    <definedName name="_nin190">#REF!</definedName>
    <definedName name="_NSO2" hidden="1">{"'Sheet1'!$L$16"}</definedName>
    <definedName name="_Order1" hidden="1">255</definedName>
    <definedName name="_Order2" hidden="1">255</definedName>
    <definedName name="_PA3" hidden="1">{"'Sheet1'!$L$16"}</definedName>
    <definedName name="_phi10" localSheetId="12">#REF!</definedName>
    <definedName name="_phi10">#REF!</definedName>
    <definedName name="_phi12" localSheetId="12">#REF!</definedName>
    <definedName name="_phi12">#REF!</definedName>
    <definedName name="_phi14" localSheetId="12">#REF!</definedName>
    <definedName name="_phi14">#REF!</definedName>
    <definedName name="_phi16" localSheetId="12">#REF!</definedName>
    <definedName name="_phi16">#REF!</definedName>
    <definedName name="_phi18" localSheetId="12">#REF!</definedName>
    <definedName name="_phi18">#REF!</definedName>
    <definedName name="_phi20" localSheetId="12">#REF!</definedName>
    <definedName name="_phi20">#REF!</definedName>
    <definedName name="_phi22" localSheetId="12">#REF!</definedName>
    <definedName name="_phi22">#REF!</definedName>
    <definedName name="_phi25" localSheetId="12">#REF!</definedName>
    <definedName name="_phi25">#REF!</definedName>
    <definedName name="_phi28" localSheetId="12">#REF!</definedName>
    <definedName name="_phi28">#REF!</definedName>
    <definedName name="_phi6" localSheetId="12">#REF!</definedName>
    <definedName name="_phi6">#REF!</definedName>
    <definedName name="_phi8" localSheetId="12">#REF!</definedName>
    <definedName name="_phi8">#REF!</definedName>
    <definedName name="_PL1242" localSheetId="12">#REF!</definedName>
    <definedName name="_PL1242">#REF!</definedName>
    <definedName name="_sat10" localSheetId="12">#REF!</definedName>
    <definedName name="_sat10">#REF!</definedName>
    <definedName name="_sat14" localSheetId="12">#REF!</definedName>
    <definedName name="_sat14">#REF!</definedName>
    <definedName name="_sat16" localSheetId="12">#REF!</definedName>
    <definedName name="_sat16">#REF!</definedName>
    <definedName name="_sat20" localSheetId="12">#REF!</definedName>
    <definedName name="_sat20">#REF!</definedName>
    <definedName name="_sat8" localSheetId="12">#REF!</definedName>
    <definedName name="_sat8">#REF!</definedName>
    <definedName name="_sc1" localSheetId="12">#REF!</definedName>
    <definedName name="_sc1">#REF!</definedName>
    <definedName name="_SC2" localSheetId="12">#REF!</definedName>
    <definedName name="_SC2">#REF!</definedName>
    <definedName name="_sc3" localSheetId="12">#REF!</definedName>
    <definedName name="_sc3">#REF!</definedName>
    <definedName name="_slg1" localSheetId="12">#REF!</definedName>
    <definedName name="_slg1">#REF!</definedName>
    <definedName name="_slg2" localSheetId="12">#REF!</definedName>
    <definedName name="_slg2">#REF!</definedName>
    <definedName name="_slg3" localSheetId="12">#REF!</definedName>
    <definedName name="_slg3">#REF!</definedName>
    <definedName name="_slg4" localSheetId="12">#REF!</definedName>
    <definedName name="_slg4">#REF!</definedName>
    <definedName name="_slg5" localSheetId="12">#REF!</definedName>
    <definedName name="_slg5">#REF!</definedName>
    <definedName name="_slg6" localSheetId="12">#REF!</definedName>
    <definedName name="_slg6">#REF!</definedName>
    <definedName name="_SN3" localSheetId="12">#REF!</definedName>
    <definedName name="_SN3">#REF!</definedName>
    <definedName name="_Sort" localSheetId="12" hidden="1">#REF!</definedName>
    <definedName name="_Sort" hidden="1">#REF!</definedName>
    <definedName name="_sua20" localSheetId="12">#REF!</definedName>
    <definedName name="_sua20">#REF!</definedName>
    <definedName name="_sua30" localSheetId="12">#REF!</definedName>
    <definedName name="_sua30">#REF!</definedName>
    <definedName name="_TB1" localSheetId="12">#REF!</definedName>
    <definedName name="_TB1">#REF!</definedName>
    <definedName name="_TH1" localSheetId="12">#REF!</definedName>
    <definedName name="_TH1">#REF!</definedName>
    <definedName name="_TH2" localSheetId="12">#REF!</definedName>
    <definedName name="_TH2">#REF!</definedName>
    <definedName name="_TH3" localSheetId="12">#REF!</definedName>
    <definedName name="_TH3">#REF!</definedName>
    <definedName name="_TK155" localSheetId="12">#REF!</definedName>
    <definedName name="_TK155">#REF!</definedName>
    <definedName name="_TK422" localSheetId="12">#REF!</definedName>
    <definedName name="_TK422">#REF!</definedName>
    <definedName name="_TL1" localSheetId="12">#REF!</definedName>
    <definedName name="_TL1">#REF!</definedName>
    <definedName name="_TL2" localSheetId="12">#REF!</definedName>
    <definedName name="_TL2">#REF!</definedName>
    <definedName name="_TL3" localSheetId="12">#REF!</definedName>
    <definedName name="_TL3">#REF!</definedName>
    <definedName name="_TLA120" localSheetId="12">#REF!</definedName>
    <definedName name="_TLA120">#REF!</definedName>
    <definedName name="_TLA35" localSheetId="12">#REF!</definedName>
    <definedName name="_TLA35">#REF!</definedName>
    <definedName name="_TLA50" localSheetId="12">#REF!</definedName>
    <definedName name="_TLA50">#REF!</definedName>
    <definedName name="_TLA70" localSheetId="12">#REF!</definedName>
    <definedName name="_TLA70">#REF!</definedName>
    <definedName name="_TLA95" localSheetId="12">#REF!</definedName>
    <definedName name="_TLA95">#REF!</definedName>
    <definedName name="_VL100" localSheetId="12">#REF!</definedName>
    <definedName name="_VL100">#REF!</definedName>
    <definedName name="_vl2" hidden="1">{"'Sheet1'!$L$16"}</definedName>
    <definedName name="_VL250" localSheetId="12">#REF!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2">#REF!</definedName>
    <definedName name="A120_">#REF!</definedName>
    <definedName name="a277Print_Titles" localSheetId="12">#REF!</definedName>
    <definedName name="a277Print_Titles">#REF!</definedName>
    <definedName name="A35_" localSheetId="12">#REF!</definedName>
    <definedName name="A35_">#REF!</definedName>
    <definedName name="A50_" localSheetId="12">#REF!</definedName>
    <definedName name="A50_">#REF!</definedName>
    <definedName name="A6N2" localSheetId="12">#REF!</definedName>
    <definedName name="A6N2">#REF!</definedName>
    <definedName name="A6N3" localSheetId="12">#REF!</definedName>
    <definedName name="A6N3">#REF!</definedName>
    <definedName name="A70_" localSheetId="12">#REF!</definedName>
    <definedName name="A70_">#REF!</definedName>
    <definedName name="A95_" localSheetId="12">#REF!</definedName>
    <definedName name="A95_">#REF!</definedName>
    <definedName name="aa" localSheetId="12">#REF!</definedName>
    <definedName name="aa">#REF!</definedName>
    <definedName name="abc" localSheetId="12">#REF!</definedName>
    <definedName name="abc">#REF!</definedName>
    <definedName name="AC120_" localSheetId="12">#REF!</definedName>
    <definedName name="AC120_">#REF!</definedName>
    <definedName name="AC35_" localSheetId="12">#REF!</definedName>
    <definedName name="AC35_">#REF!</definedName>
    <definedName name="AC50_" localSheetId="12">#REF!</definedName>
    <definedName name="AC50_">#REF!</definedName>
    <definedName name="AC70_" localSheetId="12">#REF!</definedName>
    <definedName name="AC70_">#REF!</definedName>
    <definedName name="AC95_" localSheetId="12">#REF!</definedName>
    <definedName name="AC95_">#REF!</definedName>
    <definedName name="ADAY" localSheetId="12">#REF!</definedName>
    <definedName name="ADAY">#REF!</definedName>
    <definedName name="ADP" localSheetId="12">#REF!</definedName>
    <definedName name="ADP">#REF!</definedName>
    <definedName name="AKHAC" localSheetId="12">#REF!</definedName>
    <definedName name="AKHAC">#REF!</definedName>
    <definedName name="All_Item" localSheetId="12">#REF!</definedName>
    <definedName name="All_Item">#REF!</definedName>
    <definedName name="ALPIN">#N/A</definedName>
    <definedName name="ALPJYOU">#N/A</definedName>
    <definedName name="ALPTOI">#N/A</definedName>
    <definedName name="ALTINH" localSheetId="12">#REF!</definedName>
    <definedName name="ALTINH">#REF!</definedName>
    <definedName name="Anguon" localSheetId="12">#REF!</definedName>
    <definedName name="Anguon">#REF!</definedName>
    <definedName name="ANN" localSheetId="12">#REF!</definedName>
    <definedName name="ANN">#REF!</definedName>
    <definedName name="anpha" localSheetId="12">#REF!</definedName>
    <definedName name="anpha">#REF!</definedName>
    <definedName name="ANQD" localSheetId="12">#REF!</definedName>
    <definedName name="ANQD">#REF!</definedName>
    <definedName name="ANQQH" localSheetId="12">#REF!</definedName>
    <definedName name="ANQQH">#REF!</definedName>
    <definedName name="anscount" hidden="1">3</definedName>
    <definedName name="ANSNN" localSheetId="12">#REF!</definedName>
    <definedName name="ANSNN">#REF!</definedName>
    <definedName name="ANSNNxnk" localSheetId="12">#REF!</definedName>
    <definedName name="ANSNNxnk">#REF!</definedName>
    <definedName name="APC" localSheetId="12">#REF!</definedName>
    <definedName name="APC">#REF!</definedName>
    <definedName name="ATRAM" localSheetId="12">#REF!</definedName>
    <definedName name="ATRAM">#REF!</definedName>
    <definedName name="ATW" localSheetId="12">#REF!</definedName>
    <definedName name="ATW">#REF!</definedName>
    <definedName name="b_240" localSheetId="12">#REF!</definedName>
    <definedName name="b_240">#REF!</definedName>
    <definedName name="b_280" localSheetId="12">#REF!</definedName>
    <definedName name="b_280">#REF!</definedName>
    <definedName name="b_320" localSheetId="12">#REF!</definedName>
    <definedName name="b_320">#REF!</definedName>
    <definedName name="BANG_CHI_TIET_THI_NGHIEM_CONG_TO" localSheetId="12">#REF!</definedName>
    <definedName name="BANG_CHI_TIET_THI_NGHIEM_CONG_TO">#REF!</definedName>
    <definedName name="BANG_CHI_TIET_THI_NGHIEM_DZ0.4KV" localSheetId="12">#REF!</definedName>
    <definedName name="BANG_CHI_TIET_THI_NGHIEM_DZ0.4KV">#REF!</definedName>
    <definedName name="Bang_cly" localSheetId="12">#REF!</definedName>
    <definedName name="Bang_cly">#REF!</definedName>
    <definedName name="Bang_CVC" localSheetId="12">#REF!</definedName>
    <definedName name="Bang_CVC">#REF!</definedName>
    <definedName name="bang_gia" localSheetId="12">#REF!</definedName>
    <definedName name="bang_gia">#REF!</definedName>
    <definedName name="BANG_TONG_HOP_CONG_TO" localSheetId="12">#REF!</definedName>
    <definedName name="BANG_TONG_HOP_CONG_TO">#REF!</definedName>
    <definedName name="BANG_TONG_HOP_DZ0.4KV" localSheetId="12">#REF!</definedName>
    <definedName name="BANG_TONG_HOP_DZ0.4KV">#REF!</definedName>
    <definedName name="BANG_TONG_HOP_DZ22KV" localSheetId="12">#REF!</definedName>
    <definedName name="BANG_TONG_HOP_DZ22KV">#REF!</definedName>
    <definedName name="BANG_TONG_HOP_KHO_BAI" localSheetId="12">#REF!</definedName>
    <definedName name="BANG_TONG_HOP_KHO_BAI">#REF!</definedName>
    <definedName name="BANG_TONG_HOP_TBA" localSheetId="12">#REF!</definedName>
    <definedName name="BANG_TONG_HOP_TBA">#REF!</definedName>
    <definedName name="Bang_travl" localSheetId="12">#REF!</definedName>
    <definedName name="Bang_travl">#REF!</definedName>
    <definedName name="bangchu" localSheetId="12">#REF!</definedName>
    <definedName name="bangchu">#REF!</definedName>
    <definedName name="bb">{"Thuxm2.xls","Sheet1"}</definedName>
    <definedName name="BCBo" hidden="1">{"'Sheet1'!$L$16"}</definedName>
    <definedName name="BDAY" localSheetId="12">#REF!</definedName>
    <definedName name="BDAY">#REF!</definedName>
    <definedName name="beepsound" localSheetId="12">#REF!</definedName>
    <definedName name="beepsound">#REF!</definedName>
    <definedName name="bengam" localSheetId="12">#REF!</definedName>
    <definedName name="bengam">#REF!</definedName>
    <definedName name="benuoc" localSheetId="12">#REF!</definedName>
    <definedName name="benuoc">#REF!</definedName>
    <definedName name="beta" localSheetId="12">#REF!</definedName>
    <definedName name="beta">#REF!</definedName>
    <definedName name="blkh" localSheetId="12">#REF!</definedName>
    <definedName name="blkh">#REF!</definedName>
    <definedName name="blkh1" localSheetId="12">#REF!</definedName>
    <definedName name="blkh1">#REF!</definedName>
    <definedName name="Book2" localSheetId="12">#REF!</definedName>
    <definedName name="Book2">#REF!</definedName>
    <definedName name="BOQ" localSheetId="12">#REF!</definedName>
    <definedName name="BOQ">#REF!</definedName>
    <definedName name="btchiuaxitm300" localSheetId="12">#REF!</definedName>
    <definedName name="btchiuaxitm300">#REF!</definedName>
    <definedName name="BTchiuaxm200" localSheetId="12">#REF!</definedName>
    <definedName name="BTchiuaxm200">#REF!</definedName>
    <definedName name="btcocM400" localSheetId="12">#REF!</definedName>
    <definedName name="btcocM400">#REF!</definedName>
    <definedName name="BTlotm100" localSheetId="12">#REF!</definedName>
    <definedName name="BTlotm100">#REF!</definedName>
    <definedName name="BTRAM" localSheetId="12">#REF!</definedName>
    <definedName name="BTRAM">#REF!</definedName>
    <definedName name="BU_CHENH_LECH_DZ0.4KV" localSheetId="12">#REF!</definedName>
    <definedName name="BU_CHENH_LECH_DZ0.4KV">#REF!</definedName>
    <definedName name="BU_CHENH_LECH_DZ22KV" localSheetId="12">#REF!</definedName>
    <definedName name="BU_CHENH_LECH_DZ22KV">#REF!</definedName>
    <definedName name="BU_CHENH_LECH_TBA" localSheetId="12">#REF!</definedName>
    <definedName name="BU_CHENH_LECH_TBA">#REF!</definedName>
    <definedName name="Bulongma">8700</definedName>
    <definedName name="BVCISUMMARY" localSheetId="12">#REF!</definedName>
    <definedName name="BVCISUMMARY">#REF!</definedName>
    <definedName name="BŸo_cŸo_täng_hìp_giŸ_trÙ_t_i_s_n_câ__Ùnh" localSheetId="12">#REF!</definedName>
    <definedName name="BŸo_cŸo_täng_hìp_giŸ_trÙ_t_i_s_n_câ__Ùnh">#REF!</definedName>
    <definedName name="C.1.1..Phat_tuyen" localSheetId="12">#REF!</definedName>
    <definedName name="C.1.1..Phat_tuyen">#REF!</definedName>
    <definedName name="C.1.10..VC_Thu_cong_CG" localSheetId="12">#REF!</definedName>
    <definedName name="C.1.10..VC_Thu_cong_CG">#REF!</definedName>
    <definedName name="C.1.2..Chat_cay_thu_cong" localSheetId="12">#REF!</definedName>
    <definedName name="C.1.2..Chat_cay_thu_cong">#REF!</definedName>
    <definedName name="C.1.3..Chat_cay_may" localSheetId="12">#REF!</definedName>
    <definedName name="C.1.3..Chat_cay_may">#REF!</definedName>
    <definedName name="C.1.4..Dao_goc_cay" localSheetId="12">#REF!</definedName>
    <definedName name="C.1.4..Dao_goc_cay">#REF!</definedName>
    <definedName name="C.1.5..Lam_duong_tam" localSheetId="12">#REF!</definedName>
    <definedName name="C.1.5..Lam_duong_tam">#REF!</definedName>
    <definedName name="C.1.6..Lam_cau_tam" localSheetId="12">#REF!</definedName>
    <definedName name="C.1.6..Lam_cau_tam">#REF!</definedName>
    <definedName name="C.1.7..Rai_da_chong_lun" localSheetId="12">#REF!</definedName>
    <definedName name="C.1.7..Rai_da_chong_lun">#REF!</definedName>
    <definedName name="C.1.8..Lam_kho_tam" localSheetId="12">#REF!</definedName>
    <definedName name="C.1.8..Lam_kho_tam">#REF!</definedName>
    <definedName name="C.1.8..San_mat_bang" localSheetId="12">#REF!</definedName>
    <definedName name="C.1.8..San_mat_bang">#REF!</definedName>
    <definedName name="C.2.1..VC_Thu_cong" localSheetId="12">#REF!</definedName>
    <definedName name="C.2.1..VC_Thu_cong">#REF!</definedName>
    <definedName name="C.2.2..VC_T_cong_CG" localSheetId="12">#REF!</definedName>
    <definedName name="C.2.2..VC_T_cong_CG">#REF!</definedName>
    <definedName name="C.2.3..Boc_do" localSheetId="12">#REF!</definedName>
    <definedName name="C.2.3..Boc_do">#REF!</definedName>
    <definedName name="C.3.1..Dao_dat_mong_cot" localSheetId="12">#REF!</definedName>
    <definedName name="C.3.1..Dao_dat_mong_cot">#REF!</definedName>
    <definedName name="C.3.2..Dao_dat_de_dap" localSheetId="12">#REF!</definedName>
    <definedName name="C.3.2..Dao_dat_de_dap">#REF!</definedName>
    <definedName name="C.3.3..Dap_dat_mong" localSheetId="12">#REF!</definedName>
    <definedName name="C.3.3..Dap_dat_mong">#REF!</definedName>
    <definedName name="C.3.4..Dao_dap_TDia" localSheetId="12">#REF!</definedName>
    <definedName name="C.3.4..Dao_dap_TDia">#REF!</definedName>
    <definedName name="C.3.5..Dap_bo_bao" localSheetId="12">#REF!</definedName>
    <definedName name="C.3.5..Dap_bo_bao">#REF!</definedName>
    <definedName name="C.3.6..Bom_tat_nuoc" localSheetId="12">#REF!</definedName>
    <definedName name="C.3.6..Bom_tat_nuoc">#REF!</definedName>
    <definedName name="C.3.7..Dao_bun" localSheetId="12">#REF!</definedName>
    <definedName name="C.3.7..Dao_bun">#REF!</definedName>
    <definedName name="C.3.8..Dap_cat_CT" localSheetId="12">#REF!</definedName>
    <definedName name="C.3.8..Dap_cat_CT">#REF!</definedName>
    <definedName name="C.3.9..Dao_pha_da" localSheetId="12">#REF!</definedName>
    <definedName name="C.3.9..Dao_pha_da">#REF!</definedName>
    <definedName name="C.4.1.Cot_thep" localSheetId="12">#REF!</definedName>
    <definedName name="C.4.1.Cot_thep">#REF!</definedName>
    <definedName name="C.4.2..Van_khuon" localSheetId="12">#REF!</definedName>
    <definedName name="C.4.2..Van_khuon">#REF!</definedName>
    <definedName name="C.4.3..Be_tong" localSheetId="12">#REF!</definedName>
    <definedName name="C.4.3..Be_tong">#REF!</definedName>
    <definedName name="C.4.4..Lap_BT_D.San" localSheetId="12">#REF!</definedName>
    <definedName name="C.4.4..Lap_BT_D.San">#REF!</definedName>
    <definedName name="C.4.5..Xay_da_hoc" localSheetId="12">#REF!</definedName>
    <definedName name="C.4.5..Xay_da_hoc">#REF!</definedName>
    <definedName name="C.4.6..Dong_coc" localSheetId="12">#REF!</definedName>
    <definedName name="C.4.6..Dong_coc">#REF!</definedName>
    <definedName name="C.4.7..Quet_Bi_tum" localSheetId="12">#REF!</definedName>
    <definedName name="C.4.7..Quet_Bi_tum">#REF!</definedName>
    <definedName name="C.5.1..Lap_cot_thep" localSheetId="12">#REF!</definedName>
    <definedName name="C.5.1..Lap_cot_thep">#REF!</definedName>
    <definedName name="C.5.2..Lap_cot_BT" localSheetId="12">#REF!</definedName>
    <definedName name="C.5.2..Lap_cot_BT">#REF!</definedName>
    <definedName name="C.5.3..Lap_dat_xa" localSheetId="12">#REF!</definedName>
    <definedName name="C.5.3..Lap_dat_xa">#REF!</definedName>
    <definedName name="C.5.4..Lap_tiep_dia" localSheetId="12">#REF!</definedName>
    <definedName name="C.5.4..Lap_tiep_dia">#REF!</definedName>
    <definedName name="C.5.5..Son_sat_thep" localSheetId="12">#REF!</definedName>
    <definedName name="C.5.5..Son_sat_thep">#REF!</definedName>
    <definedName name="C.6.1..Lap_su_dung" localSheetId="12">#REF!</definedName>
    <definedName name="C.6.1..Lap_su_dung">#REF!</definedName>
    <definedName name="C.6.2..Lap_su_CS" localSheetId="12">#REF!</definedName>
    <definedName name="C.6.2..Lap_su_CS">#REF!</definedName>
    <definedName name="C.6.3..Su_chuoi_do" localSheetId="12">#REF!</definedName>
    <definedName name="C.6.3..Su_chuoi_do">#REF!</definedName>
    <definedName name="C.6.4..Su_chuoi_neo" localSheetId="12">#REF!</definedName>
    <definedName name="C.6.4..Su_chuoi_neo">#REF!</definedName>
    <definedName name="C.6.5..Lap_phu_kien" localSheetId="12">#REF!</definedName>
    <definedName name="C.6.5..Lap_phu_kien">#REF!</definedName>
    <definedName name="C.6.6..Ep_noi_day" localSheetId="12">#REF!</definedName>
    <definedName name="C.6.6..Ep_noi_day">#REF!</definedName>
    <definedName name="C.6.7..KD_vuot_CN" localSheetId="12">#REF!</definedName>
    <definedName name="C.6.7..KD_vuot_CN">#REF!</definedName>
    <definedName name="C.6.8..Rai_cang_day" localSheetId="12">#REF!</definedName>
    <definedName name="C.6.8..Rai_cang_day">#REF!</definedName>
    <definedName name="C.6.9..Cap_quang" localSheetId="12">#REF!</definedName>
    <definedName name="C.6.9..Cap_quang">#REF!</definedName>
    <definedName name="ca.1111" localSheetId="12">#REF!</definedName>
    <definedName name="ca.1111">#REF!</definedName>
    <definedName name="ca.1111.th" localSheetId="12">#REF!</definedName>
    <definedName name="ca.1111.th">#REF!</definedName>
    <definedName name="CACAU">298161</definedName>
    <definedName name="Can_doi" localSheetId="12">#REF!</definedName>
    <definedName name="Can_doi">#REF!</definedName>
    <definedName name="cao" localSheetId="12">#REF!</definedName>
    <definedName name="cao">#REF!</definedName>
    <definedName name="cap" localSheetId="12">#REF!</definedName>
    <definedName name="cap">#REF!</definedName>
    <definedName name="cap0.7" localSheetId="12">#REF!</definedName>
    <definedName name="cap0.7">#REF!</definedName>
    <definedName name="Cat" localSheetId="12">#REF!</definedName>
    <definedName name="Cat">#REF!</definedName>
    <definedName name="Category_All" localSheetId="12">#REF!</definedName>
    <definedName name="Category_All">#REF!</definedName>
    <definedName name="CATIN">#N/A</definedName>
    <definedName name="CATJYOU">#N/A</definedName>
    <definedName name="catm" localSheetId="12">#REF!</definedName>
    <definedName name="catm">#REF!</definedName>
    <definedName name="catn" localSheetId="12">#REF!</definedName>
    <definedName name="catn">#REF!</definedName>
    <definedName name="CATREC">#N/A</definedName>
    <definedName name="CATSYU">#N/A</definedName>
    <definedName name="catvang" localSheetId="12">#REF!</definedName>
    <definedName name="catvang">#REF!</definedName>
    <definedName name="CCS" localSheetId="12">#REF!</definedName>
    <definedName name="CCS">#REF!</definedName>
    <definedName name="CDAY" localSheetId="12">#REF!</definedName>
    <definedName name="CDAY">#REF!</definedName>
    <definedName name="CDD" localSheetId="12">#REF!</definedName>
    <definedName name="CDD">#REF!</definedName>
    <definedName name="CDDD" localSheetId="12">#REF!</definedName>
    <definedName name="CDDD">#REF!</definedName>
    <definedName name="CDDD1P" localSheetId="12">#REF!</definedName>
    <definedName name="CDDD1P">#REF!</definedName>
    <definedName name="CDDD1PHA" localSheetId="12">#REF!</definedName>
    <definedName name="CDDD1PHA">#REF!</definedName>
    <definedName name="CDDD3PHA" localSheetId="12">#REF!</definedName>
    <definedName name="CDDD3PHA">#REF!</definedName>
    <definedName name="Cdnum" localSheetId="12">#REF!</definedName>
    <definedName name="Cdnum">#REF!</definedName>
    <definedName name="CH" localSheetId="12">#REF!</definedName>
    <definedName name="CH">#REF!</definedName>
    <definedName name="chon" localSheetId="12">#REF!</definedName>
    <definedName name="chon">#REF!</definedName>
    <definedName name="chon1" localSheetId="12">#REF!</definedName>
    <definedName name="chon1">#REF!</definedName>
    <definedName name="chon2" localSheetId="12">#REF!</definedName>
    <definedName name="chon2">#REF!</definedName>
    <definedName name="chon3" localSheetId="12">#REF!</definedName>
    <definedName name="chon3">#REF!</definedName>
    <definedName name="CK" localSheetId="12">#REF!</definedName>
    <definedName name="CK">#REF!</definedName>
    <definedName name="CL" localSheetId="12">#REF!</definedName>
    <definedName name="CL">#REF!</definedName>
    <definedName name="CLECH_0.4" localSheetId="12">#REF!</definedName>
    <definedName name="CLECH_0.4">#REF!</definedName>
    <definedName name="CLVC3">0.1</definedName>
    <definedName name="CLVC35" localSheetId="12">#REF!</definedName>
    <definedName name="CLVC35">#REF!</definedName>
    <definedName name="CLVCTB" localSheetId="12">#REF!</definedName>
    <definedName name="CLVCTB">#REF!</definedName>
    <definedName name="clvl" localSheetId="12">#REF!</definedName>
    <definedName name="clvl">#REF!</definedName>
    <definedName name="cn" localSheetId="12">#REF!</definedName>
    <definedName name="cn">#REF!</definedName>
    <definedName name="CNC" localSheetId="12">#REF!</definedName>
    <definedName name="CNC">#REF!</definedName>
    <definedName name="CND" localSheetId="12">#REF!</definedName>
    <definedName name="CND">#REF!</definedName>
    <definedName name="CNG" localSheetId="12">#REF!</definedName>
    <definedName name="CNG">#REF!</definedName>
    <definedName name="Co" localSheetId="12">#REF!</definedName>
    <definedName name="Co">#REF!</definedName>
    <definedName name="coc" localSheetId="12">#REF!</definedName>
    <definedName name="coc">#REF!</definedName>
    <definedName name="cocbtct" localSheetId="12">#REF!</definedName>
    <definedName name="cocbtct">#REF!</definedName>
    <definedName name="cocot" localSheetId="12">#REF!</definedName>
    <definedName name="cocot">#REF!</definedName>
    <definedName name="cocott" localSheetId="12">#REF!</definedName>
    <definedName name="cocott">#REF!</definedName>
    <definedName name="Cöï_ly_vaän_chuyeãn" localSheetId="12">#REF!</definedName>
    <definedName name="Cöï_ly_vaän_chuyeãn">#REF!</definedName>
    <definedName name="CÖÏ_LY_VAÄN_CHUYEÅN" localSheetId="12">#REF!</definedName>
    <definedName name="CÖÏ_LY_VAÄN_CHUYEÅN">#REF!</definedName>
    <definedName name="COMMON" localSheetId="12">#REF!</definedName>
    <definedName name="COMMON">#REF!</definedName>
    <definedName name="comong" localSheetId="12">#REF!</definedName>
    <definedName name="comong">#REF!</definedName>
    <definedName name="CON_EQP_COS" localSheetId="12">#REF!</definedName>
    <definedName name="CON_EQP_COS">#REF!</definedName>
    <definedName name="CON_EQP_COST" localSheetId="12">#REF!</definedName>
    <definedName name="CON_EQP_COST">#REF!</definedName>
    <definedName name="Cong_HM_DTCT" localSheetId="12">#REF!</definedName>
    <definedName name="Cong_HM_DTCT">#REF!</definedName>
    <definedName name="Cong_M_DTCT" localSheetId="12">#REF!</definedName>
    <definedName name="Cong_M_DTCT">#REF!</definedName>
    <definedName name="Cong_NC_DTCT" localSheetId="12">#REF!</definedName>
    <definedName name="Cong_NC_DTCT">#REF!</definedName>
    <definedName name="Cong_VL_DTCT" localSheetId="12">#REF!</definedName>
    <definedName name="Cong_VL_DTCT">#REF!</definedName>
    <definedName name="congbengam" localSheetId="12">#REF!</definedName>
    <definedName name="congbengam">#REF!</definedName>
    <definedName name="congbenuoc" localSheetId="12">#REF!</definedName>
    <definedName name="congbenuoc">#REF!</definedName>
    <definedName name="congcoc" localSheetId="12">#REF!</definedName>
    <definedName name="congcoc">#REF!</definedName>
    <definedName name="congcocot" localSheetId="12">#REF!</definedName>
    <definedName name="congcocot">#REF!</definedName>
    <definedName name="congcocott" localSheetId="12">#REF!</definedName>
    <definedName name="congcocott">#REF!</definedName>
    <definedName name="congcomong" localSheetId="12">#REF!</definedName>
    <definedName name="congcomong">#REF!</definedName>
    <definedName name="congcottron" localSheetId="12">#REF!</definedName>
    <definedName name="congcottron">#REF!</definedName>
    <definedName name="congcotvuong" localSheetId="12">#REF!</definedName>
    <definedName name="congcotvuong">#REF!</definedName>
    <definedName name="congdam" localSheetId="12">#REF!</definedName>
    <definedName name="congdam">#REF!</definedName>
    <definedName name="congdan1" localSheetId="12">#REF!</definedName>
    <definedName name="congdan1">#REF!</definedName>
    <definedName name="congdan2" localSheetId="12">#REF!</definedName>
    <definedName name="congdan2">#REF!</definedName>
    <definedName name="congdandusan" localSheetId="12">#REF!</definedName>
    <definedName name="congdandusan">#REF!</definedName>
    <definedName name="conglanhto" localSheetId="12">#REF!</definedName>
    <definedName name="conglanhto">#REF!</definedName>
    <definedName name="congmong" localSheetId="12">#REF!</definedName>
    <definedName name="congmong">#REF!</definedName>
    <definedName name="congmongbang" localSheetId="12">#REF!</definedName>
    <definedName name="congmongbang">#REF!</definedName>
    <definedName name="congmongdon" localSheetId="12">#REF!</definedName>
    <definedName name="congmongdon">#REF!</definedName>
    <definedName name="congpanen" localSheetId="12">#REF!</definedName>
    <definedName name="congpanen">#REF!</definedName>
    <definedName name="congsan" localSheetId="12">#REF!</definedName>
    <definedName name="congsan">#REF!</definedName>
    <definedName name="congthang" localSheetId="12">#REF!</definedName>
    <definedName name="congthang">#REF!</definedName>
    <definedName name="CongVattu" localSheetId="12">#REF!</definedName>
    <definedName name="CongVattu">#REF!</definedName>
    <definedName name="CONST_EQ" localSheetId="12">#REF!</definedName>
    <definedName name="CONST_EQ">#REF!</definedName>
    <definedName name="COT" localSheetId="12">#REF!</definedName>
    <definedName name="COT">#REF!</definedName>
    <definedName name="cot7.5" localSheetId="12">#REF!</definedName>
    <definedName name="cot7.5">#REF!</definedName>
    <definedName name="cot8.5" localSheetId="12">#REF!</definedName>
    <definedName name="cot8.5">#REF!</definedName>
    <definedName name="Cotsatma">9726</definedName>
    <definedName name="Cotthepma">9726</definedName>
    <definedName name="cottron" localSheetId="12">#REF!</definedName>
    <definedName name="cottron">#REF!</definedName>
    <definedName name="cotvuong" localSheetId="12">#REF!</definedName>
    <definedName name="cotvuong">#REF!</definedName>
    <definedName name="COVER" localSheetId="12">#REF!</definedName>
    <definedName name="COVER">#REF!</definedName>
    <definedName name="cpmtc" localSheetId="12">#REF!</definedName>
    <definedName name="cpmtc">#REF!</definedName>
    <definedName name="cpnc" localSheetId="12">#REF!</definedName>
    <definedName name="cpnc">#REF!</definedName>
    <definedName name="cptt" localSheetId="12">#REF!</definedName>
    <definedName name="cptt">#REF!</definedName>
    <definedName name="CPVC35" localSheetId="12">#REF!</definedName>
    <definedName name="CPVC35">#REF!</definedName>
    <definedName name="CPVCDN" localSheetId="12">#REF!</definedName>
    <definedName name="CPVCDN">#REF!</definedName>
    <definedName name="cpvl" localSheetId="12">#REF!</definedName>
    <definedName name="cpvl">#REF!</definedName>
    <definedName name="CRD" localSheetId="12">#REF!</definedName>
    <definedName name="CRD">#REF!</definedName>
    <definedName name="CRITINST" localSheetId="12">#REF!</definedName>
    <definedName name="CRITINST">#REF!</definedName>
    <definedName name="CRITPURC" localSheetId="12">#REF!</definedName>
    <definedName name="CRITPURC">#REF!</definedName>
    <definedName name="CRS" localSheetId="12">#REF!</definedName>
    <definedName name="CRS">#REF!</definedName>
    <definedName name="CS" localSheetId="12">#REF!</definedName>
    <definedName name="CS">#REF!</definedName>
    <definedName name="CS_10" localSheetId="12">#REF!</definedName>
    <definedName name="CS_10">#REF!</definedName>
    <definedName name="CS_100" localSheetId="12">#REF!</definedName>
    <definedName name="CS_100">#REF!</definedName>
    <definedName name="CS_10S" localSheetId="12">#REF!</definedName>
    <definedName name="CS_10S">#REF!</definedName>
    <definedName name="CS_120" localSheetId="12">#REF!</definedName>
    <definedName name="CS_120">#REF!</definedName>
    <definedName name="CS_140" localSheetId="12">#REF!</definedName>
    <definedName name="CS_140">#REF!</definedName>
    <definedName name="CS_160" localSheetId="12">#REF!</definedName>
    <definedName name="CS_160">#REF!</definedName>
    <definedName name="CS_20" localSheetId="12">#REF!</definedName>
    <definedName name="CS_20">#REF!</definedName>
    <definedName name="CS_30" localSheetId="12">#REF!</definedName>
    <definedName name="CS_30">#REF!</definedName>
    <definedName name="CS_40" localSheetId="12">#REF!</definedName>
    <definedName name="CS_40">#REF!</definedName>
    <definedName name="CS_40S" localSheetId="12">#REF!</definedName>
    <definedName name="CS_40S">#REF!</definedName>
    <definedName name="CS_5S" localSheetId="12">#REF!</definedName>
    <definedName name="CS_5S">#REF!</definedName>
    <definedName name="CS_60" localSheetId="12">#REF!</definedName>
    <definedName name="CS_60">#REF!</definedName>
    <definedName name="CS_80" localSheetId="12">#REF!</definedName>
    <definedName name="CS_80">#REF!</definedName>
    <definedName name="CS_80S" localSheetId="12">#REF!</definedName>
    <definedName name="CS_80S">#REF!</definedName>
    <definedName name="CS_STD" localSheetId="12">#REF!</definedName>
    <definedName name="CS_STD">#REF!</definedName>
    <definedName name="CS_XS" localSheetId="12">#REF!</definedName>
    <definedName name="CS_XS">#REF!</definedName>
    <definedName name="CS_XXS" localSheetId="12">#REF!</definedName>
    <definedName name="CS_XXS">#REF!</definedName>
    <definedName name="csd3p" localSheetId="12">#REF!</definedName>
    <definedName name="csd3p">#REF!</definedName>
    <definedName name="csddg1p" localSheetId="12">#REF!</definedName>
    <definedName name="csddg1p">#REF!</definedName>
    <definedName name="csddt1p" localSheetId="12">#REF!</definedName>
    <definedName name="csddt1p">#REF!</definedName>
    <definedName name="csht3p" localSheetId="12">#REF!</definedName>
    <definedName name="csht3p">#REF!</definedName>
    <definedName name="ctdn9697" localSheetId="12">#REF!</definedName>
    <definedName name="ctdn9697">#REF!</definedName>
    <definedName name="ctiep" localSheetId="12">#REF!</definedName>
    <definedName name="ctiep">#REF!</definedName>
    <definedName name="CTIET" localSheetId="12">#REF!</definedName>
    <definedName name="CTIET">#REF!</definedName>
    <definedName name="CTRAM" localSheetId="12">#REF!</definedName>
    <definedName name="CTRAM">#REF!</definedName>
    <definedName name="CU_LY_VAN_CHUYEN_GIA_QUYEN" localSheetId="12">#REF!</definedName>
    <definedName name="CU_LY_VAN_CHUYEN_GIA_QUYEN">#REF!</definedName>
    <definedName name="CU_LY_VAN_CHUYEN_THU_CONG" localSheetId="12">#REF!</definedName>
    <definedName name="CU_LY_VAN_CHUYEN_THU_CONG">#REF!</definedName>
    <definedName name="CURRENCY" localSheetId="12">#REF!</definedName>
    <definedName name="CURRENCY">#REF!</definedName>
    <definedName name="cx" localSheetId="12">#REF!</definedName>
    <definedName name="cx">#REF!</definedName>
    <definedName name="D_7101A_B" localSheetId="12">#REF!</definedName>
    <definedName name="D_7101A_B">#REF!</definedName>
    <definedName name="da1x2" localSheetId="12">#REF!</definedName>
    <definedName name="da1x2">#REF!</definedName>
    <definedName name="dahoc" localSheetId="12">#REF!</definedName>
    <definedName name="dahoc">#REF!</definedName>
    <definedName name="dam" localSheetId="12">#REF!</definedName>
    <definedName name="dam">#REF!</definedName>
    <definedName name="danducsan" localSheetId="12">#REF!</definedName>
    <definedName name="danducsan">#REF!</definedName>
    <definedName name="dao" localSheetId="12">#REF!</definedName>
    <definedName name="dao">#REF!</definedName>
    <definedName name="DAT" localSheetId="12">#REF!</definedName>
    <definedName name="DAT">#REF!</definedName>
    <definedName name="DATA_DATA2_List" localSheetId="12">#REF!</definedName>
    <definedName name="DATA_DATA2_List">#REF!</definedName>
    <definedName name="_xlnm.Database" localSheetId="12">#REF!</definedName>
    <definedName name="_xlnm.Database">#REF!</definedName>
    <definedName name="DATDAO" localSheetId="12">#REF!</definedName>
    <definedName name="DATDAO">#REF!</definedName>
    <definedName name="DCL_22">12117600</definedName>
    <definedName name="DCL_35">25490000</definedName>
    <definedName name="dd" localSheetId="12">#REF!</definedName>
    <definedName name="dd">#REF!</definedName>
    <definedName name="DDAY" localSheetId="12">#REF!</definedName>
    <definedName name="DDAY">#REF!</definedName>
    <definedName name="DDK" localSheetId="12">#REF!</definedName>
    <definedName name="DDK">#REF!</definedName>
    <definedName name="den_bu" localSheetId="12">#REF!</definedName>
    <definedName name="den_bu">#REF!</definedName>
    <definedName name="denbu" localSheetId="12">#REF!</definedName>
    <definedName name="denbu">#REF!</definedName>
    <definedName name="Det32x3" localSheetId="12">#REF!</definedName>
    <definedName name="Det32x3">#REF!</definedName>
    <definedName name="Det35x3" localSheetId="12">#REF!</definedName>
    <definedName name="Det35x3">#REF!</definedName>
    <definedName name="Det40x4" localSheetId="12">#REF!</definedName>
    <definedName name="Det40x4">#REF!</definedName>
    <definedName name="Det50x5" localSheetId="12">#REF!</definedName>
    <definedName name="Det50x5">#REF!</definedName>
    <definedName name="Det63x6" localSheetId="12">#REF!</definedName>
    <definedName name="Det63x6">#REF!</definedName>
    <definedName name="Det75x6" localSheetId="12">#REF!</definedName>
    <definedName name="Det75x6">#REF!</definedName>
    <definedName name="dgbdII" localSheetId="12">#REF!</definedName>
    <definedName name="dgbdII">#REF!</definedName>
    <definedName name="DGCTI592" localSheetId="12">#REF!</definedName>
    <definedName name="DGCTI592">#REF!</definedName>
    <definedName name="DGNC" localSheetId="12">#REF!</definedName>
    <definedName name="DGNC">#REF!</definedName>
    <definedName name="dgqndn" localSheetId="12">#REF!</definedName>
    <definedName name="dgqndn">#REF!</definedName>
    <definedName name="DGTV" localSheetId="12">#REF!</definedName>
    <definedName name="DGTV">#REF!</definedName>
    <definedName name="dgvl" localSheetId="12">#REF!</definedName>
    <definedName name="dgvl">#REF!</definedName>
    <definedName name="DGVT" localSheetId="12">#REF!</definedName>
    <definedName name="DGVT">#REF!</definedName>
    <definedName name="dhom" localSheetId="12">#REF!</definedName>
    <definedName name="dhom">#REF!</definedName>
    <definedName name="dien" localSheetId="12">#REF!</definedName>
    <definedName name="dien">#REF!</definedName>
    <definedName name="dientichck" localSheetId="12">#REF!</definedName>
    <definedName name="dientichck">#REF!</definedName>
    <definedName name="dinh2" localSheetId="12">#REF!</definedName>
    <definedName name="dinh2">#REF!</definedName>
    <definedName name="DLCC" localSheetId="12">#REF!</definedName>
    <definedName name="DLCC">#REF!</definedName>
    <definedName name="DM" localSheetId="12">#REF!</definedName>
    <definedName name="DM">#REF!</definedName>
    <definedName name="dm56bxd" localSheetId="12">#REF!</definedName>
    <definedName name="dm56bxd">#REF!</definedName>
    <definedName name="DN" localSheetId="12">#REF!</definedName>
    <definedName name="DN">#REF!</definedName>
    <definedName name="DNNN" localSheetId="12">#REF!</definedName>
    <definedName name="DNNN">#REF!</definedName>
    <definedName name="DÑt45x4" localSheetId="12">#REF!</definedName>
    <definedName name="DÑt45x4">#REF!</definedName>
    <definedName name="doan1" localSheetId="12">#REF!</definedName>
    <definedName name="doan1">#REF!</definedName>
    <definedName name="doan2" localSheetId="12">#REF!</definedName>
    <definedName name="doan2">#REF!</definedName>
    <definedName name="doan3" localSheetId="12">#REF!</definedName>
    <definedName name="doan3">#REF!</definedName>
    <definedName name="doan4" localSheetId="12">#REF!</definedName>
    <definedName name="doan4">#REF!</definedName>
    <definedName name="doan5" localSheetId="12">#REF!</definedName>
    <definedName name="doan5">#REF!</definedName>
    <definedName name="doan6" localSheetId="12">#REF!</definedName>
    <definedName name="doan6">#REF!</definedName>
    <definedName name="dobt" localSheetId="12">#REF!</definedName>
    <definedName name="dobt">#REF!</definedName>
    <definedName name="Document_array">{"Thuxm2.xls","Sheet1"}</definedName>
    <definedName name="DON_GIA_3282" localSheetId="12">#REF!</definedName>
    <definedName name="DON_GIA_3282">#REF!</definedName>
    <definedName name="DON_GIA_3283" localSheetId="12">#REF!</definedName>
    <definedName name="DON_GIA_3283">#REF!</definedName>
    <definedName name="DON_GIA_3285" localSheetId="12">#REF!</definedName>
    <definedName name="DON_GIA_3285">#REF!</definedName>
    <definedName name="DON_GIA_VAN_CHUYEN_36" localSheetId="12">#REF!</definedName>
    <definedName name="DON_GIA_VAN_CHUYEN_36">#REF!</definedName>
    <definedName name="dongia" localSheetId="12">#REF!</definedName>
    <definedName name="dongia">#REF!</definedName>
    <definedName name="DS1p1vc" localSheetId="12">#REF!</definedName>
    <definedName name="DS1p1vc">#REF!</definedName>
    <definedName name="ds1p2nc" localSheetId="12">#REF!</definedName>
    <definedName name="ds1p2nc">#REF!</definedName>
    <definedName name="ds1p2vc" localSheetId="12">#REF!</definedName>
    <definedName name="ds1p2vc">#REF!</definedName>
    <definedName name="ds1pnc" localSheetId="12">#REF!</definedName>
    <definedName name="ds1pnc">#REF!</definedName>
    <definedName name="ds1pvl" localSheetId="12">#REF!</definedName>
    <definedName name="ds1pvl">#REF!</definedName>
    <definedName name="ds3pctnc" localSheetId="12">#REF!</definedName>
    <definedName name="ds3pctnc">#REF!</definedName>
    <definedName name="ds3pctvc" localSheetId="12">#REF!</definedName>
    <definedName name="ds3pctvc">#REF!</definedName>
    <definedName name="ds3pctvl" localSheetId="12">#REF!</definedName>
    <definedName name="ds3pctvl">#REF!</definedName>
    <definedName name="DSPK1p1nc" localSheetId="12">#REF!</definedName>
    <definedName name="DSPK1p1nc">#REF!</definedName>
    <definedName name="DSPK1p1vl" localSheetId="12">#REF!</definedName>
    <definedName name="DSPK1p1vl">#REF!</definedName>
    <definedName name="DSPK1pnc" localSheetId="12">#REF!</definedName>
    <definedName name="DSPK1pnc">#REF!</definedName>
    <definedName name="DSPK1pvl" localSheetId="12">#REF!</definedName>
    <definedName name="DSPK1pvl">#REF!</definedName>
    <definedName name="DSTD_Clear">#N/A</definedName>
    <definedName name="DSUMDATA" localSheetId="12">#REF!</definedName>
    <definedName name="DSUMDATA">#REF!</definedName>
    <definedName name="dtich1" localSheetId="12">#REF!</definedName>
    <definedName name="dtich1">#REF!</definedName>
    <definedName name="dtich2" localSheetId="12">#REF!</definedName>
    <definedName name="dtich2">#REF!</definedName>
    <definedName name="dtich3" localSheetId="12">#REF!</definedName>
    <definedName name="dtich3">#REF!</definedName>
    <definedName name="dtich4" localSheetId="12">#REF!</definedName>
    <definedName name="dtich4">#REF!</definedName>
    <definedName name="dtich5" localSheetId="12">#REF!</definedName>
    <definedName name="dtich5">#REF!</definedName>
    <definedName name="dtich6" localSheetId="12">#REF!</definedName>
    <definedName name="dtich6">#REF!</definedName>
    <definedName name="DU_TOAN_CHI_TIET_CONG_TO" localSheetId="12">#REF!</definedName>
    <definedName name="DU_TOAN_CHI_TIET_CONG_TO">#REF!</definedName>
    <definedName name="DU_TOAN_CHI_TIET_DZ22KV" localSheetId="12">#REF!</definedName>
    <definedName name="DU_TOAN_CHI_TIET_DZ22KV">#REF!</definedName>
    <definedName name="DU_TOAN_CHI_TIET_KHO_BAI" localSheetId="12">#REF!</definedName>
    <definedName name="DU_TOAN_CHI_TIET_KHO_BAI">#REF!</definedName>
    <definedName name="duaån" localSheetId="12">#REF!</definedName>
    <definedName name="duaån">#REF!</definedName>
    <definedName name="duan" localSheetId="12">#REF!</definedName>
    <definedName name="duan">#REF!</definedName>
    <definedName name="DUCANH" hidden="1">{"'Sheet1'!$L$16"}</definedName>
    <definedName name="DutoanDongmo" localSheetId="12">#REF!</definedName>
    <definedName name="DutoanDongmo">#REF!</definedName>
    <definedName name="emb" localSheetId="12">#REF!</definedName>
    <definedName name="emb">#REF!</definedName>
    <definedName name="End_1" localSheetId="12">#REF!</definedName>
    <definedName name="End_1">#REF!</definedName>
    <definedName name="End_10" localSheetId="12">#REF!</definedName>
    <definedName name="End_10">#REF!</definedName>
    <definedName name="End_11" localSheetId="12">#REF!</definedName>
    <definedName name="End_11">#REF!</definedName>
    <definedName name="End_12" localSheetId="12">#REF!</definedName>
    <definedName name="End_12">#REF!</definedName>
    <definedName name="End_13" localSheetId="12">#REF!</definedName>
    <definedName name="End_13">#REF!</definedName>
    <definedName name="End_2" localSheetId="12">#REF!</definedName>
    <definedName name="End_2">#REF!</definedName>
    <definedName name="End_3" localSheetId="12">#REF!</definedName>
    <definedName name="End_3">#REF!</definedName>
    <definedName name="End_4" localSheetId="12">#REF!</definedName>
    <definedName name="End_4">#REF!</definedName>
    <definedName name="End_5" localSheetId="12">#REF!</definedName>
    <definedName name="End_5">#REF!</definedName>
    <definedName name="End_6" localSheetId="12">#REF!</definedName>
    <definedName name="End_6">#REF!</definedName>
    <definedName name="End_7" localSheetId="12">#REF!</definedName>
    <definedName name="End_7">#REF!</definedName>
    <definedName name="End_8" localSheetId="12">#REF!</definedName>
    <definedName name="End_8">#REF!</definedName>
    <definedName name="End_9" localSheetId="12">#REF!</definedName>
    <definedName name="End_9">#REF!</definedName>
    <definedName name="ex" localSheetId="12">#REF!</definedName>
    <definedName name="ex">#REF!</definedName>
    <definedName name="_xlnm.Extract" localSheetId="12">#REF!</definedName>
    <definedName name="_xlnm.Extract">#REF!</definedName>
    <definedName name="f" localSheetId="12">#REF!</definedName>
    <definedName name="f">#REF!</definedName>
    <definedName name="FACTOR" localSheetId="12">#REF!</definedName>
    <definedName name="FACTOR">#REF!</definedName>
    <definedName name="FI_12">4820</definedName>
    <definedName name="G_ME" localSheetId="12">#REF!</definedName>
    <definedName name="G_ME">#REF!</definedName>
    <definedName name="gach" localSheetId="12">#REF!</definedName>
    <definedName name="gach">#REF!</definedName>
    <definedName name="geo" localSheetId="12">#REF!</definedName>
    <definedName name="geo">#REF!</definedName>
    <definedName name="gg" localSheetId="12">#REF!</definedName>
    <definedName name="gg">#REF!</definedName>
    <definedName name="ghip" localSheetId="12">#REF!</definedName>
    <definedName name="ghip">#REF!</definedName>
    <definedName name="gia" localSheetId="12">#REF!</definedName>
    <definedName name="gia">#REF!</definedName>
    <definedName name="Gia_CT" localSheetId="12">#REF!</definedName>
    <definedName name="Gia_CT">#REF!</definedName>
    <definedName name="GIA_CU_LY_VAN_CHUYEN" localSheetId="12">#REF!</definedName>
    <definedName name="GIA_CU_LY_VAN_CHUYEN">#REF!</definedName>
    <definedName name="gia_tien" localSheetId="12">#REF!</definedName>
    <definedName name="gia_tien">#REF!</definedName>
    <definedName name="gia_tien_BTN" localSheetId="12">#REF!</definedName>
    <definedName name="gia_tien_BTN">#REF!</definedName>
    <definedName name="Gia_VT" localSheetId="12">#REF!</definedName>
    <definedName name="Gia_VT">#REF!</definedName>
    <definedName name="GIAVLIEUTN" localSheetId="12">#REF!</definedName>
    <definedName name="GIAVLIEUTN">#REF!</definedName>
    <definedName name="Giocong" localSheetId="12">#REF!</definedName>
    <definedName name="Giocong">#REF!</definedName>
    <definedName name="gl3p" localSheetId="12">#REF!</definedName>
    <definedName name="gl3p">#REF!</definedName>
    <definedName name="Goc32x3" localSheetId="12">#REF!</definedName>
    <definedName name="Goc32x3">#REF!</definedName>
    <definedName name="Goc35x3" localSheetId="12">#REF!</definedName>
    <definedName name="Goc35x3">#REF!</definedName>
    <definedName name="Goc40x4" localSheetId="12">#REF!</definedName>
    <definedName name="Goc40x4">#REF!</definedName>
    <definedName name="Goc45x4" localSheetId="12">#REF!</definedName>
    <definedName name="Goc45x4">#REF!</definedName>
    <definedName name="Goc50x5" localSheetId="12">#REF!</definedName>
    <definedName name="Goc50x5">#REF!</definedName>
    <definedName name="Goc63x6" localSheetId="12">#REF!</definedName>
    <definedName name="Goc63x6">#REF!</definedName>
    <definedName name="Goc75x6" localSheetId="12">#REF!</definedName>
    <definedName name="Goc75x6">#REF!</definedName>
    <definedName name="Gtb" localSheetId="12">#REF!</definedName>
    <definedName name="Gtb">#REF!</definedName>
    <definedName name="gtbtt" localSheetId="12">#REF!</definedName>
    <definedName name="gtbtt">#REF!</definedName>
    <definedName name="gtst" localSheetId="12">#REF!</definedName>
    <definedName name="gtst">#REF!</definedName>
    <definedName name="GTXL" localSheetId="12">#REF!</definedName>
    <definedName name="GTXL">#REF!</definedName>
    <definedName name="Gxl" localSheetId="12">#REF!</definedName>
    <definedName name="Gxl">#REF!</definedName>
    <definedName name="gxltt" localSheetId="12">#REF!</definedName>
    <definedName name="gxltt">#REF!</definedName>
    <definedName name="h" hidden="1">{"'Sheet1'!$L$16"}</definedName>
    <definedName name="H_THUCHTHH" localSheetId="12">#REF!</definedName>
    <definedName name="H_THUCHTHH">#REF!</definedName>
    <definedName name="H_THUCTT" localSheetId="12">#REF!</definedName>
    <definedName name="H_THUCTT">#REF!</definedName>
    <definedName name="HANG" hidden="1">{#N/A,#N/A,FALSE,"Chi tiÆt"}</definedName>
    <definedName name="HCM" localSheetId="12">#REF!</definedName>
    <definedName name="HCM">#REF!</definedName>
    <definedName name="HE_SO_KHO_KHAN_CANG_DAY" localSheetId="12">#REF!</definedName>
    <definedName name="HE_SO_KHO_KHAN_CANG_DAY">#REF!</definedName>
    <definedName name="Heä_soá_laép_xaø_H">1.7</definedName>
    <definedName name="heä_soá_sình_laày" localSheetId="12">#REF!</definedName>
    <definedName name="heä_soá_sình_laày">#REF!</definedName>
    <definedName name="hh" localSheetId="12">#REF!</definedName>
    <definedName name="hh">#REF!</definedName>
    <definedName name="HHcat" localSheetId="12">#REF!</definedName>
    <definedName name="HHcat">#REF!</definedName>
    <definedName name="HHda" localSheetId="12">#REF!</definedName>
    <definedName name="HHda">#REF!</definedName>
    <definedName name="HHTT" localSheetId="12">#REF!</definedName>
    <definedName name="HHTT">#REF!</definedName>
    <definedName name="HHUHOI">#N/A</definedName>
    <definedName name="hien" localSheetId="12">#REF!</definedName>
    <definedName name="hien">#REF!</definedName>
    <definedName name="HIHIHIHOI" hidden="1">{"'Sheet1'!$L$16"}</definedName>
    <definedName name="Hinh_thuc" localSheetId="12">#REF!</definedName>
    <definedName name="Hinh_thuc">#REF!</definedName>
    <definedName name="HiÕu" localSheetId="12">#REF!</definedName>
    <definedName name="HiÕu">#REF!</definedName>
    <definedName name="HJKL" hidden="1">{"'Sheet1'!$L$16"}</definedName>
    <definedName name="HOME_MANP" localSheetId="12">#REF!</definedName>
    <definedName name="HOME_MANP">#REF!</definedName>
    <definedName name="HOMEOFFICE_COST" localSheetId="12">#REF!</definedName>
    <definedName name="HOMEOFFICE_COST">#REF!</definedName>
    <definedName name="hs" localSheetId="12">#REF!</definedName>
    <definedName name="hs">#REF!</definedName>
    <definedName name="HSCT3">0.1</definedName>
    <definedName name="hsd" localSheetId="12">#REF!</definedName>
    <definedName name="hsd">#REF!</definedName>
    <definedName name="hsdc" localSheetId="12">#REF!</definedName>
    <definedName name="hsdc">#REF!</definedName>
    <definedName name="hsdc1" localSheetId="12">#REF!</definedName>
    <definedName name="hsdc1">#REF!</definedName>
    <definedName name="HSDN">2.5</definedName>
    <definedName name="HSHH" localSheetId="12">#REF!</definedName>
    <definedName name="HSHH">#REF!</definedName>
    <definedName name="HSHHUT" localSheetId="12">#REF!</definedName>
    <definedName name="HSHHUT">#REF!</definedName>
    <definedName name="hsk" localSheetId="12">#REF!</definedName>
    <definedName name="hsk">#REF!</definedName>
    <definedName name="HSKK35" localSheetId="12">#REF!</definedName>
    <definedName name="HSKK35">#REF!</definedName>
    <definedName name="HSLX" localSheetId="12">#REF!</definedName>
    <definedName name="HSLX">#REF!</definedName>
    <definedName name="HSLXH">1.7</definedName>
    <definedName name="HSLXP" localSheetId="12">#REF!</definedName>
    <definedName name="HSLXP">#REF!</definedName>
    <definedName name="hßm4" localSheetId="12">#REF!</definedName>
    <definedName name="hßm4">#REF!</definedName>
    <definedName name="hstb" localSheetId="12">#REF!</definedName>
    <definedName name="hstb">#REF!</definedName>
    <definedName name="hstdtk" localSheetId="12">#REF!</definedName>
    <definedName name="hstdtk">#REF!</definedName>
    <definedName name="hsthep" localSheetId="12">#REF!</definedName>
    <definedName name="hsthep">#REF!</definedName>
    <definedName name="HSVC1" localSheetId="12">#REF!</definedName>
    <definedName name="HSVC1">#REF!</definedName>
    <definedName name="HSVC2" localSheetId="12">#REF!</definedName>
    <definedName name="HSVC2">#REF!</definedName>
    <definedName name="HSVC3" localSheetId="12">#REF!</definedName>
    <definedName name="HSVC3">#REF!</definedName>
    <definedName name="hsvl" localSheetId="12">#REF!</definedName>
    <definedName name="hsvl">#REF!</definedName>
    <definedName name="HT" localSheetId="12">#REF!</definedName>
    <definedName name="HT">#REF!</definedName>
    <definedName name="HTHH" localSheetId="12">#REF!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2">#REF!</definedName>
    <definedName name="HTNC">#REF!</definedName>
    <definedName name="HTVL" localSheetId="12">#REF!</definedName>
    <definedName name="HTVL">#REF!</definedName>
    <definedName name="huy" localSheetId="12">#REF!</definedName>
    <definedName name="huy">#REF!</definedName>
    <definedName name="I" localSheetId="12">#REF!</definedName>
    <definedName name="I">#REF!</definedName>
    <definedName name="IDLAB_COST" localSheetId="12">#REF!</definedName>
    <definedName name="IDLAB_COST">#REF!</definedName>
    <definedName name="IND_LAB" localSheetId="12">#REF!</definedName>
    <definedName name="IND_LAB">#REF!</definedName>
    <definedName name="INDMANP" localSheetId="12">#REF!</definedName>
    <definedName name="INDMANP">#REF!</definedName>
    <definedName name="j" localSheetId="12">#REF!</definedName>
    <definedName name="j">#REF!</definedName>
    <definedName name="j356C8" localSheetId="12">#REF!</definedName>
    <definedName name="j356C8">#REF!</definedName>
    <definedName name="K" localSheetId="12">#REF!</definedName>
    <definedName name="K">#REF!</definedName>
    <definedName name="k2b" localSheetId="12">#REF!</definedName>
    <definedName name="k2b">#REF!</definedName>
    <definedName name="kcong" localSheetId="12">#REF!</definedName>
    <definedName name="kcong">#REF!</definedName>
    <definedName name="KH_Chang" localSheetId="12">#REF!</definedName>
    <definedName name="KH_Chang">#REF!</definedName>
    <definedName name="Khac" localSheetId="12">#REF!</definedName>
    <definedName name="Khac">#REF!</definedName>
    <definedName name="KHOI_LUONG_DAT_DAO_DAP" localSheetId="12">#REF!</definedName>
    <definedName name="KHOI_LUONG_DAT_DAO_DAP">#REF!</definedName>
    <definedName name="Khong_can_doi" localSheetId="12">#REF!</definedName>
    <definedName name="Khong_can_doi">#REF!</definedName>
    <definedName name="KINH_PHI_DEN_BU" localSheetId="12">#REF!</definedName>
    <definedName name="KINH_PHI_DEN_BU">#REF!</definedName>
    <definedName name="KINH_PHI_DZ0.4KV" localSheetId="12">#REF!</definedName>
    <definedName name="KINH_PHI_DZ0.4KV">#REF!</definedName>
    <definedName name="KINH_PHI_KHAO_SAT__LAP_BCNCKT__TKKTTC" localSheetId="12">#REF!</definedName>
    <definedName name="KINH_PHI_KHAO_SAT__LAP_BCNCKT__TKKTTC">#REF!</definedName>
    <definedName name="KINH_PHI_KHO_BAI" localSheetId="12">#REF!</definedName>
    <definedName name="KINH_PHI_KHO_BAI">#REF!</definedName>
    <definedName name="KINH_PHI_TBA" localSheetId="12">#REF!</definedName>
    <definedName name="KINH_PHI_TBA">#REF!</definedName>
    <definedName name="kl_ME" localSheetId="12">#REF!</definedName>
    <definedName name="kl_ME">#REF!</definedName>
    <definedName name="KLTHDN" localSheetId="12">#REF!</definedName>
    <definedName name="KLTHDN">#REF!</definedName>
    <definedName name="KLVANKHUON" localSheetId="12">#REF!</definedName>
    <definedName name="KLVANKHUON">#REF!</definedName>
    <definedName name="kp1ph" localSheetId="12">#REF!</definedName>
    <definedName name="kp1ph">#REF!</definedName>
    <definedName name="KQ_Truong" localSheetId="12">#REF!</definedName>
    <definedName name="KQ_Truong">#REF!</definedName>
    <definedName name="KSTK" localSheetId="12">#REF!</definedName>
    <definedName name="KSTK">#REF!</definedName>
    <definedName name="KVC" localSheetId="12">#REF!</definedName>
    <definedName name="KVC">#REF!</definedName>
    <definedName name="L" localSheetId="12">#REF!</definedName>
    <definedName name="L">#REF!</definedName>
    <definedName name="L_mong" localSheetId="12">#REF!</definedName>
    <definedName name="L_mong">#REF!</definedName>
    <definedName name="L63x6">5800</definedName>
    <definedName name="lan" localSheetId="12">#REF!</definedName>
    <definedName name="lan">#REF!</definedName>
    <definedName name="lanhto" localSheetId="12">#REF!</definedName>
    <definedName name="lanhto">#REF!</definedName>
    <definedName name="LAP_DAT_TBA" localSheetId="12">#REF!</definedName>
    <definedName name="LAP_DAT_TBA">#REF!</definedName>
    <definedName name="LBS_22">107800000</definedName>
    <definedName name="LIET_KE_VI_TRI_DZ0.4KV" localSheetId="12">#REF!</definedName>
    <definedName name="LIET_KE_VI_TRI_DZ0.4KV">#REF!</definedName>
    <definedName name="LIET_KE_VI_TRI_DZ22KV" localSheetId="12">#REF!</definedName>
    <definedName name="LIET_KE_VI_TRI_DZ22KV">#REF!</definedName>
    <definedName name="LK_hathe" localSheetId="12">#REF!</definedName>
    <definedName name="LK_hathe">#REF!</definedName>
    <definedName name="Lmk" localSheetId="12">#REF!</definedName>
    <definedName name="Lmk">#REF!</definedName>
    <definedName name="lntt" localSheetId="12">#REF!</definedName>
    <definedName name="lntt">#REF!</definedName>
    <definedName name="Loai_TD" localSheetId="12">#REF!</definedName>
    <definedName name="Loai_TD">#REF!</definedName>
    <definedName name="lVC" localSheetId="12">#REF!</definedName>
    <definedName name="lVC">#REF!</definedName>
    <definedName name="m" localSheetId="12">#REF!</definedName>
    <definedName name="m">#REF!</definedName>
    <definedName name="M0.4" localSheetId="12">#REF!</definedName>
    <definedName name="M0.4">#REF!</definedName>
    <definedName name="M10aa1p" localSheetId="12">#REF!</definedName>
    <definedName name="M10aa1p">#REF!</definedName>
    <definedName name="M12aavl" localSheetId="12">#REF!</definedName>
    <definedName name="M12aavl">#REF!</definedName>
    <definedName name="M12ba3p" localSheetId="12">#REF!</definedName>
    <definedName name="M12ba3p">#REF!</definedName>
    <definedName name="M12bb1p" localSheetId="12">#REF!</definedName>
    <definedName name="M12bb1p">#REF!</definedName>
    <definedName name="M14bb1p" localSheetId="12">#REF!</definedName>
    <definedName name="M14bb1p">#REF!</definedName>
    <definedName name="M8a" localSheetId="12">#REF!</definedName>
    <definedName name="M8a">#REF!</definedName>
    <definedName name="M8aa" localSheetId="12">#REF!</definedName>
    <definedName name="M8aa">#REF!</definedName>
    <definedName name="m8aanc" localSheetId="12">#REF!</definedName>
    <definedName name="m8aanc">#REF!</definedName>
    <definedName name="m8aavl" localSheetId="12">#REF!</definedName>
    <definedName name="m8aavl">#REF!</definedName>
    <definedName name="Ma3pnc" localSheetId="12">#REF!</definedName>
    <definedName name="Ma3pnc">#REF!</definedName>
    <definedName name="Ma3pvl" localSheetId="12">#REF!</definedName>
    <definedName name="Ma3pvl">#REF!</definedName>
    <definedName name="Maa3pnc" localSheetId="12">#REF!</definedName>
    <definedName name="Maa3pnc">#REF!</definedName>
    <definedName name="Maa3pvl" localSheetId="12">#REF!</definedName>
    <definedName name="Maa3pvl">#REF!</definedName>
    <definedName name="Macro3" localSheetId="12">#REF!</definedName>
    <definedName name="Macro3">#REF!</definedName>
    <definedName name="MAJ_CON_EQP" localSheetId="12">#REF!</definedName>
    <definedName name="MAJ_CON_EQP">#REF!</definedName>
    <definedName name="MAVANKHUON" localSheetId="12">#REF!</definedName>
    <definedName name="MAVANKHUON">#REF!</definedName>
    <definedName name="MAVLTHDN" localSheetId="12">#REF!</definedName>
    <definedName name="MAVLTHDN">#REF!</definedName>
    <definedName name="Mba1p" localSheetId="12">#REF!</definedName>
    <definedName name="Mba1p">#REF!</definedName>
    <definedName name="Mba3p" localSheetId="12">#REF!</definedName>
    <definedName name="Mba3p">#REF!</definedName>
    <definedName name="Mbb3p" localSheetId="12">#REF!</definedName>
    <definedName name="Mbb3p">#REF!</definedName>
    <definedName name="mc" localSheetId="12">#REF!</definedName>
    <definedName name="mc">#REF!</definedName>
    <definedName name="MG_A" localSheetId="12">#REF!</definedName>
    <definedName name="MG_A">#REF!</definedName>
    <definedName name="MN" localSheetId="12">#REF!</definedName>
    <definedName name="MN">#REF!</definedName>
    <definedName name="mongbang" localSheetId="12">#REF!</definedName>
    <definedName name="mongbang">#REF!</definedName>
    <definedName name="mongdon" localSheetId="12">#REF!</definedName>
    <definedName name="mongdon">#REF!</definedName>
    <definedName name="Moùng" localSheetId="12">#REF!</definedName>
    <definedName name="Moùng">#REF!</definedName>
    <definedName name="MSCT" localSheetId="12">#REF!</definedName>
    <definedName name="MSCT">#REF!</definedName>
    <definedName name="mtcdg" localSheetId="12">#REF!</definedName>
    <definedName name="mtcdg">#REF!</definedName>
    <definedName name="MTMAC12" localSheetId="12">#REF!</definedName>
    <definedName name="MTMAC12">#REF!</definedName>
    <definedName name="mtram" localSheetId="12">#REF!</definedName>
    <definedName name="mtram">#REF!</definedName>
    <definedName name="myle" localSheetId="12">#REF!</definedName>
    <definedName name="myle">#REF!</definedName>
    <definedName name="n" localSheetId="12">#REF!</definedName>
    <definedName name="n">#REF!</definedName>
    <definedName name="n1pig" localSheetId="12">#REF!</definedName>
    <definedName name="n1pig">#REF!</definedName>
    <definedName name="N1pIGnc" localSheetId="12">#REF!</definedName>
    <definedName name="N1pIGnc">#REF!</definedName>
    <definedName name="N1pIGvc" localSheetId="12">#REF!</definedName>
    <definedName name="N1pIGvc">#REF!</definedName>
    <definedName name="N1pIGvl" localSheetId="12">#REF!</definedName>
    <definedName name="N1pIGvl">#REF!</definedName>
    <definedName name="n1pind" localSheetId="12">#REF!</definedName>
    <definedName name="n1pind">#REF!</definedName>
    <definedName name="N1pINDnc" localSheetId="12">#REF!</definedName>
    <definedName name="N1pINDnc">#REF!</definedName>
    <definedName name="N1pINDvc" localSheetId="12">#REF!</definedName>
    <definedName name="N1pINDvc">#REF!</definedName>
    <definedName name="N1pINDvl" localSheetId="12">#REF!</definedName>
    <definedName name="N1pINDvl">#REF!</definedName>
    <definedName name="n1ping" localSheetId="12">#REF!</definedName>
    <definedName name="n1ping">#REF!</definedName>
    <definedName name="N1pINGvc" localSheetId="12">#REF!</definedName>
    <definedName name="N1pINGvc">#REF!</definedName>
    <definedName name="n1pint" localSheetId="12">#REF!</definedName>
    <definedName name="n1pint">#REF!</definedName>
    <definedName name="nc" localSheetId="12">#REF!</definedName>
    <definedName name="nc">#REF!</definedName>
    <definedName name="nc_btm10" localSheetId="12">#REF!</definedName>
    <definedName name="nc_btm10">#REF!</definedName>
    <definedName name="nc_btm100" localSheetId="12">#REF!</definedName>
    <definedName name="nc_btm100">#REF!</definedName>
    <definedName name="nc3p" localSheetId="12">#REF!</definedName>
    <definedName name="nc3p">#REF!</definedName>
    <definedName name="NCBD100" localSheetId="12">#REF!</definedName>
    <definedName name="NCBD100">#REF!</definedName>
    <definedName name="NCBD200" localSheetId="12">#REF!</definedName>
    <definedName name="NCBD200">#REF!</definedName>
    <definedName name="NCBD250" localSheetId="12">#REF!</definedName>
    <definedName name="NCBD250">#REF!</definedName>
    <definedName name="NCcap0.7" localSheetId="12">#REF!</definedName>
    <definedName name="NCcap0.7">#REF!</definedName>
    <definedName name="NCcap1" localSheetId="12">#REF!</definedName>
    <definedName name="NCcap1">#REF!</definedName>
    <definedName name="NCCT3p" localSheetId="12">#REF!</definedName>
    <definedName name="NCCT3p">#REF!</definedName>
    <definedName name="ncdg" localSheetId="12">#REF!</definedName>
    <definedName name="ncdg">#REF!</definedName>
    <definedName name="NCKT" localSheetId="12">#REF!</definedName>
    <definedName name="NCKT">#REF!</definedName>
    <definedName name="nctram" localSheetId="12">#REF!</definedName>
    <definedName name="nctram">#REF!</definedName>
    <definedName name="NCVC100" localSheetId="12">#REF!</definedName>
    <definedName name="NCVC100">#REF!</definedName>
    <definedName name="NCVC200" localSheetId="12">#REF!</definedName>
    <definedName name="NCVC200">#REF!</definedName>
    <definedName name="NCVC250" localSheetId="12">#REF!</definedName>
    <definedName name="NCVC250">#REF!</definedName>
    <definedName name="NCVC3P" localSheetId="12">#REF!</definedName>
    <definedName name="NCVC3P">#REF!</definedName>
    <definedName name="NET" localSheetId="12">#REF!</definedName>
    <definedName name="NET">#REF!</definedName>
    <definedName name="NET_1" localSheetId="12">#REF!</definedName>
    <definedName name="NET_1">#REF!</definedName>
    <definedName name="NET_ANA" localSheetId="12">#REF!</definedName>
    <definedName name="NET_ANA">#REF!</definedName>
    <definedName name="NET_ANA_1" localSheetId="12">#REF!</definedName>
    <definedName name="NET_ANA_1">#REF!</definedName>
    <definedName name="NET_ANA_2" localSheetId="12">#REF!</definedName>
    <definedName name="NET_ANA_2">#REF!</definedName>
    <definedName name="Ngay" localSheetId="12">#REF!</definedName>
    <definedName name="Ngay">#REF!</definedName>
    <definedName name="NH" localSheetId="12">#REF!</definedName>
    <definedName name="NH">#REF!</definedName>
    <definedName name="NHAÂN_COÂNG" localSheetId="12">'BS3.chi tiet tong chi gửi kho b'!BTRAM</definedName>
    <definedName name="NHAÂN_COÂNG">BTRAM</definedName>
    <definedName name="nhn" localSheetId="12">#REF!</definedName>
    <definedName name="nhn">#REF!</definedName>
    <definedName name="NHot" localSheetId="12">#REF!</definedName>
    <definedName name="NHot">#REF!</definedName>
    <definedName name="nhu" localSheetId="12">#REF!</definedName>
    <definedName name="nhu">#REF!</definedName>
    <definedName name="nhua" localSheetId="12">#REF!</definedName>
    <definedName name="nhua">#REF!</definedName>
    <definedName name="nhuad" localSheetId="12">#REF!</definedName>
    <definedName name="nhuad">#REF!</definedName>
    <definedName name="nig" localSheetId="12">#REF!</definedName>
    <definedName name="nig">#REF!</definedName>
    <definedName name="nig1p" localSheetId="12">#REF!</definedName>
    <definedName name="nig1p">#REF!</definedName>
    <definedName name="nig3p" localSheetId="12">#REF!</definedName>
    <definedName name="nig3p">#REF!</definedName>
    <definedName name="NIGnc" localSheetId="12">#REF!</definedName>
    <definedName name="NIGnc">#REF!</definedName>
    <definedName name="nignc1p" localSheetId="12">#REF!</definedName>
    <definedName name="nignc1p">#REF!</definedName>
    <definedName name="NIGvc" localSheetId="12">#REF!</definedName>
    <definedName name="NIGvc">#REF!</definedName>
    <definedName name="NIGvl" localSheetId="12">#REF!</definedName>
    <definedName name="NIGvl">#REF!</definedName>
    <definedName name="nigvl1p" localSheetId="12">#REF!</definedName>
    <definedName name="nigvl1p">#REF!</definedName>
    <definedName name="nin" localSheetId="12">#REF!</definedName>
    <definedName name="nin">#REF!</definedName>
    <definedName name="nin1903p" localSheetId="12">#REF!</definedName>
    <definedName name="nin1903p">#REF!</definedName>
    <definedName name="nin3p" localSheetId="12">#REF!</definedName>
    <definedName name="nin3p">#REF!</definedName>
    <definedName name="nind" localSheetId="12">#REF!</definedName>
    <definedName name="nind">#REF!</definedName>
    <definedName name="nind1p" localSheetId="12">#REF!</definedName>
    <definedName name="nind1p">#REF!</definedName>
    <definedName name="nind3p" localSheetId="12">#REF!</definedName>
    <definedName name="nind3p">#REF!</definedName>
    <definedName name="NINDnc" localSheetId="12">#REF!</definedName>
    <definedName name="NINDnc">#REF!</definedName>
    <definedName name="nindnc1p" localSheetId="12">#REF!</definedName>
    <definedName name="nindnc1p">#REF!</definedName>
    <definedName name="NINDvc" localSheetId="12">#REF!</definedName>
    <definedName name="NINDvc">#REF!</definedName>
    <definedName name="NINDvl" localSheetId="12">#REF!</definedName>
    <definedName name="NINDvl">#REF!</definedName>
    <definedName name="nindvl1p" localSheetId="12">#REF!</definedName>
    <definedName name="nindvl1p">#REF!</definedName>
    <definedName name="ning1p" localSheetId="12">#REF!</definedName>
    <definedName name="ning1p">#REF!</definedName>
    <definedName name="ningnc1p" localSheetId="12">#REF!</definedName>
    <definedName name="ningnc1p">#REF!</definedName>
    <definedName name="ningvl1p" localSheetId="12">#REF!</definedName>
    <definedName name="ningvl1p">#REF!</definedName>
    <definedName name="NINnc" localSheetId="12">#REF!</definedName>
    <definedName name="NINnc">#REF!</definedName>
    <definedName name="nint1p" localSheetId="12">#REF!</definedName>
    <definedName name="nint1p">#REF!</definedName>
    <definedName name="nintnc1p" localSheetId="12">#REF!</definedName>
    <definedName name="nintnc1p">#REF!</definedName>
    <definedName name="nintvl1p" localSheetId="12">#REF!</definedName>
    <definedName name="nintvl1p">#REF!</definedName>
    <definedName name="NINvc" localSheetId="12">#REF!</definedName>
    <definedName name="NINvc">#REF!</definedName>
    <definedName name="NINvl" localSheetId="12">#REF!</definedName>
    <definedName name="NINvl">#REF!</definedName>
    <definedName name="nl" localSheetId="12">#REF!</definedName>
    <definedName name="nl">#REF!</definedName>
    <definedName name="nl1p" localSheetId="12">#REF!</definedName>
    <definedName name="nl1p">#REF!</definedName>
    <definedName name="nl3p" localSheetId="12">#REF!</definedName>
    <definedName name="nl3p">#REF!</definedName>
    <definedName name="nlht" localSheetId="12">#REF!</definedName>
    <definedName name="nlht">#REF!</definedName>
    <definedName name="NLTK1p" localSheetId="12">#REF!</definedName>
    <definedName name="NLTK1p">#REF!</definedName>
    <definedName name="nn" localSheetId="12">#REF!</definedName>
    <definedName name="nn">#REF!</definedName>
    <definedName name="nn1p" localSheetId="12">#REF!</definedName>
    <definedName name="nn1p">#REF!</definedName>
    <definedName name="nn3p" localSheetId="12">#REF!</definedName>
    <definedName name="nn3p">#REF!</definedName>
    <definedName name="No" localSheetId="12">#REF!</definedName>
    <definedName name="No">#REF!</definedName>
    <definedName name="NQD" localSheetId="12">#REF!</definedName>
    <definedName name="NQD">#REF!</definedName>
    <definedName name="NQQH" localSheetId="12">#REF!</definedName>
    <definedName name="NQQH">#REF!</definedName>
    <definedName name="NSNN" localSheetId="12">#REF!</definedName>
    <definedName name="NSNN">#REF!</definedName>
    <definedName name="nx" localSheetId="12">#REF!</definedName>
    <definedName name="nx">#REF!</definedName>
    <definedName name="ophom" localSheetId="12">#REF!</definedName>
    <definedName name="ophom">#REF!</definedName>
    <definedName name="osc" localSheetId="12">#REF!</definedName>
    <definedName name="osc">#REF!</definedName>
    <definedName name="PA" localSheetId="12">#REF!</definedName>
    <definedName name="PA">#REF!</definedName>
    <definedName name="panen" localSheetId="12">#REF!</definedName>
    <definedName name="panen">#REF!</definedName>
    <definedName name="PC" localSheetId="12">#REF!</definedName>
    <definedName name="PC">#REF!</definedName>
    <definedName name="Phan_cap" localSheetId="12">#REF!</definedName>
    <definedName name="Phan_cap">#REF!</definedName>
    <definedName name="PHAN_DIEN_DZ0.4KV" localSheetId="12">#REF!</definedName>
    <definedName name="PHAN_DIEN_DZ0.4KV">#REF!</definedName>
    <definedName name="PHAN_DIEN_TBA" localSheetId="12">#REF!</definedName>
    <definedName name="PHAN_DIEN_TBA">#REF!</definedName>
    <definedName name="PHAN_MUA_SAM_DZ0.4KV" localSheetId="12">#REF!</definedName>
    <definedName name="PHAN_MUA_SAM_DZ0.4KV">#REF!</definedName>
    <definedName name="Phi_le_phi" localSheetId="12">#REF!</definedName>
    <definedName name="Phi_le_phi">#REF!</definedName>
    <definedName name="phu_luc_vua" localSheetId="12">#REF!</definedName>
    <definedName name="phu_luc_vua">#REF!</definedName>
    <definedName name="PLKL" localSheetId="12">#REF!</definedName>
    <definedName name="PLKL">#REF!</definedName>
    <definedName name="PRICE" localSheetId="12">#REF!</definedName>
    <definedName name="PRICE">#REF!</definedName>
    <definedName name="PRICE1" localSheetId="12">#REF!</definedName>
    <definedName name="PRICE1">#REF!</definedName>
    <definedName name="_xlnm.Print_Area">#REF!</definedName>
    <definedName name="_xlnm.Print_Titles" localSheetId="9">'BS1.cac chi tieu co ban'!$8:$9</definedName>
    <definedName name="_xlnm.Print_Titles" localSheetId="11">'BS3.chi tiet tong chi'!$8:$10</definedName>
    <definedName name="_xlnm.Print_Titles" localSheetId="12">'BS3.chi tiet tong chi gửi kho b'!$8:$10</definedName>
    <definedName name="_xlnm.Print_Titles" localSheetId="19">'mua sam'!$8:$10</definedName>
    <definedName name="_xlnm.Print_Titles" localSheetId="20">'phụ trôi'!$7:$8</definedName>
    <definedName name="_xlnm.Print_Titles" localSheetId="1">'PL Tong hop'!$4:$5</definedName>
    <definedName name="_xlnm.Print_Titles" localSheetId="18">'sửa chữa'!$10:$11</definedName>
    <definedName name="_xlnm.Print_Titles" localSheetId="22">'tham nien'!$7:$9</definedName>
    <definedName name="_xlnm.Print_Titles" localSheetId="21">'ưu đai_'!$7:$8</definedName>
    <definedName name="_xlnm.Print_Titles">#N/A</definedName>
    <definedName name="PRINT_TITLES_MI" localSheetId="12">#REF!</definedName>
    <definedName name="PRINT_TITLES_MI">#REF!</definedName>
    <definedName name="PRINTA" localSheetId="12">#REF!</definedName>
    <definedName name="PRINTA">#REF!</definedName>
    <definedName name="PRINTB" localSheetId="12">#REF!</definedName>
    <definedName name="PRINTB">#REF!</definedName>
    <definedName name="PRINTC" localSheetId="12">#REF!</definedName>
    <definedName name="PRINTC">#REF!</definedName>
    <definedName name="PROPOSAL" localSheetId="12">#REF!</definedName>
    <definedName name="PROPOSAL">#REF!</definedName>
    <definedName name="pt" localSheetId="12">#REF!</definedName>
    <definedName name="pt">#REF!</definedName>
    <definedName name="PT_Duong" localSheetId="12">#REF!</definedName>
    <definedName name="PT_Duong">#REF!</definedName>
    <definedName name="ptdg" localSheetId="12">#REF!</definedName>
    <definedName name="ptdg">#REF!</definedName>
    <definedName name="PTDG_cau" localSheetId="12">#REF!</definedName>
    <definedName name="PTDG_cau">#REF!</definedName>
    <definedName name="PTNC" localSheetId="12">#REF!</definedName>
    <definedName name="PTNC">#REF!</definedName>
    <definedName name="pvd" localSheetId="12">#REF!</definedName>
    <definedName name="pvd">#REF!</definedName>
    <definedName name="qtdm" localSheetId="12">#REF!</definedName>
    <definedName name="qtdm">#REF!</definedName>
    <definedName name="ra11p" localSheetId="12">#REF!</definedName>
    <definedName name="ra11p">#REF!</definedName>
    <definedName name="ra13p" localSheetId="12">#REF!</definedName>
    <definedName name="ra13p">#REF!</definedName>
    <definedName name="rack1" localSheetId="12">#REF!</definedName>
    <definedName name="rack1">#REF!</definedName>
    <definedName name="rack2" localSheetId="12">#REF!</definedName>
    <definedName name="rack2">#REF!</definedName>
    <definedName name="rack3" localSheetId="12">#REF!</definedName>
    <definedName name="rack3">#REF!</definedName>
    <definedName name="rack4" localSheetId="12">#REF!</definedName>
    <definedName name="rack4">#REF!</definedName>
    <definedName name="rate">14000</definedName>
    <definedName name="_xlnm.Recorder" localSheetId="12">#REF!</definedName>
    <definedName name="_xlnm.Recorder">#REF!</definedName>
    <definedName name="RECOUT">#N/A</definedName>
    <definedName name="RFP003A" localSheetId="12">#REF!</definedName>
    <definedName name="RFP003A">#REF!</definedName>
    <definedName name="RFP003B" localSheetId="12">#REF!</definedName>
    <definedName name="RFP003B">#REF!</definedName>
    <definedName name="RFP003C" localSheetId="12">#REF!</definedName>
    <definedName name="RFP003C">#REF!</definedName>
    <definedName name="RFP003D" localSheetId="12">#REF!</definedName>
    <definedName name="RFP003D">#REF!</definedName>
    <definedName name="RFP003E" localSheetId="12">#REF!</definedName>
    <definedName name="RFP003E">#REF!</definedName>
    <definedName name="RFP003F" localSheetId="12">#REF!</definedName>
    <definedName name="RFP003F">#REF!</definedName>
    <definedName name="RGHGSD" hidden="1">{"'Sheet1'!$L$16"}</definedName>
    <definedName name="rong1" localSheetId="12">#REF!</definedName>
    <definedName name="rong1">#REF!</definedName>
    <definedName name="rong2" localSheetId="12">#REF!</definedName>
    <definedName name="rong2">#REF!</definedName>
    <definedName name="rong3" localSheetId="12">#REF!</definedName>
    <definedName name="rong3">#REF!</definedName>
    <definedName name="rong4" localSheetId="12">#REF!</definedName>
    <definedName name="rong4">#REF!</definedName>
    <definedName name="rong5" localSheetId="12">#REF!</definedName>
    <definedName name="rong5">#REF!</definedName>
    <definedName name="rong6" localSheetId="12">#REF!</definedName>
    <definedName name="rong6">#REF!</definedName>
    <definedName name="san" localSheetId="12">#REF!</definedName>
    <definedName name="san">#REF!</definedName>
    <definedName name="sand" localSheetId="12">#REF!</definedName>
    <definedName name="sand">#REF!</definedName>
    <definedName name="SCH" localSheetId="12">#REF!</definedName>
    <definedName name="SCH">#REF!</definedName>
    <definedName name="SCT" localSheetId="12">#REF!</definedName>
    <definedName name="SCT">#REF!</definedName>
    <definedName name="sd1p" localSheetId="12">#REF!</definedName>
    <definedName name="sd1p">#REF!</definedName>
    <definedName name="sd3p" localSheetId="12">#REF!</definedName>
    <definedName name="sd3p">#REF!</definedName>
    <definedName name="SDMONG" localSheetId="12">#REF!</definedName>
    <definedName name="SDMONG">#REF!</definedName>
    <definedName name="sho" localSheetId="12">#REF!</definedName>
    <definedName name="sho">#REF!</definedName>
    <definedName name="sht" localSheetId="12">#REF!</definedName>
    <definedName name="sht">#REF!</definedName>
    <definedName name="sht1p" localSheetId="12">#REF!</definedName>
    <definedName name="sht1p">#REF!</definedName>
    <definedName name="sht3p" localSheetId="12">#REF!</definedName>
    <definedName name="sht3p">#REF!</definedName>
    <definedName name="SIZE" localSheetId="12">#REF!</definedName>
    <definedName name="SIZE">#REF!</definedName>
    <definedName name="SL_CRD" localSheetId="12">#REF!</definedName>
    <definedName name="SL_CRD">#REF!</definedName>
    <definedName name="SL_CRS" localSheetId="12">#REF!</definedName>
    <definedName name="SL_CRS">#REF!</definedName>
    <definedName name="SL_CS" localSheetId="12">#REF!</definedName>
    <definedName name="SL_CS">#REF!</definedName>
    <definedName name="SL_DD" localSheetId="12">#REF!</definedName>
    <definedName name="SL_DD">#REF!</definedName>
    <definedName name="slg" localSheetId="12">#REF!</definedName>
    <definedName name="slg">#REF!</definedName>
    <definedName name="soc3p" localSheetId="12">#REF!</definedName>
    <definedName name="soc3p">#REF!</definedName>
    <definedName name="Soi" localSheetId="12">#REF!</definedName>
    <definedName name="Soi">#REF!</definedName>
    <definedName name="soichon12" localSheetId="12">#REF!</definedName>
    <definedName name="soichon12">#REF!</definedName>
    <definedName name="soichon24" localSheetId="12">#REF!</definedName>
    <definedName name="soichon24">#REF!</definedName>
    <definedName name="soichon46" localSheetId="12">#REF!</definedName>
    <definedName name="soichon46">#REF!</definedName>
    <definedName name="solieu" localSheetId="12">#REF!</definedName>
    <definedName name="solieu">#REF!</definedName>
    <definedName name="SPEC" localSheetId="12">#REF!</definedName>
    <definedName name="SPEC">#REF!</definedName>
    <definedName name="SPECSUMMARY" localSheetId="12">#REF!</definedName>
    <definedName name="SPECSUMMARY">#REF!</definedName>
    <definedName name="ss" localSheetId="12">#REF!</definedName>
    <definedName name="ss">#REF!</definedName>
    <definedName name="sss" localSheetId="12">#REF!</definedName>
    <definedName name="sss">#REF!</definedName>
    <definedName name="st1p" localSheetId="12">#REF!</definedName>
    <definedName name="st1p">#REF!</definedName>
    <definedName name="st3p" localSheetId="12">#REF!</definedName>
    <definedName name="st3p">#REF!</definedName>
    <definedName name="Start_1" localSheetId="12">#REF!</definedName>
    <definedName name="Start_1">#REF!</definedName>
    <definedName name="Start_10" localSheetId="12">#REF!</definedName>
    <definedName name="Start_10">#REF!</definedName>
    <definedName name="Start_11" localSheetId="12">#REF!</definedName>
    <definedName name="Start_11">#REF!</definedName>
    <definedName name="Start_12" localSheetId="12">#REF!</definedName>
    <definedName name="Start_12">#REF!</definedName>
    <definedName name="Start_13" localSheetId="12">#REF!</definedName>
    <definedName name="Start_13">#REF!</definedName>
    <definedName name="Start_2" localSheetId="12">#REF!</definedName>
    <definedName name="Start_2">#REF!</definedName>
    <definedName name="Start_3" localSheetId="12">#REF!</definedName>
    <definedName name="Start_3">#REF!</definedName>
    <definedName name="Start_4" localSheetId="12">#REF!</definedName>
    <definedName name="Start_4">#REF!</definedName>
    <definedName name="Start_5" localSheetId="12">#REF!</definedName>
    <definedName name="Start_5">#REF!</definedName>
    <definedName name="Start_6" localSheetId="12">#REF!</definedName>
    <definedName name="Start_6">#REF!</definedName>
    <definedName name="Start_7" localSheetId="12">#REF!</definedName>
    <definedName name="Start_7">#REF!</definedName>
    <definedName name="Start_8" localSheetId="12">#REF!</definedName>
    <definedName name="Start_8">#REF!</definedName>
    <definedName name="Start_9" localSheetId="12">#REF!</definedName>
    <definedName name="Start_9">#REF!</definedName>
    <definedName name="SU" localSheetId="12">#REF!</definedName>
    <definedName name="SU">#REF!</definedName>
    <definedName name="sub" localSheetId="12">#REF!</definedName>
    <definedName name="sub">#REF!</definedName>
    <definedName name="SUMMARY" localSheetId="12">#REF!</definedName>
    <definedName name="SUMMARY">#REF!</definedName>
    <definedName name="sur" localSheetId="12">#REF!</definedName>
    <definedName name="sur">#REF!</definedName>
    <definedName name="t" localSheetId="12">#REF!</definedName>
    <definedName name="t">#REF!</definedName>
    <definedName name="t101p" localSheetId="12">#REF!</definedName>
    <definedName name="t101p">#REF!</definedName>
    <definedName name="t103p" localSheetId="12">#REF!</definedName>
    <definedName name="t103p">#REF!</definedName>
    <definedName name="t10m" localSheetId="12">#REF!</definedName>
    <definedName name="t10m">#REF!</definedName>
    <definedName name="t10nc1p" localSheetId="12">#REF!</definedName>
    <definedName name="t10nc1p">#REF!</definedName>
    <definedName name="t10vl1p" localSheetId="12">#REF!</definedName>
    <definedName name="t10vl1p">#REF!</definedName>
    <definedName name="t121p" localSheetId="12">#REF!</definedName>
    <definedName name="t121p">#REF!</definedName>
    <definedName name="t123p" localSheetId="12">#REF!</definedName>
    <definedName name="t123p">#REF!</definedName>
    <definedName name="T12nc" localSheetId="12">#REF!</definedName>
    <definedName name="T12nc">#REF!</definedName>
    <definedName name="t12nc3p" localSheetId="12">#REF!</definedName>
    <definedName name="t12nc3p">#REF!</definedName>
    <definedName name="T12vc" localSheetId="12">#REF!</definedName>
    <definedName name="T12vc">#REF!</definedName>
    <definedName name="T12vl" localSheetId="12">#REF!</definedName>
    <definedName name="T12vl">#REF!</definedName>
    <definedName name="t141p" localSheetId="12">#REF!</definedName>
    <definedName name="t141p">#REF!</definedName>
    <definedName name="t143p" localSheetId="12">#REF!</definedName>
    <definedName name="t143p">#REF!</definedName>
    <definedName name="t7m" localSheetId="12">#REF!</definedName>
    <definedName name="t7m">#REF!</definedName>
    <definedName name="t8m" localSheetId="12">#REF!</definedName>
    <definedName name="t8m">#REF!</definedName>
    <definedName name="Tæng_c_ng_suÊt_hiÖn_t_i">"THOP"</definedName>
    <definedName name="TAN" localSheetId="12">#REF!</definedName>
    <definedName name="TAN">#REF!</definedName>
    <definedName name="TaxTV">10%</definedName>
    <definedName name="TaxXL">5%</definedName>
    <definedName name="TBA" localSheetId="12">#REF!</definedName>
    <definedName name="TBA">#REF!</definedName>
    <definedName name="tbtram" localSheetId="12">#REF!</definedName>
    <definedName name="tbtram">#REF!</definedName>
    <definedName name="TBXD" localSheetId="12">#REF!</definedName>
    <definedName name="TBXD">#REF!</definedName>
    <definedName name="TC" localSheetId="12">#REF!</definedName>
    <definedName name="TC">#REF!</definedName>
    <definedName name="TC_NHANH1" localSheetId="12">#REF!</definedName>
    <definedName name="TC_NHANH1">#REF!</definedName>
    <definedName name="TD" localSheetId="12">#REF!</definedName>
    <definedName name="TD">#REF!</definedName>
    <definedName name="TD12vl" localSheetId="12">#REF!</definedName>
    <definedName name="TD12vl">#REF!</definedName>
    <definedName name="TD1p1nc" localSheetId="12">#REF!</definedName>
    <definedName name="TD1p1nc">#REF!</definedName>
    <definedName name="td1p1vc" localSheetId="12">#REF!</definedName>
    <definedName name="td1p1vc">#REF!</definedName>
    <definedName name="TD1p1vl" localSheetId="12">#REF!</definedName>
    <definedName name="TD1p1vl">#REF!</definedName>
    <definedName name="td3p" localSheetId="12">#REF!</definedName>
    <definedName name="td3p">#REF!</definedName>
    <definedName name="TDctnc" localSheetId="12">#REF!</definedName>
    <definedName name="TDctnc">#REF!</definedName>
    <definedName name="TDctvc" localSheetId="12">#REF!</definedName>
    <definedName name="TDctvc">#REF!</definedName>
    <definedName name="TDctvl" localSheetId="12">#REF!</definedName>
    <definedName name="TDctvl">#REF!</definedName>
    <definedName name="tdia" localSheetId="12">#REF!</definedName>
    <definedName name="tdia">#REF!</definedName>
    <definedName name="tdnc1p" localSheetId="12">#REF!</definedName>
    <definedName name="tdnc1p">#REF!</definedName>
    <definedName name="tdt" localSheetId="12">#REF!</definedName>
    <definedName name="tdt">#REF!</definedName>
    <definedName name="tdtr2cnc" localSheetId="12">#REF!</definedName>
    <definedName name="tdtr2cnc">#REF!</definedName>
    <definedName name="tdtr2cvl" localSheetId="12">#REF!</definedName>
    <definedName name="tdtr2cvl">#REF!</definedName>
    <definedName name="tdvl1p" localSheetId="12">#REF!</definedName>
    <definedName name="tdvl1p">#REF!</definedName>
    <definedName name="tenck" localSheetId="12">#REF!</definedName>
    <definedName name="tenck">#REF!</definedName>
    <definedName name="Test5" localSheetId="12">#REF!</definedName>
    <definedName name="Test5">#REF!</definedName>
    <definedName name="thang" localSheetId="12">#REF!</definedName>
    <definedName name="thang">#REF!</definedName>
    <definedName name="thanhtien" localSheetId="12">#REF!</definedName>
    <definedName name="thanhtien">#REF!</definedName>
    <definedName name="THchon" localSheetId="12">#REF!</definedName>
    <definedName name="THchon">#REF!</definedName>
    <definedName name="thdt" localSheetId="12">#REF!</definedName>
    <definedName name="thdt">#REF!</definedName>
    <definedName name="THDT_HT_DAO_THUONG" localSheetId="12">#REF!</definedName>
    <definedName name="THDT_HT_DAO_THUONG">#REF!</definedName>
    <definedName name="THDT_HT_XOM_NOI" localSheetId="12">#REF!</definedName>
    <definedName name="THDT_HT_XOM_NOI">#REF!</definedName>
    <definedName name="THDT_NPP_XOM_NOI" localSheetId="12">#REF!</definedName>
    <definedName name="THDT_NPP_XOM_NOI">#REF!</definedName>
    <definedName name="THDT_TBA_XOM_NOI" localSheetId="12">#REF!</definedName>
    <definedName name="THDT_TBA_XOM_NOI">#REF!</definedName>
    <definedName name="thepban" localSheetId="12">#REF!</definedName>
    <definedName name="thepban">#REF!</definedName>
    <definedName name="thepgoc25_60" localSheetId="12">#REF!</definedName>
    <definedName name="thepgoc25_60">#REF!</definedName>
    <definedName name="thepgoc63_75" localSheetId="12">#REF!</definedName>
    <definedName name="thepgoc63_75">#REF!</definedName>
    <definedName name="thepgoc80_100" localSheetId="12">#REF!</definedName>
    <definedName name="thepgoc80_100">#REF!</definedName>
    <definedName name="thepma">10500</definedName>
    <definedName name="theptron12" localSheetId="12">#REF!</definedName>
    <definedName name="theptron12">#REF!</definedName>
    <definedName name="theptron14_22" localSheetId="12">#REF!</definedName>
    <definedName name="theptron14_22">#REF!</definedName>
    <definedName name="theptron6_8" localSheetId="12">#REF!</definedName>
    <definedName name="theptron6_8">#REF!</definedName>
    <definedName name="thetichck" localSheetId="12">#REF!</definedName>
    <definedName name="thetichck">#REF!</definedName>
    <definedName name="THGO1pnc" localSheetId="12">#REF!</definedName>
    <definedName name="THGO1pnc">#REF!</definedName>
    <definedName name="thht" localSheetId="12">#REF!</definedName>
    <definedName name="thht">#REF!</definedName>
    <definedName name="THI" localSheetId="12">#REF!</definedName>
    <definedName name="THI">#REF!</definedName>
    <definedName name="thkp3" localSheetId="12">#REF!</definedName>
    <definedName name="thkp3">#REF!</definedName>
    <definedName name="THOP">"THOP"</definedName>
    <definedName name="THT" localSheetId="12">#REF!</definedName>
    <definedName name="THT">#REF!</definedName>
    <definedName name="thtich1" localSheetId="12">#REF!</definedName>
    <definedName name="thtich1">#REF!</definedName>
    <definedName name="thtich2" localSheetId="12">#REF!</definedName>
    <definedName name="thtich2">#REF!</definedName>
    <definedName name="thtich3" localSheetId="12">#REF!</definedName>
    <definedName name="thtich3">#REF!</definedName>
    <definedName name="thtich4" localSheetId="12">#REF!</definedName>
    <definedName name="thtich4">#REF!</definedName>
    <definedName name="thtich5" localSheetId="12">#REF!</definedName>
    <definedName name="thtich5">#REF!</definedName>
    <definedName name="thtich6" localSheetId="12">#REF!</definedName>
    <definedName name="thtich6">#REF!</definedName>
    <definedName name="thtt" localSheetId="12">#REF!</definedName>
    <definedName name="thtt">#REF!</definedName>
    <definedName name="Tien" localSheetId="12">#REF!</definedName>
    <definedName name="Tien">#REF!</definedName>
    <definedName name="TIENLUONG" localSheetId="12">#REF!</definedName>
    <definedName name="TIENLUONG">#REF!</definedName>
    <definedName name="Tiepdiama">9500</definedName>
    <definedName name="TIEU_HAO_VAT_TU_DZ0.4KV" localSheetId="12">#REF!</definedName>
    <definedName name="TIEU_HAO_VAT_TU_DZ0.4KV">#REF!</definedName>
    <definedName name="TIEU_HAO_VAT_TU_DZ22KV" localSheetId="12">#REF!</definedName>
    <definedName name="TIEU_HAO_VAT_TU_DZ22KV">#REF!</definedName>
    <definedName name="TIEU_HAO_VAT_TU_TBA" localSheetId="12">#REF!</definedName>
    <definedName name="TIEU_HAO_VAT_TU_TBA">#REF!</definedName>
    <definedName name="TIT" localSheetId="12">#REF!</definedName>
    <definedName name="TIT">#REF!</definedName>
    <definedName name="TITAN" localSheetId="12">#REF!</definedName>
    <definedName name="TITAN">#REF!</definedName>
    <definedName name="tk" localSheetId="12">#REF!</definedName>
    <definedName name="tk">#REF!</definedName>
    <definedName name="TLAC120" localSheetId="12">#REF!</definedName>
    <definedName name="TLAC120">#REF!</definedName>
    <definedName name="TLAC35" localSheetId="12">#REF!</definedName>
    <definedName name="TLAC35">#REF!</definedName>
    <definedName name="TLAC50" localSheetId="12">#REF!</definedName>
    <definedName name="TLAC50">#REF!</definedName>
    <definedName name="TLAC70" localSheetId="12">#REF!</definedName>
    <definedName name="TLAC70">#REF!</definedName>
    <definedName name="TLAC95" localSheetId="12">#REF!</definedName>
    <definedName name="TLAC95">#REF!</definedName>
    <definedName name="Tle" localSheetId="12">#REF!</definedName>
    <definedName name="Tle">#REF!</definedName>
    <definedName name="Tong_co" localSheetId="12">#REF!</definedName>
    <definedName name="Tong_co">#REF!</definedName>
    <definedName name="TONG_GIA_TRI_CONG_TRINH" localSheetId="12">#REF!</definedName>
    <definedName name="TONG_GIA_TRI_CONG_TRINH">#REF!</definedName>
    <definedName name="TONG_HOP_THI_NGHIEM_DZ0.4KV" localSheetId="12">#REF!</definedName>
    <definedName name="TONG_HOP_THI_NGHIEM_DZ0.4KV">#REF!</definedName>
    <definedName name="TONG_HOP_THI_NGHIEM_DZ22KV" localSheetId="12">#REF!</definedName>
    <definedName name="TONG_HOP_THI_NGHIEM_DZ22KV">#REF!</definedName>
    <definedName name="TONG_KE_TBA" localSheetId="12">#REF!</definedName>
    <definedName name="TONG_KE_TBA">#REF!</definedName>
    <definedName name="Tong_no" localSheetId="12">#REF!</definedName>
    <definedName name="Tong_no">#REF!</definedName>
    <definedName name="tongbt" localSheetId="12">#REF!</definedName>
    <definedName name="tongbt">#REF!</definedName>
    <definedName name="tongcong" localSheetId="12">#REF!</definedName>
    <definedName name="tongcong">#REF!</definedName>
    <definedName name="tongdientich" localSheetId="12">#REF!</definedName>
    <definedName name="tongdientich">#REF!</definedName>
    <definedName name="TONGDUTOAN" localSheetId="12">#REF!</definedName>
    <definedName name="TONGDUTOAN">#REF!</definedName>
    <definedName name="tongthep" localSheetId="12">#REF!</definedName>
    <definedName name="tongthep">#REF!</definedName>
    <definedName name="tongthetich" localSheetId="12">#REF!</definedName>
    <definedName name="tongthetich">#REF!</definedName>
    <definedName name="Tonmai" localSheetId="12">#REF!</definedName>
    <definedName name="Tonmai">#REF!</definedName>
    <definedName name="TPLRP" localSheetId="12">#REF!</definedName>
    <definedName name="TPLRP">#REF!</definedName>
    <definedName name="Tra_DM_su_dung" localSheetId="12">#REF!</definedName>
    <definedName name="Tra_DM_su_dung">#REF!</definedName>
    <definedName name="Tra_don_gia_KS" localSheetId="12">#REF!</definedName>
    <definedName name="Tra_don_gia_KS">#REF!</definedName>
    <definedName name="Tra_DTCT" localSheetId="12">#REF!</definedName>
    <definedName name="Tra_DTCT">#REF!</definedName>
    <definedName name="Tra_tim_hang_mucPT_trung" localSheetId="12">#REF!</definedName>
    <definedName name="Tra_tim_hang_mucPT_trung">#REF!</definedName>
    <definedName name="Tra_TL" localSheetId="12">#REF!</definedName>
    <definedName name="Tra_TL">#REF!</definedName>
    <definedName name="Tra_ty_le2" localSheetId="12">#REF!</definedName>
    <definedName name="Tra_ty_le2">#REF!</definedName>
    <definedName name="Tra_ty_le3" localSheetId="12">#REF!</definedName>
    <definedName name="Tra_ty_le3">#REF!</definedName>
    <definedName name="Tra_ty_le4" localSheetId="12">#REF!</definedName>
    <definedName name="Tra_ty_le4">#REF!</definedName>
    <definedName name="Tra_ty_le5" localSheetId="12">#REF!</definedName>
    <definedName name="Tra_ty_le5">#REF!</definedName>
    <definedName name="TRADE2" localSheetId="12">#REF!</definedName>
    <definedName name="TRADE2">#REF!</definedName>
    <definedName name="trt" localSheetId="12">#REF!</definedName>
    <definedName name="trt">#REF!</definedName>
    <definedName name="TT_1P" localSheetId="12">#REF!</definedName>
    <definedName name="TT_1P">#REF!</definedName>
    <definedName name="TT_3p" localSheetId="12">#REF!</definedName>
    <definedName name="TT_3p">#REF!</definedName>
    <definedName name="ttbt" localSheetId="12">#REF!</definedName>
    <definedName name="ttbt">#REF!</definedName>
    <definedName name="TTDD1P" localSheetId="12">#REF!</definedName>
    <definedName name="TTDD1P">#REF!</definedName>
    <definedName name="TTDKKH" localSheetId="12">#REF!</definedName>
    <definedName name="TTDKKH">#REF!</definedName>
    <definedName name="tthi" localSheetId="12">#REF!</definedName>
    <definedName name="tthi">#REF!</definedName>
    <definedName name="ttronmk" localSheetId="12">#REF!</definedName>
    <definedName name="ttronmk">#REF!</definedName>
    <definedName name="tv75nc" localSheetId="12">#REF!</definedName>
    <definedName name="tv75nc">#REF!</definedName>
    <definedName name="tv75vl" localSheetId="12">#REF!</definedName>
    <definedName name="tv75vl">#REF!</definedName>
    <definedName name="TW" localSheetId="12">#REF!</definedName>
    <definedName name="TW">#REF!</definedName>
    <definedName name="ty_le" localSheetId="12">#REF!</definedName>
    <definedName name="ty_le">#REF!</definedName>
    <definedName name="ty_le_BTN" localSheetId="12">#REF!</definedName>
    <definedName name="ty_le_BTN">#REF!</definedName>
    <definedName name="Ty_le1" localSheetId="12">#REF!</definedName>
    <definedName name="Ty_le1">#REF!</definedName>
    <definedName name="upnoc" localSheetId="12">#REF!</definedName>
    <definedName name="upnoc">#REF!</definedName>
    <definedName name="uu" localSheetId="12">#REF!</definedName>
    <definedName name="uu">#REF!</definedName>
    <definedName name="VAÄT_LIEÄU">"ATRAM"</definedName>
    <definedName name="Value0" localSheetId="12">#REF!</definedName>
    <definedName name="Value0">#REF!</definedName>
    <definedName name="Value1" localSheetId="12">#REF!</definedName>
    <definedName name="Value1">#REF!</definedName>
    <definedName name="Value10" localSheetId="12">#REF!</definedName>
    <definedName name="Value10">#REF!</definedName>
    <definedName name="Value11" localSheetId="12">#REF!</definedName>
    <definedName name="Value11">#REF!</definedName>
    <definedName name="Value12" localSheetId="12">#REF!</definedName>
    <definedName name="Value12">#REF!</definedName>
    <definedName name="Value13" localSheetId="12">#REF!</definedName>
    <definedName name="Value13">#REF!</definedName>
    <definedName name="Value14" localSheetId="12">#REF!</definedName>
    <definedName name="Value14">#REF!</definedName>
    <definedName name="Value15" localSheetId="12">#REF!</definedName>
    <definedName name="Value15">#REF!</definedName>
    <definedName name="Value16" localSheetId="12">#REF!</definedName>
    <definedName name="Value16">#REF!</definedName>
    <definedName name="Value17" localSheetId="12">#REF!</definedName>
    <definedName name="Value17">#REF!</definedName>
    <definedName name="Value18" localSheetId="12">#REF!</definedName>
    <definedName name="Value18">#REF!</definedName>
    <definedName name="Value19" localSheetId="12">#REF!</definedName>
    <definedName name="Value19">#REF!</definedName>
    <definedName name="Value2" localSheetId="12">#REF!</definedName>
    <definedName name="Value2">#REF!</definedName>
    <definedName name="Value20" localSheetId="12">#REF!</definedName>
    <definedName name="Value20">#REF!</definedName>
    <definedName name="Value21" localSheetId="12">#REF!</definedName>
    <definedName name="Value21">#REF!</definedName>
    <definedName name="Value22" localSheetId="12">#REF!</definedName>
    <definedName name="Value22">#REF!</definedName>
    <definedName name="Value23" localSheetId="12">#REF!</definedName>
    <definedName name="Value23">#REF!</definedName>
    <definedName name="Value24" localSheetId="12">#REF!</definedName>
    <definedName name="Value24">#REF!</definedName>
    <definedName name="Value25" localSheetId="12">#REF!</definedName>
    <definedName name="Value25">#REF!</definedName>
    <definedName name="Value26" localSheetId="12">#REF!</definedName>
    <definedName name="Value26">#REF!</definedName>
    <definedName name="Value27" localSheetId="12">#REF!</definedName>
    <definedName name="Value27">#REF!</definedName>
    <definedName name="Value28" localSheetId="12">#REF!</definedName>
    <definedName name="Value28">#REF!</definedName>
    <definedName name="Value29" localSheetId="12">#REF!</definedName>
    <definedName name="Value29">#REF!</definedName>
    <definedName name="Value3" localSheetId="12">#REF!</definedName>
    <definedName name="Value3">#REF!</definedName>
    <definedName name="Value30" localSheetId="12">#REF!</definedName>
    <definedName name="Value30">#REF!</definedName>
    <definedName name="Value31" localSheetId="12">#REF!</definedName>
    <definedName name="Value31">#REF!</definedName>
    <definedName name="Value32" localSheetId="12">#REF!</definedName>
    <definedName name="Value32">#REF!</definedName>
    <definedName name="Value33" localSheetId="12">#REF!</definedName>
    <definedName name="Value33">#REF!</definedName>
    <definedName name="Value34" localSheetId="12">#REF!</definedName>
    <definedName name="Value34">#REF!</definedName>
    <definedName name="Value35" localSheetId="12">#REF!</definedName>
    <definedName name="Value35">#REF!</definedName>
    <definedName name="Value36" localSheetId="12">#REF!</definedName>
    <definedName name="Value36">#REF!</definedName>
    <definedName name="Value37" localSheetId="12">#REF!</definedName>
    <definedName name="Value37">#REF!</definedName>
    <definedName name="Value38" localSheetId="12">#REF!</definedName>
    <definedName name="Value38">#REF!</definedName>
    <definedName name="Value39" localSheetId="12">#REF!</definedName>
    <definedName name="Value39">#REF!</definedName>
    <definedName name="Value4" localSheetId="12">#REF!</definedName>
    <definedName name="Value4">#REF!</definedName>
    <definedName name="Value40" localSheetId="12">#REF!</definedName>
    <definedName name="Value40">#REF!</definedName>
    <definedName name="Value41" localSheetId="12">#REF!</definedName>
    <definedName name="Value41">#REF!</definedName>
    <definedName name="Value42" localSheetId="12">#REF!</definedName>
    <definedName name="Value42">#REF!</definedName>
    <definedName name="Value43" localSheetId="12">#REF!</definedName>
    <definedName name="Value43">#REF!</definedName>
    <definedName name="Value44" localSheetId="12">#REF!</definedName>
    <definedName name="Value44">#REF!</definedName>
    <definedName name="Value45" localSheetId="12">#REF!</definedName>
    <definedName name="Value45">#REF!</definedName>
    <definedName name="Value46" localSheetId="12">#REF!</definedName>
    <definedName name="Value46">#REF!</definedName>
    <definedName name="Value47" localSheetId="12">#REF!</definedName>
    <definedName name="Value47">#REF!</definedName>
    <definedName name="Value48" localSheetId="12">#REF!</definedName>
    <definedName name="Value48">#REF!</definedName>
    <definedName name="Value49" localSheetId="12">#REF!</definedName>
    <definedName name="Value49">#REF!</definedName>
    <definedName name="Value5" localSheetId="12">#REF!</definedName>
    <definedName name="Value5">#REF!</definedName>
    <definedName name="Value50" localSheetId="12">#REF!</definedName>
    <definedName name="Value50">#REF!</definedName>
    <definedName name="Value51" localSheetId="12">#REF!</definedName>
    <definedName name="Value51">#REF!</definedName>
    <definedName name="Value52" localSheetId="12">#REF!</definedName>
    <definedName name="Value52">#REF!</definedName>
    <definedName name="Value53" localSheetId="12">#REF!</definedName>
    <definedName name="Value53">#REF!</definedName>
    <definedName name="Value54" localSheetId="12">#REF!</definedName>
    <definedName name="Value54">#REF!</definedName>
    <definedName name="Value55" localSheetId="12">#REF!</definedName>
    <definedName name="Value55">#REF!</definedName>
    <definedName name="Value6" localSheetId="12">#REF!</definedName>
    <definedName name="Value6">#REF!</definedName>
    <definedName name="Value7" localSheetId="12">#REF!</definedName>
    <definedName name="Value7">#REF!</definedName>
    <definedName name="Value8" localSheetId="12">#REF!</definedName>
    <definedName name="Value8">#REF!</definedName>
    <definedName name="Value9" localSheetId="12">#REF!</definedName>
    <definedName name="Value9">#REF!</definedName>
    <definedName name="VAN_CHUYEN_DUONG_DAI_DZ0.4KV" localSheetId="12">#REF!</definedName>
    <definedName name="VAN_CHUYEN_DUONG_DAI_DZ0.4KV">#REF!</definedName>
    <definedName name="VAN_CHUYEN_DUONG_DAI_DZ22KV" localSheetId="12">#REF!</definedName>
    <definedName name="VAN_CHUYEN_DUONG_DAI_DZ22KV">#REF!</definedName>
    <definedName name="VAN_CHUYEN_VAT_TU_CHUNG" localSheetId="12">#REF!</definedName>
    <definedName name="VAN_CHUYEN_VAT_TU_CHUNG">#REF!</definedName>
    <definedName name="VAN_TRUNG_CHUYEN_VAT_TU_CHUNG" localSheetId="12">#REF!</definedName>
    <definedName name="VAN_TRUNG_CHUYEN_VAT_TU_CHUNG">#REF!</definedName>
    <definedName name="vanchuyen" localSheetId="12">#REF!</definedName>
    <definedName name="vanchuyen">#REF!</definedName>
    <definedName name="VARIINST" localSheetId="12">#REF!</definedName>
    <definedName name="VARIINST">#REF!</definedName>
    <definedName name="VARIPURC" localSheetId="12">#REF!</definedName>
    <definedName name="VARIPURC">#REF!</definedName>
    <definedName name="vat" localSheetId="12">#REF!</definedName>
    <definedName name="vat">#REF!</definedName>
    <definedName name="VAT_LIEU_DEN_CHAN_CONG_TRINH" localSheetId="12">#REF!</definedName>
    <definedName name="VAT_LIEU_DEN_CHAN_CONG_TRINH">#REF!</definedName>
    <definedName name="vat_lieu_KVIII" localSheetId="12">#REF!</definedName>
    <definedName name="vat_lieu_KVIII">#REF!</definedName>
    <definedName name="Vattu" localSheetId="12">#REF!</definedName>
    <definedName name="Vattu">#REF!</definedName>
    <definedName name="vbtchongnuocm300" localSheetId="12">#REF!</definedName>
    <definedName name="vbtchongnuocm300">#REF!</definedName>
    <definedName name="vbtm150" localSheetId="12">#REF!</definedName>
    <definedName name="vbtm150">#REF!</definedName>
    <definedName name="vbtm300" localSheetId="12">#REF!</definedName>
    <definedName name="vbtm300">#REF!</definedName>
    <definedName name="vbtm400" localSheetId="12">#REF!</definedName>
    <definedName name="vbtm400">#REF!</definedName>
    <definedName name="VC" localSheetId="12">#REF!</definedName>
    <definedName name="VC">#REF!</definedName>
    <definedName name="vccot" localSheetId="12">#REF!</definedName>
    <definedName name="vccot">#REF!</definedName>
    <definedName name="vcdc" localSheetId="12">#REF!</definedName>
    <definedName name="vcdc">#REF!</definedName>
    <definedName name="VCHT" localSheetId="12">#REF!</definedName>
    <definedName name="VCHT">#REF!</definedName>
    <definedName name="vct" localSheetId="12">#REF!</definedName>
    <definedName name="vct">#REF!</definedName>
    <definedName name="vctb" localSheetId="12">#REF!</definedName>
    <definedName name="vctb">#REF!</definedName>
    <definedName name="VCVBT1" localSheetId="12">#REF!</definedName>
    <definedName name="VCVBT1">#REF!</definedName>
    <definedName name="VCVBT2" localSheetId="12">#REF!</definedName>
    <definedName name="VCVBT2">#REF!</definedName>
    <definedName name="vd3p" localSheetId="12">#REF!</definedName>
    <definedName name="vd3p">#REF!</definedName>
    <definedName name="vgk" localSheetId="12">#REF!</definedName>
    <definedName name="vgk">#REF!</definedName>
    <definedName name="vgt" localSheetId="12">#REF!</definedName>
    <definedName name="vgt">#REF!</definedName>
    <definedName name="vkcauthang" localSheetId="12">#REF!</definedName>
    <definedName name="vkcauthang">#REF!</definedName>
    <definedName name="vksan" localSheetId="12">#REF!</definedName>
    <definedName name="vksan">#REF!</definedName>
    <definedName name="vl" localSheetId="12">#REF!</definedName>
    <definedName name="vl">#REF!</definedName>
    <definedName name="vl3p" localSheetId="12">#REF!</definedName>
    <definedName name="vl3p">#REF!</definedName>
    <definedName name="Vlcap0.7" localSheetId="12">#REF!</definedName>
    <definedName name="Vlcap0.7">#REF!</definedName>
    <definedName name="VLcap1" localSheetId="12">#REF!</definedName>
    <definedName name="VLcap1">#REF!</definedName>
    <definedName name="VLCT3p" localSheetId="12">#REF!</definedName>
    <definedName name="VLCT3p">#REF!</definedName>
    <definedName name="vldg" localSheetId="12">#REF!</definedName>
    <definedName name="vldg">#REF!</definedName>
    <definedName name="vldn400" localSheetId="12">#REF!</definedName>
    <definedName name="vldn400">#REF!</definedName>
    <definedName name="vldn600" localSheetId="12">#REF!</definedName>
    <definedName name="vldn600">#REF!</definedName>
    <definedName name="VLIEU" localSheetId="12">#REF!</definedName>
    <definedName name="VLIEU">#REF!</definedName>
    <definedName name="VLM" localSheetId="12">#REF!</definedName>
    <definedName name="VLM">#REF!</definedName>
    <definedName name="vltram" localSheetId="12">#REF!</definedName>
    <definedName name="vltram">#REF!</definedName>
    <definedName name="vr3p" localSheetId="12">#REF!</definedName>
    <definedName name="vr3p">#REF!</definedName>
    <definedName name="Vua" localSheetId="12">#REF!</definedName>
    <definedName name="Vua">#REF!</definedName>
    <definedName name="W" localSheetId="12">#REF!</definedName>
    <definedName name="W">#REF!</definedName>
    <definedName name="wrn.chi._.tiÆt." hidden="1">{#N/A,#N/A,FALSE,"Chi tiÆt"}</definedName>
    <definedName name="X" localSheetId="12">#REF!</definedName>
    <definedName name="X">#REF!</definedName>
    <definedName name="x1pind" localSheetId="12">#REF!</definedName>
    <definedName name="x1pind">#REF!</definedName>
    <definedName name="X1pINDnc" localSheetId="12">#REF!</definedName>
    <definedName name="X1pINDnc">#REF!</definedName>
    <definedName name="X1pINDvc" localSheetId="12">#REF!</definedName>
    <definedName name="X1pINDvc">#REF!</definedName>
    <definedName name="X1pINDvl" localSheetId="12">#REF!</definedName>
    <definedName name="X1pINDvl">#REF!</definedName>
    <definedName name="x1ping" localSheetId="12">#REF!</definedName>
    <definedName name="x1ping">#REF!</definedName>
    <definedName name="X1pINGnc" localSheetId="12">#REF!</definedName>
    <definedName name="X1pINGnc">#REF!</definedName>
    <definedName name="X1pINGvc" localSheetId="12">#REF!</definedName>
    <definedName name="X1pINGvc">#REF!</definedName>
    <definedName name="X1pINGvl" localSheetId="12">#REF!</definedName>
    <definedName name="X1pINGvl">#REF!</definedName>
    <definedName name="x1pint" localSheetId="12">#REF!</definedName>
    <definedName name="x1pint">#REF!</definedName>
    <definedName name="XCCT">0.5</definedName>
    <definedName name="xd0.6" localSheetId="12">#REF!</definedName>
    <definedName name="xd0.6">#REF!</definedName>
    <definedName name="xd1.3" localSheetId="12">#REF!</definedName>
    <definedName name="xd1.3">#REF!</definedName>
    <definedName name="xd1.5" localSheetId="12">#REF!</definedName>
    <definedName name="xd1.5">#REF!</definedName>
    <definedName name="xfco" localSheetId="12">#REF!</definedName>
    <definedName name="xfco">#REF!</definedName>
    <definedName name="xfco3p" localSheetId="12">#REF!</definedName>
    <definedName name="xfco3p">#REF!</definedName>
    <definedName name="XFCOnc" localSheetId="12">#REF!</definedName>
    <definedName name="XFCOnc">#REF!</definedName>
    <definedName name="xfcotnc" localSheetId="12">#REF!</definedName>
    <definedName name="xfcotnc">#REF!</definedName>
    <definedName name="xfcotvl" localSheetId="12">#REF!</definedName>
    <definedName name="xfcotvl">#REF!</definedName>
    <definedName name="XFCOvl" localSheetId="12">#REF!</definedName>
    <definedName name="XFCOvl">#REF!</definedName>
    <definedName name="xgc100" localSheetId="12">#REF!</definedName>
    <definedName name="xgc100">#REF!</definedName>
    <definedName name="xgc150" localSheetId="12">#REF!</definedName>
    <definedName name="xgc150">#REF!</definedName>
    <definedName name="xgc200" localSheetId="12">#REF!</definedName>
    <definedName name="xgc200">#REF!</definedName>
    <definedName name="xh" localSheetId="12">#REF!</definedName>
    <definedName name="xh">#REF!</definedName>
    <definedName name="xhn" localSheetId="12">#REF!</definedName>
    <definedName name="xhn">#REF!</definedName>
    <definedName name="xig" localSheetId="12">#REF!</definedName>
    <definedName name="xig">#REF!</definedName>
    <definedName name="xig1" localSheetId="12">#REF!</definedName>
    <definedName name="xig1">#REF!</definedName>
    <definedName name="xig1p" localSheetId="12">#REF!</definedName>
    <definedName name="xig1p">#REF!</definedName>
    <definedName name="xig3p" localSheetId="12">#REF!</definedName>
    <definedName name="xig3p">#REF!</definedName>
    <definedName name="XIGnc" localSheetId="12">#REF!</definedName>
    <definedName name="XIGnc">#REF!</definedName>
    <definedName name="XIGvc" localSheetId="12">#REF!</definedName>
    <definedName name="XIGvc">#REF!</definedName>
    <definedName name="XIGvl" localSheetId="12">#REF!</definedName>
    <definedName name="XIGvl">#REF!</definedName>
    <definedName name="ximang" localSheetId="12">#REF!</definedName>
    <definedName name="ximang">#REF!</definedName>
    <definedName name="xin" localSheetId="12">#REF!</definedName>
    <definedName name="xin">#REF!</definedName>
    <definedName name="xin190" localSheetId="12">#REF!</definedName>
    <definedName name="xin190">#REF!</definedName>
    <definedName name="xin1903p" localSheetId="12">#REF!</definedName>
    <definedName name="xin1903p">#REF!</definedName>
    <definedName name="xin3p" localSheetId="12">#REF!</definedName>
    <definedName name="xin3p">#REF!</definedName>
    <definedName name="xind" localSheetId="12">#REF!</definedName>
    <definedName name="xind">#REF!</definedName>
    <definedName name="xind1p" localSheetId="12">#REF!</definedName>
    <definedName name="xind1p">#REF!</definedName>
    <definedName name="xind3p" localSheetId="12">#REF!</definedName>
    <definedName name="xind3p">#REF!</definedName>
    <definedName name="xindnc1p" localSheetId="12">#REF!</definedName>
    <definedName name="xindnc1p">#REF!</definedName>
    <definedName name="xindvl1p" localSheetId="12">#REF!</definedName>
    <definedName name="xindvl1p">#REF!</definedName>
    <definedName name="xing1p" localSheetId="12">#REF!</definedName>
    <definedName name="xing1p">#REF!</definedName>
    <definedName name="xingnc1p" localSheetId="12">#REF!</definedName>
    <definedName name="xingnc1p">#REF!</definedName>
    <definedName name="xingvl1p" localSheetId="12">#REF!</definedName>
    <definedName name="xingvl1p">#REF!</definedName>
    <definedName name="XINnc" localSheetId="12">#REF!</definedName>
    <definedName name="XINnc">#REF!</definedName>
    <definedName name="xint1p" localSheetId="12">#REF!</definedName>
    <definedName name="xint1p">#REF!</definedName>
    <definedName name="XINvc" localSheetId="12">#REF!</definedName>
    <definedName name="XINvc">#REF!</definedName>
    <definedName name="XINvl" localSheetId="12">#REF!</definedName>
    <definedName name="XINvl">#REF!</definedName>
    <definedName name="xit" localSheetId="12">#REF!</definedName>
    <definedName name="xit">#REF!</definedName>
    <definedName name="xit1" localSheetId="12">#REF!</definedName>
    <definedName name="xit1">#REF!</definedName>
    <definedName name="xit1p" localSheetId="12">#REF!</definedName>
    <definedName name="xit1p">#REF!</definedName>
    <definedName name="xit23p" localSheetId="12">#REF!</definedName>
    <definedName name="xit23p">#REF!</definedName>
    <definedName name="xit3p" localSheetId="12">#REF!</definedName>
    <definedName name="xit3p">#REF!</definedName>
    <definedName name="XITnc" localSheetId="12">#REF!</definedName>
    <definedName name="XITnc">#REF!</definedName>
    <definedName name="XITvc" localSheetId="12">#REF!</definedName>
    <definedName name="XITvc">#REF!</definedName>
    <definedName name="XITvl" localSheetId="12">#REF!</definedName>
    <definedName name="XITvl">#REF!</definedName>
    <definedName name="xk0.6" localSheetId="12">#REF!</definedName>
    <definedName name="xk0.6">#REF!</definedName>
    <definedName name="xk1.3" localSheetId="12">#REF!</definedName>
    <definedName name="xk1.3">#REF!</definedName>
    <definedName name="xk1.5" localSheetId="12">#REF!</definedName>
    <definedName name="xk1.5">#REF!</definedName>
    <definedName name="xld1.4" localSheetId="12">#REF!</definedName>
    <definedName name="xld1.4">#REF!</definedName>
    <definedName name="xlk1.4" localSheetId="12">#REF!</definedName>
    <definedName name="xlk1.4">#REF!</definedName>
    <definedName name="xmcax" localSheetId="12">#REF!</definedName>
    <definedName name="xmcax">#REF!</definedName>
    <definedName name="xn" localSheetId="12">#REF!</definedName>
    <definedName name="xn">#REF!</definedName>
    <definedName name="xx" localSheetId="12">#REF!</definedName>
    <definedName name="xx">#REF!</definedName>
    <definedName name="y" localSheetId="12">#REF!</definedName>
    <definedName name="y">#REF!</definedName>
    <definedName name="z" localSheetId="12">#REF!</definedName>
    <definedName name="z">#REF!</definedName>
    <definedName name="ZXD" localSheetId="12">#REF!</definedName>
    <definedName name="ZXD">#REF!</definedName>
    <definedName name="ZYX" localSheetId="12">#REF!</definedName>
    <definedName name="ZYX">#REF!</definedName>
    <definedName name="ZZZ" localSheetId="12">#REF!</definedName>
    <definedName name="ZZZ">#REF!</definedName>
  </definedNames>
  <calcPr calcId="144525"/>
</workbook>
</file>

<file path=xl/calcChain.xml><?xml version="1.0" encoding="utf-8"?>
<calcChain xmlns="http://schemas.openxmlformats.org/spreadsheetml/2006/main">
  <c r="R412" i="47" l="1"/>
  <c r="L227" i="58" l="1"/>
  <c r="N226" i="58"/>
  <c r="L226" i="58"/>
  <c r="I226" i="58"/>
  <c r="L224" i="58"/>
  <c r="L221" i="58" s="1"/>
  <c r="H223" i="58"/>
  <c r="G223" i="58" s="1"/>
  <c r="G221" i="58" s="1"/>
  <c r="H222" i="58"/>
  <c r="G222" i="58"/>
  <c r="N221" i="58"/>
  <c r="I221" i="58"/>
  <c r="L220" i="58"/>
  <c r="N219" i="58"/>
  <c r="L219" i="58"/>
  <c r="H218" i="58"/>
  <c r="G218" i="58" s="1"/>
  <c r="H217" i="58"/>
  <c r="G217" i="58"/>
  <c r="I216" i="58"/>
  <c r="H215" i="58"/>
  <c r="G215" i="58"/>
  <c r="I214" i="58"/>
  <c r="H214" i="58"/>
  <c r="G214" i="58" s="1"/>
  <c r="M212" i="58"/>
  <c r="L212" i="58" s="1"/>
  <c r="H212" i="58"/>
  <c r="G212" i="58"/>
  <c r="H211" i="58"/>
  <c r="G211" i="58"/>
  <c r="I209" i="58"/>
  <c r="H209" i="58"/>
  <c r="G209" i="58" s="1"/>
  <c r="H208" i="58"/>
  <c r="G208" i="58" s="1"/>
  <c r="M207" i="58"/>
  <c r="L207" i="58"/>
  <c r="H207" i="58"/>
  <c r="G207" i="58"/>
  <c r="M206" i="58"/>
  <c r="L206" i="58"/>
  <c r="H206" i="58"/>
  <c r="G206" i="58" s="1"/>
  <c r="M205" i="58"/>
  <c r="L205" i="58" s="1"/>
  <c r="H205" i="58"/>
  <c r="G205" i="58"/>
  <c r="M203" i="58"/>
  <c r="L203" i="58" s="1"/>
  <c r="H203" i="58"/>
  <c r="N196" i="58"/>
  <c r="M196" i="58"/>
  <c r="L196" i="58" s="1"/>
  <c r="N194" i="58"/>
  <c r="M194" i="58" s="1"/>
  <c r="L194" i="58" s="1"/>
  <c r="I194" i="58"/>
  <c r="H194" i="58" s="1"/>
  <c r="G194" i="58" s="1"/>
  <c r="N190" i="58"/>
  <c r="M190" i="58" s="1"/>
  <c r="L190" i="58" s="1"/>
  <c r="H190" i="58"/>
  <c r="G190" i="58"/>
  <c r="H189" i="58"/>
  <c r="G189" i="58" s="1"/>
  <c r="H188" i="58"/>
  <c r="G188" i="58"/>
  <c r="H187" i="58"/>
  <c r="G187" i="58" s="1"/>
  <c r="H186" i="58"/>
  <c r="G186" i="58"/>
  <c r="H185" i="58"/>
  <c r="G185" i="58" s="1"/>
  <c r="H184" i="58"/>
  <c r="G184" i="58" s="1"/>
  <c r="H183" i="58"/>
  <c r="G183" i="58"/>
  <c r="H182" i="58"/>
  <c r="G182" i="58" s="1"/>
  <c r="H181" i="58"/>
  <c r="G181" i="58" s="1"/>
  <c r="H180" i="58"/>
  <c r="G180" i="58"/>
  <c r="H179" i="58"/>
  <c r="G179" i="58"/>
  <c r="H178" i="58"/>
  <c r="G178" i="58" s="1"/>
  <c r="M177" i="58"/>
  <c r="L177" i="58" s="1"/>
  <c r="H177" i="58"/>
  <c r="G177" i="58"/>
  <c r="N176" i="58"/>
  <c r="M176" i="58" s="1"/>
  <c r="L176" i="58" s="1"/>
  <c r="I176" i="58"/>
  <c r="H176" i="58"/>
  <c r="G176" i="58" s="1"/>
  <c r="M175" i="58"/>
  <c r="L175" i="58"/>
  <c r="H175" i="58"/>
  <c r="G175" i="58"/>
  <c r="M174" i="58"/>
  <c r="L174" i="58" s="1"/>
  <c r="H174" i="58"/>
  <c r="G174" i="58"/>
  <c r="M173" i="58"/>
  <c r="L173" i="58" s="1"/>
  <c r="H173" i="58"/>
  <c r="G173" i="58"/>
  <c r="N172" i="58"/>
  <c r="M172" i="58" s="1"/>
  <c r="L172" i="58" s="1"/>
  <c r="I172" i="58"/>
  <c r="H172" i="58"/>
  <c r="G172" i="58" s="1"/>
  <c r="N171" i="58"/>
  <c r="M171" i="58" s="1"/>
  <c r="L171" i="58" s="1"/>
  <c r="H171" i="58"/>
  <c r="G171" i="58"/>
  <c r="M170" i="58"/>
  <c r="L170" i="58"/>
  <c r="H170" i="58"/>
  <c r="G170" i="58" s="1"/>
  <c r="M169" i="58"/>
  <c r="L169" i="58" s="1"/>
  <c r="H169" i="58"/>
  <c r="G169" i="58"/>
  <c r="N168" i="58"/>
  <c r="M168" i="58"/>
  <c r="L168" i="58" s="1"/>
  <c r="H168" i="58"/>
  <c r="G168" i="58"/>
  <c r="M167" i="58"/>
  <c r="L167" i="58" s="1"/>
  <c r="H167" i="58"/>
  <c r="G167" i="58" s="1"/>
  <c r="M166" i="58"/>
  <c r="L166" i="58" s="1"/>
  <c r="H166" i="58"/>
  <c r="G166" i="58" s="1"/>
  <c r="M165" i="58"/>
  <c r="L165" i="58"/>
  <c r="H165" i="58"/>
  <c r="G165" i="58"/>
  <c r="M164" i="58"/>
  <c r="L164" i="58" s="1"/>
  <c r="H164" i="58"/>
  <c r="G164" i="58" s="1"/>
  <c r="M163" i="58"/>
  <c r="L163" i="58" s="1"/>
  <c r="H163" i="58"/>
  <c r="G163" i="58" s="1"/>
  <c r="M162" i="58"/>
  <c r="L162" i="58" s="1"/>
  <c r="H162" i="58"/>
  <c r="G162" i="58" s="1"/>
  <c r="M161" i="58"/>
  <c r="L161" i="58"/>
  <c r="H161" i="58"/>
  <c r="G161" i="58"/>
  <c r="M160" i="58"/>
  <c r="L160" i="58" s="1"/>
  <c r="H160" i="58"/>
  <c r="G160" i="58" s="1"/>
  <c r="M159" i="58"/>
  <c r="L159" i="58" s="1"/>
  <c r="H159" i="58"/>
  <c r="G159" i="58" s="1"/>
  <c r="N158" i="58"/>
  <c r="M158" i="58" s="1"/>
  <c r="L158" i="58" s="1"/>
  <c r="H158" i="58"/>
  <c r="G158" i="58"/>
  <c r="M157" i="58"/>
  <c r="L157" i="58"/>
  <c r="H157" i="58"/>
  <c r="G157" i="58" s="1"/>
  <c r="M156" i="58"/>
  <c r="L156" i="58" s="1"/>
  <c r="H156" i="58"/>
  <c r="G156" i="58"/>
  <c r="I151" i="58"/>
  <c r="H151" i="58"/>
  <c r="G151" i="58" s="1"/>
  <c r="N134" i="58"/>
  <c r="M134" i="58" s="1"/>
  <c r="L134" i="58" s="1"/>
  <c r="H134" i="58"/>
  <c r="G134" i="58" s="1"/>
  <c r="M133" i="58"/>
  <c r="L133" i="58" s="1"/>
  <c r="H133" i="58"/>
  <c r="G133" i="58"/>
  <c r="M132" i="58"/>
  <c r="L132" i="58" s="1"/>
  <c r="H132" i="58"/>
  <c r="G132" i="58" s="1"/>
  <c r="M131" i="58"/>
  <c r="L131" i="58"/>
  <c r="H131" i="58"/>
  <c r="G131" i="58" s="1"/>
  <c r="M130" i="58"/>
  <c r="L130" i="58" s="1"/>
  <c r="H130" i="58"/>
  <c r="G130" i="58"/>
  <c r="M129" i="58"/>
  <c r="L129" i="58" s="1"/>
  <c r="H129" i="58"/>
  <c r="G129" i="58"/>
  <c r="M128" i="58"/>
  <c r="L128" i="58" s="1"/>
  <c r="H128" i="58"/>
  <c r="G128" i="58" s="1"/>
  <c r="M127" i="58"/>
  <c r="L127" i="58"/>
  <c r="H127" i="58"/>
  <c r="G127" i="58" s="1"/>
  <c r="M126" i="58"/>
  <c r="L126" i="58" s="1"/>
  <c r="H126" i="58"/>
  <c r="G126" i="58"/>
  <c r="M125" i="58"/>
  <c r="L125" i="58" s="1"/>
  <c r="H125" i="58"/>
  <c r="G125" i="58" s="1"/>
  <c r="I124" i="58"/>
  <c r="H124" i="58"/>
  <c r="G124" i="58"/>
  <c r="M123" i="58"/>
  <c r="L123" i="58"/>
  <c r="M122" i="58"/>
  <c r="L122" i="58"/>
  <c r="M121" i="58"/>
  <c r="L121" i="58"/>
  <c r="M120" i="58"/>
  <c r="L120" i="58"/>
  <c r="M119" i="58"/>
  <c r="L119" i="58"/>
  <c r="N118" i="58"/>
  <c r="N117" i="58" s="1"/>
  <c r="M117" i="58" s="1"/>
  <c r="L117" i="58" s="1"/>
  <c r="M118" i="58"/>
  <c r="L118" i="58" s="1"/>
  <c r="I117" i="58"/>
  <c r="H117" i="58"/>
  <c r="G117" i="58"/>
  <c r="L116" i="58"/>
  <c r="L115" i="58"/>
  <c r="L114" i="58"/>
  <c r="L113" i="58"/>
  <c r="L112" i="58"/>
  <c r="L111" i="58"/>
  <c r="L110" i="58"/>
  <c r="L109" i="58"/>
  <c r="L108" i="58"/>
  <c r="L107" i="58"/>
  <c r="H107" i="58"/>
  <c r="G107" i="58"/>
  <c r="M106" i="58"/>
  <c r="L106" i="58"/>
  <c r="H106" i="58"/>
  <c r="G106" i="58" s="1"/>
  <c r="M105" i="58"/>
  <c r="L105" i="58" s="1"/>
  <c r="H105" i="58"/>
  <c r="G105" i="58"/>
  <c r="M104" i="58"/>
  <c r="L104" i="58" s="1"/>
  <c r="H104" i="58"/>
  <c r="G104" i="58" s="1"/>
  <c r="M103" i="58"/>
  <c r="L103" i="58"/>
  <c r="H103" i="58"/>
  <c r="G103" i="58" s="1"/>
  <c r="M102" i="58"/>
  <c r="L102" i="58"/>
  <c r="H102" i="58"/>
  <c r="G102" i="58"/>
  <c r="M101" i="58"/>
  <c r="L101" i="58"/>
  <c r="H101" i="58"/>
  <c r="G101" i="58"/>
  <c r="M100" i="58"/>
  <c r="L100" i="58"/>
  <c r="H100" i="58"/>
  <c r="G100" i="58" s="1"/>
  <c r="M99" i="58"/>
  <c r="L99" i="58" s="1"/>
  <c r="H99" i="58"/>
  <c r="G99" i="58"/>
  <c r="M98" i="58"/>
  <c r="L98" i="58"/>
  <c r="H98" i="58"/>
  <c r="G98" i="58" s="1"/>
  <c r="M97" i="58"/>
  <c r="L97" i="58"/>
  <c r="H97" i="58"/>
  <c r="G97" i="58" s="1"/>
  <c r="M96" i="58"/>
  <c r="L96" i="58"/>
  <c r="H96" i="58"/>
  <c r="G96" i="58"/>
  <c r="M95" i="58"/>
  <c r="L95" i="58" s="1"/>
  <c r="H95" i="58"/>
  <c r="G95" i="58"/>
  <c r="M94" i="58"/>
  <c r="L94" i="58" s="1"/>
  <c r="H94" i="58"/>
  <c r="G94" i="58" s="1"/>
  <c r="M93" i="58"/>
  <c r="L93" i="58"/>
  <c r="H93" i="58"/>
  <c r="G93" i="58"/>
  <c r="M92" i="58"/>
  <c r="L92" i="58"/>
  <c r="H92" i="58"/>
  <c r="G92" i="58"/>
  <c r="M91" i="58"/>
  <c r="L91" i="58" s="1"/>
  <c r="H91" i="58"/>
  <c r="G91" i="58" s="1"/>
  <c r="M90" i="58"/>
  <c r="L90" i="58"/>
  <c r="H90" i="58"/>
  <c r="G90" i="58" s="1"/>
  <c r="N89" i="58"/>
  <c r="M89" i="58" s="1"/>
  <c r="L89" i="58" s="1"/>
  <c r="I89" i="58"/>
  <c r="H89" i="58" s="1"/>
  <c r="G89" i="58" s="1"/>
  <c r="M88" i="58"/>
  <c r="L88" i="58" s="1"/>
  <c r="H88" i="58"/>
  <c r="G88" i="58" s="1"/>
  <c r="M87" i="58"/>
  <c r="L87" i="58"/>
  <c r="H87" i="58"/>
  <c r="G87" i="58" s="1"/>
  <c r="M86" i="58"/>
  <c r="L86" i="58"/>
  <c r="H86" i="58"/>
  <c r="G86" i="58"/>
  <c r="M85" i="58"/>
  <c r="L85" i="58"/>
  <c r="H85" i="58"/>
  <c r="G85" i="58"/>
  <c r="N84" i="58"/>
  <c r="M84" i="58"/>
  <c r="L84" i="58"/>
  <c r="I84" i="58"/>
  <c r="H84" i="58" s="1"/>
  <c r="G84" i="58" s="1"/>
  <c r="H83" i="58"/>
  <c r="G83" i="58"/>
  <c r="H82" i="58"/>
  <c r="G82" i="58"/>
  <c r="M81" i="58"/>
  <c r="L81" i="58"/>
  <c r="H81" i="58"/>
  <c r="G81" i="58"/>
  <c r="M80" i="58"/>
  <c r="L80" i="58" s="1"/>
  <c r="H80" i="58"/>
  <c r="G80" i="58"/>
  <c r="M79" i="58"/>
  <c r="L79" i="58"/>
  <c r="H79" i="58"/>
  <c r="G79" i="58" s="1"/>
  <c r="N78" i="58"/>
  <c r="N77" i="58" s="1"/>
  <c r="M77" i="58" s="1"/>
  <c r="L77" i="58" s="1"/>
  <c r="M78" i="58"/>
  <c r="L78" i="58" s="1"/>
  <c r="H78" i="58"/>
  <c r="G78" i="58"/>
  <c r="I77" i="58"/>
  <c r="H77" i="58"/>
  <c r="G77" i="58" s="1"/>
  <c r="M76" i="58"/>
  <c r="L76" i="58"/>
  <c r="H76" i="58"/>
  <c r="G76" i="58" s="1"/>
  <c r="M75" i="58"/>
  <c r="L75" i="58"/>
  <c r="H75" i="58"/>
  <c r="G75" i="58"/>
  <c r="M74" i="58"/>
  <c r="L74" i="58"/>
  <c r="H74" i="58"/>
  <c r="G74" i="58" s="1"/>
  <c r="M73" i="58"/>
  <c r="L73" i="58"/>
  <c r="I73" i="58"/>
  <c r="I69" i="58" s="1"/>
  <c r="H69" i="58" s="1"/>
  <c r="G69" i="58" s="1"/>
  <c r="H73" i="58"/>
  <c r="G73" i="58" s="1"/>
  <c r="N69" i="58"/>
  <c r="M69" i="58" s="1"/>
  <c r="L69" i="58" s="1"/>
  <c r="M68" i="58"/>
  <c r="L68" i="58" s="1"/>
  <c r="H68" i="58"/>
  <c r="G68" i="58"/>
  <c r="N67" i="58"/>
  <c r="M67" i="58"/>
  <c r="L67" i="58"/>
  <c r="H67" i="58"/>
  <c r="G67" i="58" s="1"/>
  <c r="N66" i="58"/>
  <c r="M66" i="58" s="1"/>
  <c r="L66" i="58" s="1"/>
  <c r="H66" i="58"/>
  <c r="G66" i="58"/>
  <c r="M65" i="58"/>
  <c r="L65" i="58" s="1"/>
  <c r="N65" i="58"/>
  <c r="H65" i="58"/>
  <c r="G65" i="58"/>
  <c r="N64" i="58"/>
  <c r="M64" i="58" s="1"/>
  <c r="L64" i="58" s="1"/>
  <c r="H64" i="58"/>
  <c r="G64" i="58" s="1"/>
  <c r="I63" i="58"/>
  <c r="M62" i="58"/>
  <c r="L62" i="58"/>
  <c r="H62" i="58"/>
  <c r="G62" i="58"/>
  <c r="N54" i="58"/>
  <c r="M54" i="58" s="1"/>
  <c r="L54" i="58" s="1"/>
  <c r="I54" i="58"/>
  <c r="H54" i="58"/>
  <c r="G54" i="58"/>
  <c r="M49" i="58"/>
  <c r="L49" i="58" s="1"/>
  <c r="I49" i="58"/>
  <c r="H49" i="58" s="1"/>
  <c r="G49" i="58" s="1"/>
  <c r="M42" i="58"/>
  <c r="L42" i="58" s="1"/>
  <c r="H42" i="58"/>
  <c r="G42" i="58"/>
  <c r="M41" i="58"/>
  <c r="L41" i="58" s="1"/>
  <c r="H41" i="58"/>
  <c r="G41" i="58"/>
  <c r="M40" i="58"/>
  <c r="L40" i="58" s="1"/>
  <c r="H40" i="58"/>
  <c r="G40" i="58" s="1"/>
  <c r="M39" i="58"/>
  <c r="L39" i="58" s="1"/>
  <c r="H39" i="58"/>
  <c r="G39" i="58"/>
  <c r="M38" i="58"/>
  <c r="L38" i="58"/>
  <c r="H38" i="58"/>
  <c r="G38" i="58" s="1"/>
  <c r="M37" i="58"/>
  <c r="L37" i="58" s="1"/>
  <c r="H37" i="58"/>
  <c r="G37" i="58" s="1"/>
  <c r="M36" i="58"/>
  <c r="L36" i="58" s="1"/>
  <c r="H36" i="58"/>
  <c r="G36" i="58"/>
  <c r="M35" i="58"/>
  <c r="L35" i="58" s="1"/>
  <c r="H35" i="58"/>
  <c r="G35" i="58" s="1"/>
  <c r="M34" i="58"/>
  <c r="L34" i="58" s="1"/>
  <c r="H34" i="58"/>
  <c r="G34" i="58"/>
  <c r="N33" i="58"/>
  <c r="M33" i="58"/>
  <c r="L33" i="58" s="1"/>
  <c r="H33" i="58"/>
  <c r="G33" i="58"/>
  <c r="M32" i="58"/>
  <c r="L32" i="58" s="1"/>
  <c r="H32" i="58"/>
  <c r="G32" i="58" s="1"/>
  <c r="N31" i="58"/>
  <c r="M31" i="58"/>
  <c r="L31" i="58" s="1"/>
  <c r="H31" i="58"/>
  <c r="G31" i="58"/>
  <c r="N30" i="58"/>
  <c r="M30" i="58"/>
  <c r="L30" i="58"/>
  <c r="H30" i="58"/>
  <c r="G30" i="58" s="1"/>
  <c r="M29" i="58"/>
  <c r="L29" i="58"/>
  <c r="H29" i="58"/>
  <c r="G29" i="58"/>
  <c r="M28" i="58"/>
  <c r="L28" i="58" s="1"/>
  <c r="H28" i="58"/>
  <c r="G28" i="58" s="1"/>
  <c r="M27" i="58"/>
  <c r="L27" i="58" s="1"/>
  <c r="H27" i="58"/>
  <c r="G27" i="58" s="1"/>
  <c r="M26" i="58"/>
  <c r="L26" i="58"/>
  <c r="H26" i="58"/>
  <c r="G26" i="58"/>
  <c r="M25" i="58"/>
  <c r="L25" i="58"/>
  <c r="H25" i="58"/>
  <c r="G25" i="58" s="1"/>
  <c r="M24" i="58"/>
  <c r="L24" i="58" s="1"/>
  <c r="H24" i="58"/>
  <c r="G24" i="58"/>
  <c r="M23" i="58"/>
  <c r="L23" i="58"/>
  <c r="H23" i="58"/>
  <c r="G23" i="58" s="1"/>
  <c r="N22" i="58"/>
  <c r="M22" i="58" s="1"/>
  <c r="L22" i="58" s="1"/>
  <c r="H22" i="58"/>
  <c r="G22" i="58" s="1"/>
  <c r="I21" i="58"/>
  <c r="H21" i="58"/>
  <c r="G21" i="58" s="1"/>
  <c r="M18" i="58"/>
  <c r="H18" i="58"/>
  <c r="G18" i="58"/>
  <c r="N15" i="58"/>
  <c r="M15" i="58" s="1"/>
  <c r="L15" i="58" s="1"/>
  <c r="H15" i="58"/>
  <c r="G15" i="58" s="1"/>
  <c r="M14" i="58"/>
  <c r="L14" i="58" s="1"/>
  <c r="N13" i="58"/>
  <c r="M13" i="58"/>
  <c r="L13" i="58" s="1"/>
  <c r="H13" i="58"/>
  <c r="G13" i="58"/>
  <c r="I12" i="58"/>
  <c r="H12" i="58"/>
  <c r="G12" i="58"/>
  <c r="N151" i="58" l="1"/>
  <c r="M151" i="58" s="1"/>
  <c r="L151" i="58" s="1"/>
  <c r="N213" i="58"/>
  <c r="L213" i="58" s="1"/>
  <c r="I213" i="58"/>
  <c r="H213" i="58" s="1"/>
  <c r="G213" i="58" s="1"/>
  <c r="I11" i="58"/>
  <c r="H221" i="58"/>
  <c r="G203" i="58"/>
  <c r="N12" i="58"/>
  <c r="N21" i="58"/>
  <c r="M21" i="58" s="1"/>
  <c r="L21" i="58" s="1"/>
  <c r="N63" i="58"/>
  <c r="M63" i="58" s="1"/>
  <c r="L63" i="58" s="1"/>
  <c r="N124" i="58"/>
  <c r="M124" i="58" s="1"/>
  <c r="L124" i="58" s="1"/>
  <c r="H216" i="58"/>
  <c r="G216" i="58" s="1"/>
  <c r="H27" i="22"/>
  <c r="H63" i="58" l="1"/>
  <c r="G63" i="58" s="1"/>
  <c r="J11" i="58"/>
  <c r="H11" i="58" s="1"/>
  <c r="G11" i="58" s="1"/>
  <c r="N11" i="58"/>
  <c r="M11" i="58" s="1"/>
  <c r="L11" i="58" s="1"/>
  <c r="M12" i="58"/>
  <c r="L12" i="58" s="1"/>
  <c r="G46" i="46"/>
  <c r="F46" i="46"/>
  <c r="G36" i="46"/>
  <c r="H13" i="46"/>
  <c r="I22" i="46"/>
  <c r="I23" i="46"/>
  <c r="I24" i="46"/>
  <c r="J24" i="46" s="1"/>
  <c r="I21" i="46"/>
  <c r="J21" i="46" s="1"/>
  <c r="I19" i="46"/>
  <c r="J19" i="46" s="1"/>
  <c r="I18" i="46"/>
  <c r="J18" i="46" s="1"/>
  <c r="I17" i="46"/>
  <c r="I14" i="46"/>
  <c r="J14" i="46" s="1"/>
  <c r="J23" i="46"/>
  <c r="J22" i="46"/>
  <c r="J17" i="46"/>
  <c r="J20" i="46" l="1"/>
  <c r="J16" i="46"/>
  <c r="J15" i="46" s="1"/>
  <c r="J203" i="49"/>
  <c r="O203" i="49" l="1"/>
  <c r="T151" i="49"/>
  <c r="F30" i="44"/>
  <c r="F29" i="44"/>
  <c r="F28" i="44"/>
  <c r="F25" i="44"/>
  <c r="F24" i="44"/>
  <c r="F23" i="44"/>
  <c r="F21" i="46"/>
  <c r="S220" i="49" l="1"/>
  <c r="H178" i="56"/>
  <c r="G178" i="56"/>
  <c r="F177" i="56"/>
  <c r="D177" i="56"/>
  <c r="E177" i="56" s="1"/>
  <c r="K177" i="56" s="1"/>
  <c r="F176" i="56"/>
  <c r="D176" i="56"/>
  <c r="E176" i="56" s="1"/>
  <c r="K176" i="56" s="1"/>
  <c r="F175" i="56"/>
  <c r="D175" i="56"/>
  <c r="E175" i="56" s="1"/>
  <c r="K175" i="56" s="1"/>
  <c r="F174" i="56"/>
  <c r="D174" i="56"/>
  <c r="E174" i="56" s="1"/>
  <c r="K174" i="56" s="1"/>
  <c r="F173" i="56"/>
  <c r="D173" i="56"/>
  <c r="E173" i="56" s="1"/>
  <c r="K173" i="56" s="1"/>
  <c r="F172" i="56"/>
  <c r="D172" i="56"/>
  <c r="E172" i="56" s="1"/>
  <c r="K172" i="56" s="1"/>
  <c r="F171" i="56"/>
  <c r="D171" i="56"/>
  <c r="E171" i="56" s="1"/>
  <c r="K171" i="56" s="1"/>
  <c r="F170" i="56"/>
  <c r="D170" i="56"/>
  <c r="E170" i="56" s="1"/>
  <c r="K170" i="56" s="1"/>
  <c r="F169" i="56"/>
  <c r="D169" i="56"/>
  <c r="E169" i="56" s="1"/>
  <c r="K169" i="56" s="1"/>
  <c r="F168" i="56"/>
  <c r="D168" i="56"/>
  <c r="E168" i="56" s="1"/>
  <c r="K168" i="56" s="1"/>
  <c r="F167" i="56"/>
  <c r="D167" i="56"/>
  <c r="E167" i="56" s="1"/>
  <c r="K167" i="56" s="1"/>
  <c r="F166" i="56"/>
  <c r="D166" i="56"/>
  <c r="E166" i="56" s="1"/>
  <c r="K166" i="56" s="1"/>
  <c r="F165" i="56"/>
  <c r="D165" i="56"/>
  <c r="E165" i="56" s="1"/>
  <c r="K165" i="56" s="1"/>
  <c r="F164" i="56"/>
  <c r="D164" i="56"/>
  <c r="E164" i="56" s="1"/>
  <c r="K164" i="56" s="1"/>
  <c r="F163" i="56"/>
  <c r="D163" i="56"/>
  <c r="E163" i="56" s="1"/>
  <c r="K163" i="56" s="1"/>
  <c r="F162" i="56"/>
  <c r="D162" i="56"/>
  <c r="E162" i="56" s="1"/>
  <c r="K162" i="56" s="1"/>
  <c r="F161" i="56"/>
  <c r="D161" i="56"/>
  <c r="E161" i="56" s="1"/>
  <c r="K161" i="56" s="1"/>
  <c r="F160" i="56"/>
  <c r="D160" i="56"/>
  <c r="E160" i="56" s="1"/>
  <c r="K160" i="56" s="1"/>
  <c r="J159" i="56"/>
  <c r="F159" i="56" s="1"/>
  <c r="E159" i="56"/>
  <c r="K159" i="56" s="1"/>
  <c r="D159" i="56"/>
  <c r="J158" i="56"/>
  <c r="F158" i="56" s="1"/>
  <c r="D158" i="56"/>
  <c r="E158" i="56" s="1"/>
  <c r="J157" i="56"/>
  <c r="F157" i="56" s="1"/>
  <c r="D157" i="56"/>
  <c r="E157" i="56" s="1"/>
  <c r="K157" i="56" s="1"/>
  <c r="J156" i="56"/>
  <c r="F156" i="56"/>
  <c r="D156" i="56"/>
  <c r="E156" i="56" s="1"/>
  <c r="J155" i="56"/>
  <c r="F155" i="56" s="1"/>
  <c r="E155" i="56"/>
  <c r="D155" i="56"/>
  <c r="J154" i="56"/>
  <c r="F154" i="56"/>
  <c r="E154" i="56"/>
  <c r="K154" i="56" s="1"/>
  <c r="D154" i="56"/>
  <c r="J153" i="56"/>
  <c r="F153" i="56" s="1"/>
  <c r="D153" i="56"/>
  <c r="E153" i="56" s="1"/>
  <c r="J152" i="56"/>
  <c r="F152" i="56" s="1"/>
  <c r="D152" i="56"/>
  <c r="E152" i="56" s="1"/>
  <c r="K152" i="56" s="1"/>
  <c r="J151" i="56"/>
  <c r="F151" i="56" s="1"/>
  <c r="D151" i="56"/>
  <c r="E151" i="56" s="1"/>
  <c r="K151" i="56" s="1"/>
  <c r="J150" i="56"/>
  <c r="F150" i="56"/>
  <c r="D150" i="56"/>
  <c r="E150" i="56" s="1"/>
  <c r="J149" i="56"/>
  <c r="F149" i="56" s="1"/>
  <c r="D149" i="56"/>
  <c r="E149" i="56" s="1"/>
  <c r="K149" i="56" s="1"/>
  <c r="J148" i="56"/>
  <c r="F148" i="56" s="1"/>
  <c r="D148" i="56"/>
  <c r="E148" i="56" s="1"/>
  <c r="J147" i="56"/>
  <c r="F147" i="56" s="1"/>
  <c r="D147" i="56"/>
  <c r="E147" i="56" s="1"/>
  <c r="K147" i="56" s="1"/>
  <c r="J146" i="56"/>
  <c r="F146" i="56"/>
  <c r="D146" i="56"/>
  <c r="E146" i="56" s="1"/>
  <c r="J145" i="56"/>
  <c r="F145" i="56" s="1"/>
  <c r="D145" i="56"/>
  <c r="E145" i="56" s="1"/>
  <c r="J144" i="56"/>
  <c r="F144" i="56"/>
  <c r="D144" i="56"/>
  <c r="E144" i="56" s="1"/>
  <c r="K144" i="56" s="1"/>
  <c r="J143" i="56"/>
  <c r="F143" i="56" s="1"/>
  <c r="D143" i="56"/>
  <c r="E143" i="56" s="1"/>
  <c r="J142" i="56"/>
  <c r="F142" i="56" s="1"/>
  <c r="D142" i="56"/>
  <c r="E142" i="56" s="1"/>
  <c r="J141" i="56"/>
  <c r="F141" i="56"/>
  <c r="D141" i="56"/>
  <c r="E141" i="56" s="1"/>
  <c r="J140" i="56"/>
  <c r="F140" i="56"/>
  <c r="D140" i="56"/>
  <c r="E140" i="56" s="1"/>
  <c r="J139" i="56"/>
  <c r="F139" i="56" s="1"/>
  <c r="D139" i="56"/>
  <c r="E139" i="56" s="1"/>
  <c r="J138" i="56"/>
  <c r="F138" i="56"/>
  <c r="D138" i="56"/>
  <c r="E138" i="56" s="1"/>
  <c r="J137" i="56"/>
  <c r="F137" i="56" s="1"/>
  <c r="D137" i="56"/>
  <c r="E137" i="56" s="1"/>
  <c r="J136" i="56"/>
  <c r="F136" i="56" s="1"/>
  <c r="D136" i="56"/>
  <c r="E136" i="56" s="1"/>
  <c r="J135" i="56"/>
  <c r="F135" i="56" s="1"/>
  <c r="D135" i="56"/>
  <c r="E135" i="56" s="1"/>
  <c r="K135" i="56" s="1"/>
  <c r="J134" i="56"/>
  <c r="F134" i="56" s="1"/>
  <c r="D134" i="56"/>
  <c r="E134" i="56" s="1"/>
  <c r="J133" i="56"/>
  <c r="F133" i="56"/>
  <c r="D133" i="56"/>
  <c r="E133" i="56" s="1"/>
  <c r="K133" i="56" s="1"/>
  <c r="J132" i="56"/>
  <c r="F132" i="56" s="1"/>
  <c r="D132" i="56"/>
  <c r="E132" i="56" s="1"/>
  <c r="K132" i="56" s="1"/>
  <c r="J131" i="56"/>
  <c r="F131" i="56" s="1"/>
  <c r="D131" i="56"/>
  <c r="E131" i="56" s="1"/>
  <c r="K131" i="56" s="1"/>
  <c r="J130" i="56"/>
  <c r="F130" i="56"/>
  <c r="D130" i="56"/>
  <c r="E130" i="56" s="1"/>
  <c r="K130" i="56" s="1"/>
  <c r="J129" i="56"/>
  <c r="F129" i="56" s="1"/>
  <c r="D129" i="56"/>
  <c r="E129" i="56" s="1"/>
  <c r="K129" i="56" s="1"/>
  <c r="J128" i="56"/>
  <c r="F128" i="56" s="1"/>
  <c r="D128" i="56"/>
  <c r="E128" i="56" s="1"/>
  <c r="J127" i="56"/>
  <c r="F127" i="56" s="1"/>
  <c r="D127" i="56"/>
  <c r="E127" i="56" s="1"/>
  <c r="J126" i="56"/>
  <c r="F126" i="56" s="1"/>
  <c r="D126" i="56"/>
  <c r="E126" i="56" s="1"/>
  <c r="J125" i="56"/>
  <c r="F125" i="56"/>
  <c r="D125" i="56"/>
  <c r="E125" i="56" s="1"/>
  <c r="J124" i="56"/>
  <c r="F124" i="56"/>
  <c r="D124" i="56"/>
  <c r="E124" i="56" s="1"/>
  <c r="J123" i="56"/>
  <c r="F123" i="56" s="1"/>
  <c r="D123" i="56"/>
  <c r="E123" i="56" s="1"/>
  <c r="K123" i="56" s="1"/>
  <c r="J122" i="56"/>
  <c r="F122" i="56"/>
  <c r="D122" i="56"/>
  <c r="E122" i="56" s="1"/>
  <c r="K122" i="56" s="1"/>
  <c r="J121" i="56"/>
  <c r="F121" i="56" s="1"/>
  <c r="D121" i="56"/>
  <c r="E121" i="56" s="1"/>
  <c r="J120" i="56"/>
  <c r="F120" i="56" s="1"/>
  <c r="D120" i="56"/>
  <c r="E120" i="56" s="1"/>
  <c r="J119" i="56"/>
  <c r="F119" i="56" s="1"/>
  <c r="D119" i="56"/>
  <c r="E119" i="56" s="1"/>
  <c r="J118" i="56"/>
  <c r="F118" i="56"/>
  <c r="D118" i="56"/>
  <c r="E118" i="56" s="1"/>
  <c r="K118" i="56" s="1"/>
  <c r="J117" i="56"/>
  <c r="F117" i="56" s="1"/>
  <c r="E117" i="56"/>
  <c r="D117" i="56"/>
  <c r="J116" i="56"/>
  <c r="F116" i="56" s="1"/>
  <c r="D116" i="56"/>
  <c r="E116" i="56" s="1"/>
  <c r="J115" i="56"/>
  <c r="F115" i="56" s="1"/>
  <c r="E115" i="56"/>
  <c r="K115" i="56" s="1"/>
  <c r="D115" i="56"/>
  <c r="J114" i="56"/>
  <c r="F114" i="56" s="1"/>
  <c r="D114" i="56"/>
  <c r="E114" i="56" s="1"/>
  <c r="J113" i="56"/>
  <c r="F113" i="56" s="1"/>
  <c r="D113" i="56"/>
  <c r="E113" i="56" s="1"/>
  <c r="K113" i="56" s="1"/>
  <c r="J112" i="56"/>
  <c r="F112" i="56" s="1"/>
  <c r="D112" i="56"/>
  <c r="E112" i="56" s="1"/>
  <c r="J111" i="56"/>
  <c r="F111" i="56" s="1"/>
  <c r="D111" i="56"/>
  <c r="E111" i="56" s="1"/>
  <c r="J110" i="56"/>
  <c r="F110" i="56"/>
  <c r="D110" i="56"/>
  <c r="E110" i="56" s="1"/>
  <c r="K110" i="56" s="1"/>
  <c r="J109" i="56"/>
  <c r="F109" i="56" s="1"/>
  <c r="E109" i="56"/>
  <c r="D109" i="56"/>
  <c r="J108" i="56"/>
  <c r="F108" i="56"/>
  <c r="D108" i="56"/>
  <c r="E108" i="56" s="1"/>
  <c r="K108" i="56" s="1"/>
  <c r="J107" i="56"/>
  <c r="F107" i="56" s="1"/>
  <c r="D107" i="56"/>
  <c r="E107" i="56" s="1"/>
  <c r="K107" i="56" s="1"/>
  <c r="J106" i="56"/>
  <c r="F106" i="56" s="1"/>
  <c r="D106" i="56"/>
  <c r="E106" i="56" s="1"/>
  <c r="K106" i="56" s="1"/>
  <c r="J105" i="56"/>
  <c r="F105" i="56" s="1"/>
  <c r="D105" i="56"/>
  <c r="E105" i="56" s="1"/>
  <c r="K105" i="56" s="1"/>
  <c r="J104" i="56"/>
  <c r="F104" i="56"/>
  <c r="D104" i="56"/>
  <c r="E104" i="56" s="1"/>
  <c r="J103" i="56"/>
  <c r="F103" i="56" s="1"/>
  <c r="D103" i="56"/>
  <c r="E103" i="56" s="1"/>
  <c r="J102" i="56"/>
  <c r="F102" i="56" s="1"/>
  <c r="D102" i="56"/>
  <c r="E102" i="56" s="1"/>
  <c r="J101" i="56"/>
  <c r="F101" i="56"/>
  <c r="D101" i="56"/>
  <c r="E101" i="56" s="1"/>
  <c r="K101" i="56" s="1"/>
  <c r="J100" i="56"/>
  <c r="F100" i="56"/>
  <c r="D100" i="56"/>
  <c r="E100" i="56" s="1"/>
  <c r="J99" i="56"/>
  <c r="F99" i="56" s="1"/>
  <c r="E99" i="56"/>
  <c r="K99" i="56" s="1"/>
  <c r="D99" i="56"/>
  <c r="J98" i="56"/>
  <c r="F98" i="56"/>
  <c r="D98" i="56"/>
  <c r="E98" i="56" s="1"/>
  <c r="K98" i="56" s="1"/>
  <c r="J97" i="56"/>
  <c r="F97" i="56" s="1"/>
  <c r="E97" i="56"/>
  <c r="K97" i="56" s="1"/>
  <c r="D97" i="56"/>
  <c r="J96" i="56"/>
  <c r="F96" i="56" s="1"/>
  <c r="D96" i="56"/>
  <c r="E96" i="56" s="1"/>
  <c r="J95" i="56"/>
  <c r="F95" i="56" s="1"/>
  <c r="D95" i="56"/>
  <c r="E95" i="56" s="1"/>
  <c r="K95" i="56" s="1"/>
  <c r="J94" i="56"/>
  <c r="F94" i="56"/>
  <c r="K94" i="56" s="1"/>
  <c r="D94" i="56"/>
  <c r="E94" i="56" s="1"/>
  <c r="J93" i="56"/>
  <c r="F93" i="56" s="1"/>
  <c r="D93" i="56"/>
  <c r="E93" i="56" s="1"/>
  <c r="J92" i="56"/>
  <c r="F92" i="56" s="1"/>
  <c r="K92" i="56" s="1"/>
  <c r="D92" i="56"/>
  <c r="E92" i="56" s="1"/>
  <c r="J91" i="56"/>
  <c r="F91" i="56" s="1"/>
  <c r="E91" i="56"/>
  <c r="K91" i="56" s="1"/>
  <c r="D91" i="56"/>
  <c r="J90" i="56"/>
  <c r="F90" i="56"/>
  <c r="D90" i="56"/>
  <c r="E90" i="56" s="1"/>
  <c r="K90" i="56" s="1"/>
  <c r="J89" i="56"/>
  <c r="F89" i="56" s="1"/>
  <c r="E89" i="56"/>
  <c r="K89" i="56" s="1"/>
  <c r="D89" i="56"/>
  <c r="J88" i="56"/>
  <c r="F88" i="56" s="1"/>
  <c r="D88" i="56"/>
  <c r="E88" i="56" s="1"/>
  <c r="J87" i="56"/>
  <c r="F87" i="56" s="1"/>
  <c r="D87" i="56"/>
  <c r="E87" i="56" s="1"/>
  <c r="K87" i="56" s="1"/>
  <c r="J86" i="56"/>
  <c r="F86" i="56"/>
  <c r="K86" i="56" s="1"/>
  <c r="D86" i="56"/>
  <c r="E86" i="56" s="1"/>
  <c r="J85" i="56"/>
  <c r="F85" i="56" s="1"/>
  <c r="D85" i="56"/>
  <c r="E85" i="56" s="1"/>
  <c r="J84" i="56"/>
  <c r="F84" i="56" s="1"/>
  <c r="K84" i="56" s="1"/>
  <c r="D84" i="56"/>
  <c r="E84" i="56" s="1"/>
  <c r="J83" i="56"/>
  <c r="F83" i="56" s="1"/>
  <c r="D83" i="56"/>
  <c r="E83" i="56" s="1"/>
  <c r="K83" i="56" s="1"/>
  <c r="J82" i="56"/>
  <c r="F82" i="56"/>
  <c r="D82" i="56"/>
  <c r="E82" i="56" s="1"/>
  <c r="J81" i="56"/>
  <c r="F81" i="56" s="1"/>
  <c r="D81" i="56"/>
  <c r="E81" i="56" s="1"/>
  <c r="J80" i="56"/>
  <c r="F80" i="56"/>
  <c r="D80" i="56"/>
  <c r="E80" i="56" s="1"/>
  <c r="K80" i="56" s="1"/>
  <c r="J79" i="56"/>
  <c r="F79" i="56" s="1"/>
  <c r="D79" i="56"/>
  <c r="E79" i="56" s="1"/>
  <c r="J78" i="56"/>
  <c r="F78" i="56" s="1"/>
  <c r="D78" i="56"/>
  <c r="E78" i="56" s="1"/>
  <c r="J77" i="56"/>
  <c r="F77" i="56"/>
  <c r="D77" i="56"/>
  <c r="E77" i="56" s="1"/>
  <c r="J76" i="56"/>
  <c r="F76" i="56"/>
  <c r="D76" i="56"/>
  <c r="E76" i="56" s="1"/>
  <c r="J75" i="56"/>
  <c r="F75" i="56" s="1"/>
  <c r="D75" i="56"/>
  <c r="E75" i="56" s="1"/>
  <c r="J74" i="56"/>
  <c r="F74" i="56"/>
  <c r="D74" i="56"/>
  <c r="E74" i="56" s="1"/>
  <c r="J73" i="56"/>
  <c r="F73" i="56" s="1"/>
  <c r="D73" i="56"/>
  <c r="E73" i="56" s="1"/>
  <c r="J72" i="56"/>
  <c r="F72" i="56"/>
  <c r="D72" i="56"/>
  <c r="E72" i="56" s="1"/>
  <c r="K72" i="56" s="1"/>
  <c r="J71" i="56"/>
  <c r="F71" i="56" s="1"/>
  <c r="D71" i="56"/>
  <c r="E71" i="56" s="1"/>
  <c r="K71" i="56" s="1"/>
  <c r="J70" i="56"/>
  <c r="F70" i="56"/>
  <c r="D70" i="56"/>
  <c r="E70" i="56" s="1"/>
  <c r="J69" i="56"/>
  <c r="F69" i="56"/>
  <c r="E69" i="56"/>
  <c r="K69" i="56" s="1"/>
  <c r="D69" i="56"/>
  <c r="J68" i="56"/>
  <c r="F68" i="56" s="1"/>
  <c r="D68" i="56"/>
  <c r="E68" i="56" s="1"/>
  <c r="J67" i="56"/>
  <c r="F67" i="56" s="1"/>
  <c r="D67" i="56"/>
  <c r="E67" i="56" s="1"/>
  <c r="K67" i="56" s="1"/>
  <c r="J66" i="56"/>
  <c r="F66" i="56" s="1"/>
  <c r="D66" i="56"/>
  <c r="E66" i="56" s="1"/>
  <c r="J65" i="56"/>
  <c r="F65" i="56" s="1"/>
  <c r="E65" i="56"/>
  <c r="K65" i="56" s="1"/>
  <c r="D65" i="56"/>
  <c r="J64" i="56"/>
  <c r="F64" i="56" s="1"/>
  <c r="D64" i="56"/>
  <c r="E64" i="56" s="1"/>
  <c r="K64" i="56" s="1"/>
  <c r="J63" i="56"/>
  <c r="F63" i="56" s="1"/>
  <c r="D63" i="56"/>
  <c r="E63" i="56" s="1"/>
  <c r="J62" i="56"/>
  <c r="F62" i="56"/>
  <c r="K62" i="56" s="1"/>
  <c r="D62" i="56"/>
  <c r="E62" i="56" s="1"/>
  <c r="J61" i="56"/>
  <c r="F61" i="56"/>
  <c r="E61" i="56"/>
  <c r="K61" i="56" s="1"/>
  <c r="D61" i="56"/>
  <c r="J60" i="56"/>
  <c r="F60" i="56"/>
  <c r="K60" i="56" s="1"/>
  <c r="D60" i="56"/>
  <c r="E60" i="56" s="1"/>
  <c r="J59" i="56"/>
  <c r="F59" i="56" s="1"/>
  <c r="D59" i="56"/>
  <c r="E59" i="56" s="1"/>
  <c r="K59" i="56" s="1"/>
  <c r="J58" i="56"/>
  <c r="F58" i="56"/>
  <c r="D58" i="56"/>
  <c r="E58" i="56" s="1"/>
  <c r="J57" i="56"/>
  <c r="F57" i="56" s="1"/>
  <c r="D57" i="56"/>
  <c r="E57" i="56" s="1"/>
  <c r="K57" i="56" s="1"/>
  <c r="J56" i="56"/>
  <c r="F56" i="56" s="1"/>
  <c r="D56" i="56"/>
  <c r="E56" i="56" s="1"/>
  <c r="J55" i="56"/>
  <c r="F55" i="56" s="1"/>
  <c r="D55" i="56"/>
  <c r="E55" i="56" s="1"/>
  <c r="K55" i="56" s="1"/>
  <c r="J54" i="56"/>
  <c r="F54" i="56" s="1"/>
  <c r="D54" i="56"/>
  <c r="E54" i="56" s="1"/>
  <c r="K54" i="56" s="1"/>
  <c r="J53" i="56"/>
  <c r="F53" i="56"/>
  <c r="D53" i="56"/>
  <c r="E53" i="56" s="1"/>
  <c r="K53" i="56" s="1"/>
  <c r="J52" i="56"/>
  <c r="F52" i="56" s="1"/>
  <c r="D52" i="56"/>
  <c r="E52" i="56" s="1"/>
  <c r="K52" i="56" s="1"/>
  <c r="J51" i="56"/>
  <c r="F51" i="56" s="1"/>
  <c r="E51" i="56"/>
  <c r="K51" i="56" s="1"/>
  <c r="D51" i="56"/>
  <c r="J50" i="56"/>
  <c r="F50" i="56"/>
  <c r="D50" i="56"/>
  <c r="E50" i="56" s="1"/>
  <c r="K50" i="56" s="1"/>
  <c r="J49" i="56"/>
  <c r="F49" i="56" s="1"/>
  <c r="E49" i="56"/>
  <c r="K49" i="56" s="1"/>
  <c r="D49" i="56"/>
  <c r="J48" i="56"/>
  <c r="F48" i="56"/>
  <c r="K48" i="56" s="1"/>
  <c r="D48" i="56"/>
  <c r="E48" i="56" s="1"/>
  <c r="J47" i="56"/>
  <c r="F47" i="56" s="1"/>
  <c r="D47" i="56"/>
  <c r="E47" i="56" s="1"/>
  <c r="K47" i="56" s="1"/>
  <c r="K46" i="56"/>
  <c r="J46" i="56"/>
  <c r="F46" i="56"/>
  <c r="D46" i="56"/>
  <c r="E46" i="56" s="1"/>
  <c r="J45" i="56"/>
  <c r="F45" i="56" s="1"/>
  <c r="D45" i="56"/>
  <c r="E45" i="56" s="1"/>
  <c r="F44" i="56"/>
  <c r="D44" i="56"/>
  <c r="E44" i="56" s="1"/>
  <c r="K44" i="56" s="1"/>
  <c r="F43" i="56"/>
  <c r="E43" i="56"/>
  <c r="K43" i="56" s="1"/>
  <c r="D43" i="56"/>
  <c r="F42" i="56"/>
  <c r="E42" i="56"/>
  <c r="K42" i="56" s="1"/>
  <c r="D42" i="56"/>
  <c r="F41" i="56"/>
  <c r="D41" i="56"/>
  <c r="E41" i="56" s="1"/>
  <c r="K41" i="56" s="1"/>
  <c r="F40" i="56"/>
  <c r="D40" i="56"/>
  <c r="E40" i="56" s="1"/>
  <c r="K40" i="56" s="1"/>
  <c r="J39" i="56"/>
  <c r="F39" i="56"/>
  <c r="D39" i="56"/>
  <c r="E39" i="56" s="1"/>
  <c r="J38" i="56"/>
  <c r="F38" i="56" s="1"/>
  <c r="D38" i="56"/>
  <c r="E38" i="56" s="1"/>
  <c r="K38" i="56" s="1"/>
  <c r="J37" i="56"/>
  <c r="F37" i="56"/>
  <c r="D37" i="56"/>
  <c r="E37" i="56" s="1"/>
  <c r="J36" i="56"/>
  <c r="F36" i="56" s="1"/>
  <c r="E36" i="56"/>
  <c r="D36" i="56"/>
  <c r="J35" i="56"/>
  <c r="F35" i="56"/>
  <c r="D35" i="56"/>
  <c r="E35" i="56" s="1"/>
  <c r="K35" i="56" s="1"/>
  <c r="J34" i="56"/>
  <c r="F34" i="56" s="1"/>
  <c r="E34" i="56"/>
  <c r="K34" i="56" s="1"/>
  <c r="D34" i="56"/>
  <c r="J33" i="56"/>
  <c r="F33" i="56" s="1"/>
  <c r="D33" i="56"/>
  <c r="E33" i="56" s="1"/>
  <c r="J32" i="56"/>
  <c r="F32" i="56" s="1"/>
  <c r="E32" i="56"/>
  <c r="K32" i="56" s="1"/>
  <c r="D32" i="56"/>
  <c r="J31" i="56"/>
  <c r="F31" i="56" s="1"/>
  <c r="D31" i="56"/>
  <c r="E31" i="56" s="1"/>
  <c r="J30" i="56"/>
  <c r="F30" i="56" s="1"/>
  <c r="D30" i="56"/>
  <c r="E30" i="56" s="1"/>
  <c r="J29" i="56"/>
  <c r="F29" i="56"/>
  <c r="D29" i="56"/>
  <c r="E29" i="56" s="1"/>
  <c r="J28" i="56"/>
  <c r="F28" i="56"/>
  <c r="D28" i="56"/>
  <c r="E28" i="56" s="1"/>
  <c r="K28" i="56" s="1"/>
  <c r="J27" i="56"/>
  <c r="F27" i="56"/>
  <c r="D27" i="56"/>
  <c r="E27" i="56" s="1"/>
  <c r="J26" i="56"/>
  <c r="F26" i="56" s="1"/>
  <c r="D26" i="56"/>
  <c r="E26" i="56" s="1"/>
  <c r="K26" i="56" s="1"/>
  <c r="J25" i="56"/>
  <c r="F25" i="56"/>
  <c r="D25" i="56"/>
  <c r="E25" i="56" s="1"/>
  <c r="J24" i="56"/>
  <c r="F24" i="56" s="1"/>
  <c r="D24" i="56"/>
  <c r="E24" i="56" s="1"/>
  <c r="K24" i="56" s="1"/>
  <c r="J23" i="56"/>
  <c r="F23" i="56" s="1"/>
  <c r="D23" i="56"/>
  <c r="E23" i="56" s="1"/>
  <c r="J22" i="56"/>
  <c r="F22" i="56" s="1"/>
  <c r="D22" i="56"/>
  <c r="E22" i="56" s="1"/>
  <c r="K22" i="56" s="1"/>
  <c r="J21" i="56"/>
  <c r="F21" i="56"/>
  <c r="D21" i="56"/>
  <c r="E21" i="56" s="1"/>
  <c r="K21" i="56" s="1"/>
  <c r="J20" i="56"/>
  <c r="F20" i="56"/>
  <c r="D20" i="56"/>
  <c r="E20" i="56" s="1"/>
  <c r="K20" i="56" s="1"/>
  <c r="J19" i="56"/>
  <c r="F19" i="56"/>
  <c r="D19" i="56"/>
  <c r="E19" i="56" s="1"/>
  <c r="K19" i="56" s="1"/>
  <c r="J18" i="56"/>
  <c r="F18" i="56" s="1"/>
  <c r="E18" i="56"/>
  <c r="K18" i="56" s="1"/>
  <c r="D18" i="56"/>
  <c r="J17" i="56"/>
  <c r="F17" i="56"/>
  <c r="D17" i="56"/>
  <c r="E17" i="56" s="1"/>
  <c r="K17" i="56" s="1"/>
  <c r="J16" i="56"/>
  <c r="F16" i="56" s="1"/>
  <c r="E16" i="56"/>
  <c r="K16" i="56" s="1"/>
  <c r="D16" i="56"/>
  <c r="J15" i="56"/>
  <c r="F15" i="56"/>
  <c r="D15" i="56"/>
  <c r="E15" i="56" s="1"/>
  <c r="K15" i="56" s="1"/>
  <c r="J14" i="56"/>
  <c r="F14" i="56" s="1"/>
  <c r="D14" i="56"/>
  <c r="E14" i="56" s="1"/>
  <c r="J13" i="56"/>
  <c r="F13" i="56"/>
  <c r="K13" i="56" s="1"/>
  <c r="D13" i="56"/>
  <c r="E13" i="56" s="1"/>
  <c r="J12" i="56"/>
  <c r="F12" i="56" s="1"/>
  <c r="D12" i="56"/>
  <c r="E12" i="56" s="1"/>
  <c r="J11" i="56"/>
  <c r="F11" i="56" s="1"/>
  <c r="D11" i="56"/>
  <c r="E11" i="56" s="1"/>
  <c r="J10" i="56"/>
  <c r="D10" i="56"/>
  <c r="E10" i="56" s="1"/>
  <c r="K134" i="56" l="1"/>
  <c r="K11" i="56"/>
  <c r="K93" i="56"/>
  <c r="K27" i="56"/>
  <c r="K33" i="56"/>
  <c r="K96" i="56"/>
  <c r="K116" i="56"/>
  <c r="K126" i="56"/>
  <c r="K25" i="56"/>
  <c r="K30" i="56"/>
  <c r="K70" i="56"/>
  <c r="K124" i="56"/>
  <c r="K56" i="56"/>
  <c r="K36" i="56"/>
  <c r="K75" i="56"/>
  <c r="K114" i="56"/>
  <c r="K142" i="56"/>
  <c r="K158" i="56"/>
  <c r="K39" i="56"/>
  <c r="K58" i="56"/>
  <c r="K76" i="56"/>
  <c r="K111" i="56"/>
  <c r="K140" i="56"/>
  <c r="K150" i="56"/>
  <c r="K29" i="56"/>
  <c r="K78" i="56"/>
  <c r="K155" i="56"/>
  <c r="K66" i="56"/>
  <c r="K102" i="56"/>
  <c r="K109" i="56"/>
  <c r="K117" i="56"/>
  <c r="K120" i="56"/>
  <c r="K148" i="56"/>
  <c r="K68" i="56"/>
  <c r="K139" i="56"/>
  <c r="K14" i="56"/>
  <c r="K23" i="56"/>
  <c r="K37" i="56"/>
  <c r="K63" i="56"/>
  <c r="K74" i="56"/>
  <c r="K79" i="56"/>
  <c r="K82" i="56"/>
  <c r="K100" i="56"/>
  <c r="K138" i="56"/>
  <c r="K143" i="56"/>
  <c r="K146" i="56"/>
  <c r="K156" i="56"/>
  <c r="K31" i="56"/>
  <c r="K12" i="56"/>
  <c r="K45" i="56"/>
  <c r="K136" i="56"/>
  <c r="J178" i="56"/>
  <c r="F10" i="56"/>
  <c r="F178" i="56" s="1"/>
  <c r="K81" i="56"/>
  <c r="K85" i="56"/>
  <c r="K112" i="56"/>
  <c r="K127" i="56"/>
  <c r="K145" i="56"/>
  <c r="K88" i="56"/>
  <c r="K103" i="56"/>
  <c r="K121" i="56"/>
  <c r="K125" i="56"/>
  <c r="K153" i="56"/>
  <c r="K128" i="56"/>
  <c r="K73" i="56"/>
  <c r="K77" i="56"/>
  <c r="K104" i="56"/>
  <c r="K119" i="56"/>
  <c r="K137" i="56"/>
  <c r="K141" i="56"/>
  <c r="F211" i="54"/>
  <c r="E211" i="54"/>
  <c r="H210" i="54"/>
  <c r="I210" i="54" s="1"/>
  <c r="K210" i="54" s="1"/>
  <c r="H209" i="54"/>
  <c r="I209" i="54" s="1"/>
  <c r="K209" i="54" s="1"/>
  <c r="H208" i="54"/>
  <c r="I208" i="54" s="1"/>
  <c r="K208" i="54" s="1"/>
  <c r="H207" i="54"/>
  <c r="I207" i="54" s="1"/>
  <c r="K207" i="54" s="1"/>
  <c r="H206" i="54"/>
  <c r="I206" i="54" s="1"/>
  <c r="K206" i="54" s="1"/>
  <c r="H205" i="54"/>
  <c r="I205" i="54" s="1"/>
  <c r="K205" i="54" s="1"/>
  <c r="I204" i="54"/>
  <c r="K204" i="54" s="1"/>
  <c r="H204" i="54"/>
  <c r="H203" i="54"/>
  <c r="I203" i="54" s="1"/>
  <c r="K203" i="54" s="1"/>
  <c r="H202" i="54"/>
  <c r="I202" i="54" s="1"/>
  <c r="K202" i="54" s="1"/>
  <c r="H201" i="54"/>
  <c r="I201" i="54" s="1"/>
  <c r="K201" i="54" s="1"/>
  <c r="H200" i="54"/>
  <c r="I200" i="54" s="1"/>
  <c r="K200" i="54" s="1"/>
  <c r="I199" i="54"/>
  <c r="K199" i="54" s="1"/>
  <c r="H199" i="54"/>
  <c r="H198" i="54"/>
  <c r="I198" i="54" s="1"/>
  <c r="K198" i="54" s="1"/>
  <c r="H197" i="54"/>
  <c r="I197" i="54" s="1"/>
  <c r="K197" i="54" s="1"/>
  <c r="H196" i="54"/>
  <c r="I196" i="54" s="1"/>
  <c r="K196" i="54" s="1"/>
  <c r="H195" i="54"/>
  <c r="I195" i="54" s="1"/>
  <c r="K195" i="54" s="1"/>
  <c r="H194" i="54"/>
  <c r="I194" i="54" s="1"/>
  <c r="K194" i="54" s="1"/>
  <c r="H193" i="54"/>
  <c r="I193" i="54" s="1"/>
  <c r="K193" i="54" s="1"/>
  <c r="H192" i="54"/>
  <c r="I192" i="54" s="1"/>
  <c r="K192" i="54" s="1"/>
  <c r="H191" i="54"/>
  <c r="I191" i="54" s="1"/>
  <c r="K191" i="54" s="1"/>
  <c r="H190" i="54"/>
  <c r="I190" i="54" s="1"/>
  <c r="K190" i="54" s="1"/>
  <c r="H189" i="54"/>
  <c r="I189" i="54" s="1"/>
  <c r="K189" i="54" s="1"/>
  <c r="H188" i="54"/>
  <c r="I188" i="54" s="1"/>
  <c r="K188" i="54" s="1"/>
  <c r="H187" i="54"/>
  <c r="I187" i="54" s="1"/>
  <c r="K187" i="54" s="1"/>
  <c r="H186" i="54"/>
  <c r="I186" i="54" s="1"/>
  <c r="K186" i="54" s="1"/>
  <c r="H185" i="54"/>
  <c r="I185" i="54" s="1"/>
  <c r="K185" i="54" s="1"/>
  <c r="H184" i="54"/>
  <c r="I184" i="54" s="1"/>
  <c r="K184" i="54" s="1"/>
  <c r="H183" i="54"/>
  <c r="I183" i="54" s="1"/>
  <c r="K183" i="54" s="1"/>
  <c r="H182" i="54"/>
  <c r="I182" i="54" s="1"/>
  <c r="K182" i="54" s="1"/>
  <c r="H181" i="54"/>
  <c r="I181" i="54" s="1"/>
  <c r="K181" i="54" s="1"/>
  <c r="H180" i="54"/>
  <c r="I180" i="54" s="1"/>
  <c r="K180" i="54" s="1"/>
  <c r="H179" i="54"/>
  <c r="I179" i="54" s="1"/>
  <c r="K179" i="54" s="1"/>
  <c r="H178" i="54"/>
  <c r="I178" i="54" s="1"/>
  <c r="K178" i="54" s="1"/>
  <c r="H177" i="54"/>
  <c r="I177" i="54" s="1"/>
  <c r="K177" i="54" s="1"/>
  <c r="H176" i="54"/>
  <c r="I176" i="54" s="1"/>
  <c r="K176" i="54" s="1"/>
  <c r="H175" i="54"/>
  <c r="I175" i="54" s="1"/>
  <c r="K175" i="54" s="1"/>
  <c r="H174" i="54"/>
  <c r="I174" i="54" s="1"/>
  <c r="K174" i="54" s="1"/>
  <c r="H173" i="54"/>
  <c r="I173" i="54" s="1"/>
  <c r="K173" i="54" s="1"/>
  <c r="I172" i="54"/>
  <c r="K172" i="54" s="1"/>
  <c r="H172" i="54"/>
  <c r="H171" i="54"/>
  <c r="I171" i="54" s="1"/>
  <c r="K171" i="54" s="1"/>
  <c r="H170" i="54"/>
  <c r="I170" i="54" s="1"/>
  <c r="K170" i="54" s="1"/>
  <c r="H169" i="54"/>
  <c r="I169" i="54" s="1"/>
  <c r="K169" i="54" s="1"/>
  <c r="H168" i="54"/>
  <c r="I168" i="54" s="1"/>
  <c r="K168" i="54" s="1"/>
  <c r="I167" i="54"/>
  <c r="K167" i="54" s="1"/>
  <c r="H167" i="54"/>
  <c r="H166" i="54"/>
  <c r="I166" i="54" s="1"/>
  <c r="K166" i="54" s="1"/>
  <c r="H165" i="54"/>
  <c r="I165" i="54" s="1"/>
  <c r="K165" i="54" s="1"/>
  <c r="H164" i="54"/>
  <c r="I164" i="54" s="1"/>
  <c r="K164" i="54" s="1"/>
  <c r="H163" i="54"/>
  <c r="I163" i="54" s="1"/>
  <c r="K163" i="54" s="1"/>
  <c r="H162" i="54"/>
  <c r="I162" i="54" s="1"/>
  <c r="K162" i="54" s="1"/>
  <c r="H161" i="54"/>
  <c r="I161" i="54" s="1"/>
  <c r="K161" i="54" s="1"/>
  <c r="H160" i="54"/>
  <c r="I160" i="54" s="1"/>
  <c r="K160" i="54" s="1"/>
  <c r="H159" i="54"/>
  <c r="I159" i="54" s="1"/>
  <c r="K159" i="54" s="1"/>
  <c r="H158" i="54"/>
  <c r="I158" i="54" s="1"/>
  <c r="K158" i="54" s="1"/>
  <c r="H157" i="54"/>
  <c r="I157" i="54" s="1"/>
  <c r="K157" i="54" s="1"/>
  <c r="H156" i="54"/>
  <c r="I156" i="54" s="1"/>
  <c r="K156" i="54" s="1"/>
  <c r="H155" i="54"/>
  <c r="I155" i="54" s="1"/>
  <c r="K155" i="54" s="1"/>
  <c r="H154" i="54"/>
  <c r="I154" i="54" s="1"/>
  <c r="K154" i="54" s="1"/>
  <c r="H153" i="54"/>
  <c r="I153" i="54" s="1"/>
  <c r="K153" i="54" s="1"/>
  <c r="H152" i="54"/>
  <c r="I152" i="54" s="1"/>
  <c r="K152" i="54" s="1"/>
  <c r="H151" i="54"/>
  <c r="I151" i="54" s="1"/>
  <c r="K151" i="54" s="1"/>
  <c r="H150" i="54"/>
  <c r="I150" i="54" s="1"/>
  <c r="K150" i="54" s="1"/>
  <c r="H149" i="54"/>
  <c r="I149" i="54" s="1"/>
  <c r="K149" i="54" s="1"/>
  <c r="H148" i="54"/>
  <c r="I148" i="54" s="1"/>
  <c r="K148" i="54" s="1"/>
  <c r="H147" i="54"/>
  <c r="I147" i="54" s="1"/>
  <c r="K147" i="54" s="1"/>
  <c r="H146" i="54"/>
  <c r="I146" i="54" s="1"/>
  <c r="K146" i="54" s="1"/>
  <c r="H145" i="54"/>
  <c r="I145" i="54" s="1"/>
  <c r="K145" i="54" s="1"/>
  <c r="H144" i="54"/>
  <c r="I144" i="54" s="1"/>
  <c r="K144" i="54" s="1"/>
  <c r="H143" i="54"/>
  <c r="I143" i="54" s="1"/>
  <c r="K143" i="54" s="1"/>
  <c r="H142" i="54"/>
  <c r="I142" i="54" s="1"/>
  <c r="K142" i="54" s="1"/>
  <c r="H141" i="54"/>
  <c r="I141" i="54" s="1"/>
  <c r="K141" i="54" s="1"/>
  <c r="I140" i="54"/>
  <c r="K140" i="54" s="1"/>
  <c r="H140" i="54"/>
  <c r="H139" i="54"/>
  <c r="I139" i="54" s="1"/>
  <c r="K139" i="54" s="1"/>
  <c r="H138" i="54"/>
  <c r="I138" i="54" s="1"/>
  <c r="K138" i="54" s="1"/>
  <c r="H137" i="54"/>
  <c r="I137" i="54" s="1"/>
  <c r="K137" i="54" s="1"/>
  <c r="H136" i="54"/>
  <c r="I136" i="54" s="1"/>
  <c r="K136" i="54" s="1"/>
  <c r="I135" i="54"/>
  <c r="K135" i="54" s="1"/>
  <c r="H135" i="54"/>
  <c r="H134" i="54"/>
  <c r="I134" i="54" s="1"/>
  <c r="K134" i="54" s="1"/>
  <c r="H133" i="54"/>
  <c r="I133" i="54" s="1"/>
  <c r="K133" i="54" s="1"/>
  <c r="H132" i="54"/>
  <c r="I132" i="54" s="1"/>
  <c r="K132" i="54" s="1"/>
  <c r="H131" i="54"/>
  <c r="I131" i="54" s="1"/>
  <c r="K131" i="54" s="1"/>
  <c r="H130" i="54"/>
  <c r="I130" i="54" s="1"/>
  <c r="K130" i="54" s="1"/>
  <c r="H129" i="54"/>
  <c r="I129" i="54" s="1"/>
  <c r="K129" i="54" s="1"/>
  <c r="H128" i="54"/>
  <c r="I128" i="54" s="1"/>
  <c r="K128" i="54" s="1"/>
  <c r="H127" i="54"/>
  <c r="I127" i="54" s="1"/>
  <c r="K127" i="54" s="1"/>
  <c r="H126" i="54"/>
  <c r="I126" i="54" s="1"/>
  <c r="K126" i="54" s="1"/>
  <c r="H125" i="54"/>
  <c r="I125" i="54" s="1"/>
  <c r="K125" i="54" s="1"/>
  <c r="H124" i="54"/>
  <c r="I124" i="54" s="1"/>
  <c r="K124" i="54" s="1"/>
  <c r="H123" i="54"/>
  <c r="I123" i="54" s="1"/>
  <c r="K123" i="54" s="1"/>
  <c r="H122" i="54"/>
  <c r="I122" i="54" s="1"/>
  <c r="K122" i="54" s="1"/>
  <c r="H121" i="54"/>
  <c r="I121" i="54" s="1"/>
  <c r="K121" i="54" s="1"/>
  <c r="H120" i="54"/>
  <c r="I120" i="54" s="1"/>
  <c r="K120" i="54" s="1"/>
  <c r="H119" i="54"/>
  <c r="I119" i="54" s="1"/>
  <c r="K119" i="54" s="1"/>
  <c r="H118" i="54"/>
  <c r="I118" i="54" s="1"/>
  <c r="K118" i="54" s="1"/>
  <c r="H117" i="54"/>
  <c r="I117" i="54" s="1"/>
  <c r="K117" i="54" s="1"/>
  <c r="H116" i="54"/>
  <c r="I116" i="54" s="1"/>
  <c r="K116" i="54" s="1"/>
  <c r="I115" i="54"/>
  <c r="K115" i="54" s="1"/>
  <c r="H115" i="54"/>
  <c r="H114" i="54"/>
  <c r="I114" i="54" s="1"/>
  <c r="K114" i="54" s="1"/>
  <c r="H113" i="54"/>
  <c r="I113" i="54" s="1"/>
  <c r="K113" i="54" s="1"/>
  <c r="H112" i="54"/>
  <c r="I112" i="54" s="1"/>
  <c r="K112" i="54" s="1"/>
  <c r="H111" i="54"/>
  <c r="I111" i="54" s="1"/>
  <c r="K111" i="54" s="1"/>
  <c r="H110" i="54"/>
  <c r="I110" i="54" s="1"/>
  <c r="K110" i="54" s="1"/>
  <c r="H109" i="54"/>
  <c r="I109" i="54" s="1"/>
  <c r="K109" i="54" s="1"/>
  <c r="H108" i="54"/>
  <c r="I108" i="54" s="1"/>
  <c r="K108" i="54" s="1"/>
  <c r="H107" i="54"/>
  <c r="I107" i="54" s="1"/>
  <c r="K107" i="54" s="1"/>
  <c r="H106" i="54"/>
  <c r="I106" i="54" s="1"/>
  <c r="K106" i="54" s="1"/>
  <c r="H105" i="54"/>
  <c r="I105" i="54" s="1"/>
  <c r="K105" i="54" s="1"/>
  <c r="H104" i="54"/>
  <c r="I104" i="54" s="1"/>
  <c r="K104" i="54" s="1"/>
  <c r="H103" i="54"/>
  <c r="I103" i="54" s="1"/>
  <c r="K103" i="54" s="1"/>
  <c r="H102" i="54"/>
  <c r="I102" i="54" s="1"/>
  <c r="K102" i="54" s="1"/>
  <c r="H101" i="54"/>
  <c r="I101" i="54" s="1"/>
  <c r="K101" i="54" s="1"/>
  <c r="H100" i="54"/>
  <c r="I100" i="54" s="1"/>
  <c r="K100" i="54" s="1"/>
  <c r="H99" i="54"/>
  <c r="I99" i="54" s="1"/>
  <c r="K99" i="54" s="1"/>
  <c r="H98" i="54"/>
  <c r="I98" i="54" s="1"/>
  <c r="K98" i="54" s="1"/>
  <c r="H97" i="54"/>
  <c r="I97" i="54" s="1"/>
  <c r="K97" i="54" s="1"/>
  <c r="H96" i="54"/>
  <c r="I96" i="54" s="1"/>
  <c r="K96" i="54" s="1"/>
  <c r="H95" i="54"/>
  <c r="I95" i="54" s="1"/>
  <c r="K95" i="54" s="1"/>
  <c r="H94" i="54"/>
  <c r="I94" i="54" s="1"/>
  <c r="K94" i="54" s="1"/>
  <c r="H93" i="54"/>
  <c r="I93" i="54" s="1"/>
  <c r="K93" i="54" s="1"/>
  <c r="H92" i="54"/>
  <c r="I92" i="54" s="1"/>
  <c r="K92" i="54" s="1"/>
  <c r="H91" i="54"/>
  <c r="I91" i="54" s="1"/>
  <c r="K91" i="54" s="1"/>
  <c r="H90" i="54"/>
  <c r="I90" i="54" s="1"/>
  <c r="K90" i="54" s="1"/>
  <c r="H89" i="54"/>
  <c r="I89" i="54" s="1"/>
  <c r="K89" i="54" s="1"/>
  <c r="H88" i="54"/>
  <c r="I88" i="54" s="1"/>
  <c r="K88" i="54" s="1"/>
  <c r="H87" i="54"/>
  <c r="I87" i="54" s="1"/>
  <c r="K87" i="54" s="1"/>
  <c r="H86" i="54"/>
  <c r="I86" i="54" s="1"/>
  <c r="K86" i="54" s="1"/>
  <c r="H85" i="54"/>
  <c r="I85" i="54" s="1"/>
  <c r="K85" i="54" s="1"/>
  <c r="H84" i="54"/>
  <c r="I84" i="54" s="1"/>
  <c r="K84" i="54" s="1"/>
  <c r="H83" i="54"/>
  <c r="I83" i="54" s="1"/>
  <c r="K83" i="54" s="1"/>
  <c r="H82" i="54"/>
  <c r="I82" i="54" s="1"/>
  <c r="K82" i="54" s="1"/>
  <c r="H81" i="54"/>
  <c r="I81" i="54" s="1"/>
  <c r="K81" i="54" s="1"/>
  <c r="H80" i="54"/>
  <c r="I80" i="54" s="1"/>
  <c r="K80" i="54" s="1"/>
  <c r="H79" i="54"/>
  <c r="I79" i="54" s="1"/>
  <c r="K79" i="54" s="1"/>
  <c r="H78" i="54"/>
  <c r="I78" i="54" s="1"/>
  <c r="K78" i="54" s="1"/>
  <c r="H77" i="54"/>
  <c r="I77" i="54" s="1"/>
  <c r="K77" i="54" s="1"/>
  <c r="H76" i="54"/>
  <c r="I76" i="54" s="1"/>
  <c r="K76" i="54" s="1"/>
  <c r="H75" i="54"/>
  <c r="I75" i="54" s="1"/>
  <c r="K75" i="54" s="1"/>
  <c r="H74" i="54"/>
  <c r="I74" i="54" s="1"/>
  <c r="K74" i="54" s="1"/>
  <c r="H73" i="54"/>
  <c r="I73" i="54" s="1"/>
  <c r="K73" i="54" s="1"/>
  <c r="H72" i="54"/>
  <c r="I72" i="54" s="1"/>
  <c r="K72" i="54" s="1"/>
  <c r="H71" i="54"/>
  <c r="I71" i="54" s="1"/>
  <c r="K71" i="54" s="1"/>
  <c r="H70" i="54"/>
  <c r="I70" i="54" s="1"/>
  <c r="K70" i="54" s="1"/>
  <c r="H69" i="54"/>
  <c r="I69" i="54" s="1"/>
  <c r="K69" i="54" s="1"/>
  <c r="H68" i="54"/>
  <c r="I68" i="54" s="1"/>
  <c r="K68" i="54" s="1"/>
  <c r="H67" i="54"/>
  <c r="I67" i="54" s="1"/>
  <c r="K67" i="54" s="1"/>
  <c r="H66" i="54"/>
  <c r="I66" i="54" s="1"/>
  <c r="K66" i="54" s="1"/>
  <c r="H65" i="54"/>
  <c r="I65" i="54" s="1"/>
  <c r="K65" i="54" s="1"/>
  <c r="H64" i="54"/>
  <c r="I64" i="54" s="1"/>
  <c r="K64" i="54" s="1"/>
  <c r="H63" i="54"/>
  <c r="I63" i="54" s="1"/>
  <c r="K63" i="54" s="1"/>
  <c r="H62" i="54"/>
  <c r="I62" i="54" s="1"/>
  <c r="K62" i="54" s="1"/>
  <c r="H61" i="54"/>
  <c r="I61" i="54" s="1"/>
  <c r="K61" i="54" s="1"/>
  <c r="I60" i="54"/>
  <c r="K60" i="54" s="1"/>
  <c r="H60" i="54"/>
  <c r="H59" i="54"/>
  <c r="I59" i="54" s="1"/>
  <c r="K59" i="54" s="1"/>
  <c r="H58" i="54"/>
  <c r="I58" i="54" s="1"/>
  <c r="K58" i="54" s="1"/>
  <c r="H57" i="54"/>
  <c r="I57" i="54" s="1"/>
  <c r="K57" i="54" s="1"/>
  <c r="H56" i="54"/>
  <c r="I56" i="54" s="1"/>
  <c r="K56" i="54" s="1"/>
  <c r="H55" i="54"/>
  <c r="I55" i="54" s="1"/>
  <c r="K55" i="54" s="1"/>
  <c r="H54" i="54"/>
  <c r="I54" i="54" s="1"/>
  <c r="K54" i="54" s="1"/>
  <c r="H53" i="54"/>
  <c r="I53" i="54" s="1"/>
  <c r="K53" i="54" s="1"/>
  <c r="H52" i="54"/>
  <c r="I52" i="54" s="1"/>
  <c r="K52" i="54" s="1"/>
  <c r="H51" i="54"/>
  <c r="I51" i="54" s="1"/>
  <c r="K51" i="54" s="1"/>
  <c r="H50" i="54"/>
  <c r="I50" i="54" s="1"/>
  <c r="K50" i="54" s="1"/>
  <c r="H49" i="54"/>
  <c r="I49" i="54" s="1"/>
  <c r="K49" i="54" s="1"/>
  <c r="H48" i="54"/>
  <c r="I48" i="54" s="1"/>
  <c r="K48" i="54" s="1"/>
  <c r="I47" i="54"/>
  <c r="K47" i="54" s="1"/>
  <c r="H47" i="54"/>
  <c r="H46" i="54"/>
  <c r="I46" i="54" s="1"/>
  <c r="K46" i="54" s="1"/>
  <c r="H45" i="54"/>
  <c r="I45" i="54" s="1"/>
  <c r="K45" i="54" s="1"/>
  <c r="I44" i="54"/>
  <c r="K44" i="54" s="1"/>
  <c r="H44" i="54"/>
  <c r="I43" i="54"/>
  <c r="K43" i="54" s="1"/>
  <c r="H43" i="54"/>
  <c r="H42" i="54"/>
  <c r="I42" i="54" s="1"/>
  <c r="K42" i="54" s="1"/>
  <c r="H41" i="54"/>
  <c r="I41" i="54" s="1"/>
  <c r="K41" i="54" s="1"/>
  <c r="H40" i="54"/>
  <c r="I40" i="54" s="1"/>
  <c r="K40" i="54" s="1"/>
  <c r="H39" i="54"/>
  <c r="I39" i="54" s="1"/>
  <c r="K39" i="54" s="1"/>
  <c r="H38" i="54"/>
  <c r="I38" i="54" s="1"/>
  <c r="K38" i="54" s="1"/>
  <c r="H37" i="54"/>
  <c r="I37" i="54" s="1"/>
  <c r="K37" i="54" s="1"/>
  <c r="I36" i="54"/>
  <c r="K36" i="54" s="1"/>
  <c r="H36" i="54"/>
  <c r="H35" i="54"/>
  <c r="I35" i="54" s="1"/>
  <c r="K35" i="54" s="1"/>
  <c r="H34" i="54"/>
  <c r="I34" i="54" s="1"/>
  <c r="K34" i="54" s="1"/>
  <c r="H33" i="54"/>
  <c r="I33" i="54" s="1"/>
  <c r="K33" i="54" s="1"/>
  <c r="H32" i="54"/>
  <c r="I32" i="54" s="1"/>
  <c r="K32" i="54" s="1"/>
  <c r="I31" i="54"/>
  <c r="K31" i="54" s="1"/>
  <c r="H31" i="54"/>
  <c r="H30" i="54"/>
  <c r="I30" i="54" s="1"/>
  <c r="K30" i="54" s="1"/>
  <c r="H29" i="54"/>
  <c r="I29" i="54" s="1"/>
  <c r="K29" i="54" s="1"/>
  <c r="H28" i="54"/>
  <c r="I28" i="54" s="1"/>
  <c r="K28" i="54" s="1"/>
  <c r="H27" i="54"/>
  <c r="I27" i="54" s="1"/>
  <c r="K27" i="54" s="1"/>
  <c r="H26" i="54"/>
  <c r="I26" i="54" s="1"/>
  <c r="K26" i="54" s="1"/>
  <c r="H25" i="54"/>
  <c r="I25" i="54" s="1"/>
  <c r="K25" i="54" s="1"/>
  <c r="H24" i="54"/>
  <c r="I24" i="54" s="1"/>
  <c r="K24" i="54" s="1"/>
  <c r="H23" i="54"/>
  <c r="I23" i="54" s="1"/>
  <c r="K23" i="54" s="1"/>
  <c r="H22" i="54"/>
  <c r="I22" i="54" s="1"/>
  <c r="K22" i="54" s="1"/>
  <c r="H21" i="54"/>
  <c r="I21" i="54" s="1"/>
  <c r="K21" i="54" s="1"/>
  <c r="H20" i="54"/>
  <c r="I20" i="54" s="1"/>
  <c r="K20" i="54" s="1"/>
  <c r="I19" i="54"/>
  <c r="K19" i="54" s="1"/>
  <c r="H19" i="54"/>
  <c r="H18" i="54"/>
  <c r="I18" i="54" s="1"/>
  <c r="K18" i="54" s="1"/>
  <c r="H17" i="54"/>
  <c r="I17" i="54" s="1"/>
  <c r="K17" i="54" s="1"/>
  <c r="H16" i="54"/>
  <c r="I16" i="54" s="1"/>
  <c r="K16" i="54" s="1"/>
  <c r="H15" i="54"/>
  <c r="I15" i="54" s="1"/>
  <c r="K15" i="54" s="1"/>
  <c r="H14" i="54"/>
  <c r="I14" i="54" s="1"/>
  <c r="K14" i="54" s="1"/>
  <c r="I13" i="54"/>
  <c r="K13" i="54" s="1"/>
  <c r="H13" i="54"/>
  <c r="H12" i="54"/>
  <c r="I12" i="54" s="1"/>
  <c r="K12" i="54" s="1"/>
  <c r="H11" i="54"/>
  <c r="I11" i="54" s="1"/>
  <c r="K11" i="54" s="1"/>
  <c r="I10" i="54"/>
  <c r="K10" i="54" s="1"/>
  <c r="H10" i="54"/>
  <c r="H9" i="54"/>
  <c r="I9" i="54" s="1"/>
  <c r="DJ217" i="55"/>
  <c r="DO213" i="55"/>
  <c r="DG213" i="55"/>
  <c r="DE213" i="55"/>
  <c r="DD213" i="55"/>
  <c r="DB213" i="55"/>
  <c r="CX213" i="55"/>
  <c r="CV213" i="55"/>
  <c r="CU213" i="55"/>
  <c r="CS213" i="55"/>
  <c r="CO213" i="55"/>
  <c r="CM213" i="55"/>
  <c r="CL213" i="55"/>
  <c r="CJ213" i="55"/>
  <c r="CF213" i="55"/>
  <c r="CD213" i="55"/>
  <c r="CC213" i="55"/>
  <c r="CA213" i="55"/>
  <c r="BW213" i="55"/>
  <c r="BU213" i="55"/>
  <c r="BT213" i="55"/>
  <c r="BR213" i="55"/>
  <c r="BN213" i="55"/>
  <c r="BL213" i="55"/>
  <c r="BK213" i="55"/>
  <c r="BI213" i="55"/>
  <c r="BE213" i="55"/>
  <c r="BC213" i="55"/>
  <c r="BB213" i="55"/>
  <c r="AZ213" i="55"/>
  <c r="AV213" i="55"/>
  <c r="AT213" i="55"/>
  <c r="AS213" i="55"/>
  <c r="AQ213" i="55"/>
  <c r="AM213" i="55"/>
  <c r="AK213" i="55"/>
  <c r="AJ213" i="55"/>
  <c r="AH213" i="55"/>
  <c r="AD213" i="55"/>
  <c r="AB213" i="55"/>
  <c r="AA213" i="55"/>
  <c r="Y213" i="55"/>
  <c r="U213" i="55"/>
  <c r="S213" i="55"/>
  <c r="R213" i="55"/>
  <c r="P213" i="55"/>
  <c r="L213" i="55"/>
  <c r="J213" i="55"/>
  <c r="I213" i="55"/>
  <c r="G213" i="55"/>
  <c r="F213" i="55"/>
  <c r="DI212" i="55"/>
  <c r="DJ212" i="55" s="1"/>
  <c r="DF212" i="55"/>
  <c r="DC212" i="55"/>
  <c r="DH212" i="55" s="1"/>
  <c r="CW212" i="55"/>
  <c r="CT212" i="55"/>
  <c r="CN212" i="55"/>
  <c r="CK212" i="55"/>
  <c r="CP212" i="55" s="1"/>
  <c r="CH212" i="55"/>
  <c r="CG212" i="55"/>
  <c r="CE212" i="55"/>
  <c r="CB212" i="55"/>
  <c r="BY212" i="55"/>
  <c r="BV212" i="55"/>
  <c r="BS212" i="55"/>
  <c r="BX212" i="55" s="1"/>
  <c r="BZ212" i="55" s="1"/>
  <c r="BQ212" i="55"/>
  <c r="BM212" i="55"/>
  <c r="BP212" i="55" s="1"/>
  <c r="BJ212" i="55"/>
  <c r="BO212" i="55" s="1"/>
  <c r="BF212" i="55"/>
  <c r="BH212" i="55" s="1"/>
  <c r="BD212" i="55"/>
  <c r="BG212" i="55" s="1"/>
  <c r="BA212" i="55"/>
  <c r="AU212" i="55"/>
  <c r="AR212" i="55"/>
  <c r="AO212" i="55"/>
  <c r="AP212" i="55" s="1"/>
  <c r="AL212" i="55"/>
  <c r="AI212" i="55"/>
  <c r="AN212" i="55" s="1"/>
  <c r="AC212" i="55"/>
  <c r="AF212" i="55" s="1"/>
  <c r="Z212" i="55"/>
  <c r="T212" i="55"/>
  <c r="Q212" i="55"/>
  <c r="V212" i="55" s="1"/>
  <c r="N212" i="55"/>
  <c r="M212" i="55"/>
  <c r="K212" i="55"/>
  <c r="O212" i="55" s="1"/>
  <c r="H212" i="55"/>
  <c r="DI211" i="55"/>
  <c r="DJ211" i="55" s="1"/>
  <c r="DF211" i="55"/>
  <c r="DC211" i="55"/>
  <c r="DH211" i="55" s="1"/>
  <c r="CW211" i="55"/>
  <c r="CT211" i="55"/>
  <c r="CN211" i="55"/>
  <c r="CK211" i="55"/>
  <c r="CP211" i="55" s="1"/>
  <c r="CH211" i="55"/>
  <c r="CG211" i="55"/>
  <c r="CE211" i="55"/>
  <c r="CB211" i="55"/>
  <c r="BY211" i="55"/>
  <c r="BV211" i="55"/>
  <c r="BS211" i="55"/>
  <c r="BX211" i="55" s="1"/>
  <c r="BQ211" i="55"/>
  <c r="BM211" i="55"/>
  <c r="BP211" i="55" s="1"/>
  <c r="BJ211" i="55"/>
  <c r="BO211" i="55" s="1"/>
  <c r="BF211" i="55"/>
  <c r="BH211" i="55" s="1"/>
  <c r="BD211" i="55"/>
  <c r="BG211" i="55" s="1"/>
  <c r="BA211" i="55"/>
  <c r="AU211" i="55"/>
  <c r="AR211" i="55"/>
  <c r="AP211" i="55"/>
  <c r="AO211" i="55"/>
  <c r="AL211" i="55"/>
  <c r="AI211" i="55"/>
  <c r="AN211" i="55" s="1"/>
  <c r="AF211" i="55"/>
  <c r="AC211" i="55"/>
  <c r="Z211" i="55"/>
  <c r="T211" i="55"/>
  <c r="Q211" i="55"/>
  <c r="V211" i="55" s="1"/>
  <c r="N211" i="55"/>
  <c r="M211" i="55"/>
  <c r="K211" i="55"/>
  <c r="H211" i="55"/>
  <c r="DI210" i="55"/>
  <c r="DJ210" i="55" s="1"/>
  <c r="DF210" i="55"/>
  <c r="DC210" i="55"/>
  <c r="DH210" i="55" s="1"/>
  <c r="CZ210" i="55"/>
  <c r="CW210" i="55"/>
  <c r="CT210" i="55"/>
  <c r="CN210" i="55"/>
  <c r="CK210" i="55"/>
  <c r="CP210" i="55" s="1"/>
  <c r="CH210" i="55"/>
  <c r="CG210" i="55"/>
  <c r="CE210" i="55"/>
  <c r="CB210" i="55"/>
  <c r="BY210" i="55"/>
  <c r="BV210" i="55"/>
  <c r="BS210" i="55"/>
  <c r="BX210" i="55" s="1"/>
  <c r="BQ210" i="55"/>
  <c r="BM210" i="55"/>
  <c r="BP210" i="55" s="1"/>
  <c r="BJ210" i="55"/>
  <c r="BO210" i="55" s="1"/>
  <c r="BF210" i="55"/>
  <c r="BH210" i="55" s="1"/>
  <c r="BD210" i="55"/>
  <c r="BG210" i="55" s="1"/>
  <c r="BA210" i="55"/>
  <c r="AU210" i="55"/>
  <c r="AR210" i="55"/>
  <c r="AO210" i="55"/>
  <c r="AP210" i="55" s="1"/>
  <c r="AL210" i="55"/>
  <c r="AI210" i="55"/>
  <c r="AN210" i="55" s="1"/>
  <c r="AF210" i="55"/>
  <c r="AC210" i="55"/>
  <c r="Z210" i="55"/>
  <c r="T210" i="55"/>
  <c r="Q210" i="55"/>
  <c r="V210" i="55" s="1"/>
  <c r="N210" i="55"/>
  <c r="M210" i="55"/>
  <c r="K210" i="55"/>
  <c r="O210" i="55" s="1"/>
  <c r="H210" i="55"/>
  <c r="DJ209" i="55"/>
  <c r="DI209" i="55"/>
  <c r="DF209" i="55"/>
  <c r="DC209" i="55"/>
  <c r="DH209" i="55" s="1"/>
  <c r="DA209" i="55"/>
  <c r="CW209" i="55"/>
  <c r="CZ209" i="55" s="1"/>
  <c r="CT209" i="55"/>
  <c r="CY209" i="55" s="1"/>
  <c r="CN209" i="55"/>
  <c r="CK209" i="55"/>
  <c r="CP209" i="55" s="1"/>
  <c r="CH209" i="55"/>
  <c r="CG209" i="55"/>
  <c r="CE209" i="55"/>
  <c r="CB209" i="55"/>
  <c r="BY209" i="55"/>
  <c r="BV209" i="55"/>
  <c r="BS209" i="55"/>
  <c r="BX209" i="55" s="1"/>
  <c r="BZ209" i="55" s="1"/>
  <c r="BQ209" i="55"/>
  <c r="BM209" i="55"/>
  <c r="BP209" i="55" s="1"/>
  <c r="BJ209" i="55"/>
  <c r="BO209" i="55" s="1"/>
  <c r="BH209" i="55"/>
  <c r="BF209" i="55"/>
  <c r="BD209" i="55"/>
  <c r="BG209" i="55" s="1"/>
  <c r="BA209" i="55"/>
  <c r="AX209" i="55"/>
  <c r="AW209" i="55"/>
  <c r="AU209" i="55"/>
  <c r="AR209" i="55"/>
  <c r="AP209" i="55"/>
  <c r="AO209" i="55"/>
  <c r="AL209" i="55"/>
  <c r="AI209" i="55"/>
  <c r="AN209" i="55" s="1"/>
  <c r="AG209" i="55"/>
  <c r="AF209" i="55"/>
  <c r="AC209" i="55"/>
  <c r="Z209" i="55"/>
  <c r="AE209" i="55" s="1"/>
  <c r="V209" i="55"/>
  <c r="T209" i="55"/>
  <c r="Q209" i="55"/>
  <c r="N209" i="55"/>
  <c r="M209" i="55"/>
  <c r="K209" i="55"/>
  <c r="H209" i="55"/>
  <c r="DI208" i="55"/>
  <c r="DF208" i="55"/>
  <c r="DC208" i="55"/>
  <c r="DH208" i="55" s="1"/>
  <c r="CW208" i="55"/>
  <c r="CT208" i="55"/>
  <c r="CN208" i="55"/>
  <c r="CK208" i="55"/>
  <c r="CP208" i="55" s="1"/>
  <c r="CE208" i="55"/>
  <c r="CB208" i="55"/>
  <c r="BY208" i="55"/>
  <c r="BX208" i="55"/>
  <c r="BZ208" i="55" s="1"/>
  <c r="BV208" i="55"/>
  <c r="BS208" i="55"/>
  <c r="BM208" i="55"/>
  <c r="BJ208" i="55"/>
  <c r="BD208" i="55"/>
  <c r="BA208" i="55"/>
  <c r="AU208" i="55"/>
  <c r="AR208" i="55"/>
  <c r="AP208" i="55"/>
  <c r="AO208" i="55"/>
  <c r="AN208" i="55"/>
  <c r="AL208" i="55"/>
  <c r="AI208" i="55"/>
  <c r="AF208" i="55"/>
  <c r="AC208" i="55"/>
  <c r="Z208" i="55"/>
  <c r="AE208" i="55" s="1"/>
  <c r="AG208" i="55" s="1"/>
  <c r="V208" i="55"/>
  <c r="X208" i="55" s="1"/>
  <c r="T208" i="55"/>
  <c r="W208" i="55" s="1"/>
  <c r="Q208" i="55"/>
  <c r="N208" i="55"/>
  <c r="M208" i="55"/>
  <c r="K208" i="55"/>
  <c r="H208" i="55"/>
  <c r="DI207" i="55"/>
  <c r="DF207" i="55"/>
  <c r="DC207" i="55"/>
  <c r="DH207" i="55" s="1"/>
  <c r="DA207" i="55"/>
  <c r="CZ207" i="55"/>
  <c r="CW207" i="55"/>
  <c r="CT207" i="55"/>
  <c r="CY207" i="55" s="1"/>
  <c r="CR207" i="55"/>
  <c r="CN207" i="55"/>
  <c r="CQ207" i="55" s="1"/>
  <c r="CK207" i="55"/>
  <c r="CP207" i="55" s="1"/>
  <c r="CH207" i="55"/>
  <c r="CG207" i="55"/>
  <c r="CE207" i="55"/>
  <c r="CB207" i="55"/>
  <c r="BZ207" i="55"/>
  <c r="BY207" i="55"/>
  <c r="BV207" i="55"/>
  <c r="BS207" i="55"/>
  <c r="BX207" i="55" s="1"/>
  <c r="BQ207" i="55"/>
  <c r="BM207" i="55"/>
  <c r="BP207" i="55" s="1"/>
  <c r="BJ207" i="55"/>
  <c r="BO207" i="55" s="1"/>
  <c r="BD207" i="55"/>
  <c r="BA207" i="55"/>
  <c r="BF207" i="55" s="1"/>
  <c r="AX207" i="55"/>
  <c r="AU207" i="55"/>
  <c r="AR207" i="55"/>
  <c r="AP207" i="55"/>
  <c r="AO207" i="55"/>
  <c r="AL207" i="55"/>
  <c r="AI207" i="55"/>
  <c r="AN207" i="55" s="1"/>
  <c r="AC207" i="55"/>
  <c r="Z207" i="55"/>
  <c r="AE207" i="55" s="1"/>
  <c r="T207" i="55"/>
  <c r="Q207" i="55"/>
  <c r="K207" i="55"/>
  <c r="H207" i="55"/>
  <c r="DJ206" i="55"/>
  <c r="DI206" i="55"/>
  <c r="DF206" i="55"/>
  <c r="DC206" i="55"/>
  <c r="DH206" i="55" s="1"/>
  <c r="CW206" i="55"/>
  <c r="CT206" i="55"/>
  <c r="CN206" i="55"/>
  <c r="CK206" i="55"/>
  <c r="CP206" i="55" s="1"/>
  <c r="CG206" i="55"/>
  <c r="CE206" i="55"/>
  <c r="CB206" i="55"/>
  <c r="BY206" i="55"/>
  <c r="BX206" i="55"/>
  <c r="BZ206" i="55" s="1"/>
  <c r="BV206" i="55"/>
  <c r="BS206" i="55"/>
  <c r="BP206" i="55"/>
  <c r="BM206" i="55"/>
  <c r="BJ206" i="55"/>
  <c r="BD206" i="55"/>
  <c r="BA206" i="55"/>
  <c r="AU206" i="55"/>
  <c r="AR206" i="55"/>
  <c r="AO206" i="55"/>
  <c r="AL206" i="55"/>
  <c r="AI206" i="55"/>
  <c r="AN206" i="55" s="1"/>
  <c r="AP206" i="55" s="1"/>
  <c r="AF206" i="55"/>
  <c r="AG206" i="55" s="1"/>
  <c r="AC206" i="55"/>
  <c r="Z206" i="55"/>
  <c r="AE206" i="55" s="1"/>
  <c r="T206" i="55"/>
  <c r="W206" i="55" s="1"/>
  <c r="Q206" i="55"/>
  <c r="V206" i="55" s="1"/>
  <c r="X206" i="55" s="1"/>
  <c r="N206" i="55"/>
  <c r="M206" i="55"/>
  <c r="K206" i="55"/>
  <c r="H206" i="55"/>
  <c r="DJ205" i="55"/>
  <c r="DI205" i="55"/>
  <c r="DH205" i="55"/>
  <c r="DF205" i="55"/>
  <c r="CZ205" i="55"/>
  <c r="CY205" i="55"/>
  <c r="CW205" i="55"/>
  <c r="CQ205" i="55"/>
  <c r="CP205" i="55"/>
  <c r="CR205" i="55" s="1"/>
  <c r="CN205" i="55"/>
  <c r="CH205" i="55"/>
  <c r="CG205" i="55"/>
  <c r="CI205" i="55" s="1"/>
  <c r="CE205" i="55"/>
  <c r="BY205" i="55"/>
  <c r="BX205" i="55"/>
  <c r="BZ205" i="55" s="1"/>
  <c r="BV205" i="55"/>
  <c r="BP205" i="55"/>
  <c r="BO205" i="55"/>
  <c r="BQ205" i="55" s="1"/>
  <c r="BM205" i="55"/>
  <c r="BH205" i="55"/>
  <c r="BG205" i="55"/>
  <c r="BF205" i="55"/>
  <c r="BD205" i="55"/>
  <c r="AX205" i="55"/>
  <c r="AW205" i="55"/>
  <c r="AU205" i="55"/>
  <c r="AO205" i="55"/>
  <c r="AP205" i="55" s="1"/>
  <c r="AN205" i="55"/>
  <c r="AL205" i="55"/>
  <c r="AF205" i="55"/>
  <c r="AG205" i="55" s="1"/>
  <c r="AE205" i="55"/>
  <c r="AC205" i="55"/>
  <c r="W205" i="55"/>
  <c r="X205" i="55" s="1"/>
  <c r="V205" i="55"/>
  <c r="T205" i="55"/>
  <c r="N205" i="55"/>
  <c r="O205" i="55" s="1"/>
  <c r="M205" i="55"/>
  <c r="K205" i="55"/>
  <c r="DI204" i="55"/>
  <c r="DH204" i="55"/>
  <c r="DJ204" i="55" s="1"/>
  <c r="DF204" i="55"/>
  <c r="DC204" i="55"/>
  <c r="CW204" i="55"/>
  <c r="CZ204" i="55" s="1"/>
  <c r="CT204" i="55"/>
  <c r="CP204" i="55"/>
  <c r="CN204" i="55"/>
  <c r="CK204" i="55"/>
  <c r="CH204" i="55"/>
  <c r="CG204" i="55"/>
  <c r="CE204" i="55"/>
  <c r="CB204" i="55"/>
  <c r="BY204" i="55"/>
  <c r="BX204" i="55"/>
  <c r="BV204" i="55"/>
  <c r="BS204" i="55"/>
  <c r="BP204" i="55"/>
  <c r="BQ204" i="55" s="1"/>
  <c r="BM204" i="55"/>
  <c r="BJ204" i="55"/>
  <c r="BO204" i="55" s="1"/>
  <c r="BF204" i="55"/>
  <c r="BH204" i="55" s="1"/>
  <c r="BD204" i="55"/>
  <c r="BG204" i="55" s="1"/>
  <c r="BA204" i="55"/>
  <c r="AX204" i="55"/>
  <c r="AW204" i="55"/>
  <c r="AU204" i="55"/>
  <c r="AR204" i="55"/>
  <c r="AO204" i="55"/>
  <c r="AP204" i="55" s="1"/>
  <c r="AL204" i="55"/>
  <c r="AI204" i="55"/>
  <c r="AN204" i="55" s="1"/>
  <c r="AC204" i="55"/>
  <c r="Z204" i="55"/>
  <c r="T204" i="55"/>
  <c r="Q204" i="55"/>
  <c r="V204" i="55" s="1"/>
  <c r="K204" i="55"/>
  <c r="H204" i="55"/>
  <c r="DI203" i="55"/>
  <c r="DJ203" i="55" s="1"/>
  <c r="DF203" i="55"/>
  <c r="DC203" i="55"/>
  <c r="DH203" i="55" s="1"/>
  <c r="DA203" i="55"/>
  <c r="CW203" i="55"/>
  <c r="CZ203" i="55" s="1"/>
  <c r="CT203" i="55"/>
  <c r="CY203" i="55" s="1"/>
  <c r="CN203" i="55"/>
  <c r="CQ203" i="55" s="1"/>
  <c r="CK203" i="55"/>
  <c r="CP203" i="55" s="1"/>
  <c r="CH203" i="55"/>
  <c r="CE203" i="55"/>
  <c r="CB203" i="55"/>
  <c r="BZ203" i="55"/>
  <c r="BY203" i="55"/>
  <c r="BV203" i="55"/>
  <c r="BS203" i="55"/>
  <c r="BX203" i="55" s="1"/>
  <c r="BP203" i="55"/>
  <c r="BM203" i="55"/>
  <c r="BJ203" i="55"/>
  <c r="BO203" i="55" s="1"/>
  <c r="BD203" i="55"/>
  <c r="BA203" i="55"/>
  <c r="AU203" i="55"/>
  <c r="AR203" i="55"/>
  <c r="AO203" i="55"/>
  <c r="AN203" i="55"/>
  <c r="AP203" i="55" s="1"/>
  <c r="AL203" i="55"/>
  <c r="AI203" i="55"/>
  <c r="AC203" i="55"/>
  <c r="Z203" i="55"/>
  <c r="V203" i="55"/>
  <c r="T203" i="55"/>
  <c r="Q203" i="55"/>
  <c r="K203" i="55"/>
  <c r="H203" i="55"/>
  <c r="DI202" i="55"/>
  <c r="DH202" i="55"/>
  <c r="DF202" i="55"/>
  <c r="DC202" i="55"/>
  <c r="CW202" i="55"/>
  <c r="CT202" i="55"/>
  <c r="CN202" i="55"/>
  <c r="CQ202" i="55" s="1"/>
  <c r="CK202" i="55"/>
  <c r="CE202" i="55"/>
  <c r="CB202" i="55"/>
  <c r="BZ202" i="55"/>
  <c r="BY202" i="55"/>
  <c r="BV202" i="55"/>
  <c r="BS202" i="55"/>
  <c r="BX202" i="55" s="1"/>
  <c r="BP202" i="55"/>
  <c r="BM202" i="55"/>
  <c r="BJ202" i="55"/>
  <c r="BO202" i="55" s="1"/>
  <c r="BD202" i="55"/>
  <c r="BG202" i="55" s="1"/>
  <c r="BA202" i="55"/>
  <c r="BF202" i="55" s="1"/>
  <c r="BH202" i="55" s="1"/>
  <c r="AX202" i="55"/>
  <c r="AW202" i="55"/>
  <c r="AU202" i="55"/>
  <c r="AR202" i="55"/>
  <c r="AO202" i="55"/>
  <c r="AL202" i="55"/>
  <c r="AI202" i="55"/>
  <c r="AN202" i="55" s="1"/>
  <c r="AP202" i="55" s="1"/>
  <c r="AC202" i="55"/>
  <c r="Z202" i="55"/>
  <c r="X202" i="55"/>
  <c r="T202" i="55"/>
  <c r="W202" i="55" s="1"/>
  <c r="Q202" i="55"/>
  <c r="V202" i="55" s="1"/>
  <c r="K202" i="55"/>
  <c r="H202" i="55"/>
  <c r="DJ201" i="55"/>
  <c r="DI201" i="55"/>
  <c r="DH201" i="55"/>
  <c r="DF201" i="55"/>
  <c r="DA201" i="55"/>
  <c r="CZ201" i="55"/>
  <c r="CY201" i="55"/>
  <c r="CW201" i="55"/>
  <c r="CR201" i="55"/>
  <c r="CQ201" i="55"/>
  <c r="CP201" i="55"/>
  <c r="CN201" i="55"/>
  <c r="CI201" i="55"/>
  <c r="CH201" i="55"/>
  <c r="CG201" i="55"/>
  <c r="CE201" i="55"/>
  <c r="BZ201" i="55"/>
  <c r="BY201" i="55"/>
  <c r="BX201" i="55"/>
  <c r="BV201" i="55"/>
  <c r="BQ201" i="55"/>
  <c r="BP201" i="55"/>
  <c r="BO201" i="55"/>
  <c r="BM201" i="55"/>
  <c r="BH201" i="55"/>
  <c r="BG201" i="55"/>
  <c r="BD201" i="55"/>
  <c r="BA201" i="55"/>
  <c r="BF201" i="55" s="1"/>
  <c r="AU201" i="55"/>
  <c r="AP201" i="55"/>
  <c r="AO201" i="55"/>
  <c r="AL201" i="55"/>
  <c r="AN201" i="55" s="1"/>
  <c r="AC201" i="55"/>
  <c r="W201" i="55"/>
  <c r="T201" i="55"/>
  <c r="K201" i="55"/>
  <c r="DI200" i="55"/>
  <c r="DF200" i="55"/>
  <c r="DC200" i="55"/>
  <c r="CW200" i="55"/>
  <c r="CT200" i="55"/>
  <c r="CN200" i="55"/>
  <c r="CK200" i="55"/>
  <c r="CH200" i="55"/>
  <c r="CE200" i="55"/>
  <c r="CB200" i="55"/>
  <c r="CG200" i="55" s="1"/>
  <c r="CI200" i="55" s="1"/>
  <c r="BY200" i="55"/>
  <c r="BZ200" i="55" s="1"/>
  <c r="BV200" i="55"/>
  <c r="BS200" i="55"/>
  <c r="BX200" i="55" s="1"/>
  <c r="BM200" i="55"/>
  <c r="BP200" i="55" s="1"/>
  <c r="BJ200" i="55"/>
  <c r="BO200" i="55" s="1"/>
  <c r="BQ200" i="55" s="1"/>
  <c r="BG200" i="55"/>
  <c r="BF200" i="55"/>
  <c r="BD200" i="55"/>
  <c r="BA200" i="55"/>
  <c r="AX200" i="55"/>
  <c r="AU200" i="55"/>
  <c r="AR200" i="55"/>
  <c r="AW200" i="55" s="1"/>
  <c r="AL200" i="55"/>
  <c r="AI200" i="55"/>
  <c r="AC200" i="55"/>
  <c r="AF200" i="55" s="1"/>
  <c r="Z200" i="55"/>
  <c r="AE200" i="55" s="1"/>
  <c r="T200" i="55"/>
  <c r="Q200" i="55"/>
  <c r="O200" i="55"/>
  <c r="N200" i="55"/>
  <c r="K200" i="55"/>
  <c r="H200" i="55"/>
  <c r="M200" i="55" s="1"/>
  <c r="DF199" i="55"/>
  <c r="CZ199" i="55"/>
  <c r="DA199" i="55" s="1"/>
  <c r="CW199" i="55"/>
  <c r="CY199" i="55" s="1"/>
  <c r="CN199" i="55"/>
  <c r="CE199" i="55"/>
  <c r="BV199" i="55"/>
  <c r="BP199" i="55"/>
  <c r="BQ199" i="55" s="1"/>
  <c r="BM199" i="55"/>
  <c r="BO199" i="55" s="1"/>
  <c r="BD199" i="55"/>
  <c r="BF199" i="55" s="1"/>
  <c r="AU199" i="55"/>
  <c r="AL199" i="55"/>
  <c r="AF199" i="55"/>
  <c r="AG199" i="55" s="1"/>
  <c r="AC199" i="55"/>
  <c r="AE199" i="55" s="1"/>
  <c r="T199" i="55"/>
  <c r="K199" i="55"/>
  <c r="H199" i="55"/>
  <c r="DF198" i="55"/>
  <c r="CY198" i="55"/>
  <c r="DA198" i="55" s="1"/>
  <c r="CW198" i="55"/>
  <c r="CZ198" i="55" s="1"/>
  <c r="CN198" i="55"/>
  <c r="CG198" i="55"/>
  <c r="CE198" i="55"/>
  <c r="BV198" i="55"/>
  <c r="BQ198" i="55"/>
  <c r="BO198" i="55"/>
  <c r="BM198" i="55"/>
  <c r="BP198" i="55" s="1"/>
  <c r="BF198" i="55"/>
  <c r="BH198" i="55" s="1"/>
  <c r="BD198" i="55"/>
  <c r="BG198" i="55" s="1"/>
  <c r="AU198" i="55"/>
  <c r="AL198" i="55"/>
  <c r="AE198" i="55"/>
  <c r="AG198" i="55" s="1"/>
  <c r="AC198" i="55"/>
  <c r="AF198" i="55" s="1"/>
  <c r="V198" i="55"/>
  <c r="T198" i="55"/>
  <c r="K198" i="55"/>
  <c r="H198" i="55"/>
  <c r="M198" i="55" s="1"/>
  <c r="DF197" i="55"/>
  <c r="DC197" i="55"/>
  <c r="CZ197" i="55"/>
  <c r="CY197" i="55"/>
  <c r="DA197" i="55" s="1"/>
  <c r="CW197" i="55"/>
  <c r="CT197" i="55"/>
  <c r="CN197" i="55"/>
  <c r="CK197" i="55"/>
  <c r="CP197" i="55" s="1"/>
  <c r="CH197" i="55"/>
  <c r="CE197" i="55"/>
  <c r="CB197" i="55"/>
  <c r="BV197" i="55"/>
  <c r="BS197" i="55"/>
  <c r="BP197" i="55"/>
  <c r="BO197" i="55"/>
  <c r="BQ197" i="55" s="1"/>
  <c r="BM197" i="55"/>
  <c r="BJ197" i="55"/>
  <c r="BD197" i="55"/>
  <c r="BA197" i="55"/>
  <c r="AU197" i="55"/>
  <c r="AR197" i="55"/>
  <c r="AL197" i="55"/>
  <c r="AC197" i="55"/>
  <c r="Z197" i="55"/>
  <c r="X197" i="55"/>
  <c r="W197" i="55"/>
  <c r="V197" i="55"/>
  <c r="T197" i="55"/>
  <c r="N197" i="55"/>
  <c r="M197" i="55"/>
  <c r="O197" i="55" s="1"/>
  <c r="K197" i="55"/>
  <c r="H197" i="55"/>
  <c r="DF196" i="55"/>
  <c r="DI196" i="55" s="1"/>
  <c r="DC196" i="55"/>
  <c r="DH196" i="55" s="1"/>
  <c r="DA196" i="55"/>
  <c r="CW196" i="55"/>
  <c r="CZ196" i="55" s="1"/>
  <c r="CT196" i="55"/>
  <c r="CY196" i="55" s="1"/>
  <c r="CN196" i="55"/>
  <c r="CK196" i="55"/>
  <c r="CH196" i="55"/>
  <c r="CE196" i="55"/>
  <c r="CB196" i="55"/>
  <c r="CG196" i="55" s="1"/>
  <c r="CI196" i="55" s="1"/>
  <c r="BV196" i="55"/>
  <c r="BS196" i="55"/>
  <c r="BM196" i="55"/>
  <c r="BJ196" i="55"/>
  <c r="BO196" i="55" s="1"/>
  <c r="BD196" i="55"/>
  <c r="BA196" i="55"/>
  <c r="AX196" i="55"/>
  <c r="AW196" i="55"/>
  <c r="AU196" i="55"/>
  <c r="AR196" i="55"/>
  <c r="AL196" i="55"/>
  <c r="AO196" i="55" s="1"/>
  <c r="AI196" i="55"/>
  <c r="AC196" i="55"/>
  <c r="AF196" i="55" s="1"/>
  <c r="Z196" i="55"/>
  <c r="T196" i="55"/>
  <c r="Q196" i="55"/>
  <c r="N196" i="55"/>
  <c r="K196" i="55"/>
  <c r="H196" i="55"/>
  <c r="M196" i="55" s="1"/>
  <c r="O196" i="55" s="1"/>
  <c r="DI195" i="55"/>
  <c r="DF195" i="55"/>
  <c r="DC195" i="55"/>
  <c r="CY195" i="55"/>
  <c r="DA195" i="55" s="1"/>
  <c r="CW195" i="55"/>
  <c r="CZ195" i="55" s="1"/>
  <c r="CT195" i="55"/>
  <c r="CQ195" i="55"/>
  <c r="CP195" i="55"/>
  <c r="CN195" i="55"/>
  <c r="CK195" i="55"/>
  <c r="CH195" i="55"/>
  <c r="CE195" i="55"/>
  <c r="CB195" i="55"/>
  <c r="CG195" i="55" s="1"/>
  <c r="BY195" i="55"/>
  <c r="BV195" i="55"/>
  <c r="BS195" i="55"/>
  <c r="BX195" i="55" s="1"/>
  <c r="BZ195" i="55" s="1"/>
  <c r="BM195" i="55"/>
  <c r="BP195" i="55" s="1"/>
  <c r="BJ195" i="55"/>
  <c r="BO195" i="55" s="1"/>
  <c r="BQ195" i="55" s="1"/>
  <c r="BG195" i="55"/>
  <c r="BF195" i="55"/>
  <c r="BD195" i="55"/>
  <c r="BA195" i="55"/>
  <c r="AY195" i="55"/>
  <c r="AX195" i="55"/>
  <c r="AU195" i="55"/>
  <c r="AR195" i="55"/>
  <c r="AW195" i="55" s="1"/>
  <c r="AP195" i="55"/>
  <c r="AL195" i="55"/>
  <c r="AO195" i="55" s="1"/>
  <c r="AI195" i="55"/>
  <c r="AN195" i="55" s="1"/>
  <c r="AC195" i="55"/>
  <c r="Z195" i="55"/>
  <c r="T195" i="55"/>
  <c r="Q195" i="55"/>
  <c r="N195" i="55"/>
  <c r="M195" i="55"/>
  <c r="O195" i="55" s="1"/>
  <c r="K195" i="55"/>
  <c r="H195" i="55"/>
  <c r="DJ194" i="55"/>
  <c r="DF194" i="55"/>
  <c r="DI194" i="55" s="1"/>
  <c r="DC194" i="55"/>
  <c r="DH194" i="55" s="1"/>
  <c r="CZ194" i="55"/>
  <c r="CT194" i="55"/>
  <c r="CY194" i="55" s="1"/>
  <c r="DA194" i="55" s="1"/>
  <c r="CN194" i="55"/>
  <c r="CK194" i="55"/>
  <c r="CE194" i="55"/>
  <c r="CB194" i="55"/>
  <c r="BY194" i="55"/>
  <c r="BX194" i="55"/>
  <c r="BZ194" i="55" s="1"/>
  <c r="BV194" i="55"/>
  <c r="BS194" i="55"/>
  <c r="BM194" i="55"/>
  <c r="BJ194" i="55"/>
  <c r="BO194" i="55" s="1"/>
  <c r="BG194" i="55"/>
  <c r="BA194" i="55"/>
  <c r="BF194" i="55" s="1"/>
  <c r="BH194" i="55" s="1"/>
  <c r="AX194" i="55"/>
  <c r="AR194" i="55"/>
  <c r="AW194" i="55" s="1"/>
  <c r="AY194" i="55" s="1"/>
  <c r="AO194" i="55"/>
  <c r="AN194" i="55"/>
  <c r="AP194" i="55" s="1"/>
  <c r="AI194" i="55"/>
  <c r="AE194" i="55"/>
  <c r="AC194" i="55"/>
  <c r="Z194" i="55"/>
  <c r="T194" i="55"/>
  <c r="Q194" i="55"/>
  <c r="N194" i="55"/>
  <c r="M194" i="55"/>
  <c r="K194" i="55"/>
  <c r="H194" i="55"/>
  <c r="DF193" i="55"/>
  <c r="DC193" i="55"/>
  <c r="CW193" i="55"/>
  <c r="CT193" i="55"/>
  <c r="CY193" i="55" s="1"/>
  <c r="CN193" i="55"/>
  <c r="CK193" i="55"/>
  <c r="CH193" i="55"/>
  <c r="CG193" i="55"/>
  <c r="CE193" i="55"/>
  <c r="CB193" i="55"/>
  <c r="BV193" i="55"/>
  <c r="BY193" i="55" s="1"/>
  <c r="BS193" i="55"/>
  <c r="BM193" i="55"/>
  <c r="BJ193" i="55"/>
  <c r="BG193" i="55"/>
  <c r="BD193" i="55"/>
  <c r="BA193" i="55"/>
  <c r="AY193" i="55"/>
  <c r="AX193" i="55"/>
  <c r="AU193" i="55"/>
  <c r="AR193" i="55"/>
  <c r="AW193" i="55" s="1"/>
  <c r="AO193" i="55"/>
  <c r="AL193" i="55"/>
  <c r="AI193" i="55"/>
  <c r="AN193" i="55" s="1"/>
  <c r="AP193" i="55" s="1"/>
  <c r="AE193" i="55"/>
  <c r="AG193" i="55" s="1"/>
  <c r="AC193" i="55"/>
  <c r="AF193" i="55" s="1"/>
  <c r="Z193" i="55"/>
  <c r="W193" i="55"/>
  <c r="V193" i="55"/>
  <c r="T193" i="55"/>
  <c r="Q193" i="55"/>
  <c r="N193" i="55"/>
  <c r="K193" i="55"/>
  <c r="H193" i="55"/>
  <c r="M193" i="55" s="1"/>
  <c r="O193" i="55" s="1"/>
  <c r="DH192" i="55"/>
  <c r="DJ192" i="55" s="1"/>
  <c r="DC192" i="55"/>
  <c r="CT192" i="55"/>
  <c r="CY192" i="55" s="1"/>
  <c r="DA192" i="55" s="1"/>
  <c r="CK192" i="55"/>
  <c r="CP192" i="55" s="1"/>
  <c r="CR192" i="55" s="1"/>
  <c r="CB192" i="55"/>
  <c r="CG192" i="55" s="1"/>
  <c r="CI192" i="55" s="1"/>
  <c r="BX192" i="55"/>
  <c r="BZ192" i="55" s="1"/>
  <c r="BS192" i="55"/>
  <c r="BJ192" i="55"/>
  <c r="BO192" i="55" s="1"/>
  <c r="BQ192" i="55" s="1"/>
  <c r="BF192" i="55"/>
  <c r="BH192" i="55" s="1"/>
  <c r="BA192" i="55"/>
  <c r="AR192" i="55"/>
  <c r="AW192" i="55" s="1"/>
  <c r="AY192" i="55" s="1"/>
  <c r="AP192" i="55"/>
  <c r="AN192" i="55"/>
  <c r="AI192" i="55"/>
  <c r="AE192" i="55"/>
  <c r="AG192" i="55" s="1"/>
  <c r="Z192" i="55"/>
  <c r="Q192" i="55"/>
  <c r="V192" i="55" s="1"/>
  <c r="X192" i="55" s="1"/>
  <c r="K192" i="55"/>
  <c r="DJ191" i="55"/>
  <c r="DH191" i="55"/>
  <c r="DC191" i="55"/>
  <c r="CY191" i="55"/>
  <c r="DA191" i="55" s="1"/>
  <c r="CT191" i="55"/>
  <c r="CP191" i="55"/>
  <c r="CR191" i="55" s="1"/>
  <c r="CK191" i="55"/>
  <c r="CI191" i="55"/>
  <c r="CB191" i="55"/>
  <c r="CG191" i="55" s="1"/>
  <c r="BZ191" i="55"/>
  <c r="BX191" i="55"/>
  <c r="BS191" i="55"/>
  <c r="BJ191" i="55"/>
  <c r="BO191" i="55" s="1"/>
  <c r="BQ191" i="55" s="1"/>
  <c r="BG191" i="55"/>
  <c r="BA191" i="55"/>
  <c r="BF191" i="55" s="1"/>
  <c r="BH191" i="55" s="1"/>
  <c r="AR191" i="55"/>
  <c r="AW191" i="55" s="1"/>
  <c r="AY191" i="55" s="1"/>
  <c r="AI191" i="55"/>
  <c r="AN191" i="55" s="1"/>
  <c r="AP191" i="55" s="1"/>
  <c r="AE191" i="55"/>
  <c r="AG191" i="55" s="1"/>
  <c r="Z191" i="55"/>
  <c r="Q191" i="55"/>
  <c r="V191" i="55" s="1"/>
  <c r="X191" i="55" s="1"/>
  <c r="M191" i="55"/>
  <c r="K191" i="55"/>
  <c r="DH190" i="55"/>
  <c r="DJ190" i="55" s="1"/>
  <c r="DC190" i="55"/>
  <c r="CT190" i="55"/>
  <c r="CY190" i="55" s="1"/>
  <c r="DA190" i="55" s="1"/>
  <c r="CP190" i="55"/>
  <c r="CR190" i="55" s="1"/>
  <c r="CK190" i="55"/>
  <c r="CB190" i="55"/>
  <c r="CG190" i="55" s="1"/>
  <c r="CI190" i="55" s="1"/>
  <c r="BS190" i="55"/>
  <c r="BX190" i="55" s="1"/>
  <c r="BZ190" i="55" s="1"/>
  <c r="BQ190" i="55"/>
  <c r="BO190" i="55"/>
  <c r="BJ190" i="55"/>
  <c r="BF190" i="55"/>
  <c r="BH190" i="55" s="1"/>
  <c r="BA190" i="55"/>
  <c r="AW190" i="55"/>
  <c r="AY190" i="55" s="1"/>
  <c r="AR190" i="55"/>
  <c r="AI190" i="55"/>
  <c r="AN190" i="55" s="1"/>
  <c r="AP190" i="55" s="1"/>
  <c r="AG190" i="55"/>
  <c r="Z190" i="55"/>
  <c r="AE190" i="55" s="1"/>
  <c r="Q190" i="55"/>
  <c r="V190" i="55" s="1"/>
  <c r="X190" i="55" s="1"/>
  <c r="O190" i="55"/>
  <c r="H190" i="55"/>
  <c r="M190" i="55" s="1"/>
  <c r="DJ189" i="55"/>
  <c r="DC189" i="55"/>
  <c r="DH189" i="55" s="1"/>
  <c r="CT189" i="55"/>
  <c r="CY189" i="55" s="1"/>
  <c r="DA189" i="55" s="1"/>
  <c r="CR189" i="55"/>
  <c r="CP189" i="55"/>
  <c r="CK189" i="55"/>
  <c r="CG189" i="55"/>
  <c r="CI189" i="55" s="1"/>
  <c r="CB189" i="55"/>
  <c r="BS189" i="55"/>
  <c r="BX189" i="55" s="1"/>
  <c r="BZ189" i="55" s="1"/>
  <c r="BQ189" i="55"/>
  <c r="BO189" i="55"/>
  <c r="BJ189" i="55"/>
  <c r="BA189" i="55"/>
  <c r="BF189" i="55" s="1"/>
  <c r="BH189" i="55" s="1"/>
  <c r="AR189" i="55"/>
  <c r="AW189" i="55" s="1"/>
  <c r="AY189" i="55" s="1"/>
  <c r="AI189" i="55"/>
  <c r="AN189" i="55" s="1"/>
  <c r="AP189" i="55" s="1"/>
  <c r="AE189" i="55"/>
  <c r="AG189" i="55" s="1"/>
  <c r="Z189" i="55"/>
  <c r="Q189" i="55"/>
  <c r="V189" i="55" s="1"/>
  <c r="X189" i="55" s="1"/>
  <c r="H189" i="55"/>
  <c r="M189" i="55" s="1"/>
  <c r="O189" i="55" s="1"/>
  <c r="DJ188" i="55"/>
  <c r="DC188" i="55"/>
  <c r="DH188" i="55" s="1"/>
  <c r="CY188" i="55"/>
  <c r="DA188" i="55" s="1"/>
  <c r="CT188" i="55"/>
  <c r="CK188" i="55"/>
  <c r="CP188" i="55" s="1"/>
  <c r="CR188" i="55" s="1"/>
  <c r="CG188" i="55"/>
  <c r="CI188" i="55" s="1"/>
  <c r="CB188" i="55"/>
  <c r="BS188" i="55"/>
  <c r="BX188" i="55" s="1"/>
  <c r="BZ188" i="55" s="1"/>
  <c r="BQ188" i="55"/>
  <c r="BO188" i="55"/>
  <c r="BJ188" i="55"/>
  <c r="BF188" i="55"/>
  <c r="BH188" i="55" s="1"/>
  <c r="BA188" i="55"/>
  <c r="AR188" i="55"/>
  <c r="AW188" i="55" s="1"/>
  <c r="AY188" i="55" s="1"/>
  <c r="AP188" i="55"/>
  <c r="AI188" i="55"/>
  <c r="AN188" i="55" s="1"/>
  <c r="AE188" i="55"/>
  <c r="AG188" i="55" s="1"/>
  <c r="Z188" i="55"/>
  <c r="Q188" i="55"/>
  <c r="V188" i="55" s="1"/>
  <c r="X188" i="55" s="1"/>
  <c r="K188" i="55"/>
  <c r="H188" i="55"/>
  <c r="DH187" i="55"/>
  <c r="DJ187" i="55" s="1"/>
  <c r="DC187" i="55"/>
  <c r="CY187" i="55"/>
  <c r="DA187" i="55" s="1"/>
  <c r="CT187" i="55"/>
  <c r="CR187" i="55"/>
  <c r="CK187" i="55"/>
  <c r="CP187" i="55" s="1"/>
  <c r="CG187" i="55"/>
  <c r="CI187" i="55" s="1"/>
  <c r="CB187" i="55"/>
  <c r="BS187" i="55"/>
  <c r="BX187" i="55" s="1"/>
  <c r="BZ187" i="55" s="1"/>
  <c r="BO187" i="55"/>
  <c r="BQ187" i="55" s="1"/>
  <c r="BJ187" i="55"/>
  <c r="BG187" i="55"/>
  <c r="BF187" i="55"/>
  <c r="BH187" i="55" s="1"/>
  <c r="BA187" i="55"/>
  <c r="AR187" i="55"/>
  <c r="AW187" i="55" s="1"/>
  <c r="AY187" i="55" s="1"/>
  <c r="AP187" i="55"/>
  <c r="AN187" i="55"/>
  <c r="AI187" i="55"/>
  <c r="AE187" i="55"/>
  <c r="AG187" i="55" s="1"/>
  <c r="Z187" i="55"/>
  <c r="Q187" i="55"/>
  <c r="V187" i="55" s="1"/>
  <c r="X187" i="55" s="1"/>
  <c r="O187" i="55"/>
  <c r="K187" i="55"/>
  <c r="N187" i="55" s="1"/>
  <c r="H187" i="55"/>
  <c r="M187" i="55" s="1"/>
  <c r="DH186" i="55"/>
  <c r="DJ186" i="55" s="1"/>
  <c r="DC186" i="55"/>
  <c r="CT186" i="55"/>
  <c r="CY186" i="55" s="1"/>
  <c r="DA186" i="55" s="1"/>
  <c r="CP186" i="55"/>
  <c r="CR186" i="55" s="1"/>
  <c r="CK186" i="55"/>
  <c r="CB186" i="55"/>
  <c r="CG186" i="55" s="1"/>
  <c r="CI186" i="55" s="1"/>
  <c r="BS186" i="55"/>
  <c r="BX186" i="55" s="1"/>
  <c r="BZ186" i="55" s="1"/>
  <c r="BJ186" i="55"/>
  <c r="BO186" i="55" s="1"/>
  <c r="BQ186" i="55" s="1"/>
  <c r="BG186" i="55"/>
  <c r="BA186" i="55"/>
  <c r="BF186" i="55" s="1"/>
  <c r="AY186" i="55"/>
  <c r="AW186" i="55"/>
  <c r="AR186" i="55"/>
  <c r="AN186" i="55"/>
  <c r="AP186" i="55" s="1"/>
  <c r="AI186" i="55"/>
  <c r="AE186" i="55"/>
  <c r="AG186" i="55" s="1"/>
  <c r="Z186" i="55"/>
  <c r="X186" i="55"/>
  <c r="Q186" i="55"/>
  <c r="V186" i="55" s="1"/>
  <c r="N186" i="55"/>
  <c r="K186" i="55"/>
  <c r="H186" i="55"/>
  <c r="DI185" i="55"/>
  <c r="DC185" i="55"/>
  <c r="DH185" i="55" s="1"/>
  <c r="DJ185" i="55" s="1"/>
  <c r="CZ185" i="55"/>
  <c r="CT185" i="55"/>
  <c r="CY185" i="55" s="1"/>
  <c r="DA185" i="55" s="1"/>
  <c r="CQ185" i="55"/>
  <c r="CK185" i="55"/>
  <c r="CP185" i="55" s="1"/>
  <c r="CR185" i="55" s="1"/>
  <c r="CH185" i="55"/>
  <c r="CG185" i="55"/>
  <c r="CI185" i="55" s="1"/>
  <c r="CB185" i="55"/>
  <c r="BY185" i="55"/>
  <c r="BS185" i="55"/>
  <c r="BX185" i="55" s="1"/>
  <c r="BZ185" i="55" s="1"/>
  <c r="BJ185" i="55"/>
  <c r="BO185" i="55" s="1"/>
  <c r="BQ185" i="55" s="1"/>
  <c r="BG185" i="55"/>
  <c r="BH185" i="55" s="1"/>
  <c r="BA185" i="55"/>
  <c r="BF185" i="55" s="1"/>
  <c r="AW185" i="55"/>
  <c r="AY185" i="55" s="1"/>
  <c r="AR185" i="55"/>
  <c r="AI185" i="55"/>
  <c r="AN185" i="55" s="1"/>
  <c r="AP185" i="55" s="1"/>
  <c r="AE185" i="55"/>
  <c r="AG185" i="55" s="1"/>
  <c r="Z185" i="55"/>
  <c r="Q185" i="55"/>
  <c r="V185" i="55" s="1"/>
  <c r="X185" i="55" s="1"/>
  <c r="O185" i="55"/>
  <c r="K185" i="55"/>
  <c r="N185" i="55" s="1"/>
  <c r="H185" i="55"/>
  <c r="M185" i="55" s="1"/>
  <c r="DI184" i="55"/>
  <c r="DC184" i="55"/>
  <c r="DH184" i="55" s="1"/>
  <c r="DJ184" i="55" s="1"/>
  <c r="DA184" i="55"/>
  <c r="CZ184" i="55"/>
  <c r="CT184" i="55"/>
  <c r="CY184" i="55" s="1"/>
  <c r="CQ184" i="55"/>
  <c r="CK184" i="55"/>
  <c r="CP184" i="55" s="1"/>
  <c r="CR184" i="55" s="1"/>
  <c r="CH184" i="55"/>
  <c r="CB184" i="55"/>
  <c r="CG184" i="55" s="1"/>
  <c r="CI184" i="55" s="1"/>
  <c r="BZ184" i="55"/>
  <c r="BY184" i="55"/>
  <c r="BS184" i="55"/>
  <c r="BX184" i="55" s="1"/>
  <c r="BJ184" i="55"/>
  <c r="BO184" i="55" s="1"/>
  <c r="BQ184" i="55" s="1"/>
  <c r="BG184" i="55"/>
  <c r="BA184" i="55"/>
  <c r="BF184" i="55" s="1"/>
  <c r="BH184" i="55" s="1"/>
  <c r="AY184" i="55"/>
  <c r="AW184" i="55"/>
  <c r="AR184" i="55"/>
  <c r="AN184" i="55"/>
  <c r="AP184" i="55" s="1"/>
  <c r="AI184" i="55"/>
  <c r="Z184" i="55"/>
  <c r="AE184" i="55" s="1"/>
  <c r="AG184" i="55" s="1"/>
  <c r="X184" i="55"/>
  <c r="Q184" i="55"/>
  <c r="V184" i="55" s="1"/>
  <c r="K184" i="55"/>
  <c r="N184" i="55" s="1"/>
  <c r="H184" i="55"/>
  <c r="DI183" i="55"/>
  <c r="DC183" i="55"/>
  <c r="DH183" i="55" s="1"/>
  <c r="DJ183" i="55" s="1"/>
  <c r="CZ183" i="55"/>
  <c r="CT183" i="55"/>
  <c r="CY183" i="55" s="1"/>
  <c r="DA183" i="55" s="1"/>
  <c r="CQ183" i="55"/>
  <c r="CK183" i="55"/>
  <c r="CP183" i="55" s="1"/>
  <c r="CR183" i="55" s="1"/>
  <c r="CH183" i="55"/>
  <c r="CG183" i="55"/>
  <c r="CI183" i="55" s="1"/>
  <c r="CB183" i="55"/>
  <c r="BY183" i="55"/>
  <c r="BS183" i="55"/>
  <c r="BX183" i="55" s="1"/>
  <c r="BZ183" i="55" s="1"/>
  <c r="BP183" i="55"/>
  <c r="BO183" i="55"/>
  <c r="BQ183" i="55" s="1"/>
  <c r="BJ183" i="55"/>
  <c r="BG183" i="55"/>
  <c r="BA183" i="55"/>
  <c r="BF183" i="55" s="1"/>
  <c r="BH183" i="55" s="1"/>
  <c r="AX183" i="55"/>
  <c r="AW183" i="55"/>
  <c r="AY183" i="55" s="1"/>
  <c r="AR183" i="55"/>
  <c r="AO183" i="55"/>
  <c r="AN183" i="55"/>
  <c r="AP183" i="55" s="1"/>
  <c r="AI183" i="55"/>
  <c r="AF183" i="55"/>
  <c r="Z183" i="55"/>
  <c r="AE183" i="55" s="1"/>
  <c r="AG183" i="55" s="1"/>
  <c r="W183" i="55"/>
  <c r="Q183" i="55"/>
  <c r="V183" i="55" s="1"/>
  <c r="X183" i="55" s="1"/>
  <c r="K183" i="55"/>
  <c r="H183" i="55"/>
  <c r="M183" i="55" s="1"/>
  <c r="DI182" i="55"/>
  <c r="DC182" i="55"/>
  <c r="DH182" i="55" s="1"/>
  <c r="DJ182" i="55" s="1"/>
  <c r="CZ182" i="55"/>
  <c r="CY182" i="55"/>
  <c r="DA182" i="55" s="1"/>
  <c r="CT182" i="55"/>
  <c r="CQ182" i="55"/>
  <c r="CK182" i="55"/>
  <c r="CP182" i="55" s="1"/>
  <c r="CH182" i="55"/>
  <c r="CB182" i="55"/>
  <c r="CG182" i="55" s="1"/>
  <c r="CI182" i="55" s="1"/>
  <c r="BY182" i="55"/>
  <c r="BS182" i="55"/>
  <c r="BX182" i="55" s="1"/>
  <c r="BZ182" i="55" s="1"/>
  <c r="BP182" i="55"/>
  <c r="BO182" i="55"/>
  <c r="BQ182" i="55" s="1"/>
  <c r="BJ182" i="55"/>
  <c r="BG182" i="55"/>
  <c r="BA182" i="55"/>
  <c r="BF182" i="55" s="1"/>
  <c r="BH182" i="55" s="1"/>
  <c r="AX182" i="55"/>
  <c r="AW182" i="55"/>
  <c r="AY182" i="55" s="1"/>
  <c r="AR182" i="55"/>
  <c r="AP182" i="55"/>
  <c r="AO182" i="55"/>
  <c r="AI182" i="55"/>
  <c r="AN182" i="55" s="1"/>
  <c r="AF182" i="55"/>
  <c r="Z182" i="55"/>
  <c r="AE182" i="55" s="1"/>
  <c r="AG182" i="55" s="1"/>
  <c r="W182" i="55"/>
  <c r="Q182" i="55"/>
  <c r="V182" i="55" s="1"/>
  <c r="N182" i="55"/>
  <c r="K182" i="55"/>
  <c r="H182" i="55"/>
  <c r="M182" i="55" s="1"/>
  <c r="DI181" i="55"/>
  <c r="DH181" i="55"/>
  <c r="DJ181" i="55" s="1"/>
  <c r="DC181" i="55"/>
  <c r="CZ181" i="55"/>
  <c r="CY181" i="55"/>
  <c r="DA181" i="55" s="1"/>
  <c r="CT181" i="55"/>
  <c r="CQ181" i="55"/>
  <c r="CP181" i="55"/>
  <c r="CR181" i="55" s="1"/>
  <c r="CK181" i="55"/>
  <c r="CH181" i="55"/>
  <c r="CG181" i="55"/>
  <c r="CI181" i="55" s="1"/>
  <c r="CB181" i="55"/>
  <c r="BY181" i="55"/>
  <c r="BX181" i="55"/>
  <c r="BZ181" i="55" s="1"/>
  <c r="BS181" i="55"/>
  <c r="BP181" i="55"/>
  <c r="BO181" i="55"/>
  <c r="BQ181" i="55" s="1"/>
  <c r="BJ181" i="55"/>
  <c r="BG181" i="55"/>
  <c r="BF181" i="55"/>
  <c r="BA181" i="55"/>
  <c r="AX181" i="55"/>
  <c r="AW181" i="55"/>
  <c r="AY181" i="55" s="1"/>
  <c r="AR181" i="55"/>
  <c r="AO181" i="55"/>
  <c r="AN181" i="55"/>
  <c r="AP181" i="55" s="1"/>
  <c r="AI181" i="55"/>
  <c r="AF181" i="55"/>
  <c r="AE181" i="55"/>
  <c r="AG181" i="55" s="1"/>
  <c r="Z181" i="55"/>
  <c r="W181" i="55"/>
  <c r="V181" i="55"/>
  <c r="X181" i="55" s="1"/>
  <c r="Q181" i="55"/>
  <c r="N181" i="55"/>
  <c r="M181" i="55"/>
  <c r="O181" i="55" s="1"/>
  <c r="K181" i="55"/>
  <c r="H181" i="55"/>
  <c r="DI180" i="55"/>
  <c r="DC180" i="55"/>
  <c r="DH180" i="55" s="1"/>
  <c r="DJ180" i="55" s="1"/>
  <c r="DA180" i="55"/>
  <c r="CZ180" i="55"/>
  <c r="CT180" i="55"/>
  <c r="CY180" i="55" s="1"/>
  <c r="CQ180" i="55"/>
  <c r="CR180" i="55" s="1"/>
  <c r="CK180" i="55"/>
  <c r="CP180" i="55" s="1"/>
  <c r="CH180" i="55"/>
  <c r="CB180" i="55"/>
  <c r="CG180" i="55" s="1"/>
  <c r="CI180" i="55" s="1"/>
  <c r="BY180" i="55"/>
  <c r="BS180" i="55"/>
  <c r="BX180" i="55" s="1"/>
  <c r="BZ180" i="55" s="1"/>
  <c r="BQ180" i="55"/>
  <c r="BP180" i="55"/>
  <c r="BJ180" i="55"/>
  <c r="BO180" i="55" s="1"/>
  <c r="BG180" i="55"/>
  <c r="BH180" i="55" s="1"/>
  <c r="BA180" i="55"/>
  <c r="BF180" i="55" s="1"/>
  <c r="AY180" i="55"/>
  <c r="AX180" i="55"/>
  <c r="AR180" i="55"/>
  <c r="AW180" i="55" s="1"/>
  <c r="AO180" i="55"/>
  <c r="AI180" i="55"/>
  <c r="AN180" i="55" s="1"/>
  <c r="AP180" i="55" s="1"/>
  <c r="AG180" i="55"/>
  <c r="AF180" i="55"/>
  <c r="Z180" i="55"/>
  <c r="AE180" i="55" s="1"/>
  <c r="X180" i="55"/>
  <c r="W180" i="55"/>
  <c r="Q180" i="55"/>
  <c r="V180" i="55" s="1"/>
  <c r="K180" i="55"/>
  <c r="H180" i="55"/>
  <c r="DI179" i="55"/>
  <c r="DC179" i="55"/>
  <c r="DH179" i="55" s="1"/>
  <c r="DJ179" i="55" s="1"/>
  <c r="CZ179" i="55"/>
  <c r="CT179" i="55"/>
  <c r="CY179" i="55" s="1"/>
  <c r="DA179" i="55" s="1"/>
  <c r="CQ179" i="55"/>
  <c r="CK179" i="55"/>
  <c r="CP179" i="55" s="1"/>
  <c r="CR179" i="55" s="1"/>
  <c r="CH179" i="55"/>
  <c r="CB179" i="55"/>
  <c r="CG179" i="55" s="1"/>
  <c r="CI179" i="55" s="1"/>
  <c r="BY179" i="55"/>
  <c r="BS179" i="55"/>
  <c r="BX179" i="55" s="1"/>
  <c r="BZ179" i="55" s="1"/>
  <c r="BP179" i="55"/>
  <c r="BJ179" i="55"/>
  <c r="BO179" i="55" s="1"/>
  <c r="BQ179" i="55" s="1"/>
  <c r="BG179" i="55"/>
  <c r="BA179" i="55"/>
  <c r="BF179" i="55" s="1"/>
  <c r="BH179" i="55" s="1"/>
  <c r="AX179" i="55"/>
  <c r="AW179" i="55"/>
  <c r="AY179" i="55" s="1"/>
  <c r="AR179" i="55"/>
  <c r="AO179" i="55"/>
  <c r="AI179" i="55"/>
  <c r="AN179" i="55" s="1"/>
  <c r="AP179" i="55" s="1"/>
  <c r="AF179" i="55"/>
  <c r="Z179" i="55"/>
  <c r="AE179" i="55" s="1"/>
  <c r="AG179" i="55" s="1"/>
  <c r="W179" i="55"/>
  <c r="Q179" i="55"/>
  <c r="V179" i="55" s="1"/>
  <c r="X179" i="55" s="1"/>
  <c r="K179" i="55"/>
  <c r="H179" i="55"/>
  <c r="M179" i="55" s="1"/>
  <c r="DI178" i="55"/>
  <c r="DC178" i="55"/>
  <c r="DH178" i="55" s="1"/>
  <c r="CZ178" i="55"/>
  <c r="CY178" i="55"/>
  <c r="DA178" i="55" s="1"/>
  <c r="CT178" i="55"/>
  <c r="CQ178" i="55"/>
  <c r="CK178" i="55"/>
  <c r="CP178" i="55" s="1"/>
  <c r="CR178" i="55" s="1"/>
  <c r="CH178" i="55"/>
  <c r="CG178" i="55"/>
  <c r="CI178" i="55" s="1"/>
  <c r="CB178" i="55"/>
  <c r="BY178" i="55"/>
  <c r="BS178" i="55"/>
  <c r="BX178" i="55" s="1"/>
  <c r="BZ178" i="55" s="1"/>
  <c r="BP178" i="55"/>
  <c r="BO178" i="55"/>
  <c r="BJ178" i="55"/>
  <c r="BG178" i="55"/>
  <c r="BF178" i="55"/>
  <c r="BH178" i="55" s="1"/>
  <c r="BA178" i="55"/>
  <c r="AX178" i="55"/>
  <c r="AR178" i="55"/>
  <c r="AW178" i="55" s="1"/>
  <c r="AY178" i="55" s="1"/>
  <c r="AO178" i="55"/>
  <c r="AI178" i="55"/>
  <c r="AN178" i="55" s="1"/>
  <c r="AF178" i="55"/>
  <c r="AE178" i="55"/>
  <c r="AG178" i="55" s="1"/>
  <c r="Z178" i="55"/>
  <c r="W178" i="55"/>
  <c r="Q178" i="55"/>
  <c r="V178" i="55" s="1"/>
  <c r="X178" i="55" s="1"/>
  <c r="M178" i="55"/>
  <c r="K178" i="55"/>
  <c r="H178" i="55"/>
  <c r="DJ177" i="55"/>
  <c r="DC177" i="55"/>
  <c r="DH177" i="55" s="1"/>
  <c r="CT177" i="55"/>
  <c r="CY177" i="55" s="1"/>
  <c r="DA177" i="55" s="1"/>
  <c r="CK177" i="55"/>
  <c r="CP177" i="55" s="1"/>
  <c r="CR177" i="55" s="1"/>
  <c r="CG177" i="55"/>
  <c r="CI177" i="55" s="1"/>
  <c r="CB177" i="55"/>
  <c r="BS177" i="55"/>
  <c r="BX177" i="55" s="1"/>
  <c r="BZ177" i="55" s="1"/>
  <c r="BJ177" i="55"/>
  <c r="BO177" i="55" s="1"/>
  <c r="BQ177" i="55" s="1"/>
  <c r="BH177" i="55"/>
  <c r="BA177" i="55"/>
  <c r="BF177" i="55" s="1"/>
  <c r="AW177" i="55"/>
  <c r="AY177" i="55" s="1"/>
  <c r="AR177" i="55"/>
  <c r="AP177" i="55"/>
  <c r="AI177" i="55"/>
  <c r="AN177" i="55" s="1"/>
  <c r="Z177" i="55"/>
  <c r="AE177" i="55" s="1"/>
  <c r="AG177" i="55" s="1"/>
  <c r="Q177" i="55"/>
  <c r="V177" i="55" s="1"/>
  <c r="X177" i="55" s="1"/>
  <c r="M177" i="55"/>
  <c r="O177" i="55" s="1"/>
  <c r="H177" i="55"/>
  <c r="DC176" i="55"/>
  <c r="DH176" i="55" s="1"/>
  <c r="DJ176" i="55" s="1"/>
  <c r="CY176" i="55"/>
  <c r="DA176" i="55" s="1"/>
  <c r="CT176" i="55"/>
  <c r="CK176" i="55"/>
  <c r="CP176" i="55" s="1"/>
  <c r="CR176" i="55" s="1"/>
  <c r="CI176" i="55"/>
  <c r="CG176" i="55"/>
  <c r="CB176" i="55"/>
  <c r="BX176" i="55"/>
  <c r="BZ176" i="55" s="1"/>
  <c r="BS176" i="55"/>
  <c r="BJ176" i="55"/>
  <c r="BO176" i="55" s="1"/>
  <c r="BQ176" i="55" s="1"/>
  <c r="BH176" i="55"/>
  <c r="BA176" i="55"/>
  <c r="BF176" i="55" s="1"/>
  <c r="AY176" i="55"/>
  <c r="AW176" i="55"/>
  <c r="AR176" i="55"/>
  <c r="AI176" i="55"/>
  <c r="AN176" i="55" s="1"/>
  <c r="AP176" i="55" s="1"/>
  <c r="AE176" i="55"/>
  <c r="AG176" i="55" s="1"/>
  <c r="Z176" i="55"/>
  <c r="Q176" i="55"/>
  <c r="V176" i="55" s="1"/>
  <c r="X176" i="55" s="1"/>
  <c r="O176" i="55"/>
  <c r="M176" i="55"/>
  <c r="H176" i="55"/>
  <c r="DC175" i="55"/>
  <c r="DH175" i="55" s="1"/>
  <c r="DJ175" i="55" s="1"/>
  <c r="CT175" i="55"/>
  <c r="CY175" i="55" s="1"/>
  <c r="DA175" i="55" s="1"/>
  <c r="CK175" i="55"/>
  <c r="CP175" i="55" s="1"/>
  <c r="CR175" i="55" s="1"/>
  <c r="CG175" i="55"/>
  <c r="CI175" i="55" s="1"/>
  <c r="CB175" i="55"/>
  <c r="BS175" i="55"/>
  <c r="BX175" i="55" s="1"/>
  <c r="BZ175" i="55" s="1"/>
  <c r="BJ175" i="55"/>
  <c r="BO175" i="55" s="1"/>
  <c r="BQ175" i="55" s="1"/>
  <c r="BA175" i="55"/>
  <c r="BF175" i="55" s="1"/>
  <c r="BH175" i="55" s="1"/>
  <c r="AW175" i="55"/>
  <c r="AY175" i="55" s="1"/>
  <c r="AR175" i="55"/>
  <c r="AI175" i="55"/>
  <c r="AN175" i="55" s="1"/>
  <c r="AP175" i="55" s="1"/>
  <c r="Z175" i="55"/>
  <c r="AE175" i="55" s="1"/>
  <c r="AG175" i="55" s="1"/>
  <c r="X175" i="55"/>
  <c r="Q175" i="55"/>
  <c r="V175" i="55" s="1"/>
  <c r="M175" i="55"/>
  <c r="O175" i="55" s="1"/>
  <c r="H175" i="55"/>
  <c r="DI174" i="55"/>
  <c r="DJ174" i="55" s="1"/>
  <c r="DF174" i="55"/>
  <c r="DC174" i="55"/>
  <c r="DH174" i="55" s="1"/>
  <c r="DA174" i="55"/>
  <c r="CW174" i="55"/>
  <c r="CZ174" i="55" s="1"/>
  <c r="CT174" i="55"/>
  <c r="CY174" i="55" s="1"/>
  <c r="CN174" i="55"/>
  <c r="CQ174" i="55" s="1"/>
  <c r="CK174" i="55"/>
  <c r="CP174" i="55" s="1"/>
  <c r="CR174" i="55" s="1"/>
  <c r="CH174" i="55"/>
  <c r="CE174" i="55"/>
  <c r="CB174" i="55"/>
  <c r="BZ174" i="55"/>
  <c r="BY174" i="55"/>
  <c r="BV174" i="55"/>
  <c r="BS174" i="55"/>
  <c r="BX174" i="55" s="1"/>
  <c r="BM174" i="55"/>
  <c r="BJ174" i="55"/>
  <c r="BD174" i="55"/>
  <c r="BA174" i="55"/>
  <c r="BF174" i="55" s="1"/>
  <c r="AW174" i="55"/>
  <c r="AU174" i="55"/>
  <c r="AR174" i="55"/>
  <c r="AO174" i="55"/>
  <c r="AN174" i="55"/>
  <c r="AP174" i="55" s="1"/>
  <c r="AL174" i="55"/>
  <c r="AI174" i="55"/>
  <c r="AF174" i="55"/>
  <c r="AC174" i="55"/>
  <c r="Z174" i="55"/>
  <c r="T174" i="55"/>
  <c r="Q174" i="55"/>
  <c r="M174" i="55"/>
  <c r="K174" i="55"/>
  <c r="H174" i="55"/>
  <c r="DI173" i="55"/>
  <c r="DH173" i="55"/>
  <c r="DF173" i="55"/>
  <c r="DC173" i="55"/>
  <c r="CZ173" i="55"/>
  <c r="CW173" i="55"/>
  <c r="CT173" i="55"/>
  <c r="CP173" i="55"/>
  <c r="CR173" i="55" s="1"/>
  <c r="CN173" i="55"/>
  <c r="CQ173" i="55" s="1"/>
  <c r="CK173" i="55"/>
  <c r="CE173" i="55"/>
  <c r="CB173" i="55"/>
  <c r="BY173" i="55"/>
  <c r="BX173" i="55"/>
  <c r="BZ173" i="55" s="1"/>
  <c r="BV173" i="55"/>
  <c r="BS173" i="55"/>
  <c r="BP173" i="55"/>
  <c r="BQ173" i="55" s="1"/>
  <c r="BM173" i="55"/>
  <c r="BJ173" i="55"/>
  <c r="BO173" i="55" s="1"/>
  <c r="BD173" i="55"/>
  <c r="BG173" i="55" s="1"/>
  <c r="BA173" i="55"/>
  <c r="BF173" i="55" s="1"/>
  <c r="BH173" i="55" s="1"/>
  <c r="AX173" i="55"/>
  <c r="AW173" i="55"/>
  <c r="AU173" i="55"/>
  <c r="AR173" i="55"/>
  <c r="AO173" i="55"/>
  <c r="AL173" i="55"/>
  <c r="AI173" i="55"/>
  <c r="AN173" i="55" s="1"/>
  <c r="AP173" i="55" s="1"/>
  <c r="AC173" i="55"/>
  <c r="AF173" i="55" s="1"/>
  <c r="Z173" i="55"/>
  <c r="T173" i="55"/>
  <c r="W173" i="55" s="1"/>
  <c r="Q173" i="55"/>
  <c r="V173" i="55" s="1"/>
  <c r="K173" i="55"/>
  <c r="H173" i="55"/>
  <c r="DI172" i="55"/>
  <c r="DJ172" i="55" s="1"/>
  <c r="DF172" i="55"/>
  <c r="DC172" i="55"/>
  <c r="DH172" i="55" s="1"/>
  <c r="CW172" i="55"/>
  <c r="CT172" i="55"/>
  <c r="CN172" i="55"/>
  <c r="CQ172" i="55" s="1"/>
  <c r="CK172" i="55"/>
  <c r="CP172" i="55" s="1"/>
  <c r="CH172" i="55"/>
  <c r="CE172" i="55"/>
  <c r="CB172" i="55"/>
  <c r="BY172" i="55"/>
  <c r="BV172" i="55"/>
  <c r="BS172" i="55"/>
  <c r="BX172" i="55" s="1"/>
  <c r="BZ172" i="55" s="1"/>
  <c r="BP172" i="55"/>
  <c r="BM172" i="55"/>
  <c r="BJ172" i="55"/>
  <c r="BO172" i="55" s="1"/>
  <c r="BD172" i="55"/>
  <c r="BA172" i="55"/>
  <c r="AU172" i="55"/>
  <c r="AR172" i="55"/>
  <c r="AO172" i="55"/>
  <c r="AN172" i="55"/>
  <c r="AP172" i="55" s="1"/>
  <c r="AL172" i="55"/>
  <c r="AI172" i="55"/>
  <c r="AC172" i="55"/>
  <c r="Z172" i="55"/>
  <c r="T172" i="55"/>
  <c r="Q172" i="55"/>
  <c r="K172" i="55"/>
  <c r="H172" i="55"/>
  <c r="DI171" i="55"/>
  <c r="DH171" i="55"/>
  <c r="DF171" i="55"/>
  <c r="DC171" i="55"/>
  <c r="CW171" i="55"/>
  <c r="CZ171" i="55" s="1"/>
  <c r="CT171" i="55"/>
  <c r="CN171" i="55"/>
  <c r="CQ171" i="55" s="1"/>
  <c r="CK171" i="55"/>
  <c r="CE171" i="55"/>
  <c r="CB171" i="55"/>
  <c r="BY171" i="55"/>
  <c r="BV171" i="55"/>
  <c r="BS171" i="55"/>
  <c r="BX171" i="55" s="1"/>
  <c r="BZ171" i="55" s="1"/>
  <c r="BP171" i="55"/>
  <c r="BM171" i="55"/>
  <c r="BJ171" i="55"/>
  <c r="BO171" i="55" s="1"/>
  <c r="BQ171" i="55" s="1"/>
  <c r="BD171" i="55"/>
  <c r="BG171" i="55" s="1"/>
  <c r="BA171" i="55"/>
  <c r="BF171" i="55" s="1"/>
  <c r="BH171" i="55" s="1"/>
  <c r="AX171" i="55"/>
  <c r="AW171" i="55"/>
  <c r="AU171" i="55"/>
  <c r="AR171" i="55"/>
  <c r="AO171" i="55"/>
  <c r="AL171" i="55"/>
  <c r="AI171" i="55"/>
  <c r="AN171" i="55" s="1"/>
  <c r="AP171" i="55" s="1"/>
  <c r="AC171" i="55"/>
  <c r="Z171" i="55"/>
  <c r="AE171" i="55" s="1"/>
  <c r="X171" i="55"/>
  <c r="T171" i="55"/>
  <c r="W171" i="55" s="1"/>
  <c r="Q171" i="55"/>
  <c r="V171" i="55" s="1"/>
  <c r="K171" i="55"/>
  <c r="H171" i="55"/>
  <c r="DJ170" i="55"/>
  <c r="DI170" i="55"/>
  <c r="DF170" i="55"/>
  <c r="DC170" i="55"/>
  <c r="DH170" i="55" s="1"/>
  <c r="DA170" i="55"/>
  <c r="CW170" i="55"/>
  <c r="CZ170" i="55" s="1"/>
  <c r="CT170" i="55"/>
  <c r="CY170" i="55" s="1"/>
  <c r="CN170" i="55"/>
  <c r="CQ170" i="55" s="1"/>
  <c r="CK170" i="55"/>
  <c r="CE170" i="55"/>
  <c r="CB170" i="55"/>
  <c r="BY170" i="55"/>
  <c r="BX170" i="55"/>
  <c r="BZ170" i="55" s="1"/>
  <c r="BV170" i="55"/>
  <c r="BS170" i="55"/>
  <c r="BM170" i="55"/>
  <c r="BJ170" i="55"/>
  <c r="BO170" i="55" s="1"/>
  <c r="BD170" i="55"/>
  <c r="BA170" i="55"/>
  <c r="AW170" i="55"/>
  <c r="AU170" i="55"/>
  <c r="AR170" i="55"/>
  <c r="AO170" i="55"/>
  <c r="AN170" i="55"/>
  <c r="AP170" i="55" s="1"/>
  <c r="AL170" i="55"/>
  <c r="AI170" i="55"/>
  <c r="AF170" i="55"/>
  <c r="AC170" i="55"/>
  <c r="Z170" i="55"/>
  <c r="V170" i="55"/>
  <c r="X170" i="55" s="1"/>
  <c r="T170" i="55"/>
  <c r="W170" i="55" s="1"/>
  <c r="Q170" i="55"/>
  <c r="N170" i="55"/>
  <c r="M170" i="55"/>
  <c r="K170" i="55"/>
  <c r="H170" i="55"/>
  <c r="DI169" i="55"/>
  <c r="DH169" i="55"/>
  <c r="DJ169" i="55" s="1"/>
  <c r="DF169" i="55"/>
  <c r="DC169" i="55"/>
  <c r="CW169" i="55"/>
  <c r="CT169" i="55"/>
  <c r="CP169" i="55"/>
  <c r="CR169" i="55" s="1"/>
  <c r="CN169" i="55"/>
  <c r="CQ169" i="55" s="1"/>
  <c r="CK169" i="55"/>
  <c r="CE169" i="55"/>
  <c r="CB169" i="55"/>
  <c r="BY169" i="55"/>
  <c r="BX169" i="55"/>
  <c r="BV169" i="55"/>
  <c r="BS169" i="55"/>
  <c r="BP169" i="55"/>
  <c r="BM169" i="55"/>
  <c r="BJ169" i="55"/>
  <c r="BO169" i="55" s="1"/>
  <c r="BQ169" i="55" s="1"/>
  <c r="BF169" i="55"/>
  <c r="BH169" i="55" s="1"/>
  <c r="BD169" i="55"/>
  <c r="BG169" i="55" s="1"/>
  <c r="BA169" i="55"/>
  <c r="AX169" i="55"/>
  <c r="AW169" i="55"/>
  <c r="AU169" i="55"/>
  <c r="AR169" i="55"/>
  <c r="AO169" i="55"/>
  <c r="AP169" i="55" s="1"/>
  <c r="AL169" i="55"/>
  <c r="AI169" i="55"/>
  <c r="AN169" i="55" s="1"/>
  <c r="AC169" i="55"/>
  <c r="Z169" i="55"/>
  <c r="T169" i="55"/>
  <c r="Q169" i="55"/>
  <c r="K169" i="55"/>
  <c r="H169" i="55"/>
  <c r="DI168" i="55"/>
  <c r="DJ168" i="55" s="1"/>
  <c r="DF168" i="55"/>
  <c r="DC168" i="55"/>
  <c r="DH168" i="55" s="1"/>
  <c r="CW168" i="55"/>
  <c r="CZ168" i="55" s="1"/>
  <c r="CT168" i="55"/>
  <c r="CY168" i="55" s="1"/>
  <c r="CN168" i="55"/>
  <c r="CK168" i="55"/>
  <c r="CP168" i="55" s="1"/>
  <c r="CH168" i="55"/>
  <c r="CE168" i="55"/>
  <c r="CB168" i="55"/>
  <c r="BY168" i="55"/>
  <c r="BV168" i="55"/>
  <c r="BS168" i="55"/>
  <c r="BX168" i="55" s="1"/>
  <c r="BZ168" i="55" s="1"/>
  <c r="BP168" i="55"/>
  <c r="BM168" i="55"/>
  <c r="BJ168" i="55"/>
  <c r="BO168" i="55" s="1"/>
  <c r="BD168" i="55"/>
  <c r="BA168" i="55"/>
  <c r="AW168" i="55"/>
  <c r="AU168" i="55"/>
  <c r="AR168" i="55"/>
  <c r="AO168" i="55"/>
  <c r="AN168" i="55"/>
  <c r="AP168" i="55" s="1"/>
  <c r="AL168" i="55"/>
  <c r="AI168" i="55"/>
  <c r="AC168" i="55"/>
  <c r="Z168" i="55"/>
  <c r="T168" i="55"/>
  <c r="W168" i="55" s="1"/>
  <c r="Q168" i="55"/>
  <c r="M168" i="55"/>
  <c r="K168" i="55"/>
  <c r="H168" i="55"/>
  <c r="DI167" i="55"/>
  <c r="DH167" i="55"/>
  <c r="DF167" i="55"/>
  <c r="DC167" i="55"/>
  <c r="CW167" i="55"/>
  <c r="CZ167" i="55" s="1"/>
  <c r="CT167" i="55"/>
  <c r="CN167" i="55"/>
  <c r="CK167" i="55"/>
  <c r="CH167" i="55"/>
  <c r="CE167" i="55"/>
  <c r="CB167" i="55"/>
  <c r="BZ167" i="55"/>
  <c r="BY167" i="55"/>
  <c r="BV167" i="55"/>
  <c r="BS167" i="55"/>
  <c r="BX167" i="55" s="1"/>
  <c r="BP167" i="55"/>
  <c r="BM167" i="55"/>
  <c r="BJ167" i="55"/>
  <c r="BO167" i="55" s="1"/>
  <c r="BQ167" i="55" s="1"/>
  <c r="BF167" i="55"/>
  <c r="BH167" i="55" s="1"/>
  <c r="BD167" i="55"/>
  <c r="BG167" i="55" s="1"/>
  <c r="BA167" i="55"/>
  <c r="AX167" i="55"/>
  <c r="AW167" i="55"/>
  <c r="AU167" i="55"/>
  <c r="AR167" i="55"/>
  <c r="AO167" i="55"/>
  <c r="AL167" i="55"/>
  <c r="AI167" i="55"/>
  <c r="AN167" i="55" s="1"/>
  <c r="AC167" i="55"/>
  <c r="AF167" i="55" s="1"/>
  <c r="Z167" i="55"/>
  <c r="AE167" i="55" s="1"/>
  <c r="X167" i="55"/>
  <c r="T167" i="55"/>
  <c r="W167" i="55" s="1"/>
  <c r="Q167" i="55"/>
  <c r="V167" i="55" s="1"/>
  <c r="K167" i="55"/>
  <c r="H167" i="55"/>
  <c r="DJ166" i="55"/>
  <c r="DI166" i="55"/>
  <c r="DF166" i="55"/>
  <c r="DC166" i="55"/>
  <c r="DH166" i="55" s="1"/>
  <c r="DA166" i="55"/>
  <c r="CW166" i="55"/>
  <c r="CZ166" i="55" s="1"/>
  <c r="CT166" i="55"/>
  <c r="CY166" i="55" s="1"/>
  <c r="CN166" i="55"/>
  <c r="CK166" i="55"/>
  <c r="CE166" i="55"/>
  <c r="CB166" i="55"/>
  <c r="BY166" i="55"/>
  <c r="BX166" i="55"/>
  <c r="BZ166" i="55" s="1"/>
  <c r="BV166" i="55"/>
  <c r="BS166" i="55"/>
  <c r="BM166" i="55"/>
  <c r="BJ166" i="55"/>
  <c r="BO166" i="55" s="1"/>
  <c r="BD166" i="55"/>
  <c r="BA166" i="55"/>
  <c r="BF166" i="55" s="1"/>
  <c r="AW166" i="55"/>
  <c r="AU166" i="55"/>
  <c r="AR166" i="55"/>
  <c r="AO166" i="55"/>
  <c r="AN166" i="55"/>
  <c r="AP166" i="55" s="1"/>
  <c r="AL166" i="55"/>
  <c r="AI166" i="55"/>
  <c r="AF166" i="55"/>
  <c r="AC166" i="55"/>
  <c r="Z166" i="55"/>
  <c r="V166" i="55"/>
  <c r="X166" i="55" s="1"/>
  <c r="T166" i="55"/>
  <c r="W166" i="55" s="1"/>
  <c r="Q166" i="55"/>
  <c r="N166" i="55"/>
  <c r="M166" i="55"/>
  <c r="K166" i="55"/>
  <c r="H166" i="55"/>
  <c r="DI165" i="55"/>
  <c r="DH165" i="55"/>
  <c r="DJ165" i="55" s="1"/>
  <c r="DF165" i="55"/>
  <c r="DC165" i="55"/>
  <c r="CZ165" i="55"/>
  <c r="CW165" i="55"/>
  <c r="CT165" i="55"/>
  <c r="CN165" i="55"/>
  <c r="CK165" i="55"/>
  <c r="CE165" i="55"/>
  <c r="CB165" i="55"/>
  <c r="BY165" i="55"/>
  <c r="BV165" i="55"/>
  <c r="BS165" i="55"/>
  <c r="BX165" i="55" s="1"/>
  <c r="BZ165" i="55" s="1"/>
  <c r="BP165" i="55"/>
  <c r="BQ165" i="55" s="1"/>
  <c r="BM165" i="55"/>
  <c r="BJ165" i="55"/>
  <c r="BO165" i="55" s="1"/>
  <c r="BD165" i="55"/>
  <c r="BG165" i="55" s="1"/>
  <c r="BA165" i="55"/>
  <c r="BF165" i="55" s="1"/>
  <c r="BH165" i="55" s="1"/>
  <c r="AX165" i="55"/>
  <c r="AW165" i="55"/>
  <c r="AU165" i="55"/>
  <c r="AR165" i="55"/>
  <c r="AO165" i="55"/>
  <c r="AL165" i="55"/>
  <c r="AI165" i="55"/>
  <c r="AN165" i="55" s="1"/>
  <c r="AC165" i="55"/>
  <c r="Z165" i="55"/>
  <c r="T165" i="55"/>
  <c r="W165" i="55" s="1"/>
  <c r="Q165" i="55"/>
  <c r="V165" i="55" s="1"/>
  <c r="K165" i="55"/>
  <c r="H165" i="55"/>
  <c r="DI164" i="55"/>
  <c r="DJ164" i="55" s="1"/>
  <c r="DF164" i="55"/>
  <c r="DC164" i="55"/>
  <c r="DH164" i="55" s="1"/>
  <c r="CW164" i="55"/>
  <c r="CT164" i="55"/>
  <c r="CN164" i="55"/>
  <c r="CQ164" i="55" s="1"/>
  <c r="CK164" i="55"/>
  <c r="CP164" i="55" s="1"/>
  <c r="CH164" i="55"/>
  <c r="CE164" i="55"/>
  <c r="CB164" i="55"/>
  <c r="BZ164" i="55"/>
  <c r="BY164" i="55"/>
  <c r="BV164" i="55"/>
  <c r="BS164" i="55"/>
  <c r="BX164" i="55" s="1"/>
  <c r="BP164" i="55"/>
  <c r="BM164" i="55"/>
  <c r="BJ164" i="55"/>
  <c r="BO164" i="55" s="1"/>
  <c r="BD164" i="55"/>
  <c r="BA164" i="55"/>
  <c r="AU164" i="55"/>
  <c r="AR164" i="55"/>
  <c r="AO164" i="55"/>
  <c r="AN164" i="55"/>
  <c r="AP164" i="55" s="1"/>
  <c r="AL164" i="55"/>
  <c r="AI164" i="55"/>
  <c r="AC164" i="55"/>
  <c r="Z164" i="55"/>
  <c r="V164" i="55"/>
  <c r="T164" i="55"/>
  <c r="Q164" i="55"/>
  <c r="K164" i="55"/>
  <c r="H164" i="55"/>
  <c r="DI163" i="55"/>
  <c r="DH163" i="55"/>
  <c r="DF163" i="55"/>
  <c r="DC163" i="55"/>
  <c r="CW163" i="55"/>
  <c r="CT163" i="55"/>
  <c r="CN163" i="55"/>
  <c r="CQ163" i="55" s="1"/>
  <c r="CK163" i="55"/>
  <c r="CE163" i="55"/>
  <c r="CB163" i="55"/>
  <c r="BZ163" i="55"/>
  <c r="BY163" i="55"/>
  <c r="BV163" i="55"/>
  <c r="BS163" i="55"/>
  <c r="BX163" i="55" s="1"/>
  <c r="BP163" i="55"/>
  <c r="BM163" i="55"/>
  <c r="BJ163" i="55"/>
  <c r="BO163" i="55" s="1"/>
  <c r="BD163" i="55"/>
  <c r="BG163" i="55" s="1"/>
  <c r="BA163" i="55"/>
  <c r="BF163" i="55" s="1"/>
  <c r="BH163" i="55" s="1"/>
  <c r="AX163" i="55"/>
  <c r="AW163" i="55"/>
  <c r="AU163" i="55"/>
  <c r="AR163" i="55"/>
  <c r="AO163" i="55"/>
  <c r="AL163" i="55"/>
  <c r="AI163" i="55"/>
  <c r="AN163" i="55" s="1"/>
  <c r="AP163" i="55" s="1"/>
  <c r="AC163" i="55"/>
  <c r="Z163" i="55"/>
  <c r="X163" i="55"/>
  <c r="T163" i="55"/>
  <c r="W163" i="55" s="1"/>
  <c r="Q163" i="55"/>
  <c r="V163" i="55" s="1"/>
  <c r="K163" i="55"/>
  <c r="H163" i="55"/>
  <c r="DF162" i="55"/>
  <c r="DI162" i="55" s="1"/>
  <c r="DJ162" i="55" s="1"/>
  <c r="DC162" i="55"/>
  <c r="DH162" i="55" s="1"/>
  <c r="DA162" i="55"/>
  <c r="CW162" i="55"/>
  <c r="CZ162" i="55" s="1"/>
  <c r="CT162" i="55"/>
  <c r="CY162" i="55" s="1"/>
  <c r="CP162" i="55"/>
  <c r="CR162" i="55" s="1"/>
  <c r="CN162" i="55"/>
  <c r="CQ162" i="55" s="1"/>
  <c r="CK162" i="55"/>
  <c r="CE162" i="55"/>
  <c r="CB162" i="55"/>
  <c r="BY162" i="55"/>
  <c r="BX162" i="55"/>
  <c r="BZ162" i="55" s="1"/>
  <c r="BV162" i="55"/>
  <c r="BS162" i="55"/>
  <c r="BP162" i="55"/>
  <c r="BO162" i="55"/>
  <c r="BQ162" i="55" s="1"/>
  <c r="BM162" i="55"/>
  <c r="BJ162" i="55"/>
  <c r="BF162" i="55"/>
  <c r="BH162" i="55" s="1"/>
  <c r="BD162" i="55"/>
  <c r="BG162" i="55" s="1"/>
  <c r="BA162" i="55"/>
  <c r="AX162" i="55"/>
  <c r="AY162" i="55" s="1"/>
  <c r="AU162" i="55"/>
  <c r="AW162" i="55" s="1"/>
  <c r="AR162" i="55"/>
  <c r="AP162" i="55"/>
  <c r="AN162" i="55"/>
  <c r="AL162" i="55"/>
  <c r="AO162" i="55" s="1"/>
  <c r="AI162" i="55"/>
  <c r="AC162" i="55"/>
  <c r="Z162" i="55"/>
  <c r="W162" i="55"/>
  <c r="T162" i="55"/>
  <c r="Q162" i="55"/>
  <c r="K162" i="55"/>
  <c r="H162" i="55"/>
  <c r="DF161" i="55"/>
  <c r="DC161" i="55"/>
  <c r="CW161" i="55"/>
  <c r="CT161" i="55"/>
  <c r="CQ161" i="55"/>
  <c r="CP161" i="55"/>
  <c r="CR161" i="55" s="1"/>
  <c r="CN161" i="55"/>
  <c r="CK161" i="55"/>
  <c r="CH161" i="55"/>
  <c r="CG161" i="55"/>
  <c r="CE161" i="55"/>
  <c r="CB161" i="55"/>
  <c r="BV161" i="55"/>
  <c r="BS161" i="55"/>
  <c r="BM161" i="55"/>
  <c r="BJ161" i="55"/>
  <c r="BD161" i="55"/>
  <c r="BA161" i="55"/>
  <c r="AX161" i="55"/>
  <c r="AW161" i="55"/>
  <c r="AY161" i="55" s="1"/>
  <c r="AU161" i="55"/>
  <c r="AR161" i="55"/>
  <c r="AO161" i="55"/>
  <c r="AL161" i="55"/>
  <c r="AI161" i="55"/>
  <c r="AN161" i="55" s="1"/>
  <c r="AP161" i="55" s="1"/>
  <c r="AG161" i="55"/>
  <c r="AE161" i="55"/>
  <c r="AC161" i="55"/>
  <c r="AF161" i="55" s="1"/>
  <c r="Z161" i="55"/>
  <c r="W161" i="55"/>
  <c r="V161" i="55"/>
  <c r="T161" i="55"/>
  <c r="Q161" i="55"/>
  <c r="O161" i="55"/>
  <c r="N161" i="55"/>
  <c r="K161" i="55"/>
  <c r="H161" i="55"/>
  <c r="M161" i="55" s="1"/>
  <c r="DI160" i="55"/>
  <c r="DJ160" i="55" s="1"/>
  <c r="DF160" i="55"/>
  <c r="DC160" i="55"/>
  <c r="DH160" i="55" s="1"/>
  <c r="CW160" i="55"/>
  <c r="CZ160" i="55" s="1"/>
  <c r="CT160" i="55"/>
  <c r="CY160" i="55" s="1"/>
  <c r="DA160" i="55" s="1"/>
  <c r="CQ160" i="55"/>
  <c r="CP160" i="55"/>
  <c r="CN160" i="55"/>
  <c r="CK160" i="55"/>
  <c r="CH160" i="55"/>
  <c r="CE160" i="55"/>
  <c r="CB160" i="55"/>
  <c r="CG160" i="55" s="1"/>
  <c r="CI160" i="55" s="1"/>
  <c r="BV160" i="55"/>
  <c r="BY160" i="55" s="1"/>
  <c r="BS160" i="55"/>
  <c r="BX160" i="55" s="1"/>
  <c r="BZ160" i="55" s="1"/>
  <c r="BQ160" i="55"/>
  <c r="BM160" i="55"/>
  <c r="BP160" i="55" s="1"/>
  <c r="BJ160" i="55"/>
  <c r="BO160" i="55" s="1"/>
  <c r="BG160" i="55"/>
  <c r="BD160" i="55"/>
  <c r="BA160" i="55"/>
  <c r="AX160" i="55"/>
  <c r="AU160" i="55"/>
  <c r="AR160" i="55"/>
  <c r="AW160" i="55" s="1"/>
  <c r="AY160" i="55" s="1"/>
  <c r="AL160" i="55"/>
  <c r="AI160" i="55"/>
  <c r="AC160" i="55"/>
  <c r="Z160" i="55"/>
  <c r="AE160" i="55" s="1"/>
  <c r="T160" i="55"/>
  <c r="Q160" i="55"/>
  <c r="N160" i="55"/>
  <c r="M160" i="55"/>
  <c r="O160" i="55" s="1"/>
  <c r="K160" i="55"/>
  <c r="H160" i="55"/>
  <c r="DI159" i="55"/>
  <c r="DF159" i="55"/>
  <c r="DC159" i="55"/>
  <c r="DH159" i="55" s="1"/>
  <c r="CW159" i="55"/>
  <c r="CT159" i="55"/>
  <c r="CY159" i="55" s="1"/>
  <c r="CN159" i="55"/>
  <c r="CK159" i="55"/>
  <c r="CH159" i="55"/>
  <c r="CG159" i="55"/>
  <c r="CI159" i="55" s="1"/>
  <c r="CE159" i="55"/>
  <c r="CB159" i="55"/>
  <c r="BV159" i="55"/>
  <c r="BY159" i="55" s="1"/>
  <c r="BS159" i="55"/>
  <c r="BO159" i="55"/>
  <c r="BM159" i="55"/>
  <c r="BJ159" i="55"/>
  <c r="BG159" i="55"/>
  <c r="BF159" i="55"/>
  <c r="BD159" i="55"/>
  <c r="BA159" i="55"/>
  <c r="AX159" i="55"/>
  <c r="AW159" i="55"/>
  <c r="AY159" i="55" s="1"/>
  <c r="AU159" i="55"/>
  <c r="AR159" i="55"/>
  <c r="AO159" i="55"/>
  <c r="AP159" i="55" s="1"/>
  <c r="AL159" i="55"/>
  <c r="AI159" i="55"/>
  <c r="AN159" i="55" s="1"/>
  <c r="AE159" i="55"/>
  <c r="AG159" i="55" s="1"/>
  <c r="AC159" i="55"/>
  <c r="AF159" i="55" s="1"/>
  <c r="Z159" i="55"/>
  <c r="W159" i="55"/>
  <c r="V159" i="55"/>
  <c r="T159" i="55"/>
  <c r="Q159" i="55"/>
  <c r="N159" i="55"/>
  <c r="K159" i="55"/>
  <c r="H159" i="55"/>
  <c r="M159" i="55" s="1"/>
  <c r="O159" i="55" s="1"/>
  <c r="DJ158" i="55"/>
  <c r="DI158" i="55"/>
  <c r="DF158" i="55"/>
  <c r="DC158" i="55"/>
  <c r="DH158" i="55" s="1"/>
  <c r="DA158" i="55"/>
  <c r="CY158" i="55"/>
  <c r="CW158" i="55"/>
  <c r="CZ158" i="55" s="1"/>
  <c r="CT158" i="55"/>
  <c r="CQ158" i="55"/>
  <c r="CP158" i="55"/>
  <c r="CN158" i="55"/>
  <c r="CK158" i="55"/>
  <c r="CI158" i="55"/>
  <c r="CH158" i="55"/>
  <c r="CE158" i="55"/>
  <c r="CB158" i="55"/>
  <c r="CG158" i="55" s="1"/>
  <c r="BZ158" i="55"/>
  <c r="BV158" i="55"/>
  <c r="BY158" i="55" s="1"/>
  <c r="BS158" i="55"/>
  <c r="BX158" i="55" s="1"/>
  <c r="BQ158" i="55"/>
  <c r="BM158" i="55"/>
  <c r="BP158" i="55" s="1"/>
  <c r="BJ158" i="55"/>
  <c r="BO158" i="55" s="1"/>
  <c r="BG158" i="55"/>
  <c r="BD158" i="55"/>
  <c r="BA158" i="55"/>
  <c r="AX158" i="55"/>
  <c r="AU158" i="55"/>
  <c r="AR158" i="55"/>
  <c r="AW158" i="55" s="1"/>
  <c r="AY158" i="55" s="1"/>
  <c r="AL158" i="55"/>
  <c r="AI158" i="55"/>
  <c r="AC158" i="55"/>
  <c r="Z158" i="55"/>
  <c r="T158" i="55"/>
  <c r="Q158" i="55"/>
  <c r="N158" i="55"/>
  <c r="M158" i="55"/>
  <c r="O158" i="55" s="1"/>
  <c r="K158" i="55"/>
  <c r="H158" i="55"/>
  <c r="DF157" i="55"/>
  <c r="DC157" i="55"/>
  <c r="CW157" i="55"/>
  <c r="CT157" i="55"/>
  <c r="CY157" i="55" s="1"/>
  <c r="CN157" i="55"/>
  <c r="CK157" i="55"/>
  <c r="CH157" i="55"/>
  <c r="CG157" i="55"/>
  <c r="CI157" i="55" s="1"/>
  <c r="CE157" i="55"/>
  <c r="CB157" i="55"/>
  <c r="BV157" i="55"/>
  <c r="BS157" i="55"/>
  <c r="BM157" i="55"/>
  <c r="BJ157" i="55"/>
  <c r="BF157" i="55"/>
  <c r="BD157" i="55"/>
  <c r="BA157" i="55"/>
  <c r="AX157" i="55"/>
  <c r="AW157" i="55"/>
  <c r="AY157" i="55" s="1"/>
  <c r="AU157" i="55"/>
  <c r="AR157" i="55"/>
  <c r="AO157" i="55"/>
  <c r="AP157" i="55" s="1"/>
  <c r="AL157" i="55"/>
  <c r="AI157" i="55"/>
  <c r="AN157" i="55" s="1"/>
  <c r="AE157" i="55"/>
  <c r="AG157" i="55" s="1"/>
  <c r="AC157" i="55"/>
  <c r="AF157" i="55" s="1"/>
  <c r="Z157" i="55"/>
  <c r="W157" i="55"/>
  <c r="V157" i="55"/>
  <c r="T157" i="55"/>
  <c r="Q157" i="55"/>
  <c r="N157" i="55"/>
  <c r="O157" i="55" s="1"/>
  <c r="K157" i="55"/>
  <c r="H157" i="55"/>
  <c r="M157" i="55" s="1"/>
  <c r="DJ156" i="55"/>
  <c r="DI156" i="55"/>
  <c r="DF156" i="55"/>
  <c r="DC156" i="55"/>
  <c r="DH156" i="55" s="1"/>
  <c r="DA156" i="55"/>
  <c r="CW156" i="55"/>
  <c r="CZ156" i="55" s="1"/>
  <c r="CT156" i="55"/>
  <c r="CY156" i="55" s="1"/>
  <c r="CQ156" i="55"/>
  <c r="CP156" i="55"/>
  <c r="CN156" i="55"/>
  <c r="CK156" i="55"/>
  <c r="CI156" i="55"/>
  <c r="CH156" i="55"/>
  <c r="CE156" i="55"/>
  <c r="CB156" i="55"/>
  <c r="CG156" i="55" s="1"/>
  <c r="BZ156" i="55"/>
  <c r="BV156" i="55"/>
  <c r="BY156" i="55" s="1"/>
  <c r="BS156" i="55"/>
  <c r="BX156" i="55" s="1"/>
  <c r="BM156" i="55"/>
  <c r="BJ156" i="55"/>
  <c r="BG156" i="55"/>
  <c r="BD156" i="55"/>
  <c r="BA156" i="55"/>
  <c r="AX156" i="55"/>
  <c r="AW156" i="55"/>
  <c r="AY156" i="55" s="1"/>
  <c r="AU156" i="55"/>
  <c r="AR156" i="55"/>
  <c r="AL156" i="55"/>
  <c r="AI156" i="55"/>
  <c r="AN156" i="55" s="1"/>
  <c r="AE156" i="55"/>
  <c r="AC156" i="55"/>
  <c r="Z156" i="55"/>
  <c r="T156" i="55"/>
  <c r="Q156" i="55"/>
  <c r="N156" i="55"/>
  <c r="M156" i="55"/>
  <c r="O156" i="55" s="1"/>
  <c r="K156" i="55"/>
  <c r="H156" i="55"/>
  <c r="DF155" i="55"/>
  <c r="DC155" i="55"/>
  <c r="CW155" i="55"/>
  <c r="CT155" i="55"/>
  <c r="CY155" i="55" s="1"/>
  <c r="CP155" i="55"/>
  <c r="CN155" i="55"/>
  <c r="CK155" i="55"/>
  <c r="CH155" i="55"/>
  <c r="CG155" i="55"/>
  <c r="CI155" i="55" s="1"/>
  <c r="CE155" i="55"/>
  <c r="CB155" i="55"/>
  <c r="BY155" i="55"/>
  <c r="BV155" i="55"/>
  <c r="BS155" i="55"/>
  <c r="BM155" i="55"/>
  <c r="BJ155" i="55"/>
  <c r="BD155" i="55"/>
  <c r="BA155" i="55"/>
  <c r="AX155" i="55"/>
  <c r="AW155" i="55"/>
  <c r="AY155" i="55" s="1"/>
  <c r="AU155" i="55"/>
  <c r="AR155" i="55"/>
  <c r="AO155" i="55"/>
  <c r="AP155" i="55" s="1"/>
  <c r="AL155" i="55"/>
  <c r="AI155" i="55"/>
  <c r="AN155" i="55" s="1"/>
  <c r="AE155" i="55"/>
  <c r="AG155" i="55" s="1"/>
  <c r="AC155" i="55"/>
  <c r="AF155" i="55" s="1"/>
  <c r="Z155" i="55"/>
  <c r="W155" i="55"/>
  <c r="V155" i="55"/>
  <c r="T155" i="55"/>
  <c r="Q155" i="55"/>
  <c r="N155" i="55"/>
  <c r="O155" i="55" s="1"/>
  <c r="K155" i="55"/>
  <c r="H155" i="55"/>
  <c r="M155" i="55" s="1"/>
  <c r="DI154" i="55"/>
  <c r="DJ154" i="55" s="1"/>
  <c r="DF154" i="55"/>
  <c r="DC154" i="55"/>
  <c r="DH154" i="55" s="1"/>
  <c r="CY154" i="55"/>
  <c r="DA154" i="55" s="1"/>
  <c r="CW154" i="55"/>
  <c r="CZ154" i="55" s="1"/>
  <c r="CT154" i="55"/>
  <c r="CQ154" i="55"/>
  <c r="CP154" i="55"/>
  <c r="CN154" i="55"/>
  <c r="CK154" i="55"/>
  <c r="CH154" i="55"/>
  <c r="CE154" i="55"/>
  <c r="CB154" i="55"/>
  <c r="CG154" i="55" s="1"/>
  <c r="BV154" i="55"/>
  <c r="BS154" i="55"/>
  <c r="BM154" i="55"/>
  <c r="BP154" i="55" s="1"/>
  <c r="BJ154" i="55"/>
  <c r="BO154" i="55" s="1"/>
  <c r="BQ154" i="55" s="1"/>
  <c r="BD154" i="55"/>
  <c r="BA154" i="55"/>
  <c r="AY154" i="55"/>
  <c r="AX154" i="55"/>
  <c r="AU154" i="55"/>
  <c r="AR154" i="55"/>
  <c r="AW154" i="55" s="1"/>
  <c r="AO154" i="55"/>
  <c r="AL154" i="55"/>
  <c r="AI154" i="55"/>
  <c r="AN154" i="55" s="1"/>
  <c r="AC154" i="55"/>
  <c r="Z154" i="55"/>
  <c r="AE154" i="55" s="1"/>
  <c r="T154" i="55"/>
  <c r="Q154" i="55"/>
  <c r="N154" i="55"/>
  <c r="M154" i="55"/>
  <c r="O154" i="55" s="1"/>
  <c r="K154" i="55"/>
  <c r="H154" i="55"/>
  <c r="DF153" i="55"/>
  <c r="DC153" i="55"/>
  <c r="DH153" i="55" s="1"/>
  <c r="CW153" i="55"/>
  <c r="CT153" i="55"/>
  <c r="CN153" i="55"/>
  <c r="CK153" i="55"/>
  <c r="CH153" i="55"/>
  <c r="CG153" i="55"/>
  <c r="CI153" i="55" s="1"/>
  <c r="CE153" i="55"/>
  <c r="CB153" i="55"/>
  <c r="BY153" i="55"/>
  <c r="BV153" i="55"/>
  <c r="BS153" i="55"/>
  <c r="BM153" i="55"/>
  <c r="BP153" i="55" s="1"/>
  <c r="BJ153" i="55"/>
  <c r="BD153" i="55"/>
  <c r="BA153" i="55"/>
  <c r="AY153" i="55"/>
  <c r="AX153" i="55"/>
  <c r="AW153" i="55"/>
  <c r="AU153" i="55"/>
  <c r="AR153" i="55"/>
  <c r="AO153" i="55"/>
  <c r="AL153" i="55"/>
  <c r="AI153" i="55"/>
  <c r="AN153" i="55" s="1"/>
  <c r="AE153" i="55"/>
  <c r="AG153" i="55" s="1"/>
  <c r="AC153" i="55"/>
  <c r="AF153" i="55" s="1"/>
  <c r="Z153" i="55"/>
  <c r="W153" i="55"/>
  <c r="V153" i="55"/>
  <c r="T153" i="55"/>
  <c r="Q153" i="55"/>
  <c r="N153" i="55"/>
  <c r="K153" i="55"/>
  <c r="H153" i="55"/>
  <c r="M153" i="55" s="1"/>
  <c r="O153" i="55" s="1"/>
  <c r="DH152" i="55"/>
  <c r="DJ152" i="55" s="1"/>
  <c r="DF152" i="55"/>
  <c r="DC152" i="55"/>
  <c r="CW152" i="55"/>
  <c r="CT152" i="55"/>
  <c r="CY152" i="55" s="1"/>
  <c r="DA152" i="55" s="1"/>
  <c r="CP152" i="55"/>
  <c r="CR152" i="55" s="1"/>
  <c r="CN152" i="55"/>
  <c r="CK152" i="55"/>
  <c r="CE152" i="55"/>
  <c r="CB152" i="55"/>
  <c r="CG152" i="55" s="1"/>
  <c r="CI152" i="55" s="1"/>
  <c r="BZ152" i="55"/>
  <c r="BX152" i="55"/>
  <c r="BV152" i="55"/>
  <c r="BS152" i="55"/>
  <c r="BO152" i="55"/>
  <c r="BQ152" i="55" s="1"/>
  <c r="BM152" i="55"/>
  <c r="BJ152" i="55"/>
  <c r="BF152" i="55"/>
  <c r="BH152" i="55" s="1"/>
  <c r="BD152" i="55"/>
  <c r="BA152" i="55"/>
  <c r="AW152" i="55"/>
  <c r="AY152" i="55" s="1"/>
  <c r="AU152" i="55"/>
  <c r="AR152" i="55"/>
  <c r="AN152" i="55"/>
  <c r="AP152" i="55" s="1"/>
  <c r="AL152" i="55"/>
  <c r="AI152" i="55"/>
  <c r="AE152" i="55"/>
  <c r="AG152" i="55" s="1"/>
  <c r="AC152" i="55"/>
  <c r="Z152" i="55"/>
  <c r="V152" i="55"/>
  <c r="X152" i="55" s="1"/>
  <c r="T152" i="55"/>
  <c r="Q152" i="55"/>
  <c r="K152" i="55"/>
  <c r="H152" i="55"/>
  <c r="M152" i="55" s="1"/>
  <c r="O152" i="55" s="1"/>
  <c r="DK152" i="55" s="1"/>
  <c r="DL152" i="55" s="1"/>
  <c r="DM152" i="55" s="1"/>
  <c r="DN152" i="55" s="1"/>
  <c r="DH151" i="55"/>
  <c r="DJ151" i="55" s="1"/>
  <c r="DF151" i="55"/>
  <c r="DC151" i="55"/>
  <c r="DA151" i="55"/>
  <c r="CY151" i="55"/>
  <c r="CW151" i="55"/>
  <c r="CT151" i="55"/>
  <c r="CP151" i="55"/>
  <c r="CR151" i="55" s="1"/>
  <c r="CN151" i="55"/>
  <c r="CK151" i="55"/>
  <c r="CG151" i="55"/>
  <c r="CI151" i="55" s="1"/>
  <c r="CE151" i="55"/>
  <c r="CB151" i="55"/>
  <c r="BX151" i="55"/>
  <c r="BZ151" i="55" s="1"/>
  <c r="BV151" i="55"/>
  <c r="BS151" i="55"/>
  <c r="BO151" i="55"/>
  <c r="BQ151" i="55" s="1"/>
  <c r="BM151" i="55"/>
  <c r="BJ151" i="55"/>
  <c r="BF151" i="55"/>
  <c r="BH151" i="55" s="1"/>
  <c r="BD151" i="55"/>
  <c r="BA151" i="55"/>
  <c r="AW151" i="55"/>
  <c r="AY151" i="55" s="1"/>
  <c r="AU151" i="55"/>
  <c r="AR151" i="55"/>
  <c r="AN151" i="55"/>
  <c r="AP151" i="55" s="1"/>
  <c r="AL151" i="55"/>
  <c r="AI151" i="55"/>
  <c r="AG151" i="55"/>
  <c r="AE151" i="55"/>
  <c r="AC151" i="55"/>
  <c r="Z151" i="55"/>
  <c r="V151" i="55"/>
  <c r="X151" i="55" s="1"/>
  <c r="T151" i="55"/>
  <c r="Q151" i="55"/>
  <c r="M151" i="55"/>
  <c r="O151" i="55" s="1"/>
  <c r="K151" i="55"/>
  <c r="H151" i="55"/>
  <c r="DF150" i="55"/>
  <c r="DC150" i="55"/>
  <c r="DH150" i="55" s="1"/>
  <c r="DJ150" i="55" s="1"/>
  <c r="CW150" i="55"/>
  <c r="CT150" i="55"/>
  <c r="CY150" i="55" s="1"/>
  <c r="DA150" i="55" s="1"/>
  <c r="CN150" i="55"/>
  <c r="CK150" i="55"/>
  <c r="CP150" i="55" s="1"/>
  <c r="CR150" i="55" s="1"/>
  <c r="CE150" i="55"/>
  <c r="CB150" i="55"/>
  <c r="CG150" i="55" s="1"/>
  <c r="CI150" i="55" s="1"/>
  <c r="BX150" i="55"/>
  <c r="BZ150" i="55" s="1"/>
  <c r="BV150" i="55"/>
  <c r="BS150" i="55"/>
  <c r="BM150" i="55"/>
  <c r="BJ150" i="55"/>
  <c r="BO150" i="55" s="1"/>
  <c r="BQ150" i="55" s="1"/>
  <c r="BD150" i="55"/>
  <c r="BA150" i="55"/>
  <c r="BF150" i="55" s="1"/>
  <c r="BH150" i="55" s="1"/>
  <c r="AW150" i="55"/>
  <c r="AY150" i="55" s="1"/>
  <c r="AU150" i="55"/>
  <c r="AR150" i="55"/>
  <c r="AN150" i="55"/>
  <c r="AP150" i="55" s="1"/>
  <c r="AL150" i="55"/>
  <c r="AI150" i="55"/>
  <c r="AE150" i="55"/>
  <c r="AG150" i="55" s="1"/>
  <c r="AC150" i="55"/>
  <c r="Z150" i="55"/>
  <c r="T150" i="55"/>
  <c r="Q150" i="55"/>
  <c r="V150" i="55" s="1"/>
  <c r="X150" i="55" s="1"/>
  <c r="K150" i="55"/>
  <c r="H150" i="55"/>
  <c r="M150" i="55" s="1"/>
  <c r="O150" i="55" s="1"/>
  <c r="DK150" i="55" s="1"/>
  <c r="DL150" i="55" s="1"/>
  <c r="DM150" i="55" s="1"/>
  <c r="DN150" i="55" s="1"/>
  <c r="DF149" i="55"/>
  <c r="DI149" i="55" s="1"/>
  <c r="DC149" i="55"/>
  <c r="DH149" i="55" s="1"/>
  <c r="DA149" i="55"/>
  <c r="CW149" i="55"/>
  <c r="CZ149" i="55" s="1"/>
  <c r="CT149" i="55"/>
  <c r="CY149" i="55" s="1"/>
  <c r="CN149" i="55"/>
  <c r="CK149" i="55"/>
  <c r="CH149" i="55"/>
  <c r="CE149" i="55"/>
  <c r="CB149" i="55"/>
  <c r="CG149" i="55" s="1"/>
  <c r="CI149" i="55" s="1"/>
  <c r="BV149" i="55"/>
  <c r="BS149" i="55"/>
  <c r="BM149" i="55"/>
  <c r="BJ149" i="55"/>
  <c r="BO149" i="55" s="1"/>
  <c r="BD149" i="55"/>
  <c r="BA149" i="55"/>
  <c r="AX149" i="55"/>
  <c r="AW149" i="55"/>
  <c r="AU149" i="55"/>
  <c r="AR149" i="55"/>
  <c r="AL149" i="55"/>
  <c r="AO149" i="55" s="1"/>
  <c r="AI149" i="55"/>
  <c r="AC149" i="55"/>
  <c r="AF149" i="55" s="1"/>
  <c r="Z149" i="55"/>
  <c r="W149" i="55"/>
  <c r="T149" i="55"/>
  <c r="Q149" i="55"/>
  <c r="N149" i="55"/>
  <c r="K149" i="55"/>
  <c r="H149" i="55"/>
  <c r="M149" i="55" s="1"/>
  <c r="O149" i="55" s="1"/>
  <c r="DI148" i="55"/>
  <c r="DF148" i="55"/>
  <c r="DC148" i="55"/>
  <c r="CY148" i="55"/>
  <c r="DA148" i="55" s="1"/>
  <c r="CW148" i="55"/>
  <c r="CZ148" i="55" s="1"/>
  <c r="CT148" i="55"/>
  <c r="CQ148" i="55"/>
  <c r="CP148" i="55"/>
  <c r="CN148" i="55"/>
  <c r="CK148" i="55"/>
  <c r="CH148" i="55"/>
  <c r="CE148" i="55"/>
  <c r="CB148" i="55"/>
  <c r="CG148" i="55" s="1"/>
  <c r="CI148" i="55" s="1"/>
  <c r="BZ148" i="55"/>
  <c r="BY148" i="55"/>
  <c r="BV148" i="55"/>
  <c r="BS148" i="55"/>
  <c r="BX148" i="55" s="1"/>
  <c r="BQ148" i="55"/>
  <c r="BM148" i="55"/>
  <c r="BP148" i="55" s="1"/>
  <c r="BJ148" i="55"/>
  <c r="BO148" i="55" s="1"/>
  <c r="BG148" i="55"/>
  <c r="BF148" i="55"/>
  <c r="BD148" i="55"/>
  <c r="BA148" i="55"/>
  <c r="AY148" i="55"/>
  <c r="AX148" i="55"/>
  <c r="AU148" i="55"/>
  <c r="AR148" i="55"/>
  <c r="AW148" i="55" s="1"/>
  <c r="AP148" i="55"/>
  <c r="AL148" i="55"/>
  <c r="AO148" i="55" s="1"/>
  <c r="AI148" i="55"/>
  <c r="AN148" i="55" s="1"/>
  <c r="AC148" i="55"/>
  <c r="Z148" i="55"/>
  <c r="W148" i="55"/>
  <c r="T148" i="55"/>
  <c r="Q148" i="55"/>
  <c r="N148" i="55"/>
  <c r="M148" i="55"/>
  <c r="O148" i="55" s="1"/>
  <c r="K148" i="55"/>
  <c r="H148" i="55"/>
  <c r="DJ147" i="55"/>
  <c r="DF147" i="55"/>
  <c r="DI147" i="55" s="1"/>
  <c r="DC147" i="55"/>
  <c r="DH147" i="55" s="1"/>
  <c r="CW147" i="55"/>
  <c r="CT147" i="55"/>
  <c r="CN147" i="55"/>
  <c r="CK147" i="55"/>
  <c r="CE147" i="55"/>
  <c r="CH147" i="55" s="1"/>
  <c r="CB147" i="55"/>
  <c r="CG147" i="55" s="1"/>
  <c r="BV147" i="55"/>
  <c r="BS147" i="55"/>
  <c r="BX147" i="55" s="1"/>
  <c r="BP147" i="55"/>
  <c r="BM147" i="55"/>
  <c r="BJ147" i="55"/>
  <c r="BH147" i="55"/>
  <c r="BG147" i="55"/>
  <c r="BD147" i="55"/>
  <c r="BA147" i="55"/>
  <c r="BF147" i="55" s="1"/>
  <c r="AU147" i="55"/>
  <c r="AR147" i="55"/>
  <c r="AW147" i="55" s="1"/>
  <c r="AL147" i="55"/>
  <c r="AI147" i="55"/>
  <c r="AC147" i="55"/>
  <c r="Z147" i="55"/>
  <c r="W147" i="55"/>
  <c r="V147" i="55"/>
  <c r="T147" i="55"/>
  <c r="Q147" i="55"/>
  <c r="K147" i="55"/>
  <c r="H147" i="55"/>
  <c r="DF146" i="55"/>
  <c r="DI146" i="55" s="1"/>
  <c r="DC146" i="55"/>
  <c r="DH146" i="55" s="1"/>
  <c r="CY146" i="55"/>
  <c r="CW146" i="55"/>
  <c r="CT146" i="55"/>
  <c r="CQ146" i="55"/>
  <c r="CP146" i="55"/>
  <c r="CR146" i="55" s="1"/>
  <c r="CN146" i="55"/>
  <c r="CK146" i="55"/>
  <c r="CH146" i="55"/>
  <c r="CE146" i="55"/>
  <c r="CB146" i="55"/>
  <c r="BV146" i="55"/>
  <c r="BS146" i="55"/>
  <c r="BM146" i="55"/>
  <c r="BJ146" i="55"/>
  <c r="BG146" i="55"/>
  <c r="BD146" i="55"/>
  <c r="BA146" i="55"/>
  <c r="BF146" i="55" s="1"/>
  <c r="BH146" i="55" s="1"/>
  <c r="AY146" i="55"/>
  <c r="AX146" i="55"/>
  <c r="AU146" i="55"/>
  <c r="AR146" i="55"/>
  <c r="AW146" i="55" s="1"/>
  <c r="AN146" i="55"/>
  <c r="AP146" i="55" s="1"/>
  <c r="AL146" i="55"/>
  <c r="AO146" i="55" s="1"/>
  <c r="AI146" i="55"/>
  <c r="AF146" i="55"/>
  <c r="AE146" i="55"/>
  <c r="AC146" i="55"/>
  <c r="Z146" i="55"/>
  <c r="W146" i="55"/>
  <c r="T146" i="55"/>
  <c r="Q146" i="55"/>
  <c r="V146" i="55" s="1"/>
  <c r="K146" i="55"/>
  <c r="N146" i="55" s="1"/>
  <c r="O146" i="55" s="1"/>
  <c r="H146" i="55"/>
  <c r="M146" i="55" s="1"/>
  <c r="DJ145" i="55"/>
  <c r="DH145" i="55"/>
  <c r="DF145" i="55"/>
  <c r="DI145" i="55" s="1"/>
  <c r="DC145" i="55"/>
  <c r="CZ145" i="55"/>
  <c r="CY145" i="55"/>
  <c r="CW145" i="55"/>
  <c r="CT145" i="55"/>
  <c r="CR145" i="55"/>
  <c r="CQ145" i="55"/>
  <c r="CN145" i="55"/>
  <c r="CK145" i="55"/>
  <c r="CP145" i="55" s="1"/>
  <c r="CE145" i="55"/>
  <c r="CB145" i="55"/>
  <c r="BV145" i="55"/>
  <c r="BY145" i="55" s="1"/>
  <c r="BS145" i="55"/>
  <c r="BX145" i="55" s="1"/>
  <c r="BZ145" i="55" s="1"/>
  <c r="BM145" i="55"/>
  <c r="BJ145" i="55"/>
  <c r="BG145" i="55"/>
  <c r="BD145" i="55"/>
  <c r="BA145" i="55"/>
  <c r="BF145" i="55" s="1"/>
  <c r="BH145" i="55" s="1"/>
  <c r="AX145" i="55"/>
  <c r="AU145" i="55"/>
  <c r="AR145" i="55"/>
  <c r="AW145" i="55" s="1"/>
  <c r="AL145" i="55"/>
  <c r="AO145" i="55" s="1"/>
  <c r="AI145" i="55"/>
  <c r="AN145" i="55" s="1"/>
  <c r="AC145" i="55"/>
  <c r="Z145" i="55"/>
  <c r="W145" i="55"/>
  <c r="V145" i="55"/>
  <c r="X145" i="55" s="1"/>
  <c r="T145" i="55"/>
  <c r="Q145" i="55"/>
  <c r="K145" i="55"/>
  <c r="N145" i="55" s="1"/>
  <c r="H145" i="55"/>
  <c r="DF144" i="55"/>
  <c r="DC144" i="55"/>
  <c r="DH144" i="55" s="1"/>
  <c r="CW144" i="55"/>
  <c r="CT144" i="55"/>
  <c r="CQ144" i="55"/>
  <c r="CP144" i="55"/>
  <c r="CR144" i="55" s="1"/>
  <c r="CN144" i="55"/>
  <c r="CK144" i="55"/>
  <c r="CE144" i="55"/>
  <c r="CB144" i="55"/>
  <c r="BV144" i="55"/>
  <c r="BS144" i="55"/>
  <c r="BM144" i="55"/>
  <c r="BJ144" i="55"/>
  <c r="BG144" i="55"/>
  <c r="BF144" i="55"/>
  <c r="BH144" i="55" s="1"/>
  <c r="BD144" i="55"/>
  <c r="BA144" i="55"/>
  <c r="AX144" i="55"/>
  <c r="AU144" i="55"/>
  <c r="AR144" i="55"/>
  <c r="AW144" i="55" s="1"/>
  <c r="AN144" i="55"/>
  <c r="AP144" i="55" s="1"/>
  <c r="AL144" i="55"/>
  <c r="AO144" i="55" s="1"/>
  <c r="AI144" i="55"/>
  <c r="AF144" i="55"/>
  <c r="AE144" i="55"/>
  <c r="AC144" i="55"/>
  <c r="Z144" i="55"/>
  <c r="W144" i="55"/>
  <c r="X144" i="55" s="1"/>
  <c r="T144" i="55"/>
  <c r="Q144" i="55"/>
  <c r="V144" i="55" s="1"/>
  <c r="K144" i="55"/>
  <c r="H144" i="55"/>
  <c r="DF143" i="55"/>
  <c r="DI143" i="55" s="1"/>
  <c r="DC143" i="55"/>
  <c r="DH143" i="55" s="1"/>
  <c r="DJ143" i="55" s="1"/>
  <c r="CZ143" i="55"/>
  <c r="CY143" i="55"/>
  <c r="CW143" i="55"/>
  <c r="CT143" i="55"/>
  <c r="CQ143" i="55"/>
  <c r="CN143" i="55"/>
  <c r="CK143" i="55"/>
  <c r="CP143" i="55" s="1"/>
  <c r="CR143" i="55" s="1"/>
  <c r="CI143" i="55"/>
  <c r="CE143" i="55"/>
  <c r="CH143" i="55" s="1"/>
  <c r="CB143" i="55"/>
  <c r="CG143" i="55" s="1"/>
  <c r="BV143" i="55"/>
  <c r="BS143" i="55"/>
  <c r="BP143" i="55"/>
  <c r="BM143" i="55"/>
  <c r="BJ143" i="55"/>
  <c r="BG143" i="55"/>
  <c r="BF143" i="55"/>
  <c r="BH143" i="55" s="1"/>
  <c r="BD143" i="55"/>
  <c r="BA143" i="55"/>
  <c r="AU143" i="55"/>
  <c r="AR143" i="55"/>
  <c r="AW143" i="55" s="1"/>
  <c r="AL143" i="55"/>
  <c r="AI143" i="55"/>
  <c r="AN143" i="55" s="1"/>
  <c r="AC143" i="55"/>
  <c r="Z143" i="55"/>
  <c r="W143" i="55"/>
  <c r="V143" i="55"/>
  <c r="X143" i="55" s="1"/>
  <c r="T143" i="55"/>
  <c r="Q143" i="55"/>
  <c r="K143" i="55"/>
  <c r="H143" i="55"/>
  <c r="DF142" i="55"/>
  <c r="DI142" i="55" s="1"/>
  <c r="DC142" i="55"/>
  <c r="DH142" i="55" s="1"/>
  <c r="CY142" i="55"/>
  <c r="CW142" i="55"/>
  <c r="CT142" i="55"/>
  <c r="CQ142" i="55"/>
  <c r="CP142" i="55"/>
  <c r="CR142" i="55" s="1"/>
  <c r="CN142" i="55"/>
  <c r="CK142" i="55"/>
  <c r="CH142" i="55"/>
  <c r="CE142" i="55"/>
  <c r="CB142" i="55"/>
  <c r="BV142" i="55"/>
  <c r="BS142" i="55"/>
  <c r="BM142" i="55"/>
  <c r="BJ142" i="55"/>
  <c r="BG142" i="55"/>
  <c r="BF142" i="55"/>
  <c r="BH142" i="55" s="1"/>
  <c r="BD142" i="55"/>
  <c r="BA142" i="55"/>
  <c r="AX142" i="55"/>
  <c r="AY142" i="55" s="1"/>
  <c r="AU142" i="55"/>
  <c r="AR142" i="55"/>
  <c r="AW142" i="55" s="1"/>
  <c r="AL142" i="55"/>
  <c r="AO142" i="55" s="1"/>
  <c r="AI142" i="55"/>
  <c r="AN142" i="55" s="1"/>
  <c r="AP142" i="55" s="1"/>
  <c r="AF142" i="55"/>
  <c r="AE142" i="55"/>
  <c r="AC142" i="55"/>
  <c r="Z142" i="55"/>
  <c r="W142" i="55"/>
  <c r="T142" i="55"/>
  <c r="Q142" i="55"/>
  <c r="V142" i="55" s="1"/>
  <c r="K142" i="55"/>
  <c r="N142" i="55" s="1"/>
  <c r="O142" i="55" s="1"/>
  <c r="H142" i="55"/>
  <c r="M142" i="55" s="1"/>
  <c r="DJ141" i="55"/>
  <c r="DH141" i="55"/>
  <c r="DF141" i="55"/>
  <c r="DI141" i="55" s="1"/>
  <c r="DC141" i="55"/>
  <c r="CZ141" i="55"/>
  <c r="CY141" i="55"/>
  <c r="CW141" i="55"/>
  <c r="CT141" i="55"/>
  <c r="CQ141" i="55"/>
  <c r="CN141" i="55"/>
  <c r="CK141" i="55"/>
  <c r="CP141" i="55" s="1"/>
  <c r="CR141" i="55" s="1"/>
  <c r="CI141" i="55"/>
  <c r="CE141" i="55"/>
  <c r="CH141" i="55" s="1"/>
  <c r="CB141" i="55"/>
  <c r="CG141" i="55" s="1"/>
  <c r="BZ141" i="55"/>
  <c r="BV141" i="55"/>
  <c r="BY141" i="55" s="1"/>
  <c r="BS141" i="55"/>
  <c r="BX141" i="55" s="1"/>
  <c r="BM141" i="55"/>
  <c r="BJ141" i="55"/>
  <c r="BG141" i="55"/>
  <c r="BD141" i="55"/>
  <c r="BA141" i="55"/>
  <c r="BF141" i="55" s="1"/>
  <c r="BH141" i="55" s="1"/>
  <c r="AU141" i="55"/>
  <c r="AR141" i="55"/>
  <c r="AW141" i="55" s="1"/>
  <c r="AL141" i="55"/>
  <c r="AO141" i="55" s="1"/>
  <c r="AI141" i="55"/>
  <c r="AN141" i="55" s="1"/>
  <c r="AC141" i="55"/>
  <c r="Z141" i="55"/>
  <c r="W141" i="55"/>
  <c r="V141" i="55"/>
  <c r="X141" i="55" s="1"/>
  <c r="T141" i="55"/>
  <c r="Q141" i="55"/>
  <c r="K141" i="55"/>
  <c r="H141" i="55"/>
  <c r="DF140" i="55"/>
  <c r="DC140" i="55"/>
  <c r="DH140" i="55" s="1"/>
  <c r="CW140" i="55"/>
  <c r="CT140" i="55"/>
  <c r="CQ140" i="55"/>
  <c r="CP140" i="55"/>
  <c r="CR140" i="55" s="1"/>
  <c r="CN140" i="55"/>
  <c r="CK140" i="55"/>
  <c r="CE140" i="55"/>
  <c r="CB140" i="55"/>
  <c r="BV140" i="55"/>
  <c r="BY140" i="55" s="1"/>
  <c r="BS140" i="55"/>
  <c r="BM140" i="55"/>
  <c r="BJ140" i="55"/>
  <c r="BH140" i="55"/>
  <c r="BG140" i="55"/>
  <c r="BF140" i="55"/>
  <c r="BD140" i="55"/>
  <c r="BA140" i="55"/>
  <c r="AX140" i="55"/>
  <c r="AU140" i="55"/>
  <c r="AR140" i="55"/>
  <c r="AW140" i="55" s="1"/>
  <c r="AY140" i="55" s="1"/>
  <c r="AP140" i="55"/>
  <c r="AN140" i="55"/>
  <c r="AL140" i="55"/>
  <c r="AO140" i="55" s="1"/>
  <c r="AI140" i="55"/>
  <c r="AF140" i="55"/>
  <c r="AE140" i="55"/>
  <c r="AC140" i="55"/>
  <c r="Z140" i="55"/>
  <c r="X140" i="55"/>
  <c r="W140" i="55"/>
  <c r="T140" i="55"/>
  <c r="Q140" i="55"/>
  <c r="V140" i="55" s="1"/>
  <c r="K140" i="55"/>
  <c r="H140" i="55"/>
  <c r="DH139" i="55"/>
  <c r="DJ139" i="55" s="1"/>
  <c r="DF139" i="55"/>
  <c r="DI139" i="55" s="1"/>
  <c r="DC139" i="55"/>
  <c r="CZ139" i="55"/>
  <c r="CY139" i="55"/>
  <c r="CW139" i="55"/>
  <c r="CT139" i="55"/>
  <c r="CQ139" i="55"/>
  <c r="CN139" i="55"/>
  <c r="CK139" i="55"/>
  <c r="CP139" i="55" s="1"/>
  <c r="CR139" i="55" s="1"/>
  <c r="CE139" i="55"/>
  <c r="CH139" i="55" s="1"/>
  <c r="CI139" i="55" s="1"/>
  <c r="CB139" i="55"/>
  <c r="CG139" i="55" s="1"/>
  <c r="BZ139" i="55"/>
  <c r="BV139" i="55"/>
  <c r="BY139" i="55" s="1"/>
  <c r="BS139" i="55"/>
  <c r="BX139" i="55" s="1"/>
  <c r="BP139" i="55"/>
  <c r="BM139" i="55"/>
  <c r="BJ139" i="55"/>
  <c r="BG139" i="55"/>
  <c r="BD139" i="55"/>
  <c r="BA139" i="55"/>
  <c r="BF139" i="55" s="1"/>
  <c r="BH139" i="55" s="1"/>
  <c r="AU139" i="55"/>
  <c r="AR139" i="55"/>
  <c r="AW139" i="55" s="1"/>
  <c r="AL139" i="55"/>
  <c r="AI139" i="55"/>
  <c r="AN139" i="55" s="1"/>
  <c r="AC139" i="55"/>
  <c r="Z139" i="55"/>
  <c r="W139" i="55"/>
  <c r="V139" i="55"/>
  <c r="X139" i="55" s="1"/>
  <c r="T139" i="55"/>
  <c r="Q139" i="55"/>
  <c r="K139" i="55"/>
  <c r="H139" i="55"/>
  <c r="DF138" i="55"/>
  <c r="DI138" i="55" s="1"/>
  <c r="DC138" i="55"/>
  <c r="DH138" i="55" s="1"/>
  <c r="CW138" i="55"/>
  <c r="CT138" i="55"/>
  <c r="CQ138" i="55"/>
  <c r="CP138" i="55"/>
  <c r="CR138" i="55" s="1"/>
  <c r="CN138" i="55"/>
  <c r="CK138" i="55"/>
  <c r="CE138" i="55"/>
  <c r="CH138" i="55" s="1"/>
  <c r="CB138" i="55"/>
  <c r="BV138" i="55"/>
  <c r="BS138" i="55"/>
  <c r="BM138" i="55"/>
  <c r="BJ138" i="55"/>
  <c r="BG138" i="55"/>
  <c r="BF138" i="55"/>
  <c r="BH138" i="55" s="1"/>
  <c r="BD138" i="55"/>
  <c r="BA138" i="55"/>
  <c r="AY138" i="55"/>
  <c r="AX138" i="55"/>
  <c r="AU138" i="55"/>
  <c r="AR138" i="55"/>
  <c r="AW138" i="55" s="1"/>
  <c r="AL138" i="55"/>
  <c r="AO138" i="55" s="1"/>
  <c r="AI138" i="55"/>
  <c r="AN138" i="55" s="1"/>
  <c r="AP138" i="55" s="1"/>
  <c r="AF138" i="55"/>
  <c r="AE138" i="55"/>
  <c r="AC138" i="55"/>
  <c r="Z138" i="55"/>
  <c r="W138" i="55"/>
  <c r="T138" i="55"/>
  <c r="Q138" i="55"/>
  <c r="V138" i="55" s="1"/>
  <c r="X138" i="55" s="1"/>
  <c r="O138" i="55"/>
  <c r="K138" i="55"/>
  <c r="N138" i="55" s="1"/>
  <c r="H138" i="55"/>
  <c r="M138" i="55" s="1"/>
  <c r="DH137" i="55"/>
  <c r="DJ137" i="55" s="1"/>
  <c r="DF137" i="55"/>
  <c r="DI137" i="55" s="1"/>
  <c r="DC137" i="55"/>
  <c r="CZ137" i="55"/>
  <c r="CY137" i="55"/>
  <c r="CW137" i="55"/>
  <c r="CT137" i="55"/>
  <c r="CQ137" i="55"/>
  <c r="CN137" i="55"/>
  <c r="CK137" i="55"/>
  <c r="CP137" i="55" s="1"/>
  <c r="CR137" i="55" s="1"/>
  <c r="CE137" i="55"/>
  <c r="CB137" i="55"/>
  <c r="BZ137" i="55"/>
  <c r="BV137" i="55"/>
  <c r="BY137" i="55" s="1"/>
  <c r="BS137" i="55"/>
  <c r="BX137" i="55" s="1"/>
  <c r="BM137" i="55"/>
  <c r="BJ137" i="55"/>
  <c r="BH137" i="55"/>
  <c r="BG137" i="55"/>
  <c r="BD137" i="55"/>
  <c r="BA137" i="55"/>
  <c r="BF137" i="55" s="1"/>
  <c r="AU137" i="55"/>
  <c r="AR137" i="55"/>
  <c r="AW137" i="55" s="1"/>
  <c r="AL137" i="55"/>
  <c r="AO137" i="55" s="1"/>
  <c r="AI137" i="55"/>
  <c r="AN137" i="55" s="1"/>
  <c r="AE137" i="55"/>
  <c r="AC137" i="55"/>
  <c r="Z137" i="55"/>
  <c r="W137" i="55"/>
  <c r="V137" i="55"/>
  <c r="X137" i="55" s="1"/>
  <c r="T137" i="55"/>
  <c r="Q137" i="55"/>
  <c r="N137" i="55"/>
  <c r="K137" i="55"/>
  <c r="H137" i="55"/>
  <c r="DF136" i="55"/>
  <c r="DC136" i="55"/>
  <c r="CW136" i="55"/>
  <c r="CT136" i="55"/>
  <c r="CQ136" i="55"/>
  <c r="CP136" i="55"/>
  <c r="CN136" i="55"/>
  <c r="CK136" i="55"/>
  <c r="CE136" i="55"/>
  <c r="CB136" i="55"/>
  <c r="BV136" i="55"/>
  <c r="BS136" i="55"/>
  <c r="BM136" i="55"/>
  <c r="BJ136" i="55"/>
  <c r="BG136" i="55"/>
  <c r="BF136" i="55"/>
  <c r="BH136" i="55" s="1"/>
  <c r="BD136" i="55"/>
  <c r="BA136" i="55"/>
  <c r="AX136" i="55"/>
  <c r="AU136" i="55"/>
  <c r="AR136" i="55"/>
  <c r="AW136" i="55" s="1"/>
  <c r="AY136" i="55" s="1"/>
  <c r="AP136" i="55"/>
  <c r="AN136" i="55"/>
  <c r="AL136" i="55"/>
  <c r="AO136" i="55" s="1"/>
  <c r="AI136" i="55"/>
  <c r="AF136" i="55"/>
  <c r="AE136" i="55"/>
  <c r="AC136" i="55"/>
  <c r="Z136" i="55"/>
  <c r="X136" i="55"/>
  <c r="W136" i="55"/>
  <c r="T136" i="55"/>
  <c r="Q136" i="55"/>
  <c r="V136" i="55" s="1"/>
  <c r="O136" i="55"/>
  <c r="K136" i="55"/>
  <c r="N136" i="55" s="1"/>
  <c r="H136" i="55"/>
  <c r="M136" i="55" s="1"/>
  <c r="DF135" i="55"/>
  <c r="DI135" i="55" s="1"/>
  <c r="DC135" i="55"/>
  <c r="DH135" i="55" s="1"/>
  <c r="DJ135" i="55" s="1"/>
  <c r="CZ135" i="55"/>
  <c r="CY135" i="55"/>
  <c r="CW135" i="55"/>
  <c r="CT135" i="55"/>
  <c r="CQ135" i="55"/>
  <c r="CN135" i="55"/>
  <c r="CK135" i="55"/>
  <c r="CP135" i="55" s="1"/>
  <c r="CE135" i="55"/>
  <c r="CH135" i="55" s="1"/>
  <c r="CI135" i="55" s="1"/>
  <c r="CB135" i="55"/>
  <c r="CG135" i="55" s="1"/>
  <c r="BV135" i="55"/>
  <c r="BY135" i="55" s="1"/>
  <c r="BS135" i="55"/>
  <c r="BX135" i="55" s="1"/>
  <c r="BP135" i="55"/>
  <c r="BM135" i="55"/>
  <c r="BJ135" i="55"/>
  <c r="BG135" i="55"/>
  <c r="BD135" i="55"/>
  <c r="BA135" i="55"/>
  <c r="BF135" i="55" s="1"/>
  <c r="BH135" i="55" s="1"/>
  <c r="AU135" i="55"/>
  <c r="AR135" i="55"/>
  <c r="AL135" i="55"/>
  <c r="AI135" i="55"/>
  <c r="AN135" i="55" s="1"/>
  <c r="AC135" i="55"/>
  <c r="Z135" i="55"/>
  <c r="W135" i="55"/>
  <c r="V135" i="55"/>
  <c r="X135" i="55" s="1"/>
  <c r="T135" i="55"/>
  <c r="Q135" i="55"/>
  <c r="K135" i="55"/>
  <c r="H135" i="55"/>
  <c r="DF134" i="55"/>
  <c r="DC134" i="55"/>
  <c r="DH134" i="55" s="1"/>
  <c r="CY134" i="55"/>
  <c r="CW134" i="55"/>
  <c r="CT134" i="55"/>
  <c r="CQ134" i="55"/>
  <c r="CP134" i="55"/>
  <c r="CR134" i="55" s="1"/>
  <c r="CN134" i="55"/>
  <c r="CK134" i="55"/>
  <c r="CH134" i="55"/>
  <c r="CE134" i="55"/>
  <c r="CB134" i="55"/>
  <c r="BV134" i="55"/>
  <c r="BS134" i="55"/>
  <c r="BM134" i="55"/>
  <c r="BJ134" i="55"/>
  <c r="BG134" i="55"/>
  <c r="BD134" i="55"/>
  <c r="BA134" i="55"/>
  <c r="BF134" i="55" s="1"/>
  <c r="BH134" i="55" s="1"/>
  <c r="AX134" i="55"/>
  <c r="AY134" i="55" s="1"/>
  <c r="AU134" i="55"/>
  <c r="AR134" i="55"/>
  <c r="AW134" i="55" s="1"/>
  <c r="AL134" i="55"/>
  <c r="AO134" i="55" s="1"/>
  <c r="AI134" i="55"/>
  <c r="AN134" i="55" s="1"/>
  <c r="AP134" i="55" s="1"/>
  <c r="AF134" i="55"/>
  <c r="AE134" i="55"/>
  <c r="AC134" i="55"/>
  <c r="Z134" i="55"/>
  <c r="W134" i="55"/>
  <c r="T134" i="55"/>
  <c r="Q134" i="55"/>
  <c r="V134" i="55" s="1"/>
  <c r="X134" i="55" s="1"/>
  <c r="K134" i="55"/>
  <c r="N134" i="55" s="1"/>
  <c r="H134" i="55"/>
  <c r="M134" i="55" s="1"/>
  <c r="DH133" i="55"/>
  <c r="DJ133" i="55" s="1"/>
  <c r="DF133" i="55"/>
  <c r="DI133" i="55" s="1"/>
  <c r="DC133" i="55"/>
  <c r="CZ133" i="55"/>
  <c r="CY133" i="55"/>
  <c r="CW133" i="55"/>
  <c r="CT133" i="55"/>
  <c r="CQ133" i="55"/>
  <c r="CR133" i="55" s="1"/>
  <c r="CN133" i="55"/>
  <c r="CK133" i="55"/>
  <c r="CP133" i="55" s="1"/>
  <c r="CI133" i="55"/>
  <c r="CE133" i="55"/>
  <c r="CH133" i="55" s="1"/>
  <c r="CB133" i="55"/>
  <c r="CG133" i="55" s="1"/>
  <c r="BV133" i="55"/>
  <c r="BY133" i="55" s="1"/>
  <c r="BS133" i="55"/>
  <c r="BX133" i="55" s="1"/>
  <c r="BZ133" i="55" s="1"/>
  <c r="BP133" i="55"/>
  <c r="BM133" i="55"/>
  <c r="BJ133" i="55"/>
  <c r="BH133" i="55"/>
  <c r="BG133" i="55"/>
  <c r="BD133" i="55"/>
  <c r="BA133" i="55"/>
  <c r="BF133" i="55" s="1"/>
  <c r="AU133" i="55"/>
  <c r="AR133" i="55"/>
  <c r="AL133" i="55"/>
  <c r="AI133" i="55"/>
  <c r="AN133" i="55" s="1"/>
  <c r="AE133" i="55"/>
  <c r="AC133" i="55"/>
  <c r="Z133" i="55"/>
  <c r="W133" i="55"/>
  <c r="V133" i="55"/>
  <c r="X133" i="55" s="1"/>
  <c r="T133" i="55"/>
  <c r="Q133" i="55"/>
  <c r="N133" i="55"/>
  <c r="O133" i="55" s="1"/>
  <c r="K133" i="55"/>
  <c r="M133" i="55" s="1"/>
  <c r="DF132" i="55"/>
  <c r="DC132" i="55"/>
  <c r="DA132" i="55"/>
  <c r="CW132" i="55"/>
  <c r="CZ132" i="55" s="1"/>
  <c r="CT132" i="55"/>
  <c r="CY132" i="55" s="1"/>
  <c r="CN132" i="55"/>
  <c r="CK132" i="55"/>
  <c r="CH132" i="55"/>
  <c r="CE132" i="55"/>
  <c r="CB132" i="55"/>
  <c r="CG132" i="55" s="1"/>
  <c r="CI132" i="55" s="1"/>
  <c r="BY132" i="55"/>
  <c r="BV132" i="55"/>
  <c r="BS132" i="55"/>
  <c r="BX132" i="55" s="1"/>
  <c r="BM132" i="55"/>
  <c r="BJ132" i="55"/>
  <c r="BO132" i="55" s="1"/>
  <c r="BD132" i="55"/>
  <c r="BA132" i="55"/>
  <c r="AX132" i="55"/>
  <c r="AW132" i="55"/>
  <c r="AY132" i="55" s="1"/>
  <c r="AU132" i="55"/>
  <c r="AR132" i="55"/>
  <c r="AL132" i="55"/>
  <c r="AO132" i="55" s="1"/>
  <c r="AI132" i="55"/>
  <c r="AE132" i="55"/>
  <c r="AC132" i="55"/>
  <c r="Z132" i="55"/>
  <c r="W132" i="55"/>
  <c r="V132" i="55"/>
  <c r="T132" i="55"/>
  <c r="Q132" i="55"/>
  <c r="N132" i="55"/>
  <c r="M132" i="55"/>
  <c r="O132" i="55" s="1"/>
  <c r="K132" i="55"/>
  <c r="H132" i="55"/>
  <c r="DF131" i="55"/>
  <c r="DC131" i="55"/>
  <c r="CW131" i="55"/>
  <c r="CZ131" i="55" s="1"/>
  <c r="CT131" i="55"/>
  <c r="CP131" i="55"/>
  <c r="CN131" i="55"/>
  <c r="CK131" i="55"/>
  <c r="CH131" i="55"/>
  <c r="CI131" i="55" s="1"/>
  <c r="CG131" i="55"/>
  <c r="CE131" i="55"/>
  <c r="CB131" i="55"/>
  <c r="BZ131" i="55"/>
  <c r="BY131" i="55"/>
  <c r="BV131" i="55"/>
  <c r="BS131" i="55"/>
  <c r="BX131" i="55" s="1"/>
  <c r="BQ131" i="55"/>
  <c r="BO131" i="55"/>
  <c r="BM131" i="55"/>
  <c r="BP131" i="55" s="1"/>
  <c r="BJ131" i="55"/>
  <c r="BG131" i="55"/>
  <c r="BF131" i="55"/>
  <c r="BD131" i="55"/>
  <c r="BA131" i="55"/>
  <c r="AY131" i="55"/>
  <c r="AX131" i="55"/>
  <c r="AU131" i="55"/>
  <c r="AR131" i="55"/>
  <c r="AW131" i="55" s="1"/>
  <c r="AP131" i="55"/>
  <c r="AL131" i="55"/>
  <c r="AO131" i="55" s="1"/>
  <c r="AI131" i="55"/>
  <c r="AN131" i="55" s="1"/>
  <c r="AG131" i="55"/>
  <c r="AC131" i="55"/>
  <c r="AF131" i="55" s="1"/>
  <c r="Z131" i="55"/>
  <c r="AE131" i="55" s="1"/>
  <c r="T131" i="55"/>
  <c r="Q131" i="55"/>
  <c r="N131" i="55"/>
  <c r="K131" i="55"/>
  <c r="H131" i="55"/>
  <c r="M131" i="55" s="1"/>
  <c r="O131" i="55" s="1"/>
  <c r="DF130" i="55"/>
  <c r="DI130" i="55" s="1"/>
  <c r="DJ130" i="55" s="1"/>
  <c r="DC130" i="55"/>
  <c r="DH130" i="55" s="1"/>
  <c r="CW130" i="55"/>
  <c r="CT130" i="55"/>
  <c r="CQ130" i="55"/>
  <c r="CN130" i="55"/>
  <c r="CK130" i="55"/>
  <c r="CH130" i="55"/>
  <c r="CE130" i="55"/>
  <c r="CB130" i="55"/>
  <c r="CG130" i="55" s="1"/>
  <c r="CI130" i="55" s="1"/>
  <c r="BV130" i="55"/>
  <c r="BS130" i="55"/>
  <c r="BX130" i="55" s="1"/>
  <c r="BM130" i="55"/>
  <c r="BJ130" i="55"/>
  <c r="BD130" i="55"/>
  <c r="BA130" i="55"/>
  <c r="AX130" i="55"/>
  <c r="AW130" i="55"/>
  <c r="AU130" i="55"/>
  <c r="AR130" i="55"/>
  <c r="AO130" i="55"/>
  <c r="AL130" i="55"/>
  <c r="AI130" i="55"/>
  <c r="AE130" i="55"/>
  <c r="AG130" i="55" s="1"/>
  <c r="AC130" i="55"/>
  <c r="AF130" i="55" s="1"/>
  <c r="Z130" i="55"/>
  <c r="T130" i="55"/>
  <c r="Q130" i="55"/>
  <c r="N130" i="55"/>
  <c r="O130" i="55" s="1"/>
  <c r="M130" i="55"/>
  <c r="K130" i="55"/>
  <c r="H130" i="55"/>
  <c r="DF129" i="55"/>
  <c r="DC129" i="55"/>
  <c r="CW129" i="55"/>
  <c r="CT129" i="55"/>
  <c r="CQ129" i="55"/>
  <c r="CN129" i="55"/>
  <c r="CK129" i="55"/>
  <c r="CH129" i="55"/>
  <c r="CE129" i="55"/>
  <c r="CB129" i="55"/>
  <c r="CG129" i="55" s="1"/>
  <c r="CI129" i="55" s="1"/>
  <c r="BZ129" i="55"/>
  <c r="BY129" i="55"/>
  <c r="BV129" i="55"/>
  <c r="BS129" i="55"/>
  <c r="BX129" i="55" s="1"/>
  <c r="BQ129" i="55"/>
  <c r="BM129" i="55"/>
  <c r="BP129" i="55" s="1"/>
  <c r="BJ129" i="55"/>
  <c r="BO129" i="55" s="1"/>
  <c r="BG129" i="55"/>
  <c r="BF129" i="55"/>
  <c r="BD129" i="55"/>
  <c r="BA129" i="55"/>
  <c r="AY129" i="55"/>
  <c r="AX129" i="55"/>
  <c r="AU129" i="55"/>
  <c r="AR129" i="55"/>
  <c r="AW129" i="55" s="1"/>
  <c r="AP129" i="55"/>
  <c r="AL129" i="55"/>
  <c r="AO129" i="55" s="1"/>
  <c r="AI129" i="55"/>
  <c r="AN129" i="55" s="1"/>
  <c r="AC129" i="55"/>
  <c r="AF129" i="55" s="1"/>
  <c r="Z129" i="55"/>
  <c r="W129" i="55"/>
  <c r="T129" i="55"/>
  <c r="Q129" i="55"/>
  <c r="N129" i="55"/>
  <c r="M129" i="55"/>
  <c r="O129" i="55" s="1"/>
  <c r="K129" i="55"/>
  <c r="H129" i="55"/>
  <c r="DF128" i="55"/>
  <c r="DC128" i="55"/>
  <c r="CW128" i="55"/>
  <c r="CZ128" i="55" s="1"/>
  <c r="CT128" i="55"/>
  <c r="CY128" i="55" s="1"/>
  <c r="DA128" i="55" s="1"/>
  <c r="CN128" i="55"/>
  <c r="CK128" i="55"/>
  <c r="CI128" i="55"/>
  <c r="CH128" i="55"/>
  <c r="CE128" i="55"/>
  <c r="CB128" i="55"/>
  <c r="CG128" i="55" s="1"/>
  <c r="BY128" i="55"/>
  <c r="BV128" i="55"/>
  <c r="BS128" i="55"/>
  <c r="BX128" i="55" s="1"/>
  <c r="BM128" i="55"/>
  <c r="BJ128" i="55"/>
  <c r="BO128" i="55" s="1"/>
  <c r="BD128" i="55"/>
  <c r="BA128" i="55"/>
  <c r="AX128" i="55"/>
  <c r="AW128" i="55"/>
  <c r="AY128" i="55" s="1"/>
  <c r="AU128" i="55"/>
  <c r="AR128" i="55"/>
  <c r="AL128" i="55"/>
  <c r="AI128" i="55"/>
  <c r="AE128" i="55"/>
  <c r="AC128" i="55"/>
  <c r="Z128" i="55"/>
  <c r="W128" i="55"/>
  <c r="V128" i="55"/>
  <c r="T128" i="55"/>
  <c r="Q128" i="55"/>
  <c r="N128" i="55"/>
  <c r="M128" i="55"/>
  <c r="K128" i="55"/>
  <c r="H128" i="55"/>
  <c r="DF127" i="55"/>
  <c r="DC127" i="55"/>
  <c r="CW127" i="55"/>
  <c r="CZ127" i="55" s="1"/>
  <c r="CT127" i="55"/>
  <c r="CP127" i="55"/>
  <c r="CN127" i="55"/>
  <c r="CK127" i="55"/>
  <c r="CH127" i="55"/>
  <c r="CI127" i="55" s="1"/>
  <c r="CG127" i="55"/>
  <c r="CE127" i="55"/>
  <c r="CB127" i="55"/>
  <c r="BZ127" i="55"/>
  <c r="BY127" i="55"/>
  <c r="BV127" i="55"/>
  <c r="BS127" i="55"/>
  <c r="BX127" i="55" s="1"/>
  <c r="BQ127" i="55"/>
  <c r="BO127" i="55"/>
  <c r="BM127" i="55"/>
  <c r="BP127" i="55" s="1"/>
  <c r="BJ127" i="55"/>
  <c r="BG127" i="55"/>
  <c r="BF127" i="55"/>
  <c r="BD127" i="55"/>
  <c r="BA127" i="55"/>
  <c r="AY127" i="55"/>
  <c r="AX127" i="55"/>
  <c r="AU127" i="55"/>
  <c r="AR127" i="55"/>
  <c r="AW127" i="55" s="1"/>
  <c r="AL127" i="55"/>
  <c r="AO127" i="55" s="1"/>
  <c r="AI127" i="55"/>
  <c r="AN127" i="55" s="1"/>
  <c r="AP127" i="55" s="1"/>
  <c r="AG127" i="55"/>
  <c r="AC127" i="55"/>
  <c r="AF127" i="55" s="1"/>
  <c r="Z127" i="55"/>
  <c r="AE127" i="55" s="1"/>
  <c r="T127" i="55"/>
  <c r="Q127" i="55"/>
  <c r="N127" i="55"/>
  <c r="K127" i="55"/>
  <c r="H127" i="55"/>
  <c r="M127" i="55" s="1"/>
  <c r="O127" i="55" s="1"/>
  <c r="DF126" i="55"/>
  <c r="DC126" i="55"/>
  <c r="CZ126" i="55"/>
  <c r="CY126" i="55"/>
  <c r="CW126" i="55"/>
  <c r="CT126" i="55"/>
  <c r="CN126" i="55"/>
  <c r="CK126" i="55"/>
  <c r="CH126" i="55"/>
  <c r="CG126" i="55"/>
  <c r="CI126" i="55" s="1"/>
  <c r="CE126" i="55"/>
  <c r="CB126" i="55"/>
  <c r="BV126" i="55"/>
  <c r="BS126" i="55"/>
  <c r="BQ126" i="55"/>
  <c r="BM126" i="55"/>
  <c r="BP126" i="55" s="1"/>
  <c r="BJ126" i="55"/>
  <c r="BO126" i="55" s="1"/>
  <c r="BD126" i="55"/>
  <c r="BG126" i="55" s="1"/>
  <c r="BA126" i="55"/>
  <c r="AU126" i="55"/>
  <c r="AR126" i="55"/>
  <c r="AL126" i="55"/>
  <c r="AO126" i="55" s="1"/>
  <c r="AI126" i="55"/>
  <c r="AF126" i="55"/>
  <c r="AC126" i="55"/>
  <c r="Z126" i="55"/>
  <c r="AE126" i="55" s="1"/>
  <c r="AG126" i="55" s="1"/>
  <c r="W126" i="55"/>
  <c r="V126" i="55"/>
  <c r="T126" i="55"/>
  <c r="Q126" i="55"/>
  <c r="O126" i="55"/>
  <c r="N126" i="55"/>
  <c r="K126" i="55"/>
  <c r="H126" i="55"/>
  <c r="M126" i="55" s="1"/>
  <c r="DJ125" i="55"/>
  <c r="DH125" i="55"/>
  <c r="DC125" i="55"/>
  <c r="CY125" i="55"/>
  <c r="DA125" i="55" s="1"/>
  <c r="CT125" i="55"/>
  <c r="CP125" i="55"/>
  <c r="CR125" i="55" s="1"/>
  <c r="CK125" i="55"/>
  <c r="CB125" i="55"/>
  <c r="CG125" i="55" s="1"/>
  <c r="CI125" i="55" s="1"/>
  <c r="BX125" i="55"/>
  <c r="BZ125" i="55" s="1"/>
  <c r="BS125" i="55"/>
  <c r="BJ125" i="55"/>
  <c r="BO125" i="55" s="1"/>
  <c r="BQ125" i="55" s="1"/>
  <c r="BA125" i="55"/>
  <c r="BF125" i="55" s="1"/>
  <c r="BH125" i="55" s="1"/>
  <c r="AW125" i="55"/>
  <c r="AY125" i="55" s="1"/>
  <c r="AR125" i="55"/>
  <c r="AN125" i="55"/>
  <c r="AP125" i="55" s="1"/>
  <c r="AL125" i="55"/>
  <c r="AI125" i="55"/>
  <c r="AE125" i="55"/>
  <c r="AG125" i="55" s="1"/>
  <c r="Z125" i="55"/>
  <c r="Q125" i="55"/>
  <c r="V125" i="55" s="1"/>
  <c r="X125" i="55" s="1"/>
  <c r="M125" i="55"/>
  <c r="O125" i="55" s="1"/>
  <c r="H125" i="55"/>
  <c r="DF124" i="55"/>
  <c r="DC124" i="55"/>
  <c r="CW124" i="55"/>
  <c r="CT124" i="55"/>
  <c r="CY124" i="55" s="1"/>
  <c r="CN124" i="55"/>
  <c r="CK124" i="55"/>
  <c r="CP124" i="55" s="1"/>
  <c r="CE124" i="55"/>
  <c r="CB124" i="55"/>
  <c r="BZ124" i="55"/>
  <c r="BV124" i="55"/>
  <c r="BS124" i="55"/>
  <c r="BX124" i="55" s="1"/>
  <c r="BO124" i="55"/>
  <c r="BQ124" i="55" s="1"/>
  <c r="BM124" i="55"/>
  <c r="BJ124" i="55"/>
  <c r="BD124" i="55"/>
  <c r="BA124" i="55"/>
  <c r="AW124" i="55"/>
  <c r="AU124" i="55"/>
  <c r="AR124" i="55"/>
  <c r="AL124" i="55"/>
  <c r="AI124" i="55"/>
  <c r="AC124" i="55"/>
  <c r="Z124" i="55"/>
  <c r="AE124" i="55" s="1"/>
  <c r="T124" i="55"/>
  <c r="Q124" i="55"/>
  <c r="K124" i="55"/>
  <c r="H124" i="55"/>
  <c r="M124" i="55" s="1"/>
  <c r="O124" i="55" s="1"/>
  <c r="DI123" i="55"/>
  <c r="DF123" i="55"/>
  <c r="DC123" i="55"/>
  <c r="DH123" i="55" s="1"/>
  <c r="DJ123" i="55" s="1"/>
  <c r="CZ123" i="55"/>
  <c r="CW123" i="55"/>
  <c r="CT123" i="55"/>
  <c r="CR123" i="55"/>
  <c r="CQ123" i="55"/>
  <c r="CN123" i="55"/>
  <c r="CK123" i="55"/>
  <c r="CP123" i="55" s="1"/>
  <c r="CH123" i="55"/>
  <c r="CG123" i="55"/>
  <c r="CE123" i="55"/>
  <c r="CB123" i="55"/>
  <c r="BV123" i="55"/>
  <c r="BS123" i="55"/>
  <c r="BP123" i="55"/>
  <c r="BO123" i="55"/>
  <c r="BQ123" i="55" s="1"/>
  <c r="BM123" i="55"/>
  <c r="BJ123" i="55"/>
  <c r="BD123" i="55"/>
  <c r="BA123" i="55"/>
  <c r="AY123" i="55"/>
  <c r="AU123" i="55"/>
  <c r="AX123" i="55" s="1"/>
  <c r="AR123" i="55"/>
  <c r="AW123" i="55" s="1"/>
  <c r="AL123" i="55"/>
  <c r="AO123" i="55" s="1"/>
  <c r="AI123" i="55"/>
  <c r="AN123" i="55" s="1"/>
  <c r="AC123" i="55"/>
  <c r="Z123" i="55"/>
  <c r="AE123" i="55" s="1"/>
  <c r="W123" i="55"/>
  <c r="V123" i="55"/>
  <c r="X123" i="55" s="1"/>
  <c r="T123" i="55"/>
  <c r="Q123" i="55"/>
  <c r="N123" i="55"/>
  <c r="M123" i="55"/>
  <c r="O123" i="55" s="1"/>
  <c r="K123" i="55"/>
  <c r="H123" i="55"/>
  <c r="DI122" i="55"/>
  <c r="DF122" i="55"/>
  <c r="DC122" i="55"/>
  <c r="DH122" i="55" s="1"/>
  <c r="DJ122" i="55" s="1"/>
  <c r="CZ122" i="55"/>
  <c r="CY122" i="55"/>
  <c r="CW122" i="55"/>
  <c r="CT122" i="55"/>
  <c r="CQ122" i="55"/>
  <c r="CN122" i="55"/>
  <c r="CK122" i="55"/>
  <c r="CP122" i="55" s="1"/>
  <c r="CR122" i="55" s="1"/>
  <c r="CE122" i="55"/>
  <c r="CB122" i="55"/>
  <c r="CG122" i="55" s="1"/>
  <c r="BX122" i="55"/>
  <c r="BV122" i="55"/>
  <c r="BS122" i="55"/>
  <c r="BM122" i="55"/>
  <c r="BJ122" i="55"/>
  <c r="BG122" i="55"/>
  <c r="BF122" i="55"/>
  <c r="BH122" i="55" s="1"/>
  <c r="BD122" i="55"/>
  <c r="BA122" i="55"/>
  <c r="AX122" i="55"/>
  <c r="AU122" i="55"/>
  <c r="AR122" i="55"/>
  <c r="AW122" i="55" s="1"/>
  <c r="AO122" i="55"/>
  <c r="AP122" i="55" s="1"/>
  <c r="AL122" i="55"/>
  <c r="AI122" i="55"/>
  <c r="AN122" i="55" s="1"/>
  <c r="AC122" i="55"/>
  <c r="Z122" i="55"/>
  <c r="X122" i="55"/>
  <c r="W122" i="55"/>
  <c r="V122" i="55"/>
  <c r="T122" i="55"/>
  <c r="Q122" i="55"/>
  <c r="N122" i="55"/>
  <c r="M122" i="55"/>
  <c r="K122" i="55"/>
  <c r="H122" i="55"/>
  <c r="DF121" i="55"/>
  <c r="DC121" i="55"/>
  <c r="CZ121" i="55"/>
  <c r="CW121" i="55"/>
  <c r="CT121" i="55"/>
  <c r="CQ121" i="55"/>
  <c r="CN121" i="55"/>
  <c r="CK121" i="55"/>
  <c r="CP121" i="55" s="1"/>
  <c r="CR121" i="55" s="1"/>
  <c r="CI121" i="55"/>
  <c r="CH121" i="55"/>
  <c r="CE121" i="55"/>
  <c r="CB121" i="55"/>
  <c r="CG121" i="55" s="1"/>
  <c r="BX121" i="55"/>
  <c r="BZ121" i="55" s="1"/>
  <c r="BV121" i="55"/>
  <c r="BY121" i="55" s="1"/>
  <c r="BS121" i="55"/>
  <c r="BP121" i="55"/>
  <c r="BO121" i="55"/>
  <c r="BM121" i="55"/>
  <c r="BJ121" i="55"/>
  <c r="BG121" i="55"/>
  <c r="BD121" i="55"/>
  <c r="BA121" i="55"/>
  <c r="BF121" i="55" s="1"/>
  <c r="AU121" i="55"/>
  <c r="AX121" i="55" s="1"/>
  <c r="AY121" i="55" s="1"/>
  <c r="AR121" i="55"/>
  <c r="AW121" i="55" s="1"/>
  <c r="AL121" i="55"/>
  <c r="AI121" i="55"/>
  <c r="AF121" i="55"/>
  <c r="AC121" i="55"/>
  <c r="Z121" i="55"/>
  <c r="W121" i="55"/>
  <c r="T121" i="55"/>
  <c r="Q121" i="55"/>
  <c r="V121" i="55" s="1"/>
  <c r="X121" i="55" s="1"/>
  <c r="K121" i="55"/>
  <c r="H121" i="55"/>
  <c r="M121" i="55" s="1"/>
  <c r="DJ120" i="55"/>
  <c r="DF120" i="55"/>
  <c r="DI120" i="55" s="1"/>
  <c r="DC120" i="55"/>
  <c r="DH120" i="55" s="1"/>
  <c r="CW120" i="55"/>
  <c r="CT120" i="55"/>
  <c r="CR120" i="55"/>
  <c r="CQ120" i="55"/>
  <c r="CN120" i="55"/>
  <c r="CK120" i="55"/>
  <c r="CP120" i="55" s="1"/>
  <c r="CE120" i="55"/>
  <c r="CB120" i="55"/>
  <c r="BV120" i="55"/>
  <c r="BY120" i="55" s="1"/>
  <c r="BS120" i="55"/>
  <c r="BX120" i="55" s="1"/>
  <c r="BM120" i="55"/>
  <c r="BJ120" i="55"/>
  <c r="BG120" i="55"/>
  <c r="BF120" i="55"/>
  <c r="BH120" i="55" s="1"/>
  <c r="BD120" i="55"/>
  <c r="BA120" i="55"/>
  <c r="AU120" i="55"/>
  <c r="AR120" i="55"/>
  <c r="AL120" i="55"/>
  <c r="AI120" i="55"/>
  <c r="AF120" i="55"/>
  <c r="AC120" i="55"/>
  <c r="Z120" i="55"/>
  <c r="W120" i="55"/>
  <c r="T120" i="55"/>
  <c r="Q120" i="55"/>
  <c r="V120" i="55" s="1"/>
  <c r="X120" i="55" s="1"/>
  <c r="O120" i="55"/>
  <c r="N120" i="55"/>
  <c r="K120" i="55"/>
  <c r="H120" i="55"/>
  <c r="M120" i="55" s="1"/>
  <c r="DH119" i="55"/>
  <c r="DF119" i="55"/>
  <c r="DC119" i="55"/>
  <c r="CW119" i="55"/>
  <c r="CT119" i="55"/>
  <c r="CQ119" i="55"/>
  <c r="CR119" i="55" s="1"/>
  <c r="CP119" i="55"/>
  <c r="CN119" i="55"/>
  <c r="CK119" i="55"/>
  <c r="CH119" i="55"/>
  <c r="CE119" i="55"/>
  <c r="CB119" i="55"/>
  <c r="CG119" i="55" s="1"/>
  <c r="BX119" i="55"/>
  <c r="BZ119" i="55" s="1"/>
  <c r="BV119" i="55"/>
  <c r="BY119" i="55" s="1"/>
  <c r="BS119" i="55"/>
  <c r="BP119" i="55"/>
  <c r="BO119" i="55"/>
  <c r="BM119" i="55"/>
  <c r="BJ119" i="55"/>
  <c r="BG119" i="55"/>
  <c r="BD119" i="55"/>
  <c r="BA119" i="55"/>
  <c r="BF119" i="55" s="1"/>
  <c r="AU119" i="55"/>
  <c r="AR119" i="55"/>
  <c r="AL119" i="55"/>
  <c r="AO119" i="55" s="1"/>
  <c r="AI119" i="55"/>
  <c r="AN119" i="55" s="1"/>
  <c r="AP119" i="55" s="1"/>
  <c r="AC119" i="55"/>
  <c r="Z119" i="55"/>
  <c r="X119" i="55"/>
  <c r="W119" i="55"/>
  <c r="T119" i="55"/>
  <c r="Q119" i="55"/>
  <c r="V119" i="55" s="1"/>
  <c r="N119" i="55"/>
  <c r="K119" i="55"/>
  <c r="H119" i="55"/>
  <c r="M119" i="55" s="1"/>
  <c r="DF118" i="55"/>
  <c r="DI118" i="55" s="1"/>
  <c r="DC118" i="55"/>
  <c r="CZ118" i="55"/>
  <c r="CW118" i="55"/>
  <c r="CT118" i="55"/>
  <c r="CQ118" i="55"/>
  <c r="CP118" i="55"/>
  <c r="CR118" i="55" s="1"/>
  <c r="CN118" i="55"/>
  <c r="CK118" i="55"/>
  <c r="CE118" i="55"/>
  <c r="CB118" i="55"/>
  <c r="CG118" i="55" s="1"/>
  <c r="BX118" i="55"/>
  <c r="BV118" i="55"/>
  <c r="BS118" i="55"/>
  <c r="BM118" i="55"/>
  <c r="BJ118" i="55"/>
  <c r="BG118" i="55"/>
  <c r="BF118" i="55"/>
  <c r="BH118" i="55" s="1"/>
  <c r="BD118" i="55"/>
  <c r="BA118" i="55"/>
  <c r="AU118" i="55"/>
  <c r="AR118" i="55"/>
  <c r="AN118" i="55"/>
  <c r="AP118" i="55" s="1"/>
  <c r="AL118" i="55"/>
  <c r="AO118" i="55" s="1"/>
  <c r="AI118" i="55"/>
  <c r="AC118" i="55"/>
  <c r="Z118" i="55"/>
  <c r="W118" i="55"/>
  <c r="V118" i="55"/>
  <c r="X118" i="55" s="1"/>
  <c r="T118" i="55"/>
  <c r="Q118" i="55"/>
  <c r="N118" i="55"/>
  <c r="K118" i="55"/>
  <c r="H118" i="55"/>
  <c r="M118" i="55" s="1"/>
  <c r="O118" i="55" s="1"/>
  <c r="DF117" i="55"/>
  <c r="DC117" i="55"/>
  <c r="DH117" i="55" s="1"/>
  <c r="CW117" i="55"/>
  <c r="CT117" i="55"/>
  <c r="CY117" i="55" s="1"/>
  <c r="CR117" i="55"/>
  <c r="CN117" i="55"/>
  <c r="CK117" i="55"/>
  <c r="CP117" i="55" s="1"/>
  <c r="CE117" i="55"/>
  <c r="CB117" i="55"/>
  <c r="BZ117" i="55"/>
  <c r="BV117" i="55"/>
  <c r="BS117" i="55"/>
  <c r="BX117" i="55" s="1"/>
  <c r="BM117" i="55"/>
  <c r="BQ117" i="55" s="1"/>
  <c r="BJ117" i="55"/>
  <c r="BO117" i="55" s="1"/>
  <c r="BD117" i="55"/>
  <c r="BA117" i="55"/>
  <c r="BF117" i="55" s="1"/>
  <c r="BH117" i="55" s="1"/>
  <c r="AU117" i="55"/>
  <c r="AR117" i="55"/>
  <c r="AL117" i="55"/>
  <c r="AI117" i="55"/>
  <c r="AN117" i="55" s="1"/>
  <c r="AC117" i="55"/>
  <c r="Z117" i="55"/>
  <c r="AE117" i="55" s="1"/>
  <c r="X117" i="55"/>
  <c r="T117" i="55"/>
  <c r="Q117" i="55"/>
  <c r="V117" i="55" s="1"/>
  <c r="K117" i="55"/>
  <c r="DF116" i="55"/>
  <c r="DI116" i="55" s="1"/>
  <c r="DJ116" i="55" s="1"/>
  <c r="DC116" i="55"/>
  <c r="DH116" i="55" s="1"/>
  <c r="DA116" i="55"/>
  <c r="CW116" i="55"/>
  <c r="CZ116" i="55" s="1"/>
  <c r="CT116" i="55"/>
  <c r="CY116" i="55" s="1"/>
  <c r="CQ116" i="55"/>
  <c r="CN116" i="55"/>
  <c r="CK116" i="55"/>
  <c r="CH116" i="55"/>
  <c r="CG116" i="55"/>
  <c r="CI116" i="55" s="1"/>
  <c r="CE116" i="55"/>
  <c r="CB116" i="55"/>
  <c r="BV116" i="55"/>
  <c r="BS116" i="55"/>
  <c r="BX116" i="55" s="1"/>
  <c r="BM116" i="55"/>
  <c r="BJ116" i="55"/>
  <c r="BD116" i="55"/>
  <c r="BA116" i="55"/>
  <c r="AX116" i="55"/>
  <c r="AW116" i="55"/>
  <c r="AY116" i="55" s="1"/>
  <c r="AU116" i="55"/>
  <c r="AR116" i="55"/>
  <c r="AL116" i="55"/>
  <c r="AI116" i="55"/>
  <c r="AC116" i="55"/>
  <c r="AF116" i="55" s="1"/>
  <c r="Z116" i="55"/>
  <c r="T116" i="55"/>
  <c r="Q116" i="55"/>
  <c r="N116" i="55"/>
  <c r="O116" i="55" s="1"/>
  <c r="M116" i="55"/>
  <c r="K116" i="55"/>
  <c r="H116" i="55"/>
  <c r="DJ115" i="55"/>
  <c r="DH115" i="55"/>
  <c r="DC115" i="55"/>
  <c r="CT115" i="55"/>
  <c r="CY115" i="55" s="1"/>
  <c r="DA115" i="55" s="1"/>
  <c r="CP115" i="55"/>
  <c r="CR115" i="55" s="1"/>
  <c r="CK115" i="55"/>
  <c r="CB115" i="55"/>
  <c r="CG115" i="55" s="1"/>
  <c r="CI115" i="55" s="1"/>
  <c r="BZ115" i="55"/>
  <c r="BX115" i="55"/>
  <c r="BS115" i="55"/>
  <c r="BO115" i="55"/>
  <c r="BQ115" i="55" s="1"/>
  <c r="BJ115" i="55"/>
  <c r="BA115" i="55"/>
  <c r="BF115" i="55" s="1"/>
  <c r="BH115" i="55" s="1"/>
  <c r="AY115" i="55"/>
  <c r="AR115" i="55"/>
  <c r="AW115" i="55" s="1"/>
  <c r="AN115" i="55"/>
  <c r="AP115" i="55" s="1"/>
  <c r="AI115" i="55"/>
  <c r="Z115" i="55"/>
  <c r="AE115" i="55" s="1"/>
  <c r="AG115" i="55" s="1"/>
  <c r="V115" i="55"/>
  <c r="X115" i="55" s="1"/>
  <c r="Q115" i="55"/>
  <c r="H115" i="55"/>
  <c r="M115" i="55" s="1"/>
  <c r="O115" i="55" s="1"/>
  <c r="DH114" i="55"/>
  <c r="DJ114" i="55" s="1"/>
  <c r="DF114" i="55"/>
  <c r="DC114" i="55"/>
  <c r="CW114" i="55"/>
  <c r="CT114" i="55"/>
  <c r="CY114" i="55" s="1"/>
  <c r="DA114" i="55" s="1"/>
  <c r="CP114" i="55"/>
  <c r="CR114" i="55" s="1"/>
  <c r="CN114" i="55"/>
  <c r="CK114" i="55"/>
  <c r="CE114" i="55"/>
  <c r="CB114" i="55"/>
  <c r="CG114" i="55" s="1"/>
  <c r="CI114" i="55" s="1"/>
  <c r="BZ114" i="55"/>
  <c r="BX114" i="55"/>
  <c r="BV114" i="55"/>
  <c r="BS114" i="55"/>
  <c r="BO114" i="55"/>
  <c r="BQ114" i="55" s="1"/>
  <c r="BM114" i="55"/>
  <c r="BJ114" i="55"/>
  <c r="BF114" i="55"/>
  <c r="BH114" i="55" s="1"/>
  <c r="BD114" i="55"/>
  <c r="BA114" i="55"/>
  <c r="AW114" i="55"/>
  <c r="AY114" i="55" s="1"/>
  <c r="AU114" i="55"/>
  <c r="AR114" i="55"/>
  <c r="AN114" i="55"/>
  <c r="AP114" i="55" s="1"/>
  <c r="AL114" i="55"/>
  <c r="AI114" i="55"/>
  <c r="AC114" i="55"/>
  <c r="Z114" i="55"/>
  <c r="AE114" i="55" s="1"/>
  <c r="AG114" i="55" s="1"/>
  <c r="V114" i="55"/>
  <c r="X114" i="55" s="1"/>
  <c r="T114" i="55"/>
  <c r="Q114" i="55"/>
  <c r="K114" i="55"/>
  <c r="H114" i="55"/>
  <c r="M114" i="55" s="1"/>
  <c r="O114" i="55" s="1"/>
  <c r="DH113" i="55"/>
  <c r="DJ113" i="55" s="1"/>
  <c r="DF113" i="55"/>
  <c r="DC113" i="55"/>
  <c r="CY113" i="55"/>
  <c r="DA113" i="55" s="1"/>
  <c r="CW113" i="55"/>
  <c r="CT113" i="55"/>
  <c r="CP113" i="55"/>
  <c r="CR113" i="55" s="1"/>
  <c r="CN113" i="55"/>
  <c r="CK113" i="55"/>
  <c r="CI113" i="55"/>
  <c r="CG113" i="55"/>
  <c r="CE113" i="55"/>
  <c r="CB113" i="55"/>
  <c r="BX113" i="55"/>
  <c r="BZ113" i="55" s="1"/>
  <c r="BV113" i="55"/>
  <c r="BS113" i="55"/>
  <c r="BO113" i="55"/>
  <c r="BQ113" i="55" s="1"/>
  <c r="BM113" i="55"/>
  <c r="BJ113" i="55"/>
  <c r="BF113" i="55"/>
  <c r="BH113" i="55" s="1"/>
  <c r="BD113" i="55"/>
  <c r="BA113" i="55"/>
  <c r="AW113" i="55"/>
  <c r="AY113" i="55" s="1"/>
  <c r="AU113" i="55"/>
  <c r="AR113" i="55"/>
  <c r="AN113" i="55"/>
  <c r="AP113" i="55" s="1"/>
  <c r="AL113" i="55"/>
  <c r="AI113" i="55"/>
  <c r="AE113" i="55"/>
  <c r="AG113" i="55" s="1"/>
  <c r="AC113" i="55"/>
  <c r="Z113" i="55"/>
  <c r="V113" i="55"/>
  <c r="X113" i="55" s="1"/>
  <c r="T113" i="55"/>
  <c r="Q113" i="55"/>
  <c r="O113" i="55"/>
  <c r="M113" i="55"/>
  <c r="K113" i="55"/>
  <c r="H113" i="55"/>
  <c r="DF112" i="55"/>
  <c r="DC112" i="55"/>
  <c r="CW112" i="55"/>
  <c r="CZ112" i="55" s="1"/>
  <c r="CT112" i="55"/>
  <c r="CY112" i="55" s="1"/>
  <c r="CN112" i="55"/>
  <c r="CK112" i="55"/>
  <c r="CH112" i="55"/>
  <c r="CG112" i="55"/>
  <c r="CI112" i="55" s="1"/>
  <c r="CE112" i="55"/>
  <c r="CB112" i="55"/>
  <c r="BV112" i="55"/>
  <c r="BS112" i="55"/>
  <c r="BM112" i="55"/>
  <c r="BJ112" i="55"/>
  <c r="BG112" i="55"/>
  <c r="BF112" i="55"/>
  <c r="BD112" i="55"/>
  <c r="BA112" i="55"/>
  <c r="AX112" i="55"/>
  <c r="AU112" i="55"/>
  <c r="AR112" i="55"/>
  <c r="AW112" i="55" s="1"/>
  <c r="AY112" i="55" s="1"/>
  <c r="AP112" i="55"/>
  <c r="AO112" i="55"/>
  <c r="AL112" i="55"/>
  <c r="AI112" i="55"/>
  <c r="AN112" i="55" s="1"/>
  <c r="AE112" i="55"/>
  <c r="AG112" i="55" s="1"/>
  <c r="AC112" i="55"/>
  <c r="AF112" i="55" s="1"/>
  <c r="Z112" i="55"/>
  <c r="W112" i="55"/>
  <c r="V112" i="55"/>
  <c r="T112" i="55"/>
  <c r="Q112" i="55"/>
  <c r="N112" i="55"/>
  <c r="K112" i="55"/>
  <c r="H112" i="55"/>
  <c r="M112" i="55" s="1"/>
  <c r="O112" i="55" s="1"/>
  <c r="DF111" i="55"/>
  <c r="DC111" i="55"/>
  <c r="DH111" i="55" s="1"/>
  <c r="DJ111" i="55" s="1"/>
  <c r="CY111" i="55"/>
  <c r="DA111" i="55" s="1"/>
  <c r="CW111" i="55"/>
  <c r="CT111" i="55"/>
  <c r="CN111" i="55"/>
  <c r="CK111" i="55"/>
  <c r="CP111" i="55" s="1"/>
  <c r="CR111" i="55" s="1"/>
  <c r="CI111" i="55"/>
  <c r="CG111" i="55"/>
  <c r="CE111" i="55"/>
  <c r="CB111" i="55"/>
  <c r="BX111" i="55"/>
  <c r="BZ111" i="55" s="1"/>
  <c r="BV111" i="55"/>
  <c r="BS111" i="55"/>
  <c r="BO111" i="55"/>
  <c r="BQ111" i="55" s="1"/>
  <c r="BM111" i="55"/>
  <c r="BJ111" i="55"/>
  <c r="BF111" i="55"/>
  <c r="BH111" i="55" s="1"/>
  <c r="BD111" i="55"/>
  <c r="BA111" i="55"/>
  <c r="AY111" i="55"/>
  <c r="AW111" i="55"/>
  <c r="AU111" i="55"/>
  <c r="AR111" i="55"/>
  <c r="AL111" i="55"/>
  <c r="AI111" i="55"/>
  <c r="AN111" i="55" s="1"/>
  <c r="AP111" i="55" s="1"/>
  <c r="AE111" i="55"/>
  <c r="AG111" i="55" s="1"/>
  <c r="AC111" i="55"/>
  <c r="Z111" i="55"/>
  <c r="T111" i="55"/>
  <c r="Q111" i="55"/>
  <c r="V111" i="55" s="1"/>
  <c r="X111" i="55" s="1"/>
  <c r="O111" i="55"/>
  <c r="M111" i="55"/>
  <c r="K111" i="55"/>
  <c r="H111" i="55"/>
  <c r="DF110" i="55"/>
  <c r="DC110" i="55"/>
  <c r="CW110" i="55"/>
  <c r="CT110" i="55"/>
  <c r="CQ110" i="55"/>
  <c r="CP110" i="55"/>
  <c r="CN110" i="55"/>
  <c r="CK110" i="55"/>
  <c r="CH110" i="55"/>
  <c r="CE110" i="55"/>
  <c r="CB110" i="55"/>
  <c r="CG110" i="55" s="1"/>
  <c r="CI110" i="55" s="1"/>
  <c r="BZ110" i="55"/>
  <c r="BY110" i="55"/>
  <c r="BV110" i="55"/>
  <c r="BS110" i="55"/>
  <c r="BX110" i="55" s="1"/>
  <c r="BO110" i="55"/>
  <c r="BQ110" i="55" s="1"/>
  <c r="BM110" i="55"/>
  <c r="BP110" i="55" s="1"/>
  <c r="BJ110" i="55"/>
  <c r="BG110" i="55"/>
  <c r="BF110" i="55"/>
  <c r="BD110" i="55"/>
  <c r="BA110" i="55"/>
  <c r="AX110" i="55"/>
  <c r="AU110" i="55"/>
  <c r="AR110" i="55"/>
  <c r="AW110" i="55" s="1"/>
  <c r="AY110" i="55" s="1"/>
  <c r="AL110" i="55"/>
  <c r="AO110" i="55" s="1"/>
  <c r="AP110" i="55" s="1"/>
  <c r="AI110" i="55"/>
  <c r="AN110" i="55" s="1"/>
  <c r="AG110" i="55"/>
  <c r="AC110" i="55"/>
  <c r="AF110" i="55" s="1"/>
  <c r="Z110" i="55"/>
  <c r="AE110" i="55" s="1"/>
  <c r="W110" i="55"/>
  <c r="T110" i="55"/>
  <c r="Q110" i="55"/>
  <c r="O110" i="55"/>
  <c r="N110" i="55"/>
  <c r="M110" i="55"/>
  <c r="K110" i="55"/>
  <c r="H110" i="55"/>
  <c r="DF109" i="55"/>
  <c r="DC109" i="55"/>
  <c r="CW109" i="55"/>
  <c r="CZ109" i="55" s="1"/>
  <c r="CT109" i="55"/>
  <c r="CY109" i="55" s="1"/>
  <c r="DA109" i="55" s="1"/>
  <c r="CN109" i="55"/>
  <c r="CK109" i="55"/>
  <c r="CI109" i="55"/>
  <c r="CH109" i="55"/>
  <c r="CE109" i="55"/>
  <c r="CB109" i="55"/>
  <c r="CG109" i="55" s="1"/>
  <c r="BY109" i="55"/>
  <c r="BV109" i="55"/>
  <c r="BS109" i="55"/>
  <c r="BX109" i="55" s="1"/>
  <c r="BM109" i="55"/>
  <c r="BP109" i="55" s="1"/>
  <c r="BJ109" i="55"/>
  <c r="BO109" i="55" s="1"/>
  <c r="BD109" i="55"/>
  <c r="BA109" i="55"/>
  <c r="AX109" i="55"/>
  <c r="AW109" i="55"/>
  <c r="AY109" i="55" s="1"/>
  <c r="AU109" i="55"/>
  <c r="AR109" i="55"/>
  <c r="AL109" i="55"/>
  <c r="AI109" i="55"/>
  <c r="AC109" i="55"/>
  <c r="Z109" i="55"/>
  <c r="T109" i="55"/>
  <c r="Q109" i="55"/>
  <c r="N109" i="55"/>
  <c r="M109" i="55"/>
  <c r="O109" i="55" s="1"/>
  <c r="K109" i="55"/>
  <c r="H109" i="55"/>
  <c r="DF108" i="55"/>
  <c r="DC108" i="55"/>
  <c r="CW108" i="55"/>
  <c r="CT108" i="55"/>
  <c r="CN108" i="55"/>
  <c r="CK108" i="55"/>
  <c r="CI108" i="55"/>
  <c r="CH108" i="55"/>
  <c r="CG108" i="55"/>
  <c r="CE108" i="55"/>
  <c r="CB108" i="55"/>
  <c r="BY108" i="55"/>
  <c r="BV108" i="55"/>
  <c r="BS108" i="55"/>
  <c r="BX108" i="55" s="1"/>
  <c r="BZ108" i="55" s="1"/>
  <c r="BQ108" i="55"/>
  <c r="BO108" i="55"/>
  <c r="BM108" i="55"/>
  <c r="BP108" i="55" s="1"/>
  <c r="BJ108" i="55"/>
  <c r="BG108" i="55"/>
  <c r="BF108" i="55"/>
  <c r="BD108" i="55"/>
  <c r="BA108" i="55"/>
  <c r="AY108" i="55"/>
  <c r="AX108" i="55"/>
  <c r="AU108" i="55"/>
  <c r="AR108" i="55"/>
  <c r="AW108" i="55" s="1"/>
  <c r="AP108" i="55"/>
  <c r="AL108" i="55"/>
  <c r="AO108" i="55" s="1"/>
  <c r="AI108" i="55"/>
  <c r="AN108" i="55" s="1"/>
  <c r="AG108" i="55"/>
  <c r="AC108" i="55"/>
  <c r="AF108" i="55" s="1"/>
  <c r="Z108" i="55"/>
  <c r="AE108" i="55" s="1"/>
  <c r="T108" i="55"/>
  <c r="Q108" i="55"/>
  <c r="N108" i="55"/>
  <c r="K108" i="55"/>
  <c r="H108" i="55"/>
  <c r="M108" i="55" s="1"/>
  <c r="O108" i="55" s="1"/>
  <c r="DF107" i="55"/>
  <c r="DI107" i="55" s="1"/>
  <c r="DJ107" i="55" s="1"/>
  <c r="DC107" i="55"/>
  <c r="DH107" i="55" s="1"/>
  <c r="CW107" i="55"/>
  <c r="CZ107" i="55" s="1"/>
  <c r="CT107" i="55"/>
  <c r="CY107" i="55" s="1"/>
  <c r="CQ107" i="55"/>
  <c r="CN107" i="55"/>
  <c r="CK107" i="55"/>
  <c r="CH107" i="55"/>
  <c r="CE107" i="55"/>
  <c r="CB107" i="55"/>
  <c r="CG107" i="55" s="1"/>
  <c r="CI107" i="55" s="1"/>
  <c r="BV107" i="55"/>
  <c r="BS107" i="55"/>
  <c r="BX107" i="55" s="1"/>
  <c r="BM107" i="55"/>
  <c r="BJ107" i="55"/>
  <c r="BD107" i="55"/>
  <c r="BA107" i="55"/>
  <c r="AX107" i="55"/>
  <c r="AW107" i="55"/>
  <c r="AU107" i="55"/>
  <c r="AR107" i="55"/>
  <c r="AL107" i="55"/>
  <c r="AI107" i="55"/>
  <c r="AC107" i="55"/>
  <c r="Z107" i="55"/>
  <c r="T107" i="55"/>
  <c r="Q107" i="55"/>
  <c r="O107" i="55"/>
  <c r="N107" i="55"/>
  <c r="M107" i="55"/>
  <c r="K107" i="55"/>
  <c r="H107" i="55"/>
  <c r="DI106" i="55"/>
  <c r="DF106" i="55"/>
  <c r="DC106" i="55"/>
  <c r="CW106" i="55"/>
  <c r="CT106" i="55"/>
  <c r="CN106" i="55"/>
  <c r="CK106" i="55"/>
  <c r="CH106" i="55"/>
  <c r="CE106" i="55"/>
  <c r="CB106" i="55"/>
  <c r="CG106" i="55" s="1"/>
  <c r="CI106" i="55" s="1"/>
  <c r="BZ106" i="55"/>
  <c r="BY106" i="55"/>
  <c r="BV106" i="55"/>
  <c r="BS106" i="55"/>
  <c r="BX106" i="55" s="1"/>
  <c r="BO106" i="55"/>
  <c r="BQ106" i="55" s="1"/>
  <c r="BM106" i="55"/>
  <c r="BP106" i="55" s="1"/>
  <c r="BJ106" i="55"/>
  <c r="BG106" i="55"/>
  <c r="BF106" i="55"/>
  <c r="BD106" i="55"/>
  <c r="BA106" i="55"/>
  <c r="AX106" i="55"/>
  <c r="AU106" i="55"/>
  <c r="AR106" i="55"/>
  <c r="AW106" i="55" s="1"/>
  <c r="AL106" i="55"/>
  <c r="AO106" i="55" s="1"/>
  <c r="AP106" i="55" s="1"/>
  <c r="AI106" i="55"/>
  <c r="AN106" i="55" s="1"/>
  <c r="AC106" i="55"/>
  <c r="Z106" i="55"/>
  <c r="AE106" i="55" s="1"/>
  <c r="W106" i="55"/>
  <c r="T106" i="55"/>
  <c r="Q106" i="55"/>
  <c r="N106" i="55"/>
  <c r="K106" i="55"/>
  <c r="H106" i="55"/>
  <c r="M106" i="55" s="1"/>
  <c r="O106" i="55" s="1"/>
  <c r="DJ105" i="55"/>
  <c r="DF105" i="55"/>
  <c r="DI105" i="55" s="1"/>
  <c r="DC105" i="55"/>
  <c r="DH105" i="55" s="1"/>
  <c r="DA105" i="55"/>
  <c r="CW105" i="55"/>
  <c r="CZ105" i="55" s="1"/>
  <c r="CT105" i="55"/>
  <c r="CY105" i="55" s="1"/>
  <c r="CN105" i="55"/>
  <c r="CK105" i="55"/>
  <c r="CH105" i="55"/>
  <c r="CE105" i="55"/>
  <c r="CB105" i="55"/>
  <c r="CG105" i="55" s="1"/>
  <c r="CI105" i="55" s="1"/>
  <c r="BV105" i="55"/>
  <c r="BS105" i="55"/>
  <c r="BX105" i="55" s="1"/>
  <c r="BM105" i="55"/>
  <c r="BP105" i="55" s="1"/>
  <c r="BJ105" i="55"/>
  <c r="BO105" i="55" s="1"/>
  <c r="BD105" i="55"/>
  <c r="BA105" i="55"/>
  <c r="AX105" i="55"/>
  <c r="AW105" i="55"/>
  <c r="AY105" i="55" s="1"/>
  <c r="AU105" i="55"/>
  <c r="AR105" i="55"/>
  <c r="AL105" i="55"/>
  <c r="AI105" i="55"/>
  <c r="AC105" i="55"/>
  <c r="Z105" i="55"/>
  <c r="W105" i="55"/>
  <c r="V105" i="55"/>
  <c r="T105" i="55"/>
  <c r="Q105" i="55"/>
  <c r="N105" i="55"/>
  <c r="M105" i="55"/>
  <c r="O105" i="55" s="1"/>
  <c r="K105" i="55"/>
  <c r="H105" i="55"/>
  <c r="DF104" i="55"/>
  <c r="DC104" i="55"/>
  <c r="CY104" i="55"/>
  <c r="DA104" i="55" s="1"/>
  <c r="CW104" i="55"/>
  <c r="CZ104" i="55" s="1"/>
  <c r="CT104" i="55"/>
  <c r="CN104" i="55"/>
  <c r="CK104" i="55"/>
  <c r="CH104" i="55"/>
  <c r="CG104" i="55"/>
  <c r="CI104" i="55" s="1"/>
  <c r="CE104" i="55"/>
  <c r="CB104" i="55"/>
  <c r="BY104" i="55"/>
  <c r="BV104" i="55"/>
  <c r="BS104" i="55"/>
  <c r="BX104" i="55" s="1"/>
  <c r="BO104" i="55"/>
  <c r="BQ104" i="55" s="1"/>
  <c r="BM104" i="55"/>
  <c r="BP104" i="55" s="1"/>
  <c r="BJ104" i="55"/>
  <c r="BG104" i="55"/>
  <c r="BF104" i="55"/>
  <c r="BD104" i="55"/>
  <c r="BA104" i="55"/>
  <c r="AX104" i="55"/>
  <c r="AU104" i="55"/>
  <c r="AR104" i="55"/>
  <c r="AW104" i="55" s="1"/>
  <c r="AY104" i="55" s="1"/>
  <c r="AL104" i="55"/>
  <c r="AI104" i="55"/>
  <c r="AG104" i="55"/>
  <c r="AC104" i="55"/>
  <c r="AF104" i="55" s="1"/>
  <c r="Z104" i="55"/>
  <c r="AE104" i="55" s="1"/>
  <c r="T104" i="55"/>
  <c r="Q104" i="55"/>
  <c r="O104" i="55"/>
  <c r="N104" i="55"/>
  <c r="K104" i="55"/>
  <c r="H104" i="55"/>
  <c r="M104" i="55" s="1"/>
  <c r="DJ103" i="55"/>
  <c r="DF103" i="55"/>
  <c r="DI103" i="55" s="1"/>
  <c r="DC103" i="55"/>
  <c r="DH103" i="55" s="1"/>
  <c r="CW103" i="55"/>
  <c r="CT103" i="55"/>
  <c r="CQ103" i="55"/>
  <c r="CN103" i="55"/>
  <c r="CK103" i="55"/>
  <c r="CH103" i="55"/>
  <c r="CG103" i="55"/>
  <c r="CI103" i="55" s="1"/>
  <c r="CE103" i="55"/>
  <c r="CB103" i="55"/>
  <c r="BV103" i="55"/>
  <c r="BS103" i="55"/>
  <c r="BX103" i="55" s="1"/>
  <c r="BM103" i="55"/>
  <c r="BJ103" i="55"/>
  <c r="BO103" i="55" s="1"/>
  <c r="BD103" i="55"/>
  <c r="BA103" i="55"/>
  <c r="AX103" i="55"/>
  <c r="AW103" i="55"/>
  <c r="AY103" i="55" s="1"/>
  <c r="AU103" i="55"/>
  <c r="AR103" i="55"/>
  <c r="AL103" i="55"/>
  <c r="AI103" i="55"/>
  <c r="AG103" i="55"/>
  <c r="AE103" i="55"/>
  <c r="AC103" i="55"/>
  <c r="AF103" i="55" s="1"/>
  <c r="Z103" i="55"/>
  <c r="T103" i="55"/>
  <c r="Q103" i="55"/>
  <c r="N103" i="55"/>
  <c r="M103" i="55"/>
  <c r="K103" i="55"/>
  <c r="H103" i="55"/>
  <c r="DI102" i="55"/>
  <c r="DF102" i="55"/>
  <c r="DC102" i="55"/>
  <c r="CW102" i="55"/>
  <c r="CT102" i="55"/>
  <c r="CN102" i="55"/>
  <c r="CK102" i="55"/>
  <c r="CH102" i="55"/>
  <c r="CE102" i="55"/>
  <c r="CB102" i="55"/>
  <c r="CG102" i="55" s="1"/>
  <c r="CI102" i="55" s="1"/>
  <c r="BY102" i="55"/>
  <c r="BZ102" i="55" s="1"/>
  <c r="BV102" i="55"/>
  <c r="BS102" i="55"/>
  <c r="BX102" i="55" s="1"/>
  <c r="BM102" i="55"/>
  <c r="BP102" i="55" s="1"/>
  <c r="BJ102" i="55"/>
  <c r="BO102" i="55" s="1"/>
  <c r="BQ102" i="55" s="1"/>
  <c r="BG102" i="55"/>
  <c r="BF102" i="55"/>
  <c r="BD102" i="55"/>
  <c r="BA102" i="55"/>
  <c r="AX102" i="55"/>
  <c r="AU102" i="55"/>
  <c r="AR102" i="55"/>
  <c r="AW102" i="55" s="1"/>
  <c r="AY102" i="55" s="1"/>
  <c r="AL102" i="55"/>
  <c r="AO102" i="55" s="1"/>
  <c r="AP102" i="55" s="1"/>
  <c r="AI102" i="55"/>
  <c r="AN102" i="55" s="1"/>
  <c r="AC102" i="55"/>
  <c r="AF102" i="55" s="1"/>
  <c r="Z102" i="55"/>
  <c r="AE102" i="55" s="1"/>
  <c r="W102" i="55"/>
  <c r="T102" i="55"/>
  <c r="Q102" i="55"/>
  <c r="N102" i="55"/>
  <c r="K102" i="55"/>
  <c r="H102" i="55"/>
  <c r="M102" i="55" s="1"/>
  <c r="O102" i="55" s="1"/>
  <c r="DF101" i="55"/>
  <c r="DC101" i="55"/>
  <c r="DH101" i="55" s="1"/>
  <c r="DA101" i="55"/>
  <c r="CW101" i="55"/>
  <c r="CZ101" i="55" s="1"/>
  <c r="CT101" i="55"/>
  <c r="CY101" i="55" s="1"/>
  <c r="CN101" i="55"/>
  <c r="CK101" i="55"/>
  <c r="CI101" i="55"/>
  <c r="CH101" i="55"/>
  <c r="CE101" i="55"/>
  <c r="CB101" i="55"/>
  <c r="CG101" i="55" s="1"/>
  <c r="BV101" i="55"/>
  <c r="BS101" i="55"/>
  <c r="BX101" i="55" s="1"/>
  <c r="BM101" i="55"/>
  <c r="BP101" i="55" s="1"/>
  <c r="BJ101" i="55"/>
  <c r="BO101" i="55" s="1"/>
  <c r="BF101" i="55"/>
  <c r="BD101" i="55"/>
  <c r="BA101" i="55"/>
  <c r="AX101" i="55"/>
  <c r="AW101" i="55"/>
  <c r="AY101" i="55" s="1"/>
  <c r="AU101" i="55"/>
  <c r="AR101" i="55"/>
  <c r="AO101" i="55"/>
  <c r="AL101" i="55"/>
  <c r="AI101" i="55"/>
  <c r="AC101" i="55"/>
  <c r="Z101" i="55"/>
  <c r="T101" i="55"/>
  <c r="Q101" i="55"/>
  <c r="N101" i="55"/>
  <c r="K101" i="55"/>
  <c r="H101" i="55"/>
  <c r="M101" i="55" s="1"/>
  <c r="O101" i="55" s="1"/>
  <c r="DF100" i="55"/>
  <c r="DC100" i="55"/>
  <c r="CW100" i="55"/>
  <c r="CZ100" i="55" s="1"/>
  <c r="CT100" i="55"/>
  <c r="CN100" i="55"/>
  <c r="CK100" i="55"/>
  <c r="CH100" i="55"/>
  <c r="CI100" i="55" s="1"/>
  <c r="CG100" i="55"/>
  <c r="CE100" i="55"/>
  <c r="CB100" i="55"/>
  <c r="BY100" i="55"/>
  <c r="BV100" i="55"/>
  <c r="BS100" i="55"/>
  <c r="BX100" i="55" s="1"/>
  <c r="BO100" i="55"/>
  <c r="BQ100" i="55" s="1"/>
  <c r="BM100" i="55"/>
  <c r="BP100" i="55" s="1"/>
  <c r="BJ100" i="55"/>
  <c r="BG100" i="55"/>
  <c r="BF100" i="55"/>
  <c r="BD100" i="55"/>
  <c r="BA100" i="55"/>
  <c r="AX100" i="55"/>
  <c r="AY100" i="55" s="1"/>
  <c r="AU100" i="55"/>
  <c r="AR100" i="55"/>
  <c r="AW100" i="55" s="1"/>
  <c r="AL100" i="55"/>
  <c r="AO100" i="55" s="1"/>
  <c r="AI100" i="55"/>
  <c r="AN100" i="55" s="1"/>
  <c r="AC100" i="55"/>
  <c r="AF100" i="55" s="1"/>
  <c r="Z100" i="55"/>
  <c r="AE100" i="55" s="1"/>
  <c r="AG100" i="55" s="1"/>
  <c r="W100" i="55"/>
  <c r="T100" i="55"/>
  <c r="Q100" i="55"/>
  <c r="N100" i="55"/>
  <c r="K100" i="55"/>
  <c r="H100" i="55"/>
  <c r="M100" i="55" s="1"/>
  <c r="O100" i="55" s="1"/>
  <c r="DF99" i="55"/>
  <c r="DI99" i="55" s="1"/>
  <c r="DJ99" i="55" s="1"/>
  <c r="DC99" i="55"/>
  <c r="DH99" i="55" s="1"/>
  <c r="CW99" i="55"/>
  <c r="CZ99" i="55" s="1"/>
  <c r="CT99" i="55"/>
  <c r="CY99" i="55" s="1"/>
  <c r="DA99" i="55" s="1"/>
  <c r="CQ99" i="55"/>
  <c r="CN99" i="55"/>
  <c r="CK99" i="55"/>
  <c r="CH99" i="55"/>
  <c r="CG99" i="55"/>
  <c r="CI99" i="55" s="1"/>
  <c r="CE99" i="55"/>
  <c r="CB99" i="55"/>
  <c r="BV99" i="55"/>
  <c r="BS99" i="55"/>
  <c r="BX99" i="55" s="1"/>
  <c r="BM99" i="55"/>
  <c r="BJ99" i="55"/>
  <c r="BO99" i="55" s="1"/>
  <c r="BD99" i="55"/>
  <c r="BA99" i="55"/>
  <c r="AX99" i="55"/>
  <c r="AW99" i="55"/>
  <c r="AY99" i="55" s="1"/>
  <c r="AU99" i="55"/>
  <c r="AR99" i="55"/>
  <c r="AL99" i="55"/>
  <c r="AI99" i="55"/>
  <c r="AC99" i="55"/>
  <c r="Z99" i="55"/>
  <c r="T99" i="55"/>
  <c r="Q99" i="55"/>
  <c r="N99" i="55"/>
  <c r="M99" i="55"/>
  <c r="O99" i="55" s="1"/>
  <c r="K99" i="55"/>
  <c r="H99" i="55"/>
  <c r="DF98" i="55"/>
  <c r="DI98" i="55" s="1"/>
  <c r="DC98" i="55"/>
  <c r="CW98" i="55"/>
  <c r="CT98" i="55"/>
  <c r="CN98" i="55"/>
  <c r="CK98" i="55"/>
  <c r="CH98" i="55"/>
  <c r="CG98" i="55"/>
  <c r="CI98" i="55" s="1"/>
  <c r="CE98" i="55"/>
  <c r="CB98" i="55"/>
  <c r="BZ98" i="55"/>
  <c r="BY98" i="55"/>
  <c r="BV98" i="55"/>
  <c r="BS98" i="55"/>
  <c r="BX98" i="55" s="1"/>
  <c r="BM98" i="55"/>
  <c r="BP98" i="55" s="1"/>
  <c r="BJ98" i="55"/>
  <c r="BO98" i="55" s="1"/>
  <c r="BQ98" i="55" s="1"/>
  <c r="BG98" i="55"/>
  <c r="BF98" i="55"/>
  <c r="BD98" i="55"/>
  <c r="BA98" i="55"/>
  <c r="AX98" i="55"/>
  <c r="AU98" i="55"/>
  <c r="AR98" i="55"/>
  <c r="AW98" i="55" s="1"/>
  <c r="AY98" i="55" s="1"/>
  <c r="AP98" i="55"/>
  <c r="AL98" i="55"/>
  <c r="AO98" i="55" s="1"/>
  <c r="AI98" i="55"/>
  <c r="AN98" i="55" s="1"/>
  <c r="AC98" i="55"/>
  <c r="AF98" i="55" s="1"/>
  <c r="Z98" i="55"/>
  <c r="W98" i="55"/>
  <c r="T98" i="55"/>
  <c r="Q98" i="55"/>
  <c r="N98" i="55"/>
  <c r="M98" i="55"/>
  <c r="O98" i="55" s="1"/>
  <c r="K98" i="55"/>
  <c r="H98" i="55"/>
  <c r="DF97" i="55"/>
  <c r="DI97" i="55" s="1"/>
  <c r="DC97" i="55"/>
  <c r="DH97" i="55" s="1"/>
  <c r="CW97" i="55"/>
  <c r="CZ97" i="55" s="1"/>
  <c r="CT97" i="55"/>
  <c r="CY97" i="55" s="1"/>
  <c r="DA97" i="55" s="1"/>
  <c r="CQ97" i="55"/>
  <c r="CN97" i="55"/>
  <c r="CK97" i="55"/>
  <c r="CH97" i="55"/>
  <c r="CE97" i="55"/>
  <c r="CB97" i="55"/>
  <c r="CG97" i="55" s="1"/>
  <c r="CI97" i="55" s="1"/>
  <c r="BV97" i="55"/>
  <c r="BS97" i="55"/>
  <c r="BM97" i="55"/>
  <c r="BP97" i="55" s="1"/>
  <c r="BJ97" i="55"/>
  <c r="BO97" i="55" s="1"/>
  <c r="BD97" i="55"/>
  <c r="BA97" i="55"/>
  <c r="AX97" i="55"/>
  <c r="AU97" i="55"/>
  <c r="AR97" i="55"/>
  <c r="AW97" i="55" s="1"/>
  <c r="AY97" i="55" s="1"/>
  <c r="AO97" i="55"/>
  <c r="AL97" i="55"/>
  <c r="AI97" i="55"/>
  <c r="AN97" i="55" s="1"/>
  <c r="AP97" i="55" s="1"/>
  <c r="AC97" i="55"/>
  <c r="AF97" i="55" s="1"/>
  <c r="Z97" i="55"/>
  <c r="AE97" i="55" s="1"/>
  <c r="AG97" i="55" s="1"/>
  <c r="V97" i="55"/>
  <c r="T97" i="55"/>
  <c r="Q97" i="55"/>
  <c r="N97" i="55"/>
  <c r="O97" i="55" s="1"/>
  <c r="M97" i="55"/>
  <c r="K97" i="55"/>
  <c r="H97" i="55"/>
  <c r="DJ96" i="55"/>
  <c r="DI96" i="55"/>
  <c r="DF96" i="55"/>
  <c r="DC96" i="55"/>
  <c r="DH96" i="55" s="1"/>
  <c r="CY96" i="55"/>
  <c r="DA96" i="55" s="1"/>
  <c r="CW96" i="55"/>
  <c r="CZ96" i="55" s="1"/>
  <c r="CT96" i="55"/>
  <c r="CN96" i="55"/>
  <c r="CK96" i="55"/>
  <c r="CH96" i="55"/>
  <c r="CG96" i="55"/>
  <c r="CI96" i="55" s="1"/>
  <c r="CE96" i="55"/>
  <c r="CB96" i="55"/>
  <c r="BZ96" i="55"/>
  <c r="BY96" i="55"/>
  <c r="BV96" i="55"/>
  <c r="BS96" i="55"/>
  <c r="BX96" i="55" s="1"/>
  <c r="BM96" i="55"/>
  <c r="BJ96" i="55"/>
  <c r="BG96" i="55"/>
  <c r="BF96" i="55"/>
  <c r="BD96" i="55"/>
  <c r="BA96" i="55"/>
  <c r="AX96" i="55"/>
  <c r="AW96" i="55"/>
  <c r="AY96" i="55" s="1"/>
  <c r="AU96" i="55"/>
  <c r="AR96" i="55"/>
  <c r="AO96" i="55"/>
  <c r="AP96" i="55" s="1"/>
  <c r="AL96" i="55"/>
  <c r="AI96" i="55"/>
  <c r="AN96" i="55" s="1"/>
  <c r="AC96" i="55"/>
  <c r="Z96" i="55"/>
  <c r="V96" i="55"/>
  <c r="T96" i="55"/>
  <c r="Q96" i="55"/>
  <c r="N96" i="55"/>
  <c r="M96" i="55"/>
  <c r="O96" i="55" s="1"/>
  <c r="K96" i="55"/>
  <c r="H96" i="55"/>
  <c r="DI95" i="55"/>
  <c r="DF95" i="55"/>
  <c r="DC95" i="55"/>
  <c r="DH95" i="55" s="1"/>
  <c r="DJ95" i="55" s="1"/>
  <c r="CW95" i="55"/>
  <c r="CT95" i="55"/>
  <c r="CN95" i="55"/>
  <c r="CK95" i="55"/>
  <c r="CH95" i="55"/>
  <c r="CG95" i="55"/>
  <c r="CI95" i="55" s="1"/>
  <c r="CE95" i="55"/>
  <c r="CB95" i="55"/>
  <c r="BV95" i="55"/>
  <c r="BS95" i="55"/>
  <c r="BX95" i="55" s="1"/>
  <c r="BM95" i="55"/>
  <c r="BJ95" i="55"/>
  <c r="BO95" i="55" s="1"/>
  <c r="BG95" i="55"/>
  <c r="BD95" i="55"/>
  <c r="BA95" i="55"/>
  <c r="AX95" i="55"/>
  <c r="AU95" i="55"/>
  <c r="AR95" i="55"/>
  <c r="AW95" i="55" s="1"/>
  <c r="AP95" i="55"/>
  <c r="AO95" i="55"/>
  <c r="AL95" i="55"/>
  <c r="AI95" i="55"/>
  <c r="AN95" i="55" s="1"/>
  <c r="AC95" i="55"/>
  <c r="Z95" i="55"/>
  <c r="V95" i="55"/>
  <c r="T95" i="55"/>
  <c r="Q95" i="55"/>
  <c r="N95" i="55"/>
  <c r="O95" i="55" s="1"/>
  <c r="M95" i="55"/>
  <c r="K95" i="55"/>
  <c r="H95" i="55"/>
  <c r="DI94" i="55"/>
  <c r="DF94" i="55"/>
  <c r="DC94" i="55"/>
  <c r="DH94" i="55" s="1"/>
  <c r="DA94" i="55"/>
  <c r="CY94" i="55"/>
  <c r="CW94" i="55"/>
  <c r="CZ94" i="55" s="1"/>
  <c r="CT94" i="55"/>
  <c r="CN94" i="55"/>
  <c r="CK94" i="55"/>
  <c r="CH94" i="55"/>
  <c r="CG94" i="55"/>
  <c r="CI94" i="55" s="1"/>
  <c r="CE94" i="55"/>
  <c r="CB94" i="55"/>
  <c r="BY94" i="55"/>
  <c r="BV94" i="55"/>
  <c r="BS94" i="55"/>
  <c r="BX94" i="55" s="1"/>
  <c r="BZ94" i="55" s="1"/>
  <c r="BM94" i="55"/>
  <c r="BJ94" i="55"/>
  <c r="BD94" i="55"/>
  <c r="BA94" i="55"/>
  <c r="AX94" i="55"/>
  <c r="AW94" i="55"/>
  <c r="AU94" i="55"/>
  <c r="AR94" i="55"/>
  <c r="AO94" i="55"/>
  <c r="AP94" i="55" s="1"/>
  <c r="AL94" i="55"/>
  <c r="AI94" i="55"/>
  <c r="AN94" i="55" s="1"/>
  <c r="AE94" i="55"/>
  <c r="AC94" i="55"/>
  <c r="AF94" i="55" s="1"/>
  <c r="Z94" i="55"/>
  <c r="T94" i="55"/>
  <c r="Q94" i="55"/>
  <c r="N94" i="55"/>
  <c r="M94" i="55"/>
  <c r="K94" i="55"/>
  <c r="H94" i="55"/>
  <c r="DI93" i="55"/>
  <c r="DF93" i="55"/>
  <c r="DC93" i="55"/>
  <c r="DH93" i="55" s="1"/>
  <c r="DJ93" i="55" s="1"/>
  <c r="CW93" i="55"/>
  <c r="CZ93" i="55" s="1"/>
  <c r="CT93" i="55"/>
  <c r="CY93" i="55" s="1"/>
  <c r="CN93" i="55"/>
  <c r="CK93" i="55"/>
  <c r="CI93" i="55"/>
  <c r="CH93" i="55"/>
  <c r="CG93" i="55"/>
  <c r="CE93" i="55"/>
  <c r="CB93" i="55"/>
  <c r="BY93" i="55"/>
  <c r="BV93" i="55"/>
  <c r="BS93" i="55"/>
  <c r="BX93" i="55" s="1"/>
  <c r="BM93" i="55"/>
  <c r="BP93" i="55" s="1"/>
  <c r="BJ93" i="55"/>
  <c r="BO93" i="55" s="1"/>
  <c r="BD93" i="55"/>
  <c r="BA93" i="55"/>
  <c r="AX93" i="55"/>
  <c r="AU93" i="55"/>
  <c r="AR93" i="55"/>
  <c r="AW93" i="55" s="1"/>
  <c r="AO93" i="55"/>
  <c r="AL93" i="55"/>
  <c r="AI93" i="55"/>
  <c r="AN93" i="55" s="1"/>
  <c r="AP93" i="55" s="1"/>
  <c r="AG93" i="55"/>
  <c r="AC93" i="55"/>
  <c r="AF93" i="55" s="1"/>
  <c r="Z93" i="55"/>
  <c r="AE93" i="55" s="1"/>
  <c r="V93" i="55"/>
  <c r="T93" i="55"/>
  <c r="K93" i="55"/>
  <c r="H93" i="55"/>
  <c r="DI92" i="55"/>
  <c r="DH92" i="55"/>
  <c r="DJ92" i="55" s="1"/>
  <c r="DF92" i="55"/>
  <c r="DC92" i="55"/>
  <c r="CW92" i="55"/>
  <c r="CT92" i="55"/>
  <c r="CY92" i="55" s="1"/>
  <c r="CN92" i="55"/>
  <c r="CK92" i="55"/>
  <c r="CH92" i="55"/>
  <c r="CE92" i="55"/>
  <c r="CB92" i="55"/>
  <c r="BY92" i="55"/>
  <c r="BV92" i="55"/>
  <c r="BS92" i="55"/>
  <c r="BX92" i="55" s="1"/>
  <c r="BZ92" i="55" s="1"/>
  <c r="BQ92" i="55"/>
  <c r="BP92" i="55"/>
  <c r="BM92" i="55"/>
  <c r="BJ92" i="55"/>
  <c r="BO92" i="55" s="1"/>
  <c r="BD92" i="55"/>
  <c r="BA92" i="55"/>
  <c r="AW92" i="55"/>
  <c r="AU92" i="55"/>
  <c r="AR92" i="55"/>
  <c r="AO92" i="55"/>
  <c r="AP92" i="55" s="1"/>
  <c r="AN92" i="55"/>
  <c r="AL92" i="55"/>
  <c r="AI92" i="55"/>
  <c r="AC92" i="55"/>
  <c r="AF92" i="55" s="1"/>
  <c r="AG92" i="55" s="1"/>
  <c r="Z92" i="55"/>
  <c r="AE92" i="55" s="1"/>
  <c r="X92" i="55"/>
  <c r="T92" i="55"/>
  <c r="W92" i="55" s="1"/>
  <c r="Q92" i="55"/>
  <c r="V92" i="55" s="1"/>
  <c r="N92" i="55"/>
  <c r="M92" i="55"/>
  <c r="K92" i="55"/>
  <c r="H92" i="55"/>
  <c r="DJ91" i="55"/>
  <c r="DI91" i="55"/>
  <c r="DH91" i="55"/>
  <c r="DF91" i="55"/>
  <c r="DC91" i="55"/>
  <c r="CZ91" i="55"/>
  <c r="CW91" i="55"/>
  <c r="CT91" i="55"/>
  <c r="CY91" i="55" s="1"/>
  <c r="DA91" i="55" s="1"/>
  <c r="CR91" i="55"/>
  <c r="CP91" i="55"/>
  <c r="CN91" i="55"/>
  <c r="CQ91" i="55" s="1"/>
  <c r="CK91" i="55"/>
  <c r="CH91" i="55"/>
  <c r="CG91" i="55"/>
  <c r="CE91" i="55"/>
  <c r="CB91" i="55"/>
  <c r="BZ91" i="55"/>
  <c r="BY91" i="55"/>
  <c r="BV91" i="55"/>
  <c r="BS91" i="55"/>
  <c r="BX91" i="55" s="1"/>
  <c r="BQ91" i="55"/>
  <c r="BM91" i="55"/>
  <c r="BP91" i="55" s="1"/>
  <c r="BJ91" i="55"/>
  <c r="BO91" i="55" s="1"/>
  <c r="BH91" i="55"/>
  <c r="BD91" i="55"/>
  <c r="BG91" i="55" s="1"/>
  <c r="BA91" i="55"/>
  <c r="BF91" i="55" s="1"/>
  <c r="AX91" i="55"/>
  <c r="AU91" i="55"/>
  <c r="AR91" i="55"/>
  <c r="AO91" i="55"/>
  <c r="AL91" i="55"/>
  <c r="AI91" i="55"/>
  <c r="AN91" i="55" s="1"/>
  <c r="AP91" i="55" s="1"/>
  <c r="AC91" i="55"/>
  <c r="Z91" i="55"/>
  <c r="T91" i="55"/>
  <c r="W91" i="55" s="1"/>
  <c r="Q91" i="55"/>
  <c r="V91" i="55" s="1"/>
  <c r="M91" i="55"/>
  <c r="K91" i="55"/>
  <c r="H91" i="55"/>
  <c r="DI90" i="55"/>
  <c r="DH90" i="55"/>
  <c r="DJ90" i="55" s="1"/>
  <c r="DF90" i="55"/>
  <c r="DC90" i="55"/>
  <c r="CW90" i="55"/>
  <c r="CT90" i="55"/>
  <c r="CY90" i="55" s="1"/>
  <c r="CP90" i="55"/>
  <c r="CN90" i="55"/>
  <c r="CK90" i="55"/>
  <c r="CE90" i="55"/>
  <c r="CB90" i="55"/>
  <c r="BY90" i="55"/>
  <c r="BX90" i="55"/>
  <c r="BZ90" i="55" s="1"/>
  <c r="BV90" i="55"/>
  <c r="BS90" i="55"/>
  <c r="BM90" i="55"/>
  <c r="BJ90" i="55"/>
  <c r="BF90" i="55"/>
  <c r="BH90" i="55" s="1"/>
  <c r="BD90" i="55"/>
  <c r="BG90" i="55" s="1"/>
  <c r="BA90" i="55"/>
  <c r="AU90" i="55"/>
  <c r="AR90" i="55"/>
  <c r="AO90" i="55"/>
  <c r="AN90" i="55"/>
  <c r="AL90" i="55"/>
  <c r="AI90" i="55"/>
  <c r="AF90" i="55"/>
  <c r="AC90" i="55"/>
  <c r="Z90" i="55"/>
  <c r="AE90" i="55" s="1"/>
  <c r="AG90" i="55" s="1"/>
  <c r="V90" i="55"/>
  <c r="X90" i="55" s="1"/>
  <c r="T90" i="55"/>
  <c r="W90" i="55" s="1"/>
  <c r="Q90" i="55"/>
  <c r="N90" i="55"/>
  <c r="M90" i="55"/>
  <c r="K90" i="55"/>
  <c r="H90" i="55"/>
  <c r="DI89" i="55"/>
  <c r="DH89" i="55"/>
  <c r="DJ89" i="55" s="1"/>
  <c r="DF89" i="55"/>
  <c r="DC89" i="55"/>
  <c r="DA89" i="55"/>
  <c r="CZ89" i="55"/>
  <c r="CW89" i="55"/>
  <c r="CT89" i="55"/>
  <c r="CY89" i="55" s="1"/>
  <c r="CP89" i="55"/>
  <c r="CR89" i="55" s="1"/>
  <c r="CN89" i="55"/>
  <c r="CQ89" i="55" s="1"/>
  <c r="CK89" i="55"/>
  <c r="CH89" i="55"/>
  <c r="CG89" i="55"/>
  <c r="CE89" i="55"/>
  <c r="CB89" i="55"/>
  <c r="BY89" i="55"/>
  <c r="BV89" i="55"/>
  <c r="BS89" i="55"/>
  <c r="BX89" i="55" s="1"/>
  <c r="BM89" i="55"/>
  <c r="BP89" i="55" s="1"/>
  <c r="BQ89" i="55" s="1"/>
  <c r="BJ89" i="55"/>
  <c r="BO89" i="55" s="1"/>
  <c r="BH89" i="55"/>
  <c r="BD89" i="55"/>
  <c r="BG89" i="55" s="1"/>
  <c r="BA89" i="55"/>
  <c r="BF89" i="55" s="1"/>
  <c r="AX89" i="55"/>
  <c r="AU89" i="55"/>
  <c r="AR89" i="55"/>
  <c r="AO89" i="55"/>
  <c r="AN89" i="55"/>
  <c r="AP89" i="55" s="1"/>
  <c r="AL89" i="55"/>
  <c r="AI89" i="55"/>
  <c r="AC89" i="55"/>
  <c r="Z89" i="55"/>
  <c r="AE89" i="55" s="1"/>
  <c r="T89" i="55"/>
  <c r="Q89" i="55"/>
  <c r="K89" i="55"/>
  <c r="H89" i="55"/>
  <c r="DI88" i="55"/>
  <c r="DF88" i="55"/>
  <c r="DC88" i="55"/>
  <c r="DH88" i="55" s="1"/>
  <c r="DJ88" i="55" s="1"/>
  <c r="CZ88" i="55"/>
  <c r="CW88" i="55"/>
  <c r="CT88" i="55"/>
  <c r="CY88" i="55" s="1"/>
  <c r="CN88" i="55"/>
  <c r="CQ88" i="55" s="1"/>
  <c r="CK88" i="55"/>
  <c r="CP88" i="55" s="1"/>
  <c r="CE88" i="55"/>
  <c r="CB88" i="55"/>
  <c r="BY88" i="55"/>
  <c r="BX88" i="55"/>
  <c r="BZ88" i="55" s="1"/>
  <c r="BV88" i="55"/>
  <c r="BS88" i="55"/>
  <c r="BM88" i="55"/>
  <c r="BP88" i="55" s="1"/>
  <c r="BJ88" i="55"/>
  <c r="BD88" i="55"/>
  <c r="BA88" i="55"/>
  <c r="AU88" i="55"/>
  <c r="AR88" i="55"/>
  <c r="AO88" i="55"/>
  <c r="AN88" i="55"/>
  <c r="AP88" i="55" s="1"/>
  <c r="AL88" i="55"/>
  <c r="AI88" i="55"/>
  <c r="AG88" i="55"/>
  <c r="AF88" i="55"/>
  <c r="AC88" i="55"/>
  <c r="Z88" i="55"/>
  <c r="AE88" i="55" s="1"/>
  <c r="T88" i="55"/>
  <c r="W88" i="55" s="1"/>
  <c r="Q88" i="55"/>
  <c r="V88" i="55" s="1"/>
  <c r="X88" i="55" s="1"/>
  <c r="N88" i="55"/>
  <c r="M88" i="55"/>
  <c r="K88" i="55"/>
  <c r="H88" i="55"/>
  <c r="DJ87" i="55"/>
  <c r="DI87" i="55"/>
  <c r="DH87" i="55"/>
  <c r="DF87" i="55"/>
  <c r="DC87" i="55"/>
  <c r="CZ87" i="55"/>
  <c r="CW87" i="55"/>
  <c r="CT87" i="55"/>
  <c r="CY87" i="55" s="1"/>
  <c r="CR87" i="55"/>
  <c r="CP87" i="55"/>
  <c r="CN87" i="55"/>
  <c r="CQ87" i="55" s="1"/>
  <c r="CK87" i="55"/>
  <c r="CH87" i="55"/>
  <c r="CG87" i="55"/>
  <c r="CE87" i="55"/>
  <c r="CB87" i="55"/>
  <c r="BZ87" i="55"/>
  <c r="BY87" i="55"/>
  <c r="BV87" i="55"/>
  <c r="BS87" i="55"/>
  <c r="BX87" i="55" s="1"/>
  <c r="BQ87" i="55"/>
  <c r="BM87" i="55"/>
  <c r="BP87" i="55" s="1"/>
  <c r="BJ87" i="55"/>
  <c r="BO87" i="55" s="1"/>
  <c r="BD87" i="55"/>
  <c r="BG87" i="55" s="1"/>
  <c r="BA87" i="55"/>
  <c r="BF87" i="55" s="1"/>
  <c r="BH87" i="55" s="1"/>
  <c r="AX87" i="55"/>
  <c r="AU87" i="55"/>
  <c r="AR87" i="55"/>
  <c r="AO87" i="55"/>
  <c r="AL87" i="55"/>
  <c r="AI87" i="55"/>
  <c r="AN87" i="55" s="1"/>
  <c r="AP87" i="55" s="1"/>
  <c r="AC87" i="55"/>
  <c r="Z87" i="55"/>
  <c r="T87" i="55"/>
  <c r="W87" i="55" s="1"/>
  <c r="Q87" i="55"/>
  <c r="V87" i="55" s="1"/>
  <c r="M87" i="55"/>
  <c r="K87" i="55"/>
  <c r="H87" i="55"/>
  <c r="DJ86" i="55"/>
  <c r="DI86" i="55"/>
  <c r="DF86" i="55"/>
  <c r="DC86" i="55"/>
  <c r="DH86" i="55" s="1"/>
  <c r="CW86" i="55"/>
  <c r="CT86" i="55"/>
  <c r="CY86" i="55" s="1"/>
  <c r="CP86" i="55"/>
  <c r="CN86" i="55"/>
  <c r="CK86" i="55"/>
  <c r="CE86" i="55"/>
  <c r="CB86" i="55"/>
  <c r="BY86" i="55"/>
  <c r="BX86" i="55"/>
  <c r="BZ86" i="55" s="1"/>
  <c r="BV86" i="55"/>
  <c r="BS86" i="55"/>
  <c r="BM86" i="55"/>
  <c r="BJ86" i="55"/>
  <c r="BF86" i="55"/>
  <c r="BD86" i="55"/>
  <c r="BG86" i="55" s="1"/>
  <c r="BA86" i="55"/>
  <c r="AU86" i="55"/>
  <c r="AR86" i="55"/>
  <c r="AP86" i="55"/>
  <c r="AO86" i="55"/>
  <c r="AN86" i="55"/>
  <c r="AL86" i="55"/>
  <c r="AI86" i="55"/>
  <c r="AF86" i="55"/>
  <c r="AC86" i="55"/>
  <c r="Z86" i="55"/>
  <c r="AE86" i="55" s="1"/>
  <c r="AG86" i="55" s="1"/>
  <c r="X86" i="55"/>
  <c r="V86" i="55"/>
  <c r="T86" i="55"/>
  <c r="W86" i="55" s="1"/>
  <c r="Q86" i="55"/>
  <c r="N86" i="55"/>
  <c r="M86" i="55"/>
  <c r="K86" i="55"/>
  <c r="H86" i="55"/>
  <c r="DI85" i="55"/>
  <c r="DH85" i="55"/>
  <c r="DJ85" i="55" s="1"/>
  <c r="DF85" i="55"/>
  <c r="CZ85" i="55"/>
  <c r="CY85" i="55"/>
  <c r="DA85" i="55" s="1"/>
  <c r="CW85" i="55"/>
  <c r="CQ85" i="55"/>
  <c r="CP85" i="55"/>
  <c r="CR85" i="55" s="1"/>
  <c r="CN85" i="55"/>
  <c r="CH85" i="55"/>
  <c r="CI85" i="55" s="1"/>
  <c r="CG85" i="55"/>
  <c r="CE85" i="55"/>
  <c r="BY85" i="55"/>
  <c r="BX85" i="55"/>
  <c r="BZ85" i="55" s="1"/>
  <c r="BV85" i="55"/>
  <c r="BQ85" i="55"/>
  <c r="BP85" i="55"/>
  <c r="BO85" i="55"/>
  <c r="BM85" i="55"/>
  <c r="BG85" i="55"/>
  <c r="BF85" i="55"/>
  <c r="BH85" i="55" s="1"/>
  <c r="BD85" i="55"/>
  <c r="AX85" i="55"/>
  <c r="AW85" i="55"/>
  <c r="AY85" i="55" s="1"/>
  <c r="AU85" i="55"/>
  <c r="AO85" i="55"/>
  <c r="AN85" i="55"/>
  <c r="AP85" i="55" s="1"/>
  <c r="AL85" i="55"/>
  <c r="AG85" i="55"/>
  <c r="AF85" i="55"/>
  <c r="AE85" i="55"/>
  <c r="AC85" i="55"/>
  <c r="W85" i="55"/>
  <c r="V85" i="55"/>
  <c r="X85" i="55" s="1"/>
  <c r="T85" i="55"/>
  <c r="N85" i="55"/>
  <c r="O85" i="55" s="1"/>
  <c r="DK85" i="55" s="1"/>
  <c r="DL85" i="55" s="1"/>
  <c r="DM85" i="55" s="1"/>
  <c r="DN85" i="55" s="1"/>
  <c r="M85" i="55"/>
  <c r="K85" i="55"/>
  <c r="DI84" i="55"/>
  <c r="DH84" i="55"/>
  <c r="DF84" i="55"/>
  <c r="DC84" i="55"/>
  <c r="CW84" i="55"/>
  <c r="CT84" i="55"/>
  <c r="CN84" i="55"/>
  <c r="CK84" i="55"/>
  <c r="CE84" i="55"/>
  <c r="CB84" i="55"/>
  <c r="BY84" i="55"/>
  <c r="BX84" i="55"/>
  <c r="BZ84" i="55" s="1"/>
  <c r="BV84" i="55"/>
  <c r="BS84" i="55"/>
  <c r="BP84" i="55"/>
  <c r="BM84" i="55"/>
  <c r="BJ84" i="55"/>
  <c r="BO84" i="55" s="1"/>
  <c r="BQ84" i="55" s="1"/>
  <c r="BH84" i="55"/>
  <c r="BF84" i="55"/>
  <c r="BD84" i="55"/>
  <c r="BG84" i="55" s="1"/>
  <c r="BA84" i="55"/>
  <c r="AX84" i="55"/>
  <c r="AW84" i="55"/>
  <c r="AU84" i="55"/>
  <c r="AR84" i="55"/>
  <c r="AP84" i="55"/>
  <c r="AO84" i="55"/>
  <c r="AL84" i="55"/>
  <c r="AI84" i="55"/>
  <c r="AN84" i="55" s="1"/>
  <c r="AC84" i="55"/>
  <c r="AF84" i="55" s="1"/>
  <c r="Z84" i="55"/>
  <c r="AE84" i="55" s="1"/>
  <c r="AG84" i="55" s="1"/>
  <c r="X84" i="55"/>
  <c r="T84" i="55"/>
  <c r="W84" i="55" s="1"/>
  <c r="Q84" i="55"/>
  <c r="V84" i="55" s="1"/>
  <c r="N84" i="55"/>
  <c r="K84" i="55"/>
  <c r="H84" i="55"/>
  <c r="DI83" i="55"/>
  <c r="DJ83" i="55" s="1"/>
  <c r="DH83" i="55"/>
  <c r="DF83" i="55"/>
  <c r="CZ83" i="55"/>
  <c r="DA83" i="55" s="1"/>
  <c r="CY83" i="55"/>
  <c r="CW83" i="55"/>
  <c r="CQ83" i="55"/>
  <c r="CR83" i="55" s="1"/>
  <c r="CP83" i="55"/>
  <c r="CN83" i="55"/>
  <c r="CI83" i="55"/>
  <c r="CH83" i="55"/>
  <c r="CG83" i="55"/>
  <c r="CE83" i="55"/>
  <c r="BY83" i="55"/>
  <c r="BZ83" i="55" s="1"/>
  <c r="BX83" i="55"/>
  <c r="BV83" i="55"/>
  <c r="BP83" i="55"/>
  <c r="BQ83" i="55" s="1"/>
  <c r="BO83" i="55"/>
  <c r="BM83" i="55"/>
  <c r="BG83" i="55"/>
  <c r="BH83" i="55" s="1"/>
  <c r="BF83" i="55"/>
  <c r="BD83" i="55"/>
  <c r="AX83" i="55"/>
  <c r="AY83" i="55" s="1"/>
  <c r="AW83" i="55"/>
  <c r="AU83" i="55"/>
  <c r="AO83" i="55"/>
  <c r="AP83" i="55" s="1"/>
  <c r="AN83" i="55"/>
  <c r="AL83" i="55"/>
  <c r="AF83" i="55"/>
  <c r="AG83" i="55" s="1"/>
  <c r="AE83" i="55"/>
  <c r="AC83" i="55"/>
  <c r="W83" i="55"/>
  <c r="X83" i="55" s="1"/>
  <c r="V83" i="55"/>
  <c r="T83" i="55"/>
  <c r="O83" i="55"/>
  <c r="N83" i="55"/>
  <c r="M83" i="55"/>
  <c r="K83" i="55"/>
  <c r="DI82" i="55"/>
  <c r="DH82" i="55"/>
  <c r="DF82" i="55"/>
  <c r="CZ82" i="55"/>
  <c r="CY82" i="55"/>
  <c r="DA82" i="55" s="1"/>
  <c r="CW82" i="55"/>
  <c r="CQ82" i="55"/>
  <c r="CP82" i="55"/>
  <c r="CR82" i="55" s="1"/>
  <c r="CN82" i="55"/>
  <c r="CH82" i="55"/>
  <c r="CG82" i="55"/>
  <c r="CI82" i="55" s="1"/>
  <c r="CE82" i="55"/>
  <c r="BZ82" i="55"/>
  <c r="BY82" i="55"/>
  <c r="BX82" i="55"/>
  <c r="BV82" i="55"/>
  <c r="BP82" i="55"/>
  <c r="BO82" i="55"/>
  <c r="BQ82" i="55" s="1"/>
  <c r="BM82" i="55"/>
  <c r="BG82" i="55"/>
  <c r="BH82" i="55" s="1"/>
  <c r="BF82" i="55"/>
  <c r="BD82" i="55"/>
  <c r="AX82" i="55"/>
  <c r="AW82" i="55"/>
  <c r="AY82" i="55" s="1"/>
  <c r="AU82" i="55"/>
  <c r="AO82" i="55"/>
  <c r="AN82" i="55"/>
  <c r="AL82" i="55"/>
  <c r="AF82" i="55"/>
  <c r="AE82" i="55"/>
  <c r="AG82" i="55" s="1"/>
  <c r="AC82" i="55"/>
  <c r="W82" i="55"/>
  <c r="V82" i="55"/>
  <c r="X82" i="55" s="1"/>
  <c r="T82" i="55"/>
  <c r="N82" i="55"/>
  <c r="M82" i="55"/>
  <c r="O82" i="55" s="1"/>
  <c r="K82" i="55"/>
  <c r="DI81" i="55"/>
  <c r="DH81" i="55"/>
  <c r="DJ81" i="55" s="1"/>
  <c r="DF81" i="55"/>
  <c r="DC81" i="55"/>
  <c r="CW81" i="55"/>
  <c r="CZ81" i="55" s="1"/>
  <c r="CT81" i="55"/>
  <c r="CN81" i="55"/>
  <c r="CK81" i="55"/>
  <c r="CE81" i="55"/>
  <c r="CB81" i="55"/>
  <c r="BY81" i="55"/>
  <c r="BV81" i="55"/>
  <c r="BS81" i="55"/>
  <c r="BX81" i="55" s="1"/>
  <c r="BZ81" i="55" s="1"/>
  <c r="BQ81" i="55"/>
  <c r="BP81" i="55"/>
  <c r="BM81" i="55"/>
  <c r="BJ81" i="55"/>
  <c r="BO81" i="55" s="1"/>
  <c r="BF81" i="55"/>
  <c r="BH81" i="55" s="1"/>
  <c r="BD81" i="55"/>
  <c r="BG81" i="55" s="1"/>
  <c r="BA81" i="55"/>
  <c r="AX81" i="55"/>
  <c r="AW81" i="55"/>
  <c r="AU81" i="55"/>
  <c r="AR81" i="55"/>
  <c r="AO81" i="55"/>
  <c r="AL81" i="55"/>
  <c r="AI81" i="55"/>
  <c r="AN81" i="55" s="1"/>
  <c r="AC81" i="55"/>
  <c r="AF81" i="55" s="1"/>
  <c r="AG81" i="55" s="1"/>
  <c r="Z81" i="55"/>
  <c r="AE81" i="55" s="1"/>
  <c r="T81" i="55"/>
  <c r="Q81" i="55"/>
  <c r="N81" i="55"/>
  <c r="K81" i="55"/>
  <c r="H81" i="55"/>
  <c r="DI80" i="55"/>
  <c r="DF80" i="55"/>
  <c r="DC80" i="55"/>
  <c r="DH80" i="55" s="1"/>
  <c r="CW80" i="55"/>
  <c r="CT80" i="55"/>
  <c r="CY80" i="55" s="1"/>
  <c r="CR80" i="55"/>
  <c r="CN80" i="55"/>
  <c r="CQ80" i="55" s="1"/>
  <c r="CK80" i="55"/>
  <c r="CP80" i="55" s="1"/>
  <c r="CE80" i="55"/>
  <c r="CB80" i="55"/>
  <c r="BZ80" i="55"/>
  <c r="BY80" i="55"/>
  <c r="BV80" i="55"/>
  <c r="BS80" i="55"/>
  <c r="BX80" i="55" s="1"/>
  <c r="BP80" i="55"/>
  <c r="BM80" i="55"/>
  <c r="BJ80" i="55"/>
  <c r="BO80" i="55" s="1"/>
  <c r="BD80" i="55"/>
  <c r="BG80" i="55" s="1"/>
  <c r="BA80" i="55"/>
  <c r="BF80" i="55" s="1"/>
  <c r="AU80" i="55"/>
  <c r="AW80" i="55" s="1"/>
  <c r="AR80" i="55"/>
  <c r="AO80" i="55"/>
  <c r="AN80" i="55"/>
  <c r="AP80" i="55" s="1"/>
  <c r="AL80" i="55"/>
  <c r="AI80" i="55"/>
  <c r="AF80" i="55"/>
  <c r="AC80" i="55"/>
  <c r="Z80" i="55"/>
  <c r="V80" i="55"/>
  <c r="T80" i="55"/>
  <c r="Q80" i="55"/>
  <c r="M80" i="55"/>
  <c r="K80" i="55"/>
  <c r="H80" i="55"/>
  <c r="DI79" i="55"/>
  <c r="DH79" i="55"/>
  <c r="DJ79" i="55" s="1"/>
  <c r="DF79" i="55"/>
  <c r="DC79" i="55"/>
  <c r="CZ79" i="55"/>
  <c r="CW79" i="55"/>
  <c r="CT79" i="55"/>
  <c r="CN79" i="55"/>
  <c r="CK79" i="55"/>
  <c r="CE79" i="55"/>
  <c r="CB79" i="55"/>
  <c r="BY79" i="55"/>
  <c r="BX79" i="55"/>
  <c r="BZ79" i="55" s="1"/>
  <c r="BV79" i="55"/>
  <c r="BS79" i="55"/>
  <c r="BP79" i="55"/>
  <c r="BQ79" i="55" s="1"/>
  <c r="BM79" i="55"/>
  <c r="BJ79" i="55"/>
  <c r="BO79" i="55" s="1"/>
  <c r="BH79" i="55"/>
  <c r="BF79" i="55"/>
  <c r="BD79" i="55"/>
  <c r="BG79" i="55" s="1"/>
  <c r="BA79" i="55"/>
  <c r="AX79" i="55"/>
  <c r="AW79" i="55"/>
  <c r="AU79" i="55"/>
  <c r="AR79" i="55"/>
  <c r="AP79" i="55"/>
  <c r="AO79" i="55"/>
  <c r="AL79" i="55"/>
  <c r="AI79" i="55"/>
  <c r="AN79" i="55" s="1"/>
  <c r="AC79" i="55"/>
  <c r="AF79" i="55" s="1"/>
  <c r="Z79" i="55"/>
  <c r="AE79" i="55" s="1"/>
  <c r="T79" i="55"/>
  <c r="W79" i="55" s="1"/>
  <c r="Q79" i="55"/>
  <c r="V79" i="55" s="1"/>
  <c r="X79" i="55" s="1"/>
  <c r="N79" i="55"/>
  <c r="K79" i="55"/>
  <c r="H79" i="55"/>
  <c r="DJ78" i="55"/>
  <c r="DI78" i="55"/>
  <c r="DF78" i="55"/>
  <c r="DC78" i="55"/>
  <c r="DH78" i="55" s="1"/>
  <c r="CW78" i="55"/>
  <c r="CZ78" i="55" s="1"/>
  <c r="CT78" i="55"/>
  <c r="CY78" i="55" s="1"/>
  <c r="DA78" i="55" s="1"/>
  <c r="CN78" i="55"/>
  <c r="CQ78" i="55" s="1"/>
  <c r="CK78" i="55"/>
  <c r="CH78" i="55"/>
  <c r="CE78" i="55"/>
  <c r="CB78" i="55"/>
  <c r="BY78" i="55"/>
  <c r="BX78" i="55"/>
  <c r="BZ78" i="55" s="1"/>
  <c r="BV78" i="55"/>
  <c r="BS78" i="55"/>
  <c r="BM78" i="55"/>
  <c r="BJ78" i="55"/>
  <c r="BD78" i="55"/>
  <c r="BA78" i="55"/>
  <c r="BF78" i="55" s="1"/>
  <c r="AU78" i="55"/>
  <c r="AR78" i="55"/>
  <c r="AO78" i="55"/>
  <c r="AN78" i="55"/>
  <c r="AP78" i="55" s="1"/>
  <c r="AL78" i="55"/>
  <c r="AI78" i="55"/>
  <c r="AC78" i="55"/>
  <c r="Z78" i="55"/>
  <c r="T78" i="55"/>
  <c r="Q78" i="55"/>
  <c r="M78" i="55"/>
  <c r="K78" i="55"/>
  <c r="H78" i="55"/>
  <c r="DI77" i="55"/>
  <c r="DH77" i="55"/>
  <c r="DJ77" i="55" s="1"/>
  <c r="DF77" i="55"/>
  <c r="DC77" i="55"/>
  <c r="CW77" i="55"/>
  <c r="CT77" i="55"/>
  <c r="CP77" i="55"/>
  <c r="CN77" i="55"/>
  <c r="CK77" i="55"/>
  <c r="CG77" i="55"/>
  <c r="CE77" i="55"/>
  <c r="CB77" i="55"/>
  <c r="BY77" i="55"/>
  <c r="BX77" i="55"/>
  <c r="BZ77" i="55" s="1"/>
  <c r="BV77" i="55"/>
  <c r="BS77" i="55"/>
  <c r="BP77" i="55"/>
  <c r="BQ77" i="55" s="1"/>
  <c r="BM77" i="55"/>
  <c r="BJ77" i="55"/>
  <c r="BO77" i="55" s="1"/>
  <c r="BD77" i="55"/>
  <c r="BG77" i="55" s="1"/>
  <c r="BA77" i="55"/>
  <c r="BF77" i="55" s="1"/>
  <c r="BH77" i="55" s="1"/>
  <c r="AX77" i="55"/>
  <c r="AW77" i="55"/>
  <c r="AU77" i="55"/>
  <c r="AR77" i="55"/>
  <c r="AO77" i="55"/>
  <c r="AL77" i="55"/>
  <c r="AI77" i="55"/>
  <c r="AN77" i="55" s="1"/>
  <c r="AP77" i="55" s="1"/>
  <c r="AC77" i="55"/>
  <c r="AF77" i="55" s="1"/>
  <c r="Z77" i="55"/>
  <c r="AE77" i="55" s="1"/>
  <c r="T77" i="55"/>
  <c r="W77" i="55" s="1"/>
  <c r="Q77" i="55"/>
  <c r="V77" i="55" s="1"/>
  <c r="X77" i="55" s="1"/>
  <c r="N77" i="55"/>
  <c r="K77" i="55"/>
  <c r="H77" i="55"/>
  <c r="DJ76" i="55"/>
  <c r="DI76" i="55"/>
  <c r="DF76" i="55"/>
  <c r="DC76" i="55"/>
  <c r="DH76" i="55" s="1"/>
  <c r="CW76" i="55"/>
  <c r="CZ76" i="55" s="1"/>
  <c r="CT76" i="55"/>
  <c r="CY76" i="55" s="1"/>
  <c r="DA76" i="55" s="1"/>
  <c r="CR76" i="55"/>
  <c r="CN76" i="55"/>
  <c r="CQ76" i="55" s="1"/>
  <c r="CK76" i="55"/>
  <c r="CP76" i="55" s="1"/>
  <c r="CH76" i="55"/>
  <c r="CE76" i="55"/>
  <c r="CB76" i="55"/>
  <c r="BY76" i="55"/>
  <c r="BV76" i="55"/>
  <c r="BS76" i="55"/>
  <c r="BX76" i="55" s="1"/>
  <c r="BZ76" i="55" s="1"/>
  <c r="BM76" i="55"/>
  <c r="BJ76" i="55"/>
  <c r="BD76" i="55"/>
  <c r="BA76" i="55"/>
  <c r="AU76" i="55"/>
  <c r="AR76" i="55"/>
  <c r="AO76" i="55"/>
  <c r="AN76" i="55"/>
  <c r="AP76" i="55" s="1"/>
  <c r="AL76" i="55"/>
  <c r="AI76" i="55"/>
  <c r="AF76" i="55"/>
  <c r="AC76" i="55"/>
  <c r="Z76" i="55"/>
  <c r="T76" i="55"/>
  <c r="Q76" i="55"/>
  <c r="K76" i="55"/>
  <c r="H76" i="55"/>
  <c r="DH75" i="55"/>
  <c r="DF75" i="55"/>
  <c r="DC75" i="55"/>
  <c r="CW75" i="55"/>
  <c r="CT75" i="55"/>
  <c r="CN75" i="55"/>
  <c r="CK75" i="55"/>
  <c r="CE75" i="55"/>
  <c r="CB75" i="55"/>
  <c r="BX75" i="55"/>
  <c r="BV75" i="55"/>
  <c r="BS75" i="55"/>
  <c r="BM75" i="55"/>
  <c r="BJ75" i="55"/>
  <c r="BD75" i="55"/>
  <c r="BA75" i="55"/>
  <c r="AU75" i="55"/>
  <c r="AR75" i="55"/>
  <c r="AN75" i="55"/>
  <c r="AL75" i="55"/>
  <c r="AI75" i="55"/>
  <c r="AC75" i="55"/>
  <c r="Z75" i="55"/>
  <c r="T75" i="55"/>
  <c r="Q75" i="55"/>
  <c r="K75" i="55"/>
  <c r="H75" i="55"/>
  <c r="DJ74" i="55"/>
  <c r="DI74" i="55"/>
  <c r="DF74" i="55"/>
  <c r="DC74" i="55"/>
  <c r="DH74" i="55" s="1"/>
  <c r="CZ74" i="55"/>
  <c r="CW74" i="55"/>
  <c r="CT74" i="55"/>
  <c r="CY74" i="55" s="1"/>
  <c r="CN74" i="55"/>
  <c r="CK74" i="55"/>
  <c r="CP74" i="55" s="1"/>
  <c r="CE74" i="55"/>
  <c r="CB74" i="55"/>
  <c r="BY74" i="55"/>
  <c r="BX74" i="55"/>
  <c r="BZ74" i="55" s="1"/>
  <c r="BV74" i="55"/>
  <c r="BS74" i="55"/>
  <c r="BM74" i="55"/>
  <c r="BP74" i="55" s="1"/>
  <c r="BJ74" i="55"/>
  <c r="BF74" i="55"/>
  <c r="BD74" i="55"/>
  <c r="BA74" i="55"/>
  <c r="AW74" i="55"/>
  <c r="AU74" i="55"/>
  <c r="AR74" i="55"/>
  <c r="AO74" i="55"/>
  <c r="AN74" i="55"/>
  <c r="AP74" i="55" s="1"/>
  <c r="AL74" i="55"/>
  <c r="AI74" i="55"/>
  <c r="AF74" i="55"/>
  <c r="AG74" i="55" s="1"/>
  <c r="AC74" i="55"/>
  <c r="Z74" i="55"/>
  <c r="AE74" i="55" s="1"/>
  <c r="T74" i="55"/>
  <c r="W74" i="55" s="1"/>
  <c r="Q74" i="55"/>
  <c r="V74" i="55" s="1"/>
  <c r="X74" i="55" s="1"/>
  <c r="N74" i="55"/>
  <c r="M74" i="55"/>
  <c r="K74" i="55"/>
  <c r="H74" i="55"/>
  <c r="DI73" i="55"/>
  <c r="DJ73" i="55" s="1"/>
  <c r="DH73" i="55"/>
  <c r="DF73" i="55"/>
  <c r="DC73" i="55"/>
  <c r="DA73" i="55"/>
  <c r="CZ73" i="55"/>
  <c r="CW73" i="55"/>
  <c r="CT73" i="55"/>
  <c r="CY73" i="55" s="1"/>
  <c r="CR73" i="55"/>
  <c r="CP73" i="55"/>
  <c r="CN73" i="55"/>
  <c r="CQ73" i="55" s="1"/>
  <c r="CK73" i="55"/>
  <c r="CH73" i="55"/>
  <c r="CG73" i="55"/>
  <c r="CE73" i="55"/>
  <c r="CB73" i="55"/>
  <c r="BZ73" i="55"/>
  <c r="BY73" i="55"/>
  <c r="BV73" i="55"/>
  <c r="BS73" i="55"/>
  <c r="BX73" i="55" s="1"/>
  <c r="BQ73" i="55"/>
  <c r="BM73" i="55"/>
  <c r="BP73" i="55" s="1"/>
  <c r="BJ73" i="55"/>
  <c r="BO73" i="55" s="1"/>
  <c r="BH73" i="55"/>
  <c r="BD73" i="55"/>
  <c r="BG73" i="55" s="1"/>
  <c r="BA73" i="55"/>
  <c r="BF73" i="55" s="1"/>
  <c r="AX73" i="55"/>
  <c r="AU73" i="55"/>
  <c r="AR73" i="55"/>
  <c r="AO73" i="55"/>
  <c r="AL73" i="55"/>
  <c r="AI73" i="55"/>
  <c r="AN73" i="55" s="1"/>
  <c r="AP73" i="55" s="1"/>
  <c r="AC73" i="55"/>
  <c r="Z73" i="55"/>
  <c r="T73" i="55"/>
  <c r="Q73" i="55"/>
  <c r="K73" i="55"/>
  <c r="H73" i="55"/>
  <c r="DI72" i="55"/>
  <c r="DH72" i="55"/>
  <c r="DJ72" i="55" s="1"/>
  <c r="DF72" i="55"/>
  <c r="DC72" i="55"/>
  <c r="CW72" i="55"/>
  <c r="CT72" i="55"/>
  <c r="CY72" i="55" s="1"/>
  <c r="CN72" i="55"/>
  <c r="CK72" i="55"/>
  <c r="CE72" i="55"/>
  <c r="CB72" i="55"/>
  <c r="BY72" i="55"/>
  <c r="BX72" i="55"/>
  <c r="BV72" i="55"/>
  <c r="BS72" i="55"/>
  <c r="BP72" i="55"/>
  <c r="BM72" i="55"/>
  <c r="BJ72" i="55"/>
  <c r="BF72" i="55"/>
  <c r="BD72" i="55"/>
  <c r="BA72" i="55"/>
  <c r="AU72" i="55"/>
  <c r="AR72" i="55"/>
  <c r="AP72" i="55"/>
  <c r="AO72" i="55"/>
  <c r="AN72" i="55"/>
  <c r="AL72" i="55"/>
  <c r="AI72" i="55"/>
  <c r="AF72" i="55"/>
  <c r="AC72" i="55"/>
  <c r="Z72" i="55"/>
  <c r="AE72" i="55" s="1"/>
  <c r="AG72" i="55" s="1"/>
  <c r="V72" i="55"/>
  <c r="X72" i="55" s="1"/>
  <c r="T72" i="55"/>
  <c r="W72" i="55" s="1"/>
  <c r="Q72" i="55"/>
  <c r="N72" i="55"/>
  <c r="M72" i="55"/>
  <c r="K72" i="55"/>
  <c r="H72" i="55"/>
  <c r="DI71" i="55"/>
  <c r="DF71" i="55"/>
  <c r="DC71" i="55"/>
  <c r="DH71" i="55" s="1"/>
  <c r="CZ71" i="55"/>
  <c r="DA71" i="55" s="1"/>
  <c r="CW71" i="55"/>
  <c r="CT71" i="55"/>
  <c r="CY71" i="55" s="1"/>
  <c r="CP71" i="55"/>
  <c r="CR71" i="55" s="1"/>
  <c r="CN71" i="55"/>
  <c r="CQ71" i="55" s="1"/>
  <c r="CK71" i="55"/>
  <c r="CH71" i="55"/>
  <c r="CG71" i="55"/>
  <c r="CE71" i="55"/>
  <c r="CB71" i="55"/>
  <c r="BY71" i="55"/>
  <c r="BZ71" i="55" s="1"/>
  <c r="BV71" i="55"/>
  <c r="BS71" i="55"/>
  <c r="BX71" i="55" s="1"/>
  <c r="BM71" i="55"/>
  <c r="BP71" i="55" s="1"/>
  <c r="BQ71" i="55" s="1"/>
  <c r="BJ71" i="55"/>
  <c r="BO71" i="55" s="1"/>
  <c r="BD71" i="55"/>
  <c r="BA71" i="55"/>
  <c r="AX71" i="55"/>
  <c r="AU71" i="55"/>
  <c r="AR71" i="55"/>
  <c r="AO71" i="55"/>
  <c r="AL71" i="55"/>
  <c r="AI71" i="55"/>
  <c r="AN71" i="55" s="1"/>
  <c r="AP71" i="55" s="1"/>
  <c r="AC71" i="55"/>
  <c r="Z71" i="55"/>
  <c r="AE71" i="55" s="1"/>
  <c r="T71" i="55"/>
  <c r="Q71" i="55"/>
  <c r="K71" i="55"/>
  <c r="H71" i="55"/>
  <c r="DJ70" i="55"/>
  <c r="DI70" i="55"/>
  <c r="DF70" i="55"/>
  <c r="DC70" i="55"/>
  <c r="DH70" i="55" s="1"/>
  <c r="CZ70" i="55"/>
  <c r="CW70" i="55"/>
  <c r="CT70" i="55"/>
  <c r="CN70" i="55"/>
  <c r="CK70" i="55"/>
  <c r="CP70" i="55" s="1"/>
  <c r="CE70" i="55"/>
  <c r="CB70" i="55"/>
  <c r="BY70" i="55"/>
  <c r="BX70" i="55"/>
  <c r="BZ70" i="55" s="1"/>
  <c r="BV70" i="55"/>
  <c r="BS70" i="55"/>
  <c r="BM70" i="55"/>
  <c r="BP70" i="55" s="1"/>
  <c r="BJ70" i="55"/>
  <c r="BD70" i="55"/>
  <c r="BA70" i="55"/>
  <c r="AW70" i="55"/>
  <c r="AU70" i="55"/>
  <c r="AR70" i="55"/>
  <c r="AO70" i="55"/>
  <c r="AN70" i="55"/>
  <c r="AP70" i="55" s="1"/>
  <c r="AL70" i="55"/>
  <c r="AI70" i="55"/>
  <c r="AF70" i="55"/>
  <c r="AG70" i="55" s="1"/>
  <c r="AC70" i="55"/>
  <c r="Z70" i="55"/>
  <c r="AE70" i="55" s="1"/>
  <c r="T70" i="55"/>
  <c r="W70" i="55" s="1"/>
  <c r="Q70" i="55"/>
  <c r="V70" i="55" s="1"/>
  <c r="X70" i="55" s="1"/>
  <c r="N70" i="55"/>
  <c r="M70" i="55"/>
  <c r="K70" i="55"/>
  <c r="H70" i="55"/>
  <c r="DH69" i="55"/>
  <c r="DJ69" i="55" s="1"/>
  <c r="DC69" i="55"/>
  <c r="CT69" i="55"/>
  <c r="CY69" i="55" s="1"/>
  <c r="DA69" i="55" s="1"/>
  <c r="CK69" i="55"/>
  <c r="CP69" i="55" s="1"/>
  <c r="CR69" i="55" s="1"/>
  <c r="CG69" i="55"/>
  <c r="CI69" i="55" s="1"/>
  <c r="CB69" i="55"/>
  <c r="BS69" i="55"/>
  <c r="BX69" i="55" s="1"/>
  <c r="BZ69" i="55" s="1"/>
  <c r="BJ69" i="55"/>
  <c r="BO69" i="55" s="1"/>
  <c r="BQ69" i="55" s="1"/>
  <c r="BA69" i="55"/>
  <c r="BF69" i="55" s="1"/>
  <c r="BH69" i="55" s="1"/>
  <c r="AY69" i="55"/>
  <c r="AW69" i="55"/>
  <c r="AR69" i="55"/>
  <c r="AN69" i="55"/>
  <c r="AP69" i="55" s="1"/>
  <c r="AI69" i="55"/>
  <c r="Z69" i="55"/>
  <c r="AE69" i="55" s="1"/>
  <c r="AG69" i="55" s="1"/>
  <c r="X69" i="55"/>
  <c r="Q69" i="55"/>
  <c r="V69" i="55" s="1"/>
  <c r="M69" i="55"/>
  <c r="O69" i="55" s="1"/>
  <c r="H69" i="55"/>
  <c r="DJ68" i="55"/>
  <c r="DH68" i="55"/>
  <c r="DC68" i="55"/>
  <c r="CT68" i="55"/>
  <c r="CY68" i="55" s="1"/>
  <c r="DA68" i="55" s="1"/>
  <c r="CR68" i="55"/>
  <c r="CK68" i="55"/>
  <c r="CP68" i="55" s="1"/>
  <c r="CI68" i="55"/>
  <c r="CG68" i="55"/>
  <c r="CB68" i="55"/>
  <c r="BS68" i="55"/>
  <c r="BX68" i="55" s="1"/>
  <c r="BZ68" i="55" s="1"/>
  <c r="BO68" i="55"/>
  <c r="BQ68" i="55" s="1"/>
  <c r="BJ68" i="55"/>
  <c r="BH68" i="55"/>
  <c r="BA68" i="55"/>
  <c r="BF68" i="55" s="1"/>
  <c r="AY68" i="55"/>
  <c r="AW68" i="55"/>
  <c r="AR68" i="55"/>
  <c r="AN68" i="55"/>
  <c r="AP68" i="55" s="1"/>
  <c r="AI68" i="55"/>
  <c r="AE68" i="55"/>
  <c r="AG68" i="55" s="1"/>
  <c r="Z68" i="55"/>
  <c r="X68" i="55"/>
  <c r="Q68" i="55"/>
  <c r="V68" i="55" s="1"/>
  <c r="M68" i="55"/>
  <c r="O68" i="55" s="1"/>
  <c r="H68" i="55"/>
  <c r="DJ67" i="55"/>
  <c r="DI67" i="55"/>
  <c r="DF67" i="55"/>
  <c r="DC67" i="55"/>
  <c r="DH67" i="55" s="1"/>
  <c r="CZ67" i="55"/>
  <c r="CW67" i="55"/>
  <c r="CT67" i="55"/>
  <c r="CY67" i="55" s="1"/>
  <c r="CN67" i="55"/>
  <c r="CK67" i="55"/>
  <c r="CP67" i="55" s="1"/>
  <c r="CE67" i="55"/>
  <c r="CB67" i="55"/>
  <c r="BY67" i="55"/>
  <c r="BX67" i="55"/>
  <c r="BZ67" i="55" s="1"/>
  <c r="BV67" i="55"/>
  <c r="BS67" i="55"/>
  <c r="BM67" i="55"/>
  <c r="BP67" i="55" s="1"/>
  <c r="BJ67" i="55"/>
  <c r="BF67" i="55"/>
  <c r="BD67" i="55"/>
  <c r="BA67" i="55"/>
  <c r="AX67" i="55"/>
  <c r="AW67" i="55"/>
  <c r="AU67" i="55"/>
  <c r="AR67" i="55"/>
  <c r="AO67" i="55"/>
  <c r="AL67" i="55"/>
  <c r="AI67" i="55"/>
  <c r="AN67" i="55" s="1"/>
  <c r="AP67" i="55" s="1"/>
  <c r="AF67" i="55"/>
  <c r="AG67" i="55" s="1"/>
  <c r="AC67" i="55"/>
  <c r="Z67" i="55"/>
  <c r="AE67" i="55" s="1"/>
  <c r="V67" i="55"/>
  <c r="X67" i="55" s="1"/>
  <c r="T67" i="55"/>
  <c r="W67" i="55" s="1"/>
  <c r="Q67" i="55"/>
  <c r="N67" i="55"/>
  <c r="M67" i="55"/>
  <c r="K67" i="55"/>
  <c r="H67" i="55"/>
  <c r="DI66" i="55"/>
  <c r="DH66" i="55"/>
  <c r="DJ66" i="55" s="1"/>
  <c r="DF66" i="55"/>
  <c r="DC66" i="55"/>
  <c r="CZ66" i="55"/>
  <c r="DA66" i="55" s="1"/>
  <c r="CW66" i="55"/>
  <c r="CT66" i="55"/>
  <c r="CY66" i="55" s="1"/>
  <c r="CR66" i="55"/>
  <c r="CP66" i="55"/>
  <c r="CN66" i="55"/>
  <c r="CQ66" i="55" s="1"/>
  <c r="CK66" i="55"/>
  <c r="CH66" i="55"/>
  <c r="CG66" i="55"/>
  <c r="CE66" i="55"/>
  <c r="CB66" i="55"/>
  <c r="BZ66" i="55"/>
  <c r="BY66" i="55"/>
  <c r="BV66" i="55"/>
  <c r="BS66" i="55"/>
  <c r="BX66" i="55" s="1"/>
  <c r="BM66" i="55"/>
  <c r="BJ66" i="55"/>
  <c r="BD66" i="55"/>
  <c r="BG66" i="55" s="1"/>
  <c r="BA66" i="55"/>
  <c r="BF66" i="55" s="1"/>
  <c r="BH66" i="55" s="1"/>
  <c r="AX66" i="55"/>
  <c r="AU66" i="55"/>
  <c r="AR66" i="55"/>
  <c r="AO66" i="55"/>
  <c r="AL66" i="55"/>
  <c r="AI66" i="55"/>
  <c r="AN66" i="55" s="1"/>
  <c r="AP66" i="55" s="1"/>
  <c r="AC66" i="55"/>
  <c r="Z66" i="55"/>
  <c r="T66" i="55"/>
  <c r="Q66" i="55"/>
  <c r="M66" i="55"/>
  <c r="K66" i="55"/>
  <c r="H66" i="55"/>
  <c r="DJ65" i="55"/>
  <c r="DI65" i="55"/>
  <c r="DH65" i="55"/>
  <c r="DF65" i="55"/>
  <c r="DC65" i="55"/>
  <c r="CW65" i="55"/>
  <c r="CT65" i="55"/>
  <c r="CY65" i="55" s="1"/>
  <c r="CN65" i="55"/>
  <c r="CK65" i="55"/>
  <c r="CE65" i="55"/>
  <c r="CB65" i="55"/>
  <c r="BY65" i="55"/>
  <c r="BX65" i="55"/>
  <c r="BV65" i="55"/>
  <c r="BS65" i="55"/>
  <c r="BP65" i="55"/>
  <c r="BM65" i="55"/>
  <c r="BJ65" i="55"/>
  <c r="BF65" i="55"/>
  <c r="BH65" i="55" s="1"/>
  <c r="BD65" i="55"/>
  <c r="BG65" i="55" s="1"/>
  <c r="BA65" i="55"/>
  <c r="AU65" i="55"/>
  <c r="AR65" i="55"/>
  <c r="AP65" i="55"/>
  <c r="AO65" i="55"/>
  <c r="AN65" i="55"/>
  <c r="AL65" i="55"/>
  <c r="AI65" i="55"/>
  <c r="AF65" i="55"/>
  <c r="AC65" i="55"/>
  <c r="Z65" i="55"/>
  <c r="AE65" i="55" s="1"/>
  <c r="AG65" i="55" s="1"/>
  <c r="T65" i="55"/>
  <c r="W65" i="55" s="1"/>
  <c r="Q65" i="55"/>
  <c r="V65" i="55" s="1"/>
  <c r="X65" i="55" s="1"/>
  <c r="N65" i="55"/>
  <c r="M65" i="55"/>
  <c r="K65" i="55"/>
  <c r="H65" i="55"/>
  <c r="DI64" i="55"/>
  <c r="DH64" i="55"/>
  <c r="DJ64" i="55" s="1"/>
  <c r="DF64" i="55"/>
  <c r="DC64" i="55"/>
  <c r="DA64" i="55"/>
  <c r="CZ64" i="55"/>
  <c r="CW64" i="55"/>
  <c r="CT64" i="55"/>
  <c r="CY64" i="55" s="1"/>
  <c r="CR64" i="55"/>
  <c r="CP64" i="55"/>
  <c r="CN64" i="55"/>
  <c r="CQ64" i="55" s="1"/>
  <c r="CK64" i="55"/>
  <c r="CH64" i="55"/>
  <c r="CG64" i="55"/>
  <c r="CE64" i="55"/>
  <c r="CB64" i="55"/>
  <c r="BZ64" i="55"/>
  <c r="BY64" i="55"/>
  <c r="BV64" i="55"/>
  <c r="BS64" i="55"/>
  <c r="BX64" i="55" s="1"/>
  <c r="BQ64" i="55"/>
  <c r="BM64" i="55"/>
  <c r="BP64" i="55" s="1"/>
  <c r="BJ64" i="55"/>
  <c r="BO64" i="55" s="1"/>
  <c r="BD64" i="55"/>
  <c r="BA64" i="55"/>
  <c r="AX64" i="55"/>
  <c r="AU64" i="55"/>
  <c r="AR64" i="55"/>
  <c r="AP64" i="55"/>
  <c r="AO64" i="55"/>
  <c r="AL64" i="55"/>
  <c r="AI64" i="55"/>
  <c r="AN64" i="55" s="1"/>
  <c r="AF64" i="55"/>
  <c r="AC64" i="55"/>
  <c r="Z64" i="55"/>
  <c r="AE64" i="55" s="1"/>
  <c r="T64" i="55"/>
  <c r="Q64" i="55"/>
  <c r="M64" i="55"/>
  <c r="K64" i="55"/>
  <c r="H64" i="55"/>
  <c r="DI63" i="55"/>
  <c r="DF63" i="55"/>
  <c r="DC63" i="55"/>
  <c r="DH63" i="55" s="1"/>
  <c r="DJ63" i="55" s="1"/>
  <c r="CZ63" i="55"/>
  <c r="CW63" i="55"/>
  <c r="CT63" i="55"/>
  <c r="CN63" i="55"/>
  <c r="CK63" i="55"/>
  <c r="CH63" i="55"/>
  <c r="CG63" i="55"/>
  <c r="CI63" i="55" s="1"/>
  <c r="CE63" i="55"/>
  <c r="CB63" i="55"/>
  <c r="BY63" i="55"/>
  <c r="BV63" i="55"/>
  <c r="BS63" i="55"/>
  <c r="BX63" i="55" s="1"/>
  <c r="BM63" i="55"/>
  <c r="BJ63" i="55"/>
  <c r="BO63" i="55" s="1"/>
  <c r="BH63" i="55"/>
  <c r="BD63" i="55"/>
  <c r="BG63" i="55" s="1"/>
  <c r="BA63" i="55"/>
  <c r="BF63" i="55" s="1"/>
  <c r="AW63" i="55"/>
  <c r="AU63" i="55"/>
  <c r="AR63" i="55"/>
  <c r="AO63" i="55"/>
  <c r="AN63" i="55"/>
  <c r="AP63" i="55" s="1"/>
  <c r="AL63" i="55"/>
  <c r="AI63" i="55"/>
  <c r="AF63" i="55"/>
  <c r="AC63" i="55"/>
  <c r="Z63" i="55"/>
  <c r="AE63" i="55" s="1"/>
  <c r="T63" i="55"/>
  <c r="W63" i="55" s="1"/>
  <c r="Q63" i="55"/>
  <c r="V63" i="55" s="1"/>
  <c r="X63" i="55" s="1"/>
  <c r="K63" i="55"/>
  <c r="H63" i="55"/>
  <c r="DJ62" i="55"/>
  <c r="DI62" i="55"/>
  <c r="DH62" i="55"/>
  <c r="DF62" i="55"/>
  <c r="CY62" i="55"/>
  <c r="DA62" i="55" s="1"/>
  <c r="CW62" i="55"/>
  <c r="CZ62" i="55" s="1"/>
  <c r="CQ62" i="55"/>
  <c r="CP62" i="55"/>
  <c r="CR62" i="55" s="1"/>
  <c r="CN62" i="55"/>
  <c r="CE62" i="55"/>
  <c r="CH62" i="55" s="1"/>
  <c r="BY62" i="55"/>
  <c r="BX62" i="55"/>
  <c r="BZ62" i="55" s="1"/>
  <c r="BV62" i="55"/>
  <c r="BM62" i="55"/>
  <c r="BH62" i="55"/>
  <c r="BG62" i="55"/>
  <c r="BF62" i="55"/>
  <c r="BD62" i="55"/>
  <c r="AU62" i="55"/>
  <c r="AP62" i="55"/>
  <c r="AO62" i="55"/>
  <c r="AN62" i="55"/>
  <c r="AL62" i="55"/>
  <c r="AE62" i="55"/>
  <c r="AG62" i="55" s="1"/>
  <c r="AC62" i="55"/>
  <c r="AF62" i="55" s="1"/>
  <c r="W62" i="55"/>
  <c r="V62" i="55"/>
  <c r="X62" i="55" s="1"/>
  <c r="T62" i="55"/>
  <c r="K62" i="55"/>
  <c r="DJ61" i="55"/>
  <c r="DI61" i="55"/>
  <c r="DF61" i="55"/>
  <c r="DH61" i="55" s="1"/>
  <c r="DA61" i="55"/>
  <c r="CZ61" i="55"/>
  <c r="CY61" i="55"/>
  <c r="CW61" i="55"/>
  <c r="CQ61" i="55"/>
  <c r="CR61" i="55" s="1"/>
  <c r="CN61" i="55"/>
  <c r="CP61" i="55" s="1"/>
  <c r="CH61" i="55"/>
  <c r="CI61" i="55" s="1"/>
  <c r="CG61" i="55"/>
  <c r="CE61" i="55"/>
  <c r="BY61" i="55"/>
  <c r="BV61" i="55"/>
  <c r="BQ61" i="55"/>
  <c r="BP61" i="55"/>
  <c r="BO61" i="55"/>
  <c r="BM61" i="55"/>
  <c r="BD61" i="55"/>
  <c r="AY61" i="55"/>
  <c r="AX61" i="55"/>
  <c r="AW61" i="55"/>
  <c r="AU61" i="55"/>
  <c r="AO61" i="55"/>
  <c r="AP61" i="55" s="1"/>
  <c r="AL61" i="55"/>
  <c r="AN61" i="55" s="1"/>
  <c r="AF61" i="55"/>
  <c r="AG61" i="55" s="1"/>
  <c r="AE61" i="55"/>
  <c r="AC61" i="55"/>
  <c r="T61" i="55"/>
  <c r="N61" i="55"/>
  <c r="O61" i="55" s="1"/>
  <c r="M61" i="55"/>
  <c r="K61" i="55"/>
  <c r="DJ60" i="55"/>
  <c r="DI60" i="55"/>
  <c r="DF60" i="55"/>
  <c r="DC60" i="55"/>
  <c r="DH60" i="55" s="1"/>
  <c r="CW60" i="55"/>
  <c r="CZ60" i="55" s="1"/>
  <c r="CT60" i="55"/>
  <c r="CY60" i="55" s="1"/>
  <c r="DA60" i="55" s="1"/>
  <c r="CP60" i="55"/>
  <c r="CN60" i="55"/>
  <c r="CK60" i="55"/>
  <c r="CH60" i="55"/>
  <c r="CG60" i="55"/>
  <c r="CE60" i="55"/>
  <c r="CB60" i="55"/>
  <c r="BY60" i="55"/>
  <c r="BV60" i="55"/>
  <c r="BS60" i="55"/>
  <c r="BX60" i="55" s="1"/>
  <c r="BQ60" i="55"/>
  <c r="BP60" i="55"/>
  <c r="BM60" i="55"/>
  <c r="BJ60" i="55"/>
  <c r="BO60" i="55" s="1"/>
  <c r="BD60" i="55"/>
  <c r="BA60" i="55"/>
  <c r="AX60" i="55"/>
  <c r="AU60" i="55"/>
  <c r="AR60" i="55"/>
  <c r="AW60" i="55" s="1"/>
  <c r="AO60" i="55"/>
  <c r="AL60" i="55"/>
  <c r="AI60" i="55"/>
  <c r="AN60" i="55" s="1"/>
  <c r="AP60" i="55" s="1"/>
  <c r="AF60" i="55"/>
  <c r="AC60" i="55"/>
  <c r="Z60" i="55"/>
  <c r="T60" i="55"/>
  <c r="Q60" i="55"/>
  <c r="N60" i="55"/>
  <c r="M60" i="55"/>
  <c r="O60" i="55" s="1"/>
  <c r="K60" i="55"/>
  <c r="H60" i="55"/>
  <c r="DJ59" i="55"/>
  <c r="DH59" i="55"/>
  <c r="DF59" i="55"/>
  <c r="DC59" i="55"/>
  <c r="DA59" i="55"/>
  <c r="CW59" i="55"/>
  <c r="CT59" i="55"/>
  <c r="CY59" i="55" s="1"/>
  <c r="CR59" i="55"/>
  <c r="CP59" i="55"/>
  <c r="CN59" i="55"/>
  <c r="CK59" i="55"/>
  <c r="CE59" i="55"/>
  <c r="CB59" i="55"/>
  <c r="CG59" i="55" s="1"/>
  <c r="CI59" i="55" s="1"/>
  <c r="BZ59" i="55"/>
  <c r="BX59" i="55"/>
  <c r="BV59" i="55"/>
  <c r="BS59" i="55"/>
  <c r="BM59" i="55"/>
  <c r="BJ59" i="55"/>
  <c r="BO59" i="55" s="1"/>
  <c r="BQ59" i="55" s="1"/>
  <c r="BH59" i="55"/>
  <c r="BD59" i="55"/>
  <c r="BA59" i="55"/>
  <c r="BF59" i="55" s="1"/>
  <c r="AY59" i="55"/>
  <c r="AU59" i="55"/>
  <c r="AR59" i="55"/>
  <c r="AW59" i="55" s="1"/>
  <c r="AL59" i="55"/>
  <c r="AI59" i="55"/>
  <c r="AN59" i="55" s="1"/>
  <c r="AP59" i="55" s="1"/>
  <c r="AC59" i="55"/>
  <c r="Z59" i="55"/>
  <c r="AE59" i="55" s="1"/>
  <c r="AG59" i="55" s="1"/>
  <c r="T59" i="55"/>
  <c r="Q59" i="55"/>
  <c r="V59" i="55" s="1"/>
  <c r="X59" i="55" s="1"/>
  <c r="O59" i="55"/>
  <c r="K59" i="55"/>
  <c r="H59" i="55"/>
  <c r="M59" i="55" s="1"/>
  <c r="DI58" i="55"/>
  <c r="DF58" i="55"/>
  <c r="DC58" i="55"/>
  <c r="DH58" i="55" s="1"/>
  <c r="DJ58" i="55" s="1"/>
  <c r="CY58" i="55"/>
  <c r="DA58" i="55" s="1"/>
  <c r="CW58" i="55"/>
  <c r="CZ58" i="55" s="1"/>
  <c r="CT58" i="55"/>
  <c r="CQ58" i="55"/>
  <c r="CP58" i="55"/>
  <c r="CN58" i="55"/>
  <c r="CK58" i="55"/>
  <c r="CH58" i="55"/>
  <c r="CI58" i="55" s="1"/>
  <c r="CE58" i="55"/>
  <c r="CB58" i="55"/>
  <c r="CG58" i="55" s="1"/>
  <c r="BV58" i="55"/>
  <c r="BY58" i="55" s="1"/>
  <c r="BS58" i="55"/>
  <c r="BM58" i="55"/>
  <c r="BP58" i="55" s="1"/>
  <c r="BJ58" i="55"/>
  <c r="BO58" i="55" s="1"/>
  <c r="BQ58" i="55" s="1"/>
  <c r="BD58" i="55"/>
  <c r="BA58" i="55"/>
  <c r="AX58" i="55"/>
  <c r="AW58" i="55"/>
  <c r="AY58" i="55" s="1"/>
  <c r="AU58" i="55"/>
  <c r="AR58" i="55"/>
  <c r="AL58" i="55"/>
  <c r="AI58" i="55"/>
  <c r="AN58" i="55" s="1"/>
  <c r="AC58" i="55"/>
  <c r="AF58" i="55" s="1"/>
  <c r="Z58" i="55"/>
  <c r="AE58" i="55" s="1"/>
  <c r="T58" i="55"/>
  <c r="Q58" i="55"/>
  <c r="N58" i="55"/>
  <c r="M58" i="55"/>
  <c r="O58" i="55" s="1"/>
  <c r="K58" i="55"/>
  <c r="H58" i="55"/>
  <c r="DI57" i="55"/>
  <c r="DF57" i="55"/>
  <c r="DC57" i="55"/>
  <c r="DH57" i="55" s="1"/>
  <c r="CW57" i="55"/>
  <c r="CT57" i="55"/>
  <c r="CY57" i="55" s="1"/>
  <c r="CP57" i="55"/>
  <c r="CN57" i="55"/>
  <c r="CK57" i="55"/>
  <c r="CH57" i="55"/>
  <c r="CG57" i="55"/>
  <c r="CI57" i="55" s="1"/>
  <c r="CE57" i="55"/>
  <c r="CB57" i="55"/>
  <c r="BV57" i="55"/>
  <c r="BY57" i="55" s="1"/>
  <c r="BS57" i="55"/>
  <c r="BM57" i="55"/>
  <c r="BJ57" i="55"/>
  <c r="BD57" i="55"/>
  <c r="BA57" i="55"/>
  <c r="AY57" i="55"/>
  <c r="AX57" i="55"/>
  <c r="AW57" i="55"/>
  <c r="AU57" i="55"/>
  <c r="AR57" i="55"/>
  <c r="AO57" i="55"/>
  <c r="AL57" i="55"/>
  <c r="AI57" i="55"/>
  <c r="AN57" i="55" s="1"/>
  <c r="AP57" i="55" s="1"/>
  <c r="AC57" i="55"/>
  <c r="AF57" i="55" s="1"/>
  <c r="Z57" i="55"/>
  <c r="AE57" i="55" s="1"/>
  <c r="AG57" i="55" s="1"/>
  <c r="W57" i="55"/>
  <c r="V57" i="55"/>
  <c r="T57" i="55"/>
  <c r="Q57" i="55"/>
  <c r="N57" i="55"/>
  <c r="K57" i="55"/>
  <c r="H57" i="55"/>
  <c r="M57" i="55" s="1"/>
  <c r="O57" i="55" s="1"/>
  <c r="DI56" i="55"/>
  <c r="DJ56" i="55" s="1"/>
  <c r="DF56" i="55"/>
  <c r="DC56" i="55"/>
  <c r="DH56" i="55" s="1"/>
  <c r="CY56" i="55"/>
  <c r="DA56" i="55" s="1"/>
  <c r="CW56" i="55"/>
  <c r="CZ56" i="55" s="1"/>
  <c r="CT56" i="55"/>
  <c r="CQ56" i="55"/>
  <c r="CP56" i="55"/>
  <c r="CN56" i="55"/>
  <c r="CK56" i="55"/>
  <c r="CH56" i="55"/>
  <c r="CE56" i="55"/>
  <c r="CB56" i="55"/>
  <c r="CG56" i="55" s="1"/>
  <c r="CI56" i="55" s="1"/>
  <c r="BV56" i="55"/>
  <c r="BY56" i="55" s="1"/>
  <c r="BS56" i="55"/>
  <c r="BM56" i="55"/>
  <c r="BP56" i="55" s="1"/>
  <c r="BJ56" i="55"/>
  <c r="BD56" i="55"/>
  <c r="BA56" i="55"/>
  <c r="AX56" i="55"/>
  <c r="AW56" i="55"/>
  <c r="AY56" i="55" s="1"/>
  <c r="AU56" i="55"/>
  <c r="AR56" i="55"/>
  <c r="AO56" i="55"/>
  <c r="AL56" i="55"/>
  <c r="AP56" i="55" s="1"/>
  <c r="AI56" i="55"/>
  <c r="AN56" i="55" s="1"/>
  <c r="AC56" i="55"/>
  <c r="Z56" i="55"/>
  <c r="AE56" i="55" s="1"/>
  <c r="V56" i="55"/>
  <c r="T56" i="55"/>
  <c r="Q56" i="55"/>
  <c r="N56" i="55"/>
  <c r="M56" i="55"/>
  <c r="K56" i="55"/>
  <c r="H56" i="55"/>
  <c r="DF55" i="55"/>
  <c r="DC55" i="55"/>
  <c r="DH55" i="55" s="1"/>
  <c r="CW55" i="55"/>
  <c r="CZ55" i="55" s="1"/>
  <c r="CT55" i="55"/>
  <c r="CY55" i="55" s="1"/>
  <c r="CP55" i="55"/>
  <c r="CN55" i="55"/>
  <c r="CK55" i="55"/>
  <c r="CH55" i="55"/>
  <c r="CG55" i="55"/>
  <c r="CI55" i="55" s="1"/>
  <c r="CE55" i="55"/>
  <c r="CB55" i="55"/>
  <c r="BY55" i="55"/>
  <c r="BV55" i="55"/>
  <c r="BS55" i="55"/>
  <c r="BM55" i="55"/>
  <c r="BJ55" i="55"/>
  <c r="BD55" i="55"/>
  <c r="BA55" i="55"/>
  <c r="AX55" i="55"/>
  <c r="AW55" i="55"/>
  <c r="AY55" i="55" s="1"/>
  <c r="AU55" i="55"/>
  <c r="AR55" i="55"/>
  <c r="AO55" i="55"/>
  <c r="AP55" i="55" s="1"/>
  <c r="AL55" i="55"/>
  <c r="AI55" i="55"/>
  <c r="AN55" i="55" s="1"/>
  <c r="AE55" i="55"/>
  <c r="AG55" i="55" s="1"/>
  <c r="AC55" i="55"/>
  <c r="AF55" i="55" s="1"/>
  <c r="Z55" i="55"/>
  <c r="W55" i="55"/>
  <c r="V55" i="55"/>
  <c r="T55" i="55"/>
  <c r="Q55" i="55"/>
  <c r="N55" i="55"/>
  <c r="K55" i="55"/>
  <c r="H55" i="55"/>
  <c r="M55" i="55" s="1"/>
  <c r="O55" i="55" s="1"/>
  <c r="DI54" i="55"/>
  <c r="DF54" i="55"/>
  <c r="DC54" i="55"/>
  <c r="DH54" i="55" s="1"/>
  <c r="DJ54" i="55" s="1"/>
  <c r="CY54" i="55"/>
  <c r="DA54" i="55" s="1"/>
  <c r="CW54" i="55"/>
  <c r="CZ54" i="55" s="1"/>
  <c r="CT54" i="55"/>
  <c r="CQ54" i="55"/>
  <c r="CP54" i="55"/>
  <c r="CN54" i="55"/>
  <c r="CK54" i="55"/>
  <c r="CH54" i="55"/>
  <c r="CE54" i="55"/>
  <c r="CB54" i="55"/>
  <c r="CG54" i="55" s="1"/>
  <c r="CI54" i="55" s="1"/>
  <c r="BV54" i="55"/>
  <c r="BS54" i="55"/>
  <c r="BX54" i="55" s="1"/>
  <c r="BQ54" i="55"/>
  <c r="BM54" i="55"/>
  <c r="BP54" i="55" s="1"/>
  <c r="BJ54" i="55"/>
  <c r="BO54" i="55" s="1"/>
  <c r="BG54" i="55"/>
  <c r="BD54" i="55"/>
  <c r="BA54" i="55"/>
  <c r="AX54" i="55"/>
  <c r="AW54" i="55"/>
  <c r="AY54" i="55" s="1"/>
  <c r="AU54" i="55"/>
  <c r="AR54" i="55"/>
  <c r="AO54" i="55"/>
  <c r="AL54" i="55"/>
  <c r="AI54" i="55"/>
  <c r="AC54" i="55"/>
  <c r="AF54" i="55" s="1"/>
  <c r="Z54" i="55"/>
  <c r="AE54" i="55" s="1"/>
  <c r="T54" i="55"/>
  <c r="Q54" i="55"/>
  <c r="N54" i="55"/>
  <c r="M54" i="55"/>
  <c r="K54" i="55"/>
  <c r="H54" i="55"/>
  <c r="DI53" i="55"/>
  <c r="DF53" i="55"/>
  <c r="DC53" i="55"/>
  <c r="DH53" i="55" s="1"/>
  <c r="CW53" i="55"/>
  <c r="CT53" i="55"/>
  <c r="CY53" i="55" s="1"/>
  <c r="CP53" i="55"/>
  <c r="CN53" i="55"/>
  <c r="CK53" i="55"/>
  <c r="CH53" i="55"/>
  <c r="CG53" i="55"/>
  <c r="CE53" i="55"/>
  <c r="CB53" i="55"/>
  <c r="BV53" i="55"/>
  <c r="BY53" i="55" s="1"/>
  <c r="BS53" i="55"/>
  <c r="BQ53" i="55"/>
  <c r="BO53" i="55"/>
  <c r="BM53" i="55"/>
  <c r="BP53" i="55" s="1"/>
  <c r="BJ53" i="55"/>
  <c r="BD53" i="55"/>
  <c r="BA53" i="55"/>
  <c r="AX53" i="55"/>
  <c r="AU53" i="55"/>
  <c r="AR53" i="55"/>
  <c r="AW53" i="55" s="1"/>
  <c r="AY53" i="55" s="1"/>
  <c r="AO53" i="55"/>
  <c r="AL53" i="55"/>
  <c r="AI53" i="55"/>
  <c r="AN53" i="55" s="1"/>
  <c r="AE53" i="55"/>
  <c r="AG53" i="55" s="1"/>
  <c r="AC53" i="55"/>
  <c r="AF53" i="55" s="1"/>
  <c r="Z53" i="55"/>
  <c r="W53" i="55"/>
  <c r="V53" i="55"/>
  <c r="T53" i="55"/>
  <c r="Q53" i="55"/>
  <c r="N53" i="55"/>
  <c r="O53" i="55" s="1"/>
  <c r="K53" i="55"/>
  <c r="H53" i="55"/>
  <c r="M53" i="55" s="1"/>
  <c r="DI52" i="55"/>
  <c r="DF52" i="55"/>
  <c r="DC52" i="55"/>
  <c r="DH52" i="55" s="1"/>
  <c r="DJ52" i="55" s="1"/>
  <c r="CW52" i="55"/>
  <c r="CZ52" i="55" s="1"/>
  <c r="CT52" i="55"/>
  <c r="CY52" i="55" s="1"/>
  <c r="DA52" i="55" s="1"/>
  <c r="CQ52" i="55"/>
  <c r="CP52" i="55"/>
  <c r="CN52" i="55"/>
  <c r="CK52" i="55"/>
  <c r="CH52" i="55"/>
  <c r="CE52" i="55"/>
  <c r="CB52" i="55"/>
  <c r="CG52" i="55" s="1"/>
  <c r="BV52" i="55"/>
  <c r="BY52" i="55" s="1"/>
  <c r="BS52" i="55"/>
  <c r="BM52" i="55"/>
  <c r="BP52" i="55" s="1"/>
  <c r="BJ52" i="55"/>
  <c r="BO52" i="55" s="1"/>
  <c r="BG52" i="55"/>
  <c r="BD52" i="55"/>
  <c r="BA52" i="55"/>
  <c r="AX52" i="55"/>
  <c r="AU52" i="55"/>
  <c r="AR52" i="55"/>
  <c r="AW52" i="55" s="1"/>
  <c r="AY52" i="55" s="1"/>
  <c r="AO52" i="55"/>
  <c r="AL52" i="55"/>
  <c r="AI52" i="55"/>
  <c r="AN52" i="55" s="1"/>
  <c r="AE52" i="55"/>
  <c r="AC52" i="55"/>
  <c r="Z52" i="55"/>
  <c r="V52" i="55"/>
  <c r="T52" i="55"/>
  <c r="Q52" i="55"/>
  <c r="N52" i="55"/>
  <c r="M52" i="55"/>
  <c r="O52" i="55" s="1"/>
  <c r="K52" i="55"/>
  <c r="H52" i="55"/>
  <c r="DI51" i="55"/>
  <c r="DF51" i="55"/>
  <c r="CW51" i="55"/>
  <c r="CQ51" i="55"/>
  <c r="CR51" i="55" s="1"/>
  <c r="CN51" i="55"/>
  <c r="CP51" i="55" s="1"/>
  <c r="CE51" i="55"/>
  <c r="BY51" i="55"/>
  <c r="BV51" i="55"/>
  <c r="BX51" i="55" s="1"/>
  <c r="BM51" i="55"/>
  <c r="BH51" i="55"/>
  <c r="BG51" i="55"/>
  <c r="BD51" i="55"/>
  <c r="BF51" i="55" s="1"/>
  <c r="AU51" i="55"/>
  <c r="AL51" i="55"/>
  <c r="AC51" i="55"/>
  <c r="W51" i="55"/>
  <c r="X51" i="55" s="1"/>
  <c r="T51" i="55"/>
  <c r="V51" i="55" s="1"/>
  <c r="O51" i="55"/>
  <c r="N51" i="55"/>
  <c r="K51" i="55"/>
  <c r="M51" i="55" s="1"/>
  <c r="DF50" i="55"/>
  <c r="CZ50" i="55"/>
  <c r="DA50" i="55" s="1"/>
  <c r="CW50" i="55"/>
  <c r="CY50" i="55" s="1"/>
  <c r="CN50" i="55"/>
  <c r="CE50" i="55"/>
  <c r="BV50" i="55"/>
  <c r="BP50" i="55"/>
  <c r="BQ50" i="55" s="1"/>
  <c r="BM50" i="55"/>
  <c r="BO50" i="55" s="1"/>
  <c r="BD50" i="55"/>
  <c r="AX50" i="55"/>
  <c r="AU50" i="55"/>
  <c r="AW50" i="55" s="1"/>
  <c r="AL50" i="55"/>
  <c r="AG50" i="55"/>
  <c r="AF50" i="55"/>
  <c r="AC50" i="55"/>
  <c r="AE50" i="55" s="1"/>
  <c r="T50" i="55"/>
  <c r="N50" i="55"/>
  <c r="K50" i="55"/>
  <c r="DI49" i="55"/>
  <c r="DJ49" i="55" s="1"/>
  <c r="DF49" i="55"/>
  <c r="DH49" i="55" s="1"/>
  <c r="CZ49" i="55"/>
  <c r="DA49" i="55" s="1"/>
  <c r="CW49" i="55"/>
  <c r="CY49" i="55" s="1"/>
  <c r="CQ49" i="55"/>
  <c r="CN49" i="55"/>
  <c r="CP49" i="55" s="1"/>
  <c r="CE49" i="55"/>
  <c r="BY49" i="55"/>
  <c r="BZ49" i="55" s="1"/>
  <c r="BV49" i="55"/>
  <c r="BX49" i="55" s="1"/>
  <c r="BM49" i="55"/>
  <c r="BD49" i="55"/>
  <c r="AU49" i="55"/>
  <c r="AO49" i="55"/>
  <c r="AP49" i="55" s="1"/>
  <c r="AL49" i="55"/>
  <c r="AN49" i="55" s="1"/>
  <c r="AC49" i="55"/>
  <c r="AE49" i="55" s="1"/>
  <c r="W49" i="55"/>
  <c r="T49" i="55"/>
  <c r="V49" i="55" s="1"/>
  <c r="K49" i="55"/>
  <c r="DF48" i="55"/>
  <c r="CZ48" i="55"/>
  <c r="CW48" i="55"/>
  <c r="CN48" i="55"/>
  <c r="CH48" i="55"/>
  <c r="CI48" i="55" s="1"/>
  <c r="CE48" i="55"/>
  <c r="CG48" i="55" s="1"/>
  <c r="BV48" i="55"/>
  <c r="BP48" i="55"/>
  <c r="BM48" i="55"/>
  <c r="BO48" i="55" s="1"/>
  <c r="BD48" i="55"/>
  <c r="AY48" i="55"/>
  <c r="AX48" i="55"/>
  <c r="AU48" i="55"/>
  <c r="AW48" i="55" s="1"/>
  <c r="AL48" i="55"/>
  <c r="AC48" i="55"/>
  <c r="T48" i="55"/>
  <c r="N48" i="55"/>
  <c r="O48" i="55" s="1"/>
  <c r="K48" i="55"/>
  <c r="M48" i="55" s="1"/>
  <c r="DI47" i="55"/>
  <c r="DF47" i="55"/>
  <c r="DJ47" i="55" s="1"/>
  <c r="DC47" i="55"/>
  <c r="DH47" i="55" s="1"/>
  <c r="CW47" i="55"/>
  <c r="CT47" i="55"/>
  <c r="CY47" i="55" s="1"/>
  <c r="CP47" i="55"/>
  <c r="CN47" i="55"/>
  <c r="CK47" i="55"/>
  <c r="CH47" i="55"/>
  <c r="CG47" i="55"/>
  <c r="CI47" i="55" s="1"/>
  <c r="CE47" i="55"/>
  <c r="CB47" i="55"/>
  <c r="BV47" i="55"/>
  <c r="BY47" i="55" s="1"/>
  <c r="BS47" i="55"/>
  <c r="BM47" i="55"/>
  <c r="BP47" i="55" s="1"/>
  <c r="BJ47" i="55"/>
  <c r="BD47" i="55"/>
  <c r="BA47" i="55"/>
  <c r="AX47" i="55"/>
  <c r="AW47" i="55"/>
  <c r="AU47" i="55"/>
  <c r="AR47" i="55"/>
  <c r="AO47" i="55"/>
  <c r="AL47" i="55"/>
  <c r="AI47" i="55"/>
  <c r="AN47" i="55" s="1"/>
  <c r="AE47" i="55"/>
  <c r="AG47" i="55" s="1"/>
  <c r="AC47" i="55"/>
  <c r="AF47" i="55" s="1"/>
  <c r="Z47" i="55"/>
  <c r="W47" i="55"/>
  <c r="V47" i="55"/>
  <c r="T47" i="55"/>
  <c r="Q47" i="55"/>
  <c r="N47" i="55"/>
  <c r="K47" i="55"/>
  <c r="H47" i="55"/>
  <c r="M47" i="55" s="1"/>
  <c r="O47" i="55" s="1"/>
  <c r="DI46" i="55"/>
  <c r="DF46" i="55"/>
  <c r="DC46" i="55"/>
  <c r="DH46" i="55" s="1"/>
  <c r="DJ46" i="55" s="1"/>
  <c r="CY46" i="55"/>
  <c r="DA46" i="55" s="1"/>
  <c r="CW46" i="55"/>
  <c r="CZ46" i="55" s="1"/>
  <c r="CT46" i="55"/>
  <c r="CQ46" i="55"/>
  <c r="CP46" i="55"/>
  <c r="CN46" i="55"/>
  <c r="CK46" i="55"/>
  <c r="CH46" i="55"/>
  <c r="CE46" i="55"/>
  <c r="CB46" i="55"/>
  <c r="CG46" i="55" s="1"/>
  <c r="BV46" i="55"/>
  <c r="BY46" i="55" s="1"/>
  <c r="BS46" i="55"/>
  <c r="BM46" i="55"/>
  <c r="BP46" i="55" s="1"/>
  <c r="BJ46" i="55"/>
  <c r="BO46" i="55" s="1"/>
  <c r="BQ46" i="55" s="1"/>
  <c r="BD46" i="55"/>
  <c r="BA46" i="55"/>
  <c r="AX46" i="55"/>
  <c r="AU46" i="55"/>
  <c r="AR46" i="55"/>
  <c r="AW46" i="55" s="1"/>
  <c r="AY46" i="55" s="1"/>
  <c r="AO46" i="55"/>
  <c r="AL46" i="55"/>
  <c r="AP46" i="55" s="1"/>
  <c r="AI46" i="55"/>
  <c r="AN46" i="55" s="1"/>
  <c r="AC46" i="55"/>
  <c r="Z46" i="55"/>
  <c r="V46" i="55"/>
  <c r="T46" i="55"/>
  <c r="Q46" i="55"/>
  <c r="N46" i="55"/>
  <c r="M46" i="55"/>
  <c r="K46" i="55"/>
  <c r="H46" i="55"/>
  <c r="DF45" i="55"/>
  <c r="DC45" i="55"/>
  <c r="CW45" i="55"/>
  <c r="CZ45" i="55" s="1"/>
  <c r="CT45" i="55"/>
  <c r="CY45" i="55" s="1"/>
  <c r="CP45" i="55"/>
  <c r="CN45" i="55"/>
  <c r="CK45" i="55"/>
  <c r="CH45" i="55"/>
  <c r="CG45" i="55"/>
  <c r="CI45" i="55" s="1"/>
  <c r="CE45" i="55"/>
  <c r="CB45" i="55"/>
  <c r="BY45" i="55"/>
  <c r="BV45" i="55"/>
  <c r="BS45" i="55"/>
  <c r="BM45" i="55"/>
  <c r="BJ45" i="55"/>
  <c r="BG45" i="55"/>
  <c r="BF45" i="55"/>
  <c r="BD45" i="55"/>
  <c r="BA45" i="55"/>
  <c r="AY45" i="55"/>
  <c r="AX45" i="55"/>
  <c r="AW45" i="55"/>
  <c r="AU45" i="55"/>
  <c r="AR45" i="55"/>
  <c r="AO45" i="55"/>
  <c r="AL45" i="55"/>
  <c r="AI45" i="55"/>
  <c r="AN45" i="55" s="1"/>
  <c r="AP45" i="55" s="1"/>
  <c r="AE45" i="55"/>
  <c r="AG45" i="55" s="1"/>
  <c r="AC45" i="55"/>
  <c r="AF45" i="55" s="1"/>
  <c r="Z45" i="55"/>
  <c r="W45" i="55"/>
  <c r="V45" i="55"/>
  <c r="T45" i="55"/>
  <c r="Q45" i="55"/>
  <c r="N45" i="55"/>
  <c r="K45" i="55"/>
  <c r="H45" i="55"/>
  <c r="M45" i="55" s="1"/>
  <c r="DI44" i="55"/>
  <c r="DF44" i="55"/>
  <c r="DC44" i="55"/>
  <c r="DH44" i="55" s="1"/>
  <c r="CY44" i="55"/>
  <c r="DA44" i="55" s="1"/>
  <c r="CW44" i="55"/>
  <c r="CZ44" i="55" s="1"/>
  <c r="CT44" i="55"/>
  <c r="CQ44" i="55"/>
  <c r="CP44" i="55"/>
  <c r="CN44" i="55"/>
  <c r="CK44" i="55"/>
  <c r="CH44" i="55"/>
  <c r="CI44" i="55" s="1"/>
  <c r="CE44" i="55"/>
  <c r="CB44" i="55"/>
  <c r="CG44" i="55" s="1"/>
  <c r="BV44" i="55"/>
  <c r="BS44" i="55"/>
  <c r="BM44" i="55"/>
  <c r="BJ44" i="55"/>
  <c r="BG44" i="55"/>
  <c r="BD44" i="55"/>
  <c r="BA44" i="55"/>
  <c r="AX44" i="55"/>
  <c r="AU44" i="55"/>
  <c r="AR44" i="55"/>
  <c r="AW44" i="55" s="1"/>
  <c r="AY44" i="55" s="1"/>
  <c r="AO44" i="55"/>
  <c r="AL44" i="55"/>
  <c r="AI44" i="55"/>
  <c r="AN44" i="55" s="1"/>
  <c r="AE44" i="55"/>
  <c r="AC44" i="55"/>
  <c r="AF44" i="55" s="1"/>
  <c r="Z44" i="55"/>
  <c r="T44" i="55"/>
  <c r="V44" i="55" s="1"/>
  <c r="Q44" i="55"/>
  <c r="N44" i="55"/>
  <c r="M44" i="55"/>
  <c r="O44" i="55" s="1"/>
  <c r="K44" i="55"/>
  <c r="H44" i="55"/>
  <c r="DI43" i="55"/>
  <c r="DF43" i="55"/>
  <c r="DC43" i="55"/>
  <c r="DH43" i="55" s="1"/>
  <c r="CY43" i="55"/>
  <c r="CW43" i="55"/>
  <c r="CT43" i="55"/>
  <c r="CP43" i="55"/>
  <c r="CN43" i="55"/>
  <c r="CK43" i="55"/>
  <c r="CH43" i="55"/>
  <c r="CG43" i="55"/>
  <c r="CI43" i="55" s="1"/>
  <c r="CE43" i="55"/>
  <c r="CB43" i="55"/>
  <c r="BV43" i="55"/>
  <c r="BS43" i="55"/>
  <c r="BM43" i="55"/>
  <c r="BP43" i="55" s="1"/>
  <c r="BJ43" i="55"/>
  <c r="BG43" i="55"/>
  <c r="BD43" i="55"/>
  <c r="BA43" i="55"/>
  <c r="AX43" i="55"/>
  <c r="AU43" i="55"/>
  <c r="AR43" i="55"/>
  <c r="AW43" i="55" s="1"/>
  <c r="AY43" i="55" s="1"/>
  <c r="AO43" i="55"/>
  <c r="AL43" i="55"/>
  <c r="AI43" i="55"/>
  <c r="AN43" i="55" s="1"/>
  <c r="AP43" i="55" s="1"/>
  <c r="AG43" i="55"/>
  <c r="AE43" i="55"/>
  <c r="AC43" i="55"/>
  <c r="AF43" i="55" s="1"/>
  <c r="Z43" i="55"/>
  <c r="W43" i="55"/>
  <c r="V43" i="55"/>
  <c r="T43" i="55"/>
  <c r="Q43" i="55"/>
  <c r="O43" i="55"/>
  <c r="N43" i="55"/>
  <c r="K43" i="55"/>
  <c r="H43" i="55"/>
  <c r="M43" i="55" s="1"/>
  <c r="DI42" i="55"/>
  <c r="DF42" i="55"/>
  <c r="DC42" i="55"/>
  <c r="DH42" i="55" s="1"/>
  <c r="DJ42" i="55" s="1"/>
  <c r="CW42" i="55"/>
  <c r="CZ42" i="55" s="1"/>
  <c r="CT42" i="55"/>
  <c r="CY42" i="55" s="1"/>
  <c r="DA42" i="55" s="1"/>
  <c r="CQ42" i="55"/>
  <c r="CP42" i="55"/>
  <c r="CN42" i="55"/>
  <c r="CK42" i="55"/>
  <c r="CH42" i="55"/>
  <c r="CE42" i="55"/>
  <c r="CB42" i="55"/>
  <c r="CG42" i="55" s="1"/>
  <c r="BV42" i="55"/>
  <c r="BY42" i="55" s="1"/>
  <c r="BS42" i="55"/>
  <c r="BM42" i="55"/>
  <c r="BP42" i="55" s="1"/>
  <c r="BJ42" i="55"/>
  <c r="BO42" i="55" s="1"/>
  <c r="BQ42" i="55" s="1"/>
  <c r="BD42" i="55"/>
  <c r="BA42" i="55"/>
  <c r="AX42" i="55"/>
  <c r="AU42" i="55"/>
  <c r="AR42" i="55"/>
  <c r="AW42" i="55" s="1"/>
  <c r="AY42" i="55" s="1"/>
  <c r="AO42" i="55"/>
  <c r="AL42" i="55"/>
  <c r="AI42" i="55"/>
  <c r="AN42" i="55" s="1"/>
  <c r="AC42" i="55"/>
  <c r="Z42" i="55"/>
  <c r="AE42" i="55" s="1"/>
  <c r="V42" i="55"/>
  <c r="T42" i="55"/>
  <c r="Q42" i="55"/>
  <c r="N42" i="55"/>
  <c r="M42" i="55"/>
  <c r="O42" i="55" s="1"/>
  <c r="K42" i="55"/>
  <c r="H42" i="55"/>
  <c r="DI41" i="55"/>
  <c r="DF41" i="55"/>
  <c r="DC41" i="55"/>
  <c r="DH41" i="55" s="1"/>
  <c r="CY41" i="55"/>
  <c r="CW41" i="55"/>
  <c r="CZ41" i="55" s="1"/>
  <c r="CT41" i="55"/>
  <c r="CN41" i="55"/>
  <c r="CK41" i="55"/>
  <c r="CH41" i="55"/>
  <c r="CG41" i="55"/>
  <c r="CI41" i="55" s="1"/>
  <c r="CE41" i="55"/>
  <c r="CB41" i="55"/>
  <c r="BY41" i="55"/>
  <c r="BV41" i="55"/>
  <c r="BS41" i="55"/>
  <c r="BM41" i="55"/>
  <c r="BJ41" i="55"/>
  <c r="BD41" i="55"/>
  <c r="BA41" i="55"/>
  <c r="AY41" i="55"/>
  <c r="AX41" i="55"/>
  <c r="AW41" i="55"/>
  <c r="AU41" i="55"/>
  <c r="AR41" i="55"/>
  <c r="AO41" i="55"/>
  <c r="AL41" i="55"/>
  <c r="AI41" i="55"/>
  <c r="AN41" i="55" s="1"/>
  <c r="AP41" i="55" s="1"/>
  <c r="AC41" i="55"/>
  <c r="AF41" i="55" s="1"/>
  <c r="Z41" i="55"/>
  <c r="AE41" i="55" s="1"/>
  <c r="AG41" i="55" s="1"/>
  <c r="W41" i="55"/>
  <c r="V41" i="55"/>
  <c r="T41" i="55"/>
  <c r="Q41" i="55"/>
  <c r="N41" i="55"/>
  <c r="K41" i="55"/>
  <c r="H41" i="55"/>
  <c r="M41" i="55" s="1"/>
  <c r="DI40" i="55"/>
  <c r="DF40" i="55"/>
  <c r="DC40" i="55"/>
  <c r="DH40" i="55" s="1"/>
  <c r="DJ40" i="55" s="1"/>
  <c r="CW40" i="55"/>
  <c r="CZ40" i="55" s="1"/>
  <c r="CT40" i="55"/>
  <c r="CY40" i="55" s="1"/>
  <c r="DA40" i="55" s="1"/>
  <c r="CQ40" i="55"/>
  <c r="CP40" i="55"/>
  <c r="CN40" i="55"/>
  <c r="CK40" i="55"/>
  <c r="CH40" i="55"/>
  <c r="CE40" i="55"/>
  <c r="CB40" i="55"/>
  <c r="CG40" i="55" s="1"/>
  <c r="CI40" i="55" s="1"/>
  <c r="BV40" i="55"/>
  <c r="BY40" i="55" s="1"/>
  <c r="BS40" i="55"/>
  <c r="BX40" i="55" s="1"/>
  <c r="BZ40" i="55" s="1"/>
  <c r="BM40" i="55"/>
  <c r="BP40" i="55" s="1"/>
  <c r="BJ40" i="55"/>
  <c r="BD40" i="55"/>
  <c r="BA40" i="55"/>
  <c r="AX40" i="55"/>
  <c r="AW40" i="55"/>
  <c r="AY40" i="55" s="1"/>
  <c r="AU40" i="55"/>
  <c r="AR40" i="55"/>
  <c r="AL40" i="55"/>
  <c r="AI40" i="55"/>
  <c r="AC40" i="55"/>
  <c r="AF40" i="55" s="1"/>
  <c r="Z40" i="55"/>
  <c r="AE40" i="55" s="1"/>
  <c r="V40" i="55"/>
  <c r="T40" i="55"/>
  <c r="Q40" i="55"/>
  <c r="N40" i="55"/>
  <c r="M40" i="55"/>
  <c r="K40" i="55"/>
  <c r="H40" i="55"/>
  <c r="DI39" i="55"/>
  <c r="DF39" i="55"/>
  <c r="DJ39" i="55" s="1"/>
  <c r="DC39" i="55"/>
  <c r="DH39" i="55" s="1"/>
  <c r="CW39" i="55"/>
  <c r="CT39" i="55"/>
  <c r="CP39" i="55"/>
  <c r="CN39" i="55"/>
  <c r="CK39" i="55"/>
  <c r="CH39" i="55"/>
  <c r="CG39" i="55"/>
  <c r="CE39" i="55"/>
  <c r="CB39" i="55"/>
  <c r="BV39" i="55"/>
  <c r="BY39" i="55" s="1"/>
  <c r="BS39" i="55"/>
  <c r="BO39" i="55"/>
  <c r="BQ39" i="55" s="1"/>
  <c r="BM39" i="55"/>
  <c r="BP39" i="55" s="1"/>
  <c r="BJ39" i="55"/>
  <c r="BD39" i="55"/>
  <c r="BA39" i="55"/>
  <c r="AX39" i="55"/>
  <c r="AW39" i="55"/>
  <c r="AU39" i="55"/>
  <c r="AR39" i="55"/>
  <c r="AO39" i="55"/>
  <c r="AL39" i="55"/>
  <c r="AI39" i="55"/>
  <c r="AN39" i="55" s="1"/>
  <c r="AE39" i="55"/>
  <c r="AG39" i="55" s="1"/>
  <c r="AC39" i="55"/>
  <c r="AF39" i="55" s="1"/>
  <c r="Z39" i="55"/>
  <c r="W39" i="55"/>
  <c r="V39" i="55"/>
  <c r="T39" i="55"/>
  <c r="Q39" i="55"/>
  <c r="N39" i="55"/>
  <c r="K39" i="55"/>
  <c r="H39" i="55"/>
  <c r="M39" i="55" s="1"/>
  <c r="O39" i="55" s="1"/>
  <c r="DI38" i="55"/>
  <c r="DJ38" i="55" s="1"/>
  <c r="DF38" i="55"/>
  <c r="DC38" i="55"/>
  <c r="DH38" i="55" s="1"/>
  <c r="CY38" i="55"/>
  <c r="DA38" i="55" s="1"/>
  <c r="CW38" i="55"/>
  <c r="CZ38" i="55" s="1"/>
  <c r="CT38" i="55"/>
  <c r="CQ38" i="55"/>
  <c r="CP38" i="55"/>
  <c r="CN38" i="55"/>
  <c r="CK38" i="55"/>
  <c r="CH38" i="55"/>
  <c r="CE38" i="55"/>
  <c r="CB38" i="55"/>
  <c r="CG38" i="55" s="1"/>
  <c r="BV38" i="55"/>
  <c r="BS38" i="55"/>
  <c r="BM38" i="55"/>
  <c r="BP38" i="55" s="1"/>
  <c r="BJ38" i="55"/>
  <c r="BO38" i="55" s="1"/>
  <c r="BQ38" i="55" s="1"/>
  <c r="BG38" i="55"/>
  <c r="BD38" i="55"/>
  <c r="BA38" i="55"/>
  <c r="AX38" i="55"/>
  <c r="AU38" i="55"/>
  <c r="AR38" i="55"/>
  <c r="AW38" i="55" s="1"/>
  <c r="AY38" i="55" s="1"/>
  <c r="AO38" i="55"/>
  <c r="AL38" i="55"/>
  <c r="AI38" i="55"/>
  <c r="AN38" i="55" s="1"/>
  <c r="AC38" i="55"/>
  <c r="Z38" i="55"/>
  <c r="AE38" i="55" s="1"/>
  <c r="V38" i="55"/>
  <c r="T38" i="55"/>
  <c r="Q38" i="55"/>
  <c r="N38" i="55"/>
  <c r="M38" i="55"/>
  <c r="K38" i="55"/>
  <c r="H38" i="55"/>
  <c r="DF37" i="55"/>
  <c r="DC37" i="55"/>
  <c r="CW37" i="55"/>
  <c r="CZ37" i="55" s="1"/>
  <c r="CT37" i="55"/>
  <c r="CY37" i="55" s="1"/>
  <c r="CP37" i="55"/>
  <c r="CN37" i="55"/>
  <c r="CK37" i="55"/>
  <c r="CH37" i="55"/>
  <c r="CG37" i="55"/>
  <c r="CE37" i="55"/>
  <c r="CB37" i="55"/>
  <c r="BY37" i="55"/>
  <c r="BV37" i="55"/>
  <c r="BS37" i="55"/>
  <c r="BM37" i="55"/>
  <c r="BJ37" i="55"/>
  <c r="BD37" i="55"/>
  <c r="BF37" i="55" s="1"/>
  <c r="BA37" i="55"/>
  <c r="AY37" i="55"/>
  <c r="AX37" i="55"/>
  <c r="AU37" i="55"/>
  <c r="AR37" i="55"/>
  <c r="AW37" i="55" s="1"/>
  <c r="AP37" i="55"/>
  <c r="AO37" i="55"/>
  <c r="AL37" i="55"/>
  <c r="AI37" i="55"/>
  <c r="AN37" i="55" s="1"/>
  <c r="AE37" i="55"/>
  <c r="AG37" i="55" s="1"/>
  <c r="AC37" i="55"/>
  <c r="AF37" i="55" s="1"/>
  <c r="Z37" i="55"/>
  <c r="W37" i="55"/>
  <c r="V37" i="55"/>
  <c r="T37" i="55"/>
  <c r="Q37" i="55"/>
  <c r="N37" i="55"/>
  <c r="K37" i="55"/>
  <c r="H37" i="55"/>
  <c r="M37" i="55" s="1"/>
  <c r="DI36" i="55"/>
  <c r="DF36" i="55"/>
  <c r="DC36" i="55"/>
  <c r="DH36" i="55" s="1"/>
  <c r="DA36" i="55"/>
  <c r="CY36" i="55"/>
  <c r="CW36" i="55"/>
  <c r="CZ36" i="55" s="1"/>
  <c r="CT36" i="55"/>
  <c r="CQ36" i="55"/>
  <c r="CP36" i="55"/>
  <c r="CN36" i="55"/>
  <c r="CK36" i="55"/>
  <c r="CI36" i="55"/>
  <c r="CH36" i="55"/>
  <c r="CE36" i="55"/>
  <c r="CB36" i="55"/>
  <c r="CG36" i="55" s="1"/>
  <c r="BZ36" i="55"/>
  <c r="BV36" i="55"/>
  <c r="BY36" i="55" s="1"/>
  <c r="BS36" i="55"/>
  <c r="BX36" i="55" s="1"/>
  <c r="BO36" i="55"/>
  <c r="BM36" i="55"/>
  <c r="BP36" i="55" s="1"/>
  <c r="BJ36" i="55"/>
  <c r="BD36" i="55"/>
  <c r="BA36" i="55"/>
  <c r="BF36" i="55" s="1"/>
  <c r="AX36" i="55"/>
  <c r="AW36" i="55"/>
  <c r="AU36" i="55"/>
  <c r="AR36" i="55"/>
  <c r="AO36" i="55"/>
  <c r="AL36" i="55"/>
  <c r="AI36" i="55"/>
  <c r="AN36" i="55" s="1"/>
  <c r="AP36" i="55" s="1"/>
  <c r="AC36" i="55"/>
  <c r="AF36" i="55" s="1"/>
  <c r="Z36" i="55"/>
  <c r="AE36" i="55" s="1"/>
  <c r="AG36" i="55" s="1"/>
  <c r="T36" i="55"/>
  <c r="Q36" i="55"/>
  <c r="K36" i="55"/>
  <c r="N36" i="55" s="1"/>
  <c r="H36" i="55"/>
  <c r="M36" i="55" s="1"/>
  <c r="O36" i="55" s="1"/>
  <c r="DF35" i="55"/>
  <c r="DC35" i="55"/>
  <c r="DH35" i="55" s="1"/>
  <c r="CW35" i="55"/>
  <c r="CT35" i="55"/>
  <c r="CY35" i="55" s="1"/>
  <c r="DA35" i="55" s="1"/>
  <c r="CN35" i="55"/>
  <c r="CK35" i="55"/>
  <c r="CI35" i="55"/>
  <c r="CE35" i="55"/>
  <c r="CB35" i="55"/>
  <c r="CG35" i="55" s="1"/>
  <c r="BV35" i="55"/>
  <c r="BS35" i="55"/>
  <c r="BM35" i="55"/>
  <c r="BJ35" i="55"/>
  <c r="BO35" i="55" s="1"/>
  <c r="BQ35" i="55" s="1"/>
  <c r="BD35" i="55"/>
  <c r="BA35" i="55"/>
  <c r="AY35" i="55"/>
  <c r="AU35" i="55"/>
  <c r="AR35" i="55"/>
  <c r="AW35" i="55" s="1"/>
  <c r="AL35" i="55"/>
  <c r="AI35" i="55"/>
  <c r="AC35" i="55"/>
  <c r="AF35" i="55" s="1"/>
  <c r="Z35" i="55"/>
  <c r="T35" i="55"/>
  <c r="Q35" i="55"/>
  <c r="K35" i="55"/>
  <c r="N35" i="55" s="1"/>
  <c r="H35" i="55"/>
  <c r="M35" i="55" s="1"/>
  <c r="O35" i="55" s="1"/>
  <c r="DF34" i="55"/>
  <c r="DC34" i="55"/>
  <c r="DH34" i="55" s="1"/>
  <c r="CY34" i="55"/>
  <c r="DA34" i="55" s="1"/>
  <c r="CW34" i="55"/>
  <c r="CT34" i="55"/>
  <c r="CN34" i="55"/>
  <c r="CK34" i="55"/>
  <c r="CE34" i="55"/>
  <c r="CB34" i="55"/>
  <c r="BX34" i="55"/>
  <c r="BV34" i="55"/>
  <c r="BS34" i="55"/>
  <c r="BO34" i="55"/>
  <c r="BM34" i="55"/>
  <c r="BQ34" i="55" s="1"/>
  <c r="BJ34" i="55"/>
  <c r="BD34" i="55"/>
  <c r="BA34" i="55"/>
  <c r="BF34" i="55" s="1"/>
  <c r="AY34" i="55"/>
  <c r="AU34" i="55"/>
  <c r="AR34" i="55"/>
  <c r="AW34" i="55" s="1"/>
  <c r="AN34" i="55"/>
  <c r="AL34" i="55"/>
  <c r="AI34" i="55"/>
  <c r="AF34" i="55"/>
  <c r="AC34" i="55"/>
  <c r="AE34" i="55" s="1"/>
  <c r="Z34" i="55"/>
  <c r="T34" i="55"/>
  <c r="X34" i="55" s="1"/>
  <c r="Q34" i="55"/>
  <c r="V34" i="55" s="1"/>
  <c r="N34" i="55"/>
  <c r="M34" i="55"/>
  <c r="O34" i="55" s="1"/>
  <c r="K34" i="55"/>
  <c r="H34" i="55"/>
  <c r="DI33" i="55"/>
  <c r="DF33" i="55"/>
  <c r="DJ33" i="55" s="1"/>
  <c r="DC33" i="55"/>
  <c r="DH33" i="55" s="1"/>
  <c r="CZ33" i="55"/>
  <c r="CW33" i="55"/>
  <c r="CT33" i="55"/>
  <c r="CQ33" i="55"/>
  <c r="CN33" i="55"/>
  <c r="CK33" i="55"/>
  <c r="CI33" i="55"/>
  <c r="CH33" i="55"/>
  <c r="CE33" i="55"/>
  <c r="CB33" i="55"/>
  <c r="CG33" i="55" s="1"/>
  <c r="BY33" i="55"/>
  <c r="BV33" i="55"/>
  <c r="BS33" i="55"/>
  <c r="BX33" i="55" s="1"/>
  <c r="BM33" i="55"/>
  <c r="BP33" i="55" s="1"/>
  <c r="BJ33" i="55"/>
  <c r="BD33" i="55"/>
  <c r="BG33" i="55" s="1"/>
  <c r="BA33" i="55"/>
  <c r="AU33" i="55"/>
  <c r="AR33" i="55"/>
  <c r="AL33" i="55"/>
  <c r="AI33" i="55"/>
  <c r="AF33" i="55"/>
  <c r="AE33" i="55"/>
  <c r="AG33" i="55" s="1"/>
  <c r="AC33" i="55"/>
  <c r="Z33" i="55"/>
  <c r="W33" i="55"/>
  <c r="V33" i="55"/>
  <c r="T33" i="55"/>
  <c r="Q33" i="55"/>
  <c r="N33" i="55"/>
  <c r="K33" i="55"/>
  <c r="H33" i="55"/>
  <c r="M33" i="55" s="1"/>
  <c r="O33" i="55" s="1"/>
  <c r="DF32" i="55"/>
  <c r="DI32" i="55" s="1"/>
  <c r="DC32" i="55"/>
  <c r="CY32" i="55"/>
  <c r="DA32" i="55" s="1"/>
  <c r="CW32" i="55"/>
  <c r="CZ32" i="55" s="1"/>
  <c r="CT32" i="55"/>
  <c r="CN32" i="55"/>
  <c r="CK32" i="55"/>
  <c r="CH32" i="55"/>
  <c r="CG32" i="55"/>
  <c r="CI32" i="55" s="1"/>
  <c r="CE32" i="55"/>
  <c r="CB32" i="55"/>
  <c r="BY32" i="55"/>
  <c r="BX32" i="55"/>
  <c r="BZ32" i="55" s="1"/>
  <c r="BV32" i="55"/>
  <c r="BS32" i="55"/>
  <c r="BM32" i="55"/>
  <c r="BP32" i="55" s="1"/>
  <c r="BJ32" i="55"/>
  <c r="BO32" i="55" s="1"/>
  <c r="BQ32" i="55" s="1"/>
  <c r="BD32" i="55"/>
  <c r="BA32" i="55"/>
  <c r="AW32" i="55"/>
  <c r="AU32" i="55"/>
  <c r="AR32" i="55"/>
  <c r="AL32" i="55"/>
  <c r="AI32" i="55"/>
  <c r="AN32" i="55" s="1"/>
  <c r="AC32" i="55"/>
  <c r="Z32" i="55"/>
  <c r="W32" i="55"/>
  <c r="T32" i="55"/>
  <c r="Q32" i="55"/>
  <c r="V32" i="55" s="1"/>
  <c r="X32" i="55" s="1"/>
  <c r="K32" i="55"/>
  <c r="H32" i="55"/>
  <c r="M32" i="55" s="1"/>
  <c r="DF31" i="55"/>
  <c r="DI31" i="55" s="1"/>
  <c r="DC31" i="55"/>
  <c r="DH31" i="55" s="1"/>
  <c r="DJ31" i="55" s="1"/>
  <c r="CW31" i="55"/>
  <c r="CT31" i="55"/>
  <c r="CQ31" i="55"/>
  <c r="CN31" i="55"/>
  <c r="CK31" i="55"/>
  <c r="CP31" i="55" s="1"/>
  <c r="CR31" i="55" s="1"/>
  <c r="CE31" i="55"/>
  <c r="CB31" i="55"/>
  <c r="CG31" i="55" s="1"/>
  <c r="BX31" i="55"/>
  <c r="BV31" i="55"/>
  <c r="BS31" i="55"/>
  <c r="BM31" i="55"/>
  <c r="BO31" i="55" s="1"/>
  <c r="BJ31" i="55"/>
  <c r="BG31" i="55"/>
  <c r="BF31" i="55"/>
  <c r="BH31" i="55" s="1"/>
  <c r="BD31" i="55"/>
  <c r="BA31" i="55"/>
  <c r="AU31" i="55"/>
  <c r="AR31" i="55"/>
  <c r="AL31" i="55"/>
  <c r="AO31" i="55" s="1"/>
  <c r="AI31" i="55"/>
  <c r="AC31" i="55"/>
  <c r="AE31" i="55" s="1"/>
  <c r="Z31" i="55"/>
  <c r="W31" i="55"/>
  <c r="V31" i="55"/>
  <c r="X31" i="55" s="1"/>
  <c r="T31" i="55"/>
  <c r="Q31" i="55"/>
  <c r="N31" i="55"/>
  <c r="K31" i="55"/>
  <c r="H31" i="55"/>
  <c r="M31" i="55" s="1"/>
  <c r="O31" i="55" s="1"/>
  <c r="DH30" i="55"/>
  <c r="DF30" i="55"/>
  <c r="DI30" i="55" s="1"/>
  <c r="DC30" i="55"/>
  <c r="CW30" i="55"/>
  <c r="CT30" i="55"/>
  <c r="CQ30" i="55"/>
  <c r="CP30" i="55"/>
  <c r="CR30" i="55" s="1"/>
  <c r="CN30" i="55"/>
  <c r="CK30" i="55"/>
  <c r="CH30" i="55"/>
  <c r="CI30" i="55" s="1"/>
  <c r="CE30" i="55"/>
  <c r="CB30" i="55"/>
  <c r="CG30" i="55" s="1"/>
  <c r="BZ30" i="55"/>
  <c r="BX30" i="55"/>
  <c r="BV30" i="55"/>
  <c r="BY30" i="55" s="1"/>
  <c r="BS30" i="55"/>
  <c r="BP30" i="55"/>
  <c r="BO30" i="55"/>
  <c r="BM30" i="55"/>
  <c r="BJ30" i="55"/>
  <c r="BH30" i="55"/>
  <c r="BG30" i="55"/>
  <c r="BD30" i="55"/>
  <c r="BA30" i="55"/>
  <c r="BF30" i="55" s="1"/>
  <c r="AU30" i="55"/>
  <c r="AP30" i="55"/>
  <c r="AO30" i="55"/>
  <c r="AL30" i="55"/>
  <c r="AI30" i="55"/>
  <c r="AN30" i="55" s="1"/>
  <c r="AC30" i="55"/>
  <c r="AF30" i="55" s="1"/>
  <c r="Z30" i="55"/>
  <c r="AE30" i="55" s="1"/>
  <c r="AG30" i="55" s="1"/>
  <c r="W30" i="55"/>
  <c r="V30" i="55"/>
  <c r="T30" i="55"/>
  <c r="Q30" i="55"/>
  <c r="N30" i="55"/>
  <c r="K30" i="55"/>
  <c r="H30" i="55"/>
  <c r="M30" i="55" s="1"/>
  <c r="O30" i="55" s="1"/>
  <c r="DJ29" i="55"/>
  <c r="DI29" i="55"/>
  <c r="DF29" i="55"/>
  <c r="DC29" i="55"/>
  <c r="DH29" i="55" s="1"/>
  <c r="CY29" i="55"/>
  <c r="DA29" i="55" s="1"/>
  <c r="CW29" i="55"/>
  <c r="CZ29" i="55" s="1"/>
  <c r="CT29" i="55"/>
  <c r="CQ29" i="55"/>
  <c r="CP29" i="55"/>
  <c r="CN29" i="55"/>
  <c r="CK29" i="55"/>
  <c r="CH29" i="55"/>
  <c r="CI29" i="55" s="1"/>
  <c r="CE29" i="55"/>
  <c r="CB29" i="55"/>
  <c r="CG29" i="55" s="1"/>
  <c r="BV29" i="55"/>
  <c r="BY29" i="55" s="1"/>
  <c r="BS29" i="55"/>
  <c r="BX29" i="55" s="1"/>
  <c r="BZ29" i="55" s="1"/>
  <c r="BM29" i="55"/>
  <c r="BP29" i="55" s="1"/>
  <c r="BJ29" i="55"/>
  <c r="BO29" i="55" s="1"/>
  <c r="BG29" i="55"/>
  <c r="BD29" i="55"/>
  <c r="BA29" i="55"/>
  <c r="AX29" i="55"/>
  <c r="AU29" i="55"/>
  <c r="AR29" i="55"/>
  <c r="AW29" i="55" s="1"/>
  <c r="AY29" i="55" s="1"/>
  <c r="AO29" i="55"/>
  <c r="AL29" i="55"/>
  <c r="AI29" i="55"/>
  <c r="AN29" i="55" s="1"/>
  <c r="AC29" i="55"/>
  <c r="AE29" i="55" s="1"/>
  <c r="Z29" i="55"/>
  <c r="T29" i="55"/>
  <c r="Q29" i="55"/>
  <c r="N29" i="55"/>
  <c r="M29" i="55"/>
  <c r="O29" i="55" s="1"/>
  <c r="K29" i="55"/>
  <c r="H29" i="55"/>
  <c r="DI28" i="55"/>
  <c r="DF28" i="55"/>
  <c r="DC28" i="55"/>
  <c r="DH28" i="55" s="1"/>
  <c r="CW28" i="55"/>
  <c r="CY28" i="55" s="1"/>
  <c r="CT28" i="55"/>
  <c r="CN28" i="55"/>
  <c r="CK28" i="55"/>
  <c r="CH28" i="55"/>
  <c r="CG28" i="55"/>
  <c r="CI28" i="55" s="1"/>
  <c r="CE28" i="55"/>
  <c r="CB28" i="55"/>
  <c r="BV28" i="55"/>
  <c r="BS28" i="55"/>
  <c r="BO28" i="55"/>
  <c r="BM28" i="55"/>
  <c r="BP28" i="55" s="1"/>
  <c r="BJ28" i="55"/>
  <c r="BD28" i="55"/>
  <c r="BA28" i="55"/>
  <c r="AX28" i="55"/>
  <c r="AW28" i="55"/>
  <c r="AY28" i="55" s="1"/>
  <c r="AU28" i="55"/>
  <c r="AR28" i="55"/>
  <c r="AO28" i="55"/>
  <c r="AP28" i="55" s="1"/>
  <c r="AL28" i="55"/>
  <c r="AI28" i="55"/>
  <c r="AN28" i="55" s="1"/>
  <c r="AG28" i="55"/>
  <c r="AE28" i="55"/>
  <c r="AC28" i="55"/>
  <c r="AF28" i="55" s="1"/>
  <c r="Z28" i="55"/>
  <c r="W28" i="55"/>
  <c r="V28" i="55"/>
  <c r="T28" i="55"/>
  <c r="Q28" i="55"/>
  <c r="O28" i="55"/>
  <c r="N28" i="55"/>
  <c r="K28" i="55"/>
  <c r="H28" i="55"/>
  <c r="M28" i="55" s="1"/>
  <c r="DJ27" i="55"/>
  <c r="DI27" i="55"/>
  <c r="DF27" i="55"/>
  <c r="DC27" i="55"/>
  <c r="DH27" i="55" s="1"/>
  <c r="CW27" i="55"/>
  <c r="CZ27" i="55" s="1"/>
  <c r="CT27" i="55"/>
  <c r="CY27" i="55" s="1"/>
  <c r="DA27" i="55" s="1"/>
  <c r="CQ27" i="55"/>
  <c r="CP27" i="55"/>
  <c r="CN27" i="55"/>
  <c r="CK27" i="55"/>
  <c r="CH27" i="55"/>
  <c r="CE27" i="55"/>
  <c r="CB27" i="55"/>
  <c r="CG27" i="55" s="1"/>
  <c r="CI27" i="55" s="1"/>
  <c r="BZ27" i="55"/>
  <c r="BV27" i="55"/>
  <c r="BY27" i="55" s="1"/>
  <c r="BS27" i="55"/>
  <c r="BX27" i="55" s="1"/>
  <c r="BM27" i="55"/>
  <c r="BP27" i="55" s="1"/>
  <c r="BJ27" i="55"/>
  <c r="BD27" i="55"/>
  <c r="BA27" i="55"/>
  <c r="AX27" i="55"/>
  <c r="AW27" i="55"/>
  <c r="AY27" i="55" s="1"/>
  <c r="AU27" i="55"/>
  <c r="AR27" i="55"/>
  <c r="AL27" i="55"/>
  <c r="AI27" i="55"/>
  <c r="AN27" i="55" s="1"/>
  <c r="AC27" i="55"/>
  <c r="Z27" i="55"/>
  <c r="AE27" i="55" s="1"/>
  <c r="V27" i="55"/>
  <c r="T27" i="55"/>
  <c r="Q27" i="55"/>
  <c r="N27" i="55"/>
  <c r="M27" i="55"/>
  <c r="O27" i="55" s="1"/>
  <c r="K27" i="55"/>
  <c r="H27" i="55"/>
  <c r="DF26" i="55"/>
  <c r="DC26" i="55"/>
  <c r="DH26" i="55" s="1"/>
  <c r="CW26" i="55"/>
  <c r="CT26" i="55"/>
  <c r="CY26" i="55" s="1"/>
  <c r="CP26" i="55"/>
  <c r="CN26" i="55"/>
  <c r="CK26" i="55"/>
  <c r="CH26" i="55"/>
  <c r="CG26" i="55"/>
  <c r="CI26" i="55" s="1"/>
  <c r="CE26" i="55"/>
  <c r="CB26" i="55"/>
  <c r="BY26" i="55"/>
  <c r="BV26" i="55"/>
  <c r="BS26" i="55"/>
  <c r="BO26" i="55"/>
  <c r="BQ26" i="55" s="1"/>
  <c r="BM26" i="55"/>
  <c r="BP26" i="55" s="1"/>
  <c r="BJ26" i="55"/>
  <c r="BG26" i="55"/>
  <c r="BF26" i="55"/>
  <c r="BD26" i="55"/>
  <c r="BA26" i="55"/>
  <c r="AX26" i="55"/>
  <c r="AU26" i="55"/>
  <c r="AR26" i="55"/>
  <c r="AW26" i="55" s="1"/>
  <c r="AY26" i="55" s="1"/>
  <c r="AO26" i="55"/>
  <c r="AL26" i="55"/>
  <c r="AI26" i="55"/>
  <c r="AN26" i="55" s="1"/>
  <c r="AP26" i="55" s="1"/>
  <c r="AC26" i="55"/>
  <c r="AF26" i="55" s="1"/>
  <c r="Z26" i="55"/>
  <c r="AE26" i="55" s="1"/>
  <c r="AG26" i="55" s="1"/>
  <c r="W26" i="55"/>
  <c r="V26" i="55"/>
  <c r="T26" i="55"/>
  <c r="Q26" i="55"/>
  <c r="O26" i="55"/>
  <c r="N26" i="55"/>
  <c r="K26" i="55"/>
  <c r="H26" i="55"/>
  <c r="M26" i="55" s="1"/>
  <c r="DI25" i="55"/>
  <c r="DJ25" i="55" s="1"/>
  <c r="DF25" i="55"/>
  <c r="DC25" i="55"/>
  <c r="DH25" i="55" s="1"/>
  <c r="DA25" i="55"/>
  <c r="CY25" i="55"/>
  <c r="CW25" i="55"/>
  <c r="CZ25" i="55" s="1"/>
  <c r="CT25" i="55"/>
  <c r="CQ25" i="55"/>
  <c r="CP25" i="55"/>
  <c r="CN25" i="55"/>
  <c r="CK25" i="55"/>
  <c r="CI25" i="55"/>
  <c r="CH25" i="55"/>
  <c r="CE25" i="55"/>
  <c r="CB25" i="55"/>
  <c r="CG25" i="55" s="1"/>
  <c r="BV25" i="55"/>
  <c r="BY25" i="55" s="1"/>
  <c r="BS25" i="55"/>
  <c r="BX25" i="55" s="1"/>
  <c r="BM25" i="55"/>
  <c r="BP25" i="55" s="1"/>
  <c r="BJ25" i="55"/>
  <c r="BG25" i="55"/>
  <c r="BD25" i="55"/>
  <c r="BA25" i="55"/>
  <c r="AX25" i="55"/>
  <c r="AU25" i="55"/>
  <c r="AR25" i="55"/>
  <c r="AW25" i="55" s="1"/>
  <c r="AY25" i="55" s="1"/>
  <c r="AO25" i="55"/>
  <c r="AL25" i="55"/>
  <c r="AI25" i="55"/>
  <c r="AN25" i="55" s="1"/>
  <c r="AC25" i="55"/>
  <c r="Z25" i="55"/>
  <c r="V25" i="55"/>
  <c r="T25" i="55"/>
  <c r="Q25" i="55"/>
  <c r="N25" i="55"/>
  <c r="M25" i="55"/>
  <c r="O25" i="55" s="1"/>
  <c r="K25" i="55"/>
  <c r="H25" i="55"/>
  <c r="DI24" i="55"/>
  <c r="DF24" i="55"/>
  <c r="DC24" i="55"/>
  <c r="DH24" i="55" s="1"/>
  <c r="CW24" i="55"/>
  <c r="CT24" i="55"/>
  <c r="CP24" i="55"/>
  <c r="CN24" i="55"/>
  <c r="CK24" i="55"/>
  <c r="CH24" i="55"/>
  <c r="CG24" i="55"/>
  <c r="CI24" i="55" s="1"/>
  <c r="CE24" i="55"/>
  <c r="CB24" i="55"/>
  <c r="BY24" i="55"/>
  <c r="BV24" i="55"/>
  <c r="BS24" i="55"/>
  <c r="BM24" i="55"/>
  <c r="BP24" i="55" s="1"/>
  <c r="BJ24" i="55"/>
  <c r="BF24" i="55"/>
  <c r="BD24" i="55"/>
  <c r="BA24" i="55"/>
  <c r="AX24" i="55"/>
  <c r="AW24" i="55"/>
  <c r="AY24" i="55" s="1"/>
  <c r="AU24" i="55"/>
  <c r="AR24" i="55"/>
  <c r="AP24" i="55"/>
  <c r="AO24" i="55"/>
  <c r="AL24" i="55"/>
  <c r="AI24" i="55"/>
  <c r="AN24" i="55" s="1"/>
  <c r="AE24" i="55"/>
  <c r="AG24" i="55" s="1"/>
  <c r="AC24" i="55"/>
  <c r="AF24" i="55" s="1"/>
  <c r="Z24" i="55"/>
  <c r="W24" i="55"/>
  <c r="V24" i="55"/>
  <c r="T24" i="55"/>
  <c r="Q24" i="55"/>
  <c r="N24" i="55"/>
  <c r="O24" i="55" s="1"/>
  <c r="K24" i="55"/>
  <c r="H24" i="55"/>
  <c r="M24" i="55" s="1"/>
  <c r="DI23" i="55"/>
  <c r="DF23" i="55"/>
  <c r="DC23" i="55"/>
  <c r="DH23" i="55" s="1"/>
  <c r="DJ23" i="55" s="1"/>
  <c r="CW23" i="55"/>
  <c r="CZ23" i="55" s="1"/>
  <c r="CT23" i="55"/>
  <c r="CY23" i="55" s="1"/>
  <c r="DA23" i="55" s="1"/>
  <c r="CQ23" i="55"/>
  <c r="CP23" i="55"/>
  <c r="CN23" i="55"/>
  <c r="CK23" i="55"/>
  <c r="CI23" i="55"/>
  <c r="CH23" i="55"/>
  <c r="CE23" i="55"/>
  <c r="CB23" i="55"/>
  <c r="CG23" i="55" s="1"/>
  <c r="BV23" i="55"/>
  <c r="BY23" i="55" s="1"/>
  <c r="BS23" i="55"/>
  <c r="BX23" i="55" s="1"/>
  <c r="BZ23" i="55" s="1"/>
  <c r="BM23" i="55"/>
  <c r="BP23" i="55" s="1"/>
  <c r="BJ23" i="55"/>
  <c r="BD23" i="55"/>
  <c r="BA23" i="55"/>
  <c r="AX23" i="55"/>
  <c r="AW23" i="55"/>
  <c r="AY23" i="55" s="1"/>
  <c r="AU23" i="55"/>
  <c r="AR23" i="55"/>
  <c r="AL23" i="55"/>
  <c r="AI23" i="55"/>
  <c r="AN23" i="55" s="1"/>
  <c r="AC23" i="55"/>
  <c r="Z23" i="55"/>
  <c r="AE23" i="55" s="1"/>
  <c r="V23" i="55"/>
  <c r="T23" i="55"/>
  <c r="Q23" i="55"/>
  <c r="N23" i="55"/>
  <c r="M23" i="55"/>
  <c r="O23" i="55" s="1"/>
  <c r="K23" i="55"/>
  <c r="H23" i="55"/>
  <c r="DF22" i="55"/>
  <c r="DC22" i="55"/>
  <c r="DH22" i="55" s="1"/>
  <c r="CZ22" i="55"/>
  <c r="CT22" i="55"/>
  <c r="CY22" i="55" s="1"/>
  <c r="DA22" i="55" s="1"/>
  <c r="CP22" i="55"/>
  <c r="CN22" i="55"/>
  <c r="CK22" i="55"/>
  <c r="CE22" i="55"/>
  <c r="CG22" i="55" s="1"/>
  <c r="CB22" i="55"/>
  <c r="BY22" i="55"/>
  <c r="BX22" i="55"/>
  <c r="BZ22" i="55" s="1"/>
  <c r="BV22" i="55"/>
  <c r="BS22" i="55"/>
  <c r="BP22" i="55"/>
  <c r="BJ22" i="55"/>
  <c r="BO22" i="55" s="1"/>
  <c r="BQ22" i="55" s="1"/>
  <c r="BG22" i="55"/>
  <c r="BA22" i="55"/>
  <c r="BF22" i="55" s="1"/>
  <c r="BH22" i="55" s="1"/>
  <c r="AY22" i="55"/>
  <c r="AX22" i="55"/>
  <c r="AR22" i="55"/>
  <c r="AW22" i="55" s="1"/>
  <c r="AO22" i="55"/>
  <c r="AP22" i="55" s="1"/>
  <c r="AI22" i="55"/>
  <c r="AN22" i="55" s="1"/>
  <c r="AF22" i="55"/>
  <c r="Z22" i="55"/>
  <c r="AE22" i="55" s="1"/>
  <c r="AG22" i="55" s="1"/>
  <c r="W22" i="55"/>
  <c r="Q22" i="55"/>
  <c r="V22" i="55" s="1"/>
  <c r="K22" i="55"/>
  <c r="DF21" i="55"/>
  <c r="DC21" i="55"/>
  <c r="CW21" i="55"/>
  <c r="CZ21" i="55" s="1"/>
  <c r="CT21" i="55"/>
  <c r="CN21" i="55"/>
  <c r="CK21" i="55"/>
  <c r="CH21" i="55"/>
  <c r="CE21" i="55"/>
  <c r="CB21" i="55"/>
  <c r="CG21" i="55" s="1"/>
  <c r="CI21" i="55" s="1"/>
  <c r="BY21" i="55"/>
  <c r="BZ21" i="55" s="1"/>
  <c r="BV21" i="55"/>
  <c r="BS21" i="55"/>
  <c r="BX21" i="55" s="1"/>
  <c r="BM21" i="55"/>
  <c r="BP21" i="55" s="1"/>
  <c r="BJ21" i="55"/>
  <c r="BO21" i="55" s="1"/>
  <c r="BQ21" i="55" s="1"/>
  <c r="BG21" i="55"/>
  <c r="BF21" i="55"/>
  <c r="BD21" i="55"/>
  <c r="BA21" i="55"/>
  <c r="AX21" i="55"/>
  <c r="AU21" i="55"/>
  <c r="AR21" i="55"/>
  <c r="AW21" i="55" s="1"/>
  <c r="AY21" i="55" s="1"/>
  <c r="AL21" i="55"/>
  <c r="AO21" i="55" s="1"/>
  <c r="AI21" i="55"/>
  <c r="AC21" i="55"/>
  <c r="AF21" i="55" s="1"/>
  <c r="Z21" i="55"/>
  <c r="AE21" i="55" s="1"/>
  <c r="T21" i="55"/>
  <c r="Q21" i="55"/>
  <c r="N21" i="55"/>
  <c r="K21" i="55"/>
  <c r="H21" i="55"/>
  <c r="M21" i="55" s="1"/>
  <c r="O21" i="55" s="1"/>
  <c r="DF20" i="55"/>
  <c r="DI20" i="55" s="1"/>
  <c r="DC20" i="55"/>
  <c r="CW20" i="55"/>
  <c r="CZ20" i="55" s="1"/>
  <c r="CT20" i="55"/>
  <c r="CY20" i="55" s="1"/>
  <c r="CN20" i="55"/>
  <c r="CK20" i="55"/>
  <c r="CH20" i="55"/>
  <c r="CE20" i="55"/>
  <c r="CB20" i="55"/>
  <c r="CG20" i="55" s="1"/>
  <c r="CI20" i="55" s="1"/>
  <c r="BV20" i="55"/>
  <c r="BS20" i="55"/>
  <c r="BX20" i="55" s="1"/>
  <c r="BO20" i="55"/>
  <c r="BM20" i="55"/>
  <c r="BJ20" i="55"/>
  <c r="BD20" i="55"/>
  <c r="BF20" i="55" s="1"/>
  <c r="BA20" i="55"/>
  <c r="AX20" i="55"/>
  <c r="AW20" i="55"/>
  <c r="AY20" i="55" s="1"/>
  <c r="AU20" i="55"/>
  <c r="AR20" i="55"/>
  <c r="AL20" i="55"/>
  <c r="AI20" i="55"/>
  <c r="AC20" i="55"/>
  <c r="AF20" i="55" s="1"/>
  <c r="Z20" i="55"/>
  <c r="T20" i="55"/>
  <c r="V20" i="55" s="1"/>
  <c r="Q20" i="55"/>
  <c r="N20" i="55"/>
  <c r="M20" i="55"/>
  <c r="O20" i="55" s="1"/>
  <c r="K20" i="55"/>
  <c r="H20" i="55"/>
  <c r="DF19" i="55"/>
  <c r="DC19" i="55"/>
  <c r="CW19" i="55"/>
  <c r="CZ19" i="55" s="1"/>
  <c r="CT19" i="55"/>
  <c r="CN19" i="55"/>
  <c r="CK19" i="55"/>
  <c r="CH19" i="55"/>
  <c r="CG19" i="55"/>
  <c r="CI19" i="55" s="1"/>
  <c r="CE19" i="55"/>
  <c r="CB19" i="55"/>
  <c r="BY19" i="55"/>
  <c r="BZ19" i="55" s="1"/>
  <c r="BV19" i="55"/>
  <c r="BS19" i="55"/>
  <c r="BX19" i="55" s="1"/>
  <c r="BO19" i="55"/>
  <c r="BQ19" i="55" s="1"/>
  <c r="BM19" i="55"/>
  <c r="BP19" i="55" s="1"/>
  <c r="BJ19" i="55"/>
  <c r="BG19" i="55"/>
  <c r="BF19" i="55"/>
  <c r="BD19" i="55"/>
  <c r="BA19" i="55"/>
  <c r="AX19" i="55"/>
  <c r="AY19" i="55" s="1"/>
  <c r="AU19" i="55"/>
  <c r="AR19" i="55"/>
  <c r="AW19" i="55" s="1"/>
  <c r="AL19" i="55"/>
  <c r="AO19" i="55" s="1"/>
  <c r="AI19" i="55"/>
  <c r="AN19" i="55" s="1"/>
  <c r="AC19" i="55"/>
  <c r="AF19" i="55" s="1"/>
  <c r="Z19" i="55"/>
  <c r="AE19" i="55" s="1"/>
  <c r="W19" i="55"/>
  <c r="T19" i="55"/>
  <c r="Q19" i="55"/>
  <c r="N19" i="55"/>
  <c r="K19" i="55"/>
  <c r="H19" i="55"/>
  <c r="M19" i="55" s="1"/>
  <c r="O19" i="55" s="1"/>
  <c r="DF18" i="55"/>
  <c r="DI18" i="55" s="1"/>
  <c r="DC18" i="55"/>
  <c r="DH18" i="55" s="1"/>
  <c r="CW18" i="55"/>
  <c r="CZ18" i="55" s="1"/>
  <c r="CT18" i="55"/>
  <c r="CY18" i="55" s="1"/>
  <c r="CQ18" i="55"/>
  <c r="CN18" i="55"/>
  <c r="CK18" i="55"/>
  <c r="CH18" i="55"/>
  <c r="CE18" i="55"/>
  <c r="CB18" i="55"/>
  <c r="CG18" i="55" s="1"/>
  <c r="CI18" i="55" s="1"/>
  <c r="BY18" i="55"/>
  <c r="BV18" i="55"/>
  <c r="BS18" i="55"/>
  <c r="BX18" i="55" s="1"/>
  <c r="BM18" i="55"/>
  <c r="BJ18" i="55"/>
  <c r="BD18" i="55"/>
  <c r="BA18" i="55"/>
  <c r="AX18" i="55"/>
  <c r="AW18" i="55"/>
  <c r="AY18" i="55" s="1"/>
  <c r="AU18" i="55"/>
  <c r="AR18" i="55"/>
  <c r="AL18" i="55"/>
  <c r="AI18" i="55"/>
  <c r="AC18" i="55"/>
  <c r="AF18" i="55" s="1"/>
  <c r="Z18" i="55"/>
  <c r="T18" i="55"/>
  <c r="Q18" i="55"/>
  <c r="N18" i="55"/>
  <c r="M18" i="55"/>
  <c r="O18" i="55" s="1"/>
  <c r="K18" i="55"/>
  <c r="H18" i="55"/>
  <c r="DF17" i="55"/>
  <c r="DC17" i="55"/>
  <c r="CW17" i="55"/>
  <c r="CZ17" i="55" s="1"/>
  <c r="CT17" i="55"/>
  <c r="CN17" i="55"/>
  <c r="CK17" i="55"/>
  <c r="CH17" i="55"/>
  <c r="CE17" i="55"/>
  <c r="CB17" i="55"/>
  <c r="CG17" i="55" s="1"/>
  <c r="CI17" i="55" s="1"/>
  <c r="BY17" i="55"/>
  <c r="BV17" i="55"/>
  <c r="BS17" i="55"/>
  <c r="BX17" i="55" s="1"/>
  <c r="BZ17" i="55" s="1"/>
  <c r="BM17" i="55"/>
  <c r="BP17" i="55" s="1"/>
  <c r="BJ17" i="55"/>
  <c r="BO17" i="55" s="1"/>
  <c r="BQ17" i="55" s="1"/>
  <c r="BG17" i="55"/>
  <c r="BF17" i="55"/>
  <c r="BD17" i="55"/>
  <c r="BA17" i="55"/>
  <c r="AX17" i="55"/>
  <c r="AU17" i="55"/>
  <c r="AR17" i="55"/>
  <c r="AW17" i="55" s="1"/>
  <c r="AY17" i="55" s="1"/>
  <c r="AL17" i="55"/>
  <c r="AO17" i="55" s="1"/>
  <c r="AI17" i="55"/>
  <c r="AN17" i="55" s="1"/>
  <c r="AG17" i="55"/>
  <c r="AC17" i="55"/>
  <c r="AF17" i="55" s="1"/>
  <c r="Z17" i="55"/>
  <c r="AE17" i="55" s="1"/>
  <c r="T17" i="55"/>
  <c r="W17" i="55" s="1"/>
  <c r="Q17" i="55"/>
  <c r="N17" i="55"/>
  <c r="M17" i="55"/>
  <c r="O17" i="55" s="1"/>
  <c r="K17" i="55"/>
  <c r="H17" i="55"/>
  <c r="DF16" i="55"/>
  <c r="DI16" i="55" s="1"/>
  <c r="DC16" i="55"/>
  <c r="DH16" i="55" s="1"/>
  <c r="DA16" i="55"/>
  <c r="CW16" i="55"/>
  <c r="CZ16" i="55" s="1"/>
  <c r="CT16" i="55"/>
  <c r="CY16" i="55" s="1"/>
  <c r="CN16" i="55"/>
  <c r="CQ16" i="55" s="1"/>
  <c r="CK16" i="55"/>
  <c r="CH16" i="55"/>
  <c r="CG16" i="55"/>
  <c r="CI16" i="55" s="1"/>
  <c r="CE16" i="55"/>
  <c r="CB16" i="55"/>
  <c r="BV16" i="55"/>
  <c r="BY16" i="55" s="1"/>
  <c r="BS16" i="55"/>
  <c r="BM16" i="55"/>
  <c r="BJ16" i="55"/>
  <c r="BO16" i="55" s="1"/>
  <c r="BD16" i="55"/>
  <c r="BA16" i="55"/>
  <c r="AX16" i="55"/>
  <c r="AW16" i="55"/>
  <c r="AU16" i="55"/>
  <c r="AR16" i="55"/>
  <c r="AL16" i="55"/>
  <c r="AO16" i="55" s="1"/>
  <c r="AI16" i="55"/>
  <c r="AC16" i="55"/>
  <c r="AF16" i="55" s="1"/>
  <c r="Z16" i="55"/>
  <c r="W16" i="55"/>
  <c r="T16" i="55"/>
  <c r="Q16" i="55"/>
  <c r="N16" i="55"/>
  <c r="K16" i="55"/>
  <c r="H16" i="55"/>
  <c r="M16" i="55" s="1"/>
  <c r="O16" i="55" s="1"/>
  <c r="DI15" i="55"/>
  <c r="DF15" i="55"/>
  <c r="DC15" i="55"/>
  <c r="CY15" i="55"/>
  <c r="DA15" i="55" s="1"/>
  <c r="CW15" i="55"/>
  <c r="CZ15" i="55" s="1"/>
  <c r="CT15" i="55"/>
  <c r="CQ15" i="55"/>
  <c r="CP15" i="55"/>
  <c r="CN15" i="55"/>
  <c r="CK15" i="55"/>
  <c r="CH15" i="55"/>
  <c r="CE15" i="55"/>
  <c r="CB15" i="55"/>
  <c r="CG15" i="55" s="1"/>
  <c r="CI15" i="55" s="1"/>
  <c r="BY15" i="55"/>
  <c r="BV15" i="55"/>
  <c r="BS15" i="55"/>
  <c r="BX15" i="55" s="1"/>
  <c r="BZ15" i="55" s="1"/>
  <c r="BM15" i="55"/>
  <c r="BP15" i="55" s="1"/>
  <c r="BJ15" i="55"/>
  <c r="BO15" i="55" s="1"/>
  <c r="BQ15" i="55" s="1"/>
  <c r="BG15" i="55"/>
  <c r="BF15" i="55"/>
  <c r="BD15" i="55"/>
  <c r="BA15" i="55"/>
  <c r="AY15" i="55"/>
  <c r="AX15" i="55"/>
  <c r="AU15" i="55"/>
  <c r="AR15" i="55"/>
  <c r="AW15" i="55" s="1"/>
  <c r="AL15" i="55"/>
  <c r="AO15" i="55" s="1"/>
  <c r="AI15" i="55"/>
  <c r="AN15" i="55" s="1"/>
  <c r="AP15" i="55" s="1"/>
  <c r="AC15" i="55"/>
  <c r="AF15" i="55" s="1"/>
  <c r="Z15" i="55"/>
  <c r="T15" i="55"/>
  <c r="Q15" i="55"/>
  <c r="N15" i="55"/>
  <c r="M15" i="55"/>
  <c r="O15" i="55" s="1"/>
  <c r="K15" i="55"/>
  <c r="H15" i="55"/>
  <c r="DF14" i="55"/>
  <c r="DI14" i="55" s="1"/>
  <c r="DC14" i="55"/>
  <c r="DH14" i="55" s="1"/>
  <c r="DJ14" i="55" s="1"/>
  <c r="CW14" i="55"/>
  <c r="CZ14" i="55" s="1"/>
  <c r="CT14" i="55"/>
  <c r="CN14" i="55"/>
  <c r="CK14" i="55"/>
  <c r="CH14" i="55"/>
  <c r="CG14" i="55"/>
  <c r="CI14" i="55" s="1"/>
  <c r="CE14" i="55"/>
  <c r="CB14" i="55"/>
  <c r="BV14" i="55"/>
  <c r="BS14" i="55"/>
  <c r="BX14" i="55" s="1"/>
  <c r="BM14" i="55"/>
  <c r="BJ14" i="55"/>
  <c r="BO14" i="55" s="1"/>
  <c r="BF14" i="55"/>
  <c r="BD14" i="55"/>
  <c r="BA14" i="55"/>
  <c r="AX14" i="55"/>
  <c r="AW14" i="55"/>
  <c r="AY14" i="55" s="1"/>
  <c r="AU14" i="55"/>
  <c r="AR14" i="55"/>
  <c r="AO14" i="55"/>
  <c r="AL14" i="55"/>
  <c r="AI14" i="55"/>
  <c r="AE14" i="55"/>
  <c r="AG14" i="55" s="1"/>
  <c r="AC14" i="55"/>
  <c r="AF14" i="55" s="1"/>
  <c r="Z14" i="55"/>
  <c r="W14" i="55"/>
  <c r="V14" i="55"/>
  <c r="T14" i="55"/>
  <c r="Q14" i="55"/>
  <c r="N14" i="55"/>
  <c r="K14" i="55"/>
  <c r="H14" i="55"/>
  <c r="M14" i="55" s="1"/>
  <c r="O14" i="55" s="1"/>
  <c r="DF13" i="55"/>
  <c r="DC13" i="55"/>
  <c r="CW13" i="55"/>
  <c r="CZ13" i="55" s="1"/>
  <c r="CT13" i="55"/>
  <c r="CN13" i="55"/>
  <c r="CP13" i="55" s="1"/>
  <c r="CK13" i="55"/>
  <c r="CH13" i="55"/>
  <c r="CG13" i="55"/>
  <c r="CI13" i="55" s="1"/>
  <c r="CE13" i="55"/>
  <c r="CB13" i="55"/>
  <c r="BY13" i="55"/>
  <c r="BV13" i="55"/>
  <c r="BS13" i="55"/>
  <c r="BX13" i="55" s="1"/>
  <c r="BZ13" i="55" s="1"/>
  <c r="BO13" i="55"/>
  <c r="BQ13" i="55" s="1"/>
  <c r="BM13" i="55"/>
  <c r="BP13" i="55" s="1"/>
  <c r="BJ13" i="55"/>
  <c r="BG13" i="55"/>
  <c r="BF13" i="55"/>
  <c r="BD13" i="55"/>
  <c r="BA13" i="55"/>
  <c r="AX13" i="55"/>
  <c r="AY13" i="55" s="1"/>
  <c r="AU13" i="55"/>
  <c r="AR13" i="55"/>
  <c r="AW13" i="55" s="1"/>
  <c r="AL13" i="55"/>
  <c r="AO13" i="55" s="1"/>
  <c r="AI13" i="55"/>
  <c r="AC13" i="55"/>
  <c r="AF13" i="55" s="1"/>
  <c r="Z13" i="55"/>
  <c r="AE13" i="55" s="1"/>
  <c r="T13" i="55"/>
  <c r="Q13" i="55"/>
  <c r="N13" i="55"/>
  <c r="K13" i="55"/>
  <c r="H13" i="55"/>
  <c r="M13" i="55" s="1"/>
  <c r="O13" i="55" s="1"/>
  <c r="DF12" i="55"/>
  <c r="DI12" i="55" s="1"/>
  <c r="DC12" i="55"/>
  <c r="CW12" i="55"/>
  <c r="CZ12" i="55" s="1"/>
  <c r="CT12" i="55"/>
  <c r="CY12" i="55" s="1"/>
  <c r="CN12" i="55"/>
  <c r="CK12" i="55"/>
  <c r="CH12" i="55"/>
  <c r="CE12" i="55"/>
  <c r="CB12" i="55"/>
  <c r="CG12" i="55" s="1"/>
  <c r="CI12" i="55" s="1"/>
  <c r="BV12" i="55"/>
  <c r="BS12" i="55"/>
  <c r="BX12" i="55" s="1"/>
  <c r="BM12" i="55"/>
  <c r="BP12" i="55" s="1"/>
  <c r="BJ12" i="55"/>
  <c r="BO12" i="55" s="1"/>
  <c r="BF12" i="55"/>
  <c r="BD12" i="55"/>
  <c r="BA12" i="55"/>
  <c r="AX12" i="55"/>
  <c r="AY12" i="55" s="1"/>
  <c r="AW12" i="55"/>
  <c r="AU12" i="55"/>
  <c r="AR12" i="55"/>
  <c r="AL12" i="55"/>
  <c r="AO12" i="55" s="1"/>
  <c r="AP12" i="55" s="1"/>
  <c r="AI12" i="55"/>
  <c r="AN12" i="55" s="1"/>
  <c r="AC12" i="55"/>
  <c r="AF12" i="55" s="1"/>
  <c r="Z12" i="55"/>
  <c r="W12" i="55"/>
  <c r="T12" i="55"/>
  <c r="Q12" i="55"/>
  <c r="N12" i="55"/>
  <c r="K12" i="55"/>
  <c r="H12" i="55"/>
  <c r="M12" i="55" s="1"/>
  <c r="O12" i="55" s="1"/>
  <c r="DF11" i="55"/>
  <c r="DC11" i="55"/>
  <c r="CW11" i="55"/>
  <c r="CZ11" i="55" s="1"/>
  <c r="CT11" i="55"/>
  <c r="CY11" i="55" s="1"/>
  <c r="DA11" i="55" s="1"/>
  <c r="CN11" i="55"/>
  <c r="CK11" i="55"/>
  <c r="CH11" i="55"/>
  <c r="CE11" i="55"/>
  <c r="CB11" i="55"/>
  <c r="CG11" i="55" s="1"/>
  <c r="CI11" i="55" s="1"/>
  <c r="BY11" i="55"/>
  <c r="BV11" i="55"/>
  <c r="BS11" i="55"/>
  <c r="BX11" i="55" s="1"/>
  <c r="BZ11" i="55" s="1"/>
  <c r="BM11" i="55"/>
  <c r="BP11" i="55" s="1"/>
  <c r="BJ11" i="55"/>
  <c r="BO11" i="55" s="1"/>
  <c r="BG11" i="55"/>
  <c r="BF11" i="55"/>
  <c r="BD11" i="55"/>
  <c r="BA11" i="55"/>
  <c r="AX11" i="55"/>
  <c r="AW11" i="55"/>
  <c r="AY11" i="55" s="1"/>
  <c r="AU11" i="55"/>
  <c r="AR11" i="55"/>
  <c r="AL11" i="55"/>
  <c r="AO11" i="55" s="1"/>
  <c r="AI11" i="55"/>
  <c r="AN11" i="55" s="1"/>
  <c r="AC11" i="55"/>
  <c r="AF11" i="55" s="1"/>
  <c r="Z11" i="55"/>
  <c r="AE11" i="55" s="1"/>
  <c r="T11" i="55"/>
  <c r="Q11" i="55"/>
  <c r="N11" i="55"/>
  <c r="K11" i="55"/>
  <c r="H11" i="55"/>
  <c r="M11" i="55" s="1"/>
  <c r="O11" i="55" s="1"/>
  <c r="DI10" i="55"/>
  <c r="DF10" i="55"/>
  <c r="DC10" i="55"/>
  <c r="CW10" i="55"/>
  <c r="CT10" i="55"/>
  <c r="CN10" i="55"/>
  <c r="CK10" i="55"/>
  <c r="CH10" i="55"/>
  <c r="CE10" i="55"/>
  <c r="CB10" i="55"/>
  <c r="BY10" i="55"/>
  <c r="BV10" i="55"/>
  <c r="BS10" i="55"/>
  <c r="BM10" i="55"/>
  <c r="BO10" i="55" s="1"/>
  <c r="BJ10" i="55"/>
  <c r="BD10" i="55"/>
  <c r="BA10" i="55"/>
  <c r="AX10" i="55"/>
  <c r="AW10" i="55"/>
  <c r="AU10" i="55"/>
  <c r="AR10" i="55"/>
  <c r="AL10" i="55"/>
  <c r="AL213" i="55" s="1"/>
  <c r="AI10" i="55"/>
  <c r="AC10" i="55"/>
  <c r="AE10" i="55" s="1"/>
  <c r="Z10" i="55"/>
  <c r="T10" i="55"/>
  <c r="Q10" i="55"/>
  <c r="N10" i="55"/>
  <c r="K10" i="55"/>
  <c r="H10" i="55"/>
  <c r="K10" i="56" l="1"/>
  <c r="K178" i="56" s="1"/>
  <c r="K9" i="54"/>
  <c r="K211" i="54" s="1"/>
  <c r="I211" i="54"/>
  <c r="H211" i="54"/>
  <c r="CR79" i="55"/>
  <c r="AY31" i="55"/>
  <c r="T213" i="55"/>
  <c r="BD213" i="55"/>
  <c r="CN213" i="55"/>
  <c r="BP18" i="55"/>
  <c r="CR21" i="55"/>
  <c r="CZ24" i="55"/>
  <c r="DA24" i="55"/>
  <c r="AF25" i="55"/>
  <c r="CQ32" i="55"/>
  <c r="CR32" i="55" s="1"/>
  <c r="AF46" i="55"/>
  <c r="AE46" i="55"/>
  <c r="AG46" i="55" s="1"/>
  <c r="BF46" i="55"/>
  <c r="BH46" i="55" s="1"/>
  <c r="CG50" i="55"/>
  <c r="CI50" i="55"/>
  <c r="BF53" i="55"/>
  <c r="BH53" i="55" s="1"/>
  <c r="BG55" i="55"/>
  <c r="BH55" i="55" s="1"/>
  <c r="BP57" i="55"/>
  <c r="BO57" i="55"/>
  <c r="BQ57" i="55" s="1"/>
  <c r="W58" i="55"/>
  <c r="W66" i="55"/>
  <c r="X66" i="55"/>
  <c r="CQ72" i="55"/>
  <c r="N73" i="55"/>
  <c r="O73" i="55" s="1"/>
  <c r="CP75" i="55"/>
  <c r="CR75" i="55" s="1"/>
  <c r="CG80" i="55"/>
  <c r="CI80" i="55" s="1"/>
  <c r="CH80" i="55"/>
  <c r="W89" i="55"/>
  <c r="CZ130" i="55"/>
  <c r="DA130" i="55"/>
  <c r="BP134" i="55"/>
  <c r="BO134" i="55"/>
  <c r="BQ134" i="55" s="1"/>
  <c r="V10" i="55"/>
  <c r="AO10" i="55"/>
  <c r="BF10" i="55"/>
  <c r="CP10" i="55"/>
  <c r="CY13" i="55"/>
  <c r="AG15" i="55"/>
  <c r="BP16" i="55"/>
  <c r="BQ16" i="55" s="1"/>
  <c r="BO18" i="55"/>
  <c r="BO213" i="55" s="1"/>
  <c r="CR19" i="55"/>
  <c r="AE20" i="55"/>
  <c r="AG20" i="55" s="1"/>
  <c r="CP21" i="55"/>
  <c r="DI21" i="55"/>
  <c r="CY24" i="55"/>
  <c r="AE25" i="55"/>
  <c r="AG25" i="55" s="1"/>
  <c r="BF27" i="55"/>
  <c r="BH27" i="55" s="1"/>
  <c r="BH28" i="55"/>
  <c r="CQ28" i="55"/>
  <c r="W29" i="55"/>
  <c r="X29" i="55" s="1"/>
  <c r="DK29" i="55" s="1"/>
  <c r="DL29" i="55" s="1"/>
  <c r="DM29" i="55" s="1"/>
  <c r="DN29" i="55" s="1"/>
  <c r="AW30" i="55"/>
  <c r="AX30" i="55"/>
  <c r="AX213" i="55" s="1"/>
  <c r="AN31" i="55"/>
  <c r="AP31" i="55" s="1"/>
  <c r="CP32" i="55"/>
  <c r="AW33" i="55"/>
  <c r="AY33" i="55" s="1"/>
  <c r="BQ33" i="55"/>
  <c r="DJ35" i="55"/>
  <c r="DI37" i="55"/>
  <c r="BG46" i="55"/>
  <c r="BO47" i="55"/>
  <c r="BX48" i="55"/>
  <c r="BZ48" i="55"/>
  <c r="BY48" i="55"/>
  <c r="CH50" i="55"/>
  <c r="CG51" i="55"/>
  <c r="CI51" i="55"/>
  <c r="CH51" i="55"/>
  <c r="BG53" i="55"/>
  <c r="CZ53" i="55"/>
  <c r="DA53" i="55" s="1"/>
  <c r="BF55" i="55"/>
  <c r="V58" i="55"/>
  <c r="X58" i="55" s="1"/>
  <c r="DK58" i="55" s="1"/>
  <c r="DL58" i="55" s="1"/>
  <c r="DM58" i="55" s="1"/>
  <c r="DN58" i="55" s="1"/>
  <c r="W64" i="55"/>
  <c r="V64" i="55"/>
  <c r="X64" i="55" s="1"/>
  <c r="BQ67" i="55"/>
  <c r="M73" i="55"/>
  <c r="CH74" i="55"/>
  <c r="CG74" i="55"/>
  <c r="CI74" i="55" s="1"/>
  <c r="W76" i="55"/>
  <c r="V76" i="55"/>
  <c r="X76" i="55" s="1"/>
  <c r="AY90" i="55"/>
  <c r="AX90" i="55"/>
  <c r="AW90" i="55"/>
  <c r="DJ100" i="55"/>
  <c r="DI100" i="55"/>
  <c r="DI108" i="55"/>
  <c r="AF109" i="55"/>
  <c r="AE109" i="55"/>
  <c r="AG109" i="55" s="1"/>
  <c r="CP147" i="55"/>
  <c r="CR147" i="55" s="1"/>
  <c r="CQ147" i="55"/>
  <c r="DI157" i="55"/>
  <c r="AF158" i="55"/>
  <c r="CG166" i="55"/>
  <c r="CI166" i="55" s="1"/>
  <c r="CH166" i="55"/>
  <c r="M188" i="55"/>
  <c r="O188" i="55" s="1"/>
  <c r="DK188" i="55" s="1"/>
  <c r="DL188" i="55" s="1"/>
  <c r="DM188" i="55" s="1"/>
  <c r="DN188" i="55" s="1"/>
  <c r="N188" i="55"/>
  <c r="H213" i="55"/>
  <c r="W10" i="55"/>
  <c r="BG10" i="55"/>
  <c r="CB213" i="55"/>
  <c r="CQ10" i="55"/>
  <c r="V11" i="55"/>
  <c r="X11" i="55" s="1"/>
  <c r="AP11" i="55"/>
  <c r="DA12" i="55"/>
  <c r="AG13" i="55"/>
  <c r="DA13" i="55"/>
  <c r="BP14" i="55"/>
  <c r="BQ14" i="55"/>
  <c r="CR17" i="55"/>
  <c r="AE18" i="55"/>
  <c r="AG18" i="55" s="1"/>
  <c r="DJ18" i="55"/>
  <c r="AP19" i="55"/>
  <c r="CP19" i="55"/>
  <c r="DI19" i="55"/>
  <c r="DJ19" i="55" s="1"/>
  <c r="BZ20" i="55"/>
  <c r="CP20" i="55"/>
  <c r="CR20" i="55" s="1"/>
  <c r="V21" i="55"/>
  <c r="X21" i="55" s="1"/>
  <c r="CQ21" i="55"/>
  <c r="AF23" i="55"/>
  <c r="AG23" i="55" s="1"/>
  <c r="BO24" i="55"/>
  <c r="BZ25" i="55"/>
  <c r="DI26" i="55"/>
  <c r="DJ26" i="55" s="1"/>
  <c r="AO27" i="55"/>
  <c r="AP27" i="55" s="1"/>
  <c r="BG27" i="55"/>
  <c r="BF28" i="55"/>
  <c r="BY28" i="55"/>
  <c r="BZ28" i="55" s="1"/>
  <c r="CP28" i="55"/>
  <c r="CR28" i="55" s="1"/>
  <c r="V29" i="55"/>
  <c r="AY30" i="55"/>
  <c r="CY30" i="55"/>
  <c r="DA30" i="55" s="1"/>
  <c r="CY31" i="55"/>
  <c r="DA31" i="55" s="1"/>
  <c r="AE32" i="55"/>
  <c r="AG32" i="55" s="1"/>
  <c r="BF32" i="55"/>
  <c r="BH32" i="55" s="1"/>
  <c r="AX33" i="55"/>
  <c r="CP34" i="55"/>
  <c r="CR34" i="55" s="1"/>
  <c r="BH36" i="55"/>
  <c r="BG36" i="55"/>
  <c r="BQ47" i="55"/>
  <c r="M49" i="55"/>
  <c r="O49" i="55" s="1"/>
  <c r="N49" i="55"/>
  <c r="BF49" i="55"/>
  <c r="BH49" i="55"/>
  <c r="BG49" i="55"/>
  <c r="BF61" i="55"/>
  <c r="BH61" i="55" s="1"/>
  <c r="BG61" i="55"/>
  <c r="BP63" i="55"/>
  <c r="BQ63" i="55"/>
  <c r="AX72" i="55"/>
  <c r="AY72" i="55" s="1"/>
  <c r="AW72" i="55"/>
  <c r="CZ72" i="55"/>
  <c r="DA72" i="55" s="1"/>
  <c r="AY76" i="55"/>
  <c r="AX76" i="55"/>
  <c r="AW76" i="55"/>
  <c r="AX78" i="55"/>
  <c r="AY78" i="55" s="1"/>
  <c r="AW78" i="55"/>
  <c r="CH79" i="55"/>
  <c r="CG79" i="55"/>
  <c r="CI79" i="55" s="1"/>
  <c r="CG81" i="55"/>
  <c r="CI81" i="55" s="1"/>
  <c r="CH81" i="55"/>
  <c r="CZ84" i="55"/>
  <c r="M93" i="55"/>
  <c r="O93" i="55" s="1"/>
  <c r="N93" i="55"/>
  <c r="DK111" i="55"/>
  <c r="DL111" i="55" s="1"/>
  <c r="DM111" i="55" s="1"/>
  <c r="DN111" i="55" s="1"/>
  <c r="CY120" i="55"/>
  <c r="DA120" i="55" s="1"/>
  <c r="BQ138" i="55"/>
  <c r="BO138" i="55"/>
  <c r="BP138" i="55"/>
  <c r="N147" i="55"/>
  <c r="O147" i="55" s="1"/>
  <c r="DK147" i="55" s="1"/>
  <c r="DL147" i="55" s="1"/>
  <c r="DM147" i="55" s="1"/>
  <c r="DN147" i="55" s="1"/>
  <c r="AO147" i="55"/>
  <c r="AN147" i="55"/>
  <c r="AP147" i="55" s="1"/>
  <c r="CZ153" i="55"/>
  <c r="BG170" i="55"/>
  <c r="BH170" i="55"/>
  <c r="Z213" i="55"/>
  <c r="AR213" i="55"/>
  <c r="BJ213" i="55"/>
  <c r="CT213" i="55"/>
  <c r="CY10" i="55"/>
  <c r="W11" i="55"/>
  <c r="CP11" i="55"/>
  <c r="CR11" i="55" s="1"/>
  <c r="DI11" i="55"/>
  <c r="DI213" i="55" s="1"/>
  <c r="AE12" i="55"/>
  <c r="DH12" i="55"/>
  <c r="AN13" i="55"/>
  <c r="CR15" i="55"/>
  <c r="AE16" i="55"/>
  <c r="AY16" i="55"/>
  <c r="BX16" i="55"/>
  <c r="DJ16" i="55"/>
  <c r="AP17" i="55"/>
  <c r="CP17" i="55"/>
  <c r="DI17" i="55"/>
  <c r="BZ18" i="55"/>
  <c r="CP18" i="55"/>
  <c r="CR18" i="55" s="1"/>
  <c r="X19" i="55"/>
  <c r="DK19" i="55" s="1"/>
  <c r="DL19" i="55" s="1"/>
  <c r="DM19" i="55" s="1"/>
  <c r="DN19" i="55" s="1"/>
  <c r="V19" i="55"/>
  <c r="CQ19" i="55"/>
  <c r="BY20" i="55"/>
  <c r="CQ20" i="55"/>
  <c r="W21" i="55"/>
  <c r="BQ24" i="55"/>
  <c r="DJ24" i="55"/>
  <c r="AP25" i="55"/>
  <c r="BF25" i="55"/>
  <c r="BH25" i="55" s="1"/>
  <c r="BH26" i="55"/>
  <c r="CR26" i="55"/>
  <c r="CQ26" i="55"/>
  <c r="W27" i="55"/>
  <c r="X27" i="55" s="1"/>
  <c r="DK27" i="55" s="1"/>
  <c r="DL27" i="55" s="1"/>
  <c r="DM27" i="55" s="1"/>
  <c r="DN27" i="55" s="1"/>
  <c r="BO27" i="55"/>
  <c r="BQ27" i="55" s="1"/>
  <c r="BG28" i="55"/>
  <c r="BQ29" i="55"/>
  <c r="CZ30" i="55"/>
  <c r="CH31" i="55"/>
  <c r="CH213" i="55" s="1"/>
  <c r="CZ31" i="55"/>
  <c r="N32" i="55"/>
  <c r="O32" i="55" s="1"/>
  <c r="AF32" i="55"/>
  <c r="BG32" i="55"/>
  <c r="AN35" i="55"/>
  <c r="AF38" i="55"/>
  <c r="AG38" i="55"/>
  <c r="AY39" i="55"/>
  <c r="BG41" i="55"/>
  <c r="BF41" i="55"/>
  <c r="BH41" i="55" s="1"/>
  <c r="BO44" i="55"/>
  <c r="BQ44" i="55" s="1"/>
  <c r="AY47" i="55"/>
  <c r="V50" i="55"/>
  <c r="W50" i="55"/>
  <c r="BF50" i="55"/>
  <c r="BH50" i="55" s="1"/>
  <c r="BG50" i="55"/>
  <c r="BP55" i="55"/>
  <c r="BO55" i="55"/>
  <c r="BQ55" i="55" s="1"/>
  <c r="BZ60" i="55"/>
  <c r="BO66" i="55"/>
  <c r="CH70" i="55"/>
  <c r="CG70" i="55"/>
  <c r="CI70" i="55" s="1"/>
  <c r="BF71" i="55"/>
  <c r="AF87" i="55"/>
  <c r="CZ95" i="55"/>
  <c r="CR105" i="55"/>
  <c r="CP105" i="55"/>
  <c r="CQ105" i="55"/>
  <c r="W107" i="55"/>
  <c r="X107" i="55" s="1"/>
  <c r="V107" i="55"/>
  <c r="CG120" i="55"/>
  <c r="CI120" i="55" s="1"/>
  <c r="CZ120" i="55"/>
  <c r="BP155" i="55"/>
  <c r="BO155" i="55"/>
  <c r="BQ155" i="55" s="1"/>
  <c r="AO158" i="55"/>
  <c r="CZ164" i="55"/>
  <c r="DA164" i="55"/>
  <c r="AY10" i="55"/>
  <c r="DJ12" i="55"/>
  <c r="AP13" i="55"/>
  <c r="DI13" i="55"/>
  <c r="BZ14" i="55"/>
  <c r="CP14" i="55"/>
  <c r="CR14" i="55" s="1"/>
  <c r="V15" i="55"/>
  <c r="X15" i="55" s="1"/>
  <c r="DK15" i="55" s="1"/>
  <c r="DL15" i="55" s="1"/>
  <c r="DM15" i="55" s="1"/>
  <c r="DN15" i="55" s="1"/>
  <c r="BH18" i="55"/>
  <c r="BG18" i="55"/>
  <c r="AO20" i="55"/>
  <c r="CY21" i="55"/>
  <c r="DA21" i="55" s="1"/>
  <c r="M22" i="55"/>
  <c r="O22" i="55" s="1"/>
  <c r="DK22" i="55" s="1"/>
  <c r="DL22" i="55" s="1"/>
  <c r="DM22" i="55" s="1"/>
  <c r="DN22" i="55" s="1"/>
  <c r="N22" i="55"/>
  <c r="AP23" i="55"/>
  <c r="BH23" i="55"/>
  <c r="BF23" i="55"/>
  <c r="BH24" i="55"/>
  <c r="CQ24" i="55"/>
  <c r="CR24" i="55" s="1"/>
  <c r="W25" i="55"/>
  <c r="X25" i="55" s="1"/>
  <c r="BO25" i="55"/>
  <c r="AX31" i="55"/>
  <c r="AO32" i="55"/>
  <c r="AP32" i="55" s="1"/>
  <c r="BF33" i="55"/>
  <c r="BH33" i="55" s="1"/>
  <c r="CY33" i="55"/>
  <c r="DA33" i="55" s="1"/>
  <c r="BX35" i="55"/>
  <c r="BZ35" i="55" s="1"/>
  <c r="BQ36" i="55"/>
  <c r="CY39" i="55"/>
  <c r="DA39" i="55" s="1"/>
  <c r="DH45" i="55"/>
  <c r="DJ45" i="55" s="1"/>
  <c r="V48" i="55"/>
  <c r="X48" i="55" s="1"/>
  <c r="W48" i="55"/>
  <c r="BF48" i="55"/>
  <c r="BG48" i="55"/>
  <c r="DH50" i="55"/>
  <c r="DJ50" i="55" s="1"/>
  <c r="DI50" i="55"/>
  <c r="AE51" i="55"/>
  <c r="AF51" i="55"/>
  <c r="BO51" i="55"/>
  <c r="BQ51" i="55" s="1"/>
  <c r="BP51" i="55"/>
  <c r="CQ55" i="55"/>
  <c r="CR55" i="55" s="1"/>
  <c r="AF56" i="55"/>
  <c r="AG56" i="55" s="1"/>
  <c r="AE60" i="55"/>
  <c r="AG60" i="55" s="1"/>
  <c r="BF60" i="55"/>
  <c r="BH60" i="55" s="1"/>
  <c r="DA74" i="55"/>
  <c r="AW75" i="55"/>
  <c r="AY75" i="55" s="1"/>
  <c r="AG77" i="55"/>
  <c r="CZ80" i="55"/>
  <c r="DA80" i="55"/>
  <c r="CH84" i="55"/>
  <c r="CG84" i="55"/>
  <c r="CI84" i="55" s="1"/>
  <c r="AF95" i="55"/>
  <c r="CP98" i="55"/>
  <c r="CR98" i="55" s="1"/>
  <c r="CQ98" i="55"/>
  <c r="CP101" i="55"/>
  <c r="CR101" i="55" s="1"/>
  <c r="CQ101" i="55"/>
  <c r="AF107" i="55"/>
  <c r="AE107" i="55"/>
  <c r="AG107" i="55" s="1"/>
  <c r="DJ112" i="55"/>
  <c r="DI112" i="55"/>
  <c r="AX119" i="55"/>
  <c r="AY119" i="55"/>
  <c r="DI128" i="55"/>
  <c r="DJ128" i="55"/>
  <c r="BY143" i="55"/>
  <c r="BZ143" i="55"/>
  <c r="M10" i="55"/>
  <c r="AC213" i="55"/>
  <c r="AF10" i="55"/>
  <c r="BM213" i="55"/>
  <c r="BP10" i="55"/>
  <c r="BQ10" i="55"/>
  <c r="CG10" i="55"/>
  <c r="CW213" i="55"/>
  <c r="CZ10" i="55"/>
  <c r="CQ11" i="55"/>
  <c r="AG12" i="55"/>
  <c r="BQ12" i="55"/>
  <c r="AG16" i="55"/>
  <c r="BZ16" i="55"/>
  <c r="CR16" i="55"/>
  <c r="CP16" i="55"/>
  <c r="V17" i="55"/>
  <c r="X17" i="55" s="1"/>
  <c r="CQ17" i="55"/>
  <c r="BG20" i="55"/>
  <c r="BH20" i="55" s="1"/>
  <c r="CI22" i="55"/>
  <c r="CH22" i="55"/>
  <c r="CZ28" i="55"/>
  <c r="DA28" i="55"/>
  <c r="AF29" i="55"/>
  <c r="AG29" i="55" s="1"/>
  <c r="BP31" i="55"/>
  <c r="BQ31" i="55" s="1"/>
  <c r="AP35" i="55"/>
  <c r="BY38" i="55"/>
  <c r="BF40" i="55"/>
  <c r="BH40" i="55" s="1"/>
  <c r="BG40" i="55"/>
  <c r="W44" i="55"/>
  <c r="X44" i="55" s="1"/>
  <c r="DK44" i="55" s="1"/>
  <c r="DL44" i="55" s="1"/>
  <c r="DM44" i="55" s="1"/>
  <c r="DN44" i="55" s="1"/>
  <c r="BP44" i="55"/>
  <c r="CP48" i="55"/>
  <c r="CQ48" i="55"/>
  <c r="CR48" i="55"/>
  <c r="CY51" i="55"/>
  <c r="CZ51" i="55"/>
  <c r="DA51" i="55"/>
  <c r="DK59" i="55"/>
  <c r="DL59" i="55" s="1"/>
  <c r="DM59" i="55" s="1"/>
  <c r="DN59" i="55" s="1"/>
  <c r="CQ65" i="55"/>
  <c r="CP65" i="55"/>
  <c r="CR65" i="55" s="1"/>
  <c r="BP66" i="55"/>
  <c r="BQ66" i="55" s="1"/>
  <c r="BG71" i="55"/>
  <c r="BH71" i="55"/>
  <c r="O75" i="55"/>
  <c r="M75" i="55"/>
  <c r="BG76" i="55"/>
  <c r="BH76" i="55"/>
  <c r="AG78" i="55"/>
  <c r="AF78" i="55"/>
  <c r="CQ79" i="55"/>
  <c r="CP79" i="55"/>
  <c r="AY80" i="55"/>
  <c r="AX80" i="55"/>
  <c r="CQ81" i="55"/>
  <c r="CP81" i="55"/>
  <c r="CR81" i="55" s="1"/>
  <c r="BG88" i="55"/>
  <c r="BF88" i="55"/>
  <c r="BH88" i="55" s="1"/>
  <c r="CI88" i="55"/>
  <c r="CH88" i="55"/>
  <c r="CG88" i="55"/>
  <c r="AF91" i="55"/>
  <c r="AG91" i="55" s="1"/>
  <c r="BP94" i="55"/>
  <c r="BY97" i="55"/>
  <c r="AO116" i="55"/>
  <c r="BP116" i="55"/>
  <c r="CH120" i="55"/>
  <c r="AG10" i="55"/>
  <c r="BS213" i="55"/>
  <c r="BX10" i="55"/>
  <c r="DC213" i="55"/>
  <c r="DH10" i="55"/>
  <c r="BZ12" i="55"/>
  <c r="CR12" i="55"/>
  <c r="CP12" i="55"/>
  <c r="V13" i="55"/>
  <c r="X13" i="55" s="1"/>
  <c r="CQ13" i="55"/>
  <c r="CR13" i="55" s="1"/>
  <c r="BY14" i="55"/>
  <c r="CQ14" i="55"/>
  <c r="W15" i="55"/>
  <c r="X16" i="55"/>
  <c r="BG16" i="55"/>
  <c r="V18" i="55"/>
  <c r="X18" i="55" s="1"/>
  <c r="AO18" i="55"/>
  <c r="BF18" i="55"/>
  <c r="CY19" i="55"/>
  <c r="W20" i="55"/>
  <c r="X20" i="55" s="1"/>
  <c r="DA20" i="55"/>
  <c r="AG21" i="55"/>
  <c r="DI22" i="55"/>
  <c r="DJ22" i="55" s="1"/>
  <c r="AO23" i="55"/>
  <c r="BG23" i="55"/>
  <c r="CZ26" i="55"/>
  <c r="DA26" i="55"/>
  <c r="AF27" i="55"/>
  <c r="AG27" i="55"/>
  <c r="AF31" i="55"/>
  <c r="AG31" i="55" s="1"/>
  <c r="AP33" i="55"/>
  <c r="V36" i="55"/>
  <c r="X36" i="55"/>
  <c r="DK36" i="55" s="1"/>
  <c r="DL36" i="55" s="1"/>
  <c r="DM36" i="55" s="1"/>
  <c r="DN36" i="55" s="1"/>
  <c r="W36" i="55"/>
  <c r="BG37" i="55"/>
  <c r="BH37" i="55" s="1"/>
  <c r="AP39" i="55"/>
  <c r="BH39" i="55"/>
  <c r="BF39" i="55"/>
  <c r="CZ39" i="55"/>
  <c r="AP40" i="55"/>
  <c r="AO40" i="55"/>
  <c r="CQ41" i="55"/>
  <c r="BY44" i="55"/>
  <c r="O45" i="55"/>
  <c r="BP45" i="55"/>
  <c r="BO45" i="55"/>
  <c r="BQ45" i="55" s="1"/>
  <c r="CI46" i="55"/>
  <c r="BF47" i="55"/>
  <c r="BH47" i="55" s="1"/>
  <c r="BG47" i="55"/>
  <c r="BF56" i="55"/>
  <c r="BH56" i="55" s="1"/>
  <c r="BG56" i="55"/>
  <c r="BF57" i="55"/>
  <c r="BH57" i="55" s="1"/>
  <c r="BG57" i="55"/>
  <c r="BG60" i="55"/>
  <c r="BP62" i="55"/>
  <c r="BQ62" i="55"/>
  <c r="AY65" i="55"/>
  <c r="AX65" i="55"/>
  <c r="AW65" i="55"/>
  <c r="DJ71" i="55"/>
  <c r="DA77" i="55"/>
  <c r="CZ77" i="55"/>
  <c r="BP78" i="55"/>
  <c r="DK83" i="55"/>
  <c r="DL83" i="55" s="1"/>
  <c r="DM83" i="55" s="1"/>
  <c r="DN83" i="55" s="1"/>
  <c r="BG92" i="55"/>
  <c r="BH92" i="55"/>
  <c r="V101" i="55"/>
  <c r="X101" i="55" s="1"/>
  <c r="DK101" i="55" s="1"/>
  <c r="DL101" i="55" s="1"/>
  <c r="DM101" i="55" s="1"/>
  <c r="DN101" i="55" s="1"/>
  <c r="W101" i="55"/>
  <c r="BV213" i="55"/>
  <c r="DF213" i="55"/>
  <c r="AG11" i="55"/>
  <c r="BQ11" i="55"/>
  <c r="V12" i="55"/>
  <c r="X12" i="55" s="1"/>
  <c r="DK12" i="55" s="1"/>
  <c r="DL12" i="55" s="1"/>
  <c r="DM12" i="55" s="1"/>
  <c r="DN12" i="55" s="1"/>
  <c r="BH12" i="55"/>
  <c r="BG12" i="55"/>
  <c r="BY12" i="55"/>
  <c r="CQ12" i="55"/>
  <c r="W13" i="55"/>
  <c r="X14" i="55"/>
  <c r="BG14" i="55"/>
  <c r="BH14" i="55" s="1"/>
  <c r="CY14" i="55"/>
  <c r="DA14" i="55" s="1"/>
  <c r="AE15" i="55"/>
  <c r="V16" i="55"/>
  <c r="BF16" i="55"/>
  <c r="BH16" i="55" s="1"/>
  <c r="CY17" i="55"/>
  <c r="DA17" i="55" s="1"/>
  <c r="W18" i="55"/>
  <c r="DA18" i="55"/>
  <c r="AG19" i="55"/>
  <c r="DA19" i="55"/>
  <c r="BP20" i="55"/>
  <c r="BQ20" i="55"/>
  <c r="DH20" i="55"/>
  <c r="DJ20" i="55" s="1"/>
  <c r="AN21" i="55"/>
  <c r="AP21" i="55" s="1"/>
  <c r="X22" i="55"/>
  <c r="CQ22" i="55"/>
  <c r="CR22" i="55"/>
  <c r="X23" i="55"/>
  <c r="W23" i="55"/>
  <c r="BO23" i="55"/>
  <c r="BQ23" i="55" s="1"/>
  <c r="BG24" i="55"/>
  <c r="BQ25" i="55"/>
  <c r="BQ28" i="55"/>
  <c r="DJ28" i="55"/>
  <c r="AP29" i="55"/>
  <c r="BH29" i="55"/>
  <c r="BF29" i="55"/>
  <c r="DJ30" i="55"/>
  <c r="BY31" i="55"/>
  <c r="BZ31" i="55"/>
  <c r="AX32" i="55"/>
  <c r="AY32" i="55"/>
  <c r="AO33" i="55"/>
  <c r="AG34" i="55"/>
  <c r="BH34" i="55"/>
  <c r="CG34" i="55"/>
  <c r="CI34" i="55"/>
  <c r="BG39" i="55"/>
  <c r="BZ41" i="55"/>
  <c r="CP41" i="55"/>
  <c r="CR41" i="55" s="1"/>
  <c r="BY43" i="55"/>
  <c r="BY213" i="55" s="1"/>
  <c r="DI45" i="55"/>
  <c r="AE48" i="55"/>
  <c r="AG48" i="55" s="1"/>
  <c r="AF48" i="55"/>
  <c r="AN51" i="55"/>
  <c r="AP51" i="55"/>
  <c r="AO51" i="55"/>
  <c r="AF52" i="55"/>
  <c r="AG52" i="55"/>
  <c r="BZ52" i="55"/>
  <c r="BY54" i="55"/>
  <c r="BZ54" i="55"/>
  <c r="V61" i="55"/>
  <c r="X61" i="55" s="1"/>
  <c r="DK61" i="55" s="1"/>
  <c r="DL61" i="55" s="1"/>
  <c r="DM61" i="55" s="1"/>
  <c r="DN61" i="55" s="1"/>
  <c r="W61" i="55"/>
  <c r="BO62" i="55"/>
  <c r="CH67" i="55"/>
  <c r="CI67" i="55" s="1"/>
  <c r="CG67" i="55"/>
  <c r="AP82" i="55"/>
  <c r="BZ89" i="55"/>
  <c r="O91" i="55"/>
  <c r="N91" i="55"/>
  <c r="AF96" i="55"/>
  <c r="AE96" i="55"/>
  <c r="AG96" i="55" s="1"/>
  <c r="CQ96" i="55"/>
  <c r="CP96" i="55"/>
  <c r="CR96" i="55" s="1"/>
  <c r="CZ98" i="55"/>
  <c r="CY98" i="55"/>
  <c r="DA98" i="55" s="1"/>
  <c r="W99" i="55"/>
  <c r="X99" i="55" s="1"/>
  <c r="V99" i="55"/>
  <c r="CZ108" i="55"/>
  <c r="CY108" i="55"/>
  <c r="DA108" i="55" s="1"/>
  <c r="BY136" i="55"/>
  <c r="BX136" i="55"/>
  <c r="BZ136" i="55"/>
  <c r="AF148" i="55"/>
  <c r="Q213" i="55"/>
  <c r="AI213" i="55"/>
  <c r="AN10" i="55"/>
  <c r="BH11" i="55"/>
  <c r="DH11" i="55"/>
  <c r="DJ11" i="55" s="1"/>
  <c r="AN14" i="55"/>
  <c r="AP14" i="55" s="1"/>
  <c r="BH15" i="55"/>
  <c r="DH15" i="55"/>
  <c r="DJ15" i="55" s="1"/>
  <c r="AN18" i="55"/>
  <c r="AP18" i="55" s="1"/>
  <c r="BH19" i="55"/>
  <c r="DH19" i="55"/>
  <c r="CR23" i="55"/>
  <c r="X26" i="55"/>
  <c r="BX26" i="55"/>
  <c r="BZ26" i="55" s="1"/>
  <c r="DK26" i="55" s="1"/>
  <c r="DL26" i="55" s="1"/>
  <c r="DM26" i="55" s="1"/>
  <c r="DN26" i="55" s="1"/>
  <c r="CR27" i="55"/>
  <c r="X30" i="55"/>
  <c r="DK30" i="55" s="1"/>
  <c r="DL30" i="55" s="1"/>
  <c r="DM30" i="55" s="1"/>
  <c r="DN30" i="55" s="1"/>
  <c r="AW31" i="55"/>
  <c r="AW213" i="55" s="1"/>
  <c r="DH32" i="55"/>
  <c r="DJ32" i="55" s="1"/>
  <c r="BZ33" i="55"/>
  <c r="CP33" i="55"/>
  <c r="CR33" i="55" s="1"/>
  <c r="V35" i="55"/>
  <c r="X35" i="55" s="1"/>
  <c r="CP35" i="55"/>
  <c r="CR35" i="55" s="1"/>
  <c r="O38" i="55"/>
  <c r="AF42" i="55"/>
  <c r="AG42" i="55"/>
  <c r="BF43" i="55"/>
  <c r="BH43" i="55" s="1"/>
  <c r="DJ44" i="55"/>
  <c r="CR45" i="55"/>
  <c r="CQ45" i="55"/>
  <c r="AW49" i="55"/>
  <c r="AX49" i="55"/>
  <c r="CP50" i="55"/>
  <c r="CR50" i="55" s="1"/>
  <c r="CQ50" i="55"/>
  <c r="AP52" i="55"/>
  <c r="BF52" i="55"/>
  <c r="BH52" i="55" s="1"/>
  <c r="CI52" i="55"/>
  <c r="CI53" i="55"/>
  <c r="O54" i="55"/>
  <c r="AN54" i="55"/>
  <c r="AP54" i="55" s="1"/>
  <c r="CZ57" i="55"/>
  <c r="DA57" i="55"/>
  <c r="BX58" i="55"/>
  <c r="BZ58" i="55" s="1"/>
  <c r="AX62" i="55"/>
  <c r="AW62" i="55"/>
  <c r="CY70" i="55"/>
  <c r="DA70" i="55" s="1"/>
  <c r="BZ72" i="55"/>
  <c r="BG74" i="55"/>
  <c r="BH74" i="55" s="1"/>
  <c r="V75" i="55"/>
  <c r="X75" i="55" s="1"/>
  <c r="CI75" i="55"/>
  <c r="CG75" i="55"/>
  <c r="AG76" i="55"/>
  <c r="DA79" i="55"/>
  <c r="O80" i="55"/>
  <c r="N80" i="55"/>
  <c r="DJ80" i="55"/>
  <c r="CP92" i="55"/>
  <c r="CR92" i="55" s="1"/>
  <c r="BH93" i="55"/>
  <c r="BF93" i="55"/>
  <c r="BG93" i="55"/>
  <c r="BP96" i="55"/>
  <c r="BQ96" i="55"/>
  <c r="AF99" i="55"/>
  <c r="AE99" i="55"/>
  <c r="AG99" i="55"/>
  <c r="AN104" i="55"/>
  <c r="AP104" i="55" s="1"/>
  <c r="BY105" i="55"/>
  <c r="BZ105" i="55" s="1"/>
  <c r="CP106" i="55"/>
  <c r="CR106" i="55" s="1"/>
  <c r="CQ106" i="55"/>
  <c r="AO109" i="55"/>
  <c r="O134" i="55"/>
  <c r="AF163" i="55"/>
  <c r="O37" i="55"/>
  <c r="BP37" i="55"/>
  <c r="BO37" i="55"/>
  <c r="BQ37" i="55" s="1"/>
  <c r="CI37" i="55"/>
  <c r="DH37" i="55"/>
  <c r="DJ37" i="55" s="1"/>
  <c r="AP38" i="55"/>
  <c r="BH38" i="55"/>
  <c r="BF38" i="55"/>
  <c r="CI38" i="55"/>
  <c r="CI39" i="55"/>
  <c r="O40" i="55"/>
  <c r="AN40" i="55"/>
  <c r="CZ43" i="55"/>
  <c r="DA43" i="55"/>
  <c r="BX44" i="55"/>
  <c r="BZ44" i="55" s="1"/>
  <c r="BH45" i="55"/>
  <c r="AP47" i="55"/>
  <c r="AN48" i="55"/>
  <c r="AO48" i="55"/>
  <c r="CY48" i="55"/>
  <c r="DA48" i="55"/>
  <c r="CG49" i="55"/>
  <c r="CH49" i="55"/>
  <c r="AW51" i="55"/>
  <c r="AX51" i="55"/>
  <c r="DH51" i="55"/>
  <c r="DJ51" i="55"/>
  <c r="DJ53" i="55"/>
  <c r="BF54" i="55"/>
  <c r="BH54" i="55" s="1"/>
  <c r="O56" i="55"/>
  <c r="AG63" i="55"/>
  <c r="BZ63" i="55"/>
  <c r="CQ63" i="55"/>
  <c r="CP63" i="55"/>
  <c r="CR63" i="55" s="1"/>
  <c r="V66" i="55"/>
  <c r="DK68" i="55"/>
  <c r="DL68" i="55" s="1"/>
  <c r="DM68" i="55" s="1"/>
  <c r="DN68" i="55" s="1"/>
  <c r="N71" i="55"/>
  <c r="M71" i="55"/>
  <c r="O71" i="55" s="1"/>
  <c r="BG72" i="55"/>
  <c r="BH72" i="55"/>
  <c r="W73" i="55"/>
  <c r="X73" i="55"/>
  <c r="BF75" i="55"/>
  <c r="BH75" i="55" s="1"/>
  <c r="CH77" i="55"/>
  <c r="CI77" i="55" s="1"/>
  <c r="W81" i="55"/>
  <c r="DJ82" i="55"/>
  <c r="DK82" i="55" s="1"/>
  <c r="DL82" i="55" s="1"/>
  <c r="DM82" i="55" s="1"/>
  <c r="DN82" i="55" s="1"/>
  <c r="CQ92" i="55"/>
  <c r="AO104" i="55"/>
  <c r="AO107" i="55"/>
  <c r="AP107" i="55" s="1"/>
  <c r="BP107" i="55"/>
  <c r="BO107" i="55"/>
  <c r="BQ107" i="55" s="1"/>
  <c r="AO128" i="55"/>
  <c r="CY130" i="55"/>
  <c r="AX133" i="55"/>
  <c r="CH145" i="55"/>
  <c r="CH162" i="55"/>
  <c r="CI162" i="55" s="1"/>
  <c r="CG162" i="55"/>
  <c r="O41" i="55"/>
  <c r="BP41" i="55"/>
  <c r="BO41" i="55"/>
  <c r="AP42" i="55"/>
  <c r="BF42" i="55"/>
  <c r="BH42" i="55" s="1"/>
  <c r="CI42" i="55"/>
  <c r="CZ47" i="55"/>
  <c r="DA47" i="55"/>
  <c r="DH48" i="55"/>
  <c r="DJ48" i="55" s="1"/>
  <c r="DI48" i="55"/>
  <c r="AN50" i="55"/>
  <c r="AO50" i="55"/>
  <c r="AP50" i="55" s="1"/>
  <c r="W54" i="55"/>
  <c r="DJ57" i="55"/>
  <c r="AP58" i="55"/>
  <c r="BH58" i="55"/>
  <c r="BF58" i="55"/>
  <c r="W60" i="55"/>
  <c r="V60" i="55"/>
  <c r="BG70" i="55"/>
  <c r="W71" i="55"/>
  <c r="V71" i="55"/>
  <c r="X71" i="55" s="1"/>
  <c r="CH72" i="55"/>
  <c r="CG72" i="55"/>
  <c r="CI72" i="55" s="1"/>
  <c r="AG73" i="55"/>
  <c r="AF73" i="55"/>
  <c r="BO75" i="55"/>
  <c r="BQ75" i="55" s="1"/>
  <c r="O76" i="55"/>
  <c r="M76" i="55"/>
  <c r="AW88" i="55"/>
  <c r="AY88" i="55" s="1"/>
  <c r="BH94" i="55"/>
  <c r="BG94" i="55"/>
  <c r="BF94" i="55"/>
  <c r="DJ94" i="55"/>
  <c r="AY95" i="55"/>
  <c r="BF97" i="55"/>
  <c r="BH97" i="55" s="1"/>
  <c r="BG97" i="55"/>
  <c r="CZ103" i="55"/>
  <c r="DA103" i="55"/>
  <c r="V108" i="55"/>
  <c r="X108" i="55" s="1"/>
  <c r="AY122" i="55"/>
  <c r="BP122" i="55"/>
  <c r="BQ122" i="55" s="1"/>
  <c r="BO122" i="55"/>
  <c r="N144" i="55"/>
  <c r="O144" i="55"/>
  <c r="CP149" i="55"/>
  <c r="CR149" i="55" s="1"/>
  <c r="CQ149" i="55"/>
  <c r="BY157" i="55"/>
  <c r="BH13" i="55"/>
  <c r="DH13" i="55"/>
  <c r="DJ13" i="55" s="1"/>
  <c r="AN16" i="55"/>
  <c r="AP16" i="55" s="1"/>
  <c r="BH17" i="55"/>
  <c r="DH17" i="55"/>
  <c r="DJ17" i="55" s="1"/>
  <c r="AN20" i="55"/>
  <c r="AP20" i="55" s="1"/>
  <c r="BH21" i="55"/>
  <c r="DH21" i="55"/>
  <c r="DJ21" i="55" s="1"/>
  <c r="X24" i="55"/>
  <c r="BX24" i="55"/>
  <c r="BZ24" i="55" s="1"/>
  <c r="CR25" i="55"/>
  <c r="X28" i="55"/>
  <c r="BX28" i="55"/>
  <c r="CR29" i="55"/>
  <c r="BQ30" i="55"/>
  <c r="BO33" i="55"/>
  <c r="BZ34" i="55"/>
  <c r="BF35" i="55"/>
  <c r="BH35" i="55" s="1"/>
  <c r="DK35" i="55" s="1"/>
  <c r="DL35" i="55" s="1"/>
  <c r="DM35" i="55" s="1"/>
  <c r="DN35" i="55" s="1"/>
  <c r="AY36" i="55"/>
  <c r="DJ36" i="55"/>
  <c r="CQ37" i="55"/>
  <c r="CR37" i="55" s="1"/>
  <c r="W40" i="55"/>
  <c r="X40" i="55" s="1"/>
  <c r="BO40" i="55"/>
  <c r="BQ40" i="55" s="1"/>
  <c r="BQ41" i="55"/>
  <c r="DJ41" i="55"/>
  <c r="BG42" i="55"/>
  <c r="BO43" i="55"/>
  <c r="BQ43" i="55" s="1"/>
  <c r="DJ43" i="55"/>
  <c r="AP44" i="55"/>
  <c r="BF44" i="55"/>
  <c r="BH44" i="55" s="1"/>
  <c r="O46" i="55"/>
  <c r="AF49" i="55"/>
  <c r="AG49" i="55" s="1"/>
  <c r="BO49" i="55"/>
  <c r="BP49" i="55"/>
  <c r="M50" i="55"/>
  <c r="O50" i="55"/>
  <c r="BX50" i="55"/>
  <c r="BY50" i="55"/>
  <c r="BQ52" i="55"/>
  <c r="AP53" i="55"/>
  <c r="V54" i="55"/>
  <c r="X54" i="55" s="1"/>
  <c r="DI55" i="55"/>
  <c r="DJ55" i="55" s="1"/>
  <c r="BO56" i="55"/>
  <c r="BQ56" i="55" s="1"/>
  <c r="AO58" i="55"/>
  <c r="BG58" i="55"/>
  <c r="X60" i="55"/>
  <c r="BX61" i="55"/>
  <c r="BZ61" i="55" s="1"/>
  <c r="N62" i="55"/>
  <c r="M62" i="55"/>
  <c r="O62" i="55" s="1"/>
  <c r="CG62" i="55"/>
  <c r="CI62" i="55" s="1"/>
  <c r="M63" i="55"/>
  <c r="N63" i="55"/>
  <c r="CY63" i="55"/>
  <c r="DA63" i="55" s="1"/>
  <c r="BG64" i="55"/>
  <c r="CH65" i="55"/>
  <c r="CI65" i="55" s="1"/>
  <c r="CG65" i="55"/>
  <c r="AF66" i="55"/>
  <c r="DK69" i="55"/>
  <c r="DL69" i="55" s="1"/>
  <c r="DM69" i="55" s="1"/>
  <c r="DN69" i="55" s="1"/>
  <c r="BF70" i="55"/>
  <c r="BH70" i="55" s="1"/>
  <c r="CP72" i="55"/>
  <c r="CR72" i="55" s="1"/>
  <c r="BQ74" i="55"/>
  <c r="AP75" i="55"/>
  <c r="N76" i="55"/>
  <c r="BP76" i="55"/>
  <c r="W78" i="55"/>
  <c r="V78" i="55"/>
  <c r="CR78" i="55"/>
  <c r="AG79" i="55"/>
  <c r="CQ84" i="55"/>
  <c r="CP84" i="55"/>
  <c r="BP86" i="55"/>
  <c r="CQ86" i="55"/>
  <c r="CR86" i="55" s="1"/>
  <c r="AX88" i="55"/>
  <c r="V89" i="55"/>
  <c r="X89" i="55" s="1"/>
  <c r="AP90" i="55"/>
  <c r="AY93" i="55"/>
  <c r="O94" i="55"/>
  <c r="CY95" i="55"/>
  <c r="DA95" i="55" s="1"/>
  <c r="BH96" i="55"/>
  <c r="BZ99" i="55"/>
  <c r="X104" i="55"/>
  <c r="DK104" i="55" s="1"/>
  <c r="DL104" i="55" s="1"/>
  <c r="DM104" i="55" s="1"/>
  <c r="DN104" i="55" s="1"/>
  <c r="V104" i="55"/>
  <c r="W104" i="55"/>
  <c r="BZ104" i="55"/>
  <c r="CR104" i="55"/>
  <c r="CQ104" i="55"/>
  <c r="CP104" i="55"/>
  <c r="W108" i="55"/>
  <c r="W109" i="55"/>
  <c r="V109" i="55"/>
  <c r="X109" i="55" s="1"/>
  <c r="DK109" i="55" s="1"/>
  <c r="DL109" i="55" s="1"/>
  <c r="DM109" i="55" s="1"/>
  <c r="DN109" i="55" s="1"/>
  <c r="AO121" i="55"/>
  <c r="X124" i="55"/>
  <c r="DI132" i="55"/>
  <c r="BO141" i="55"/>
  <c r="BQ141" i="55" s="1"/>
  <c r="BP141" i="55"/>
  <c r="CQ153" i="55"/>
  <c r="CP153" i="55"/>
  <c r="CR153" i="55" s="1"/>
  <c r="AU213" i="55"/>
  <c r="CK213" i="55"/>
  <c r="AP34" i="55"/>
  <c r="CR36" i="55"/>
  <c r="X39" i="55"/>
  <c r="BX39" i="55"/>
  <c r="BZ39" i="55" s="1"/>
  <c r="CR40" i="55"/>
  <c r="X43" i="55"/>
  <c r="BX43" i="55"/>
  <c r="BZ43" i="55" s="1"/>
  <c r="CR44" i="55"/>
  <c r="X47" i="55"/>
  <c r="BX47" i="55"/>
  <c r="BZ47" i="55" s="1"/>
  <c r="X53" i="55"/>
  <c r="DK53" i="55" s="1"/>
  <c r="DL53" i="55" s="1"/>
  <c r="DM53" i="55" s="1"/>
  <c r="DN53" i="55" s="1"/>
  <c r="BX53" i="55"/>
  <c r="BZ53" i="55" s="1"/>
  <c r="CR54" i="55"/>
  <c r="X57" i="55"/>
  <c r="BX57" i="55"/>
  <c r="BZ57" i="55" s="1"/>
  <c r="CR58" i="55"/>
  <c r="CQ60" i="55"/>
  <c r="CR60" i="55"/>
  <c r="AY63" i="55"/>
  <c r="AX63" i="55"/>
  <c r="AG64" i="55"/>
  <c r="AW64" i="55"/>
  <c r="AY64" i="55" s="1"/>
  <c r="AE66" i="55"/>
  <c r="AG66" i="55" s="1"/>
  <c r="AW66" i="55"/>
  <c r="AY66" i="55" s="1"/>
  <c r="AY67" i="55"/>
  <c r="V73" i="55"/>
  <c r="BZ75" i="55"/>
  <c r="DA75" i="55"/>
  <c r="CY75" i="55"/>
  <c r="BF76" i="55"/>
  <c r="N78" i="55"/>
  <c r="O78" i="55" s="1"/>
  <c r="BG78" i="55"/>
  <c r="BH78" i="55"/>
  <c r="M79" i="55"/>
  <c r="O79" i="55" s="1"/>
  <c r="DK79" i="55" s="1"/>
  <c r="DL79" i="55" s="1"/>
  <c r="DM79" i="55" s="1"/>
  <c r="DN79" i="55" s="1"/>
  <c r="AP81" i="55"/>
  <c r="DJ84" i="55"/>
  <c r="AX86" i="55"/>
  <c r="AY86" i="55" s="1"/>
  <c r="AW86" i="55"/>
  <c r="N87" i="55"/>
  <c r="O87" i="55" s="1"/>
  <c r="DA87" i="55"/>
  <c r="BF92" i="55"/>
  <c r="BP95" i="55"/>
  <c r="BQ95" i="55"/>
  <c r="W96" i="55"/>
  <c r="X96" i="55" s="1"/>
  <c r="DK113" i="55"/>
  <c r="DL113" i="55" s="1"/>
  <c r="DM113" i="55" s="1"/>
  <c r="DN113" i="55" s="1"/>
  <c r="BO116" i="55"/>
  <c r="BQ116" i="55" s="1"/>
  <c r="BH119" i="55"/>
  <c r="CY121" i="55"/>
  <c r="DA121" i="55" s="1"/>
  <c r="CI124" i="55"/>
  <c r="DK125" i="55"/>
  <c r="DL125" i="55" s="1"/>
  <c r="DM125" i="55" s="1"/>
  <c r="DN125" i="55" s="1"/>
  <c r="N140" i="55"/>
  <c r="N213" i="55" s="1"/>
  <c r="CZ147" i="55"/>
  <c r="V162" i="55"/>
  <c r="X162" i="55" s="1"/>
  <c r="M171" i="55"/>
  <c r="O171" i="55" s="1"/>
  <c r="DK171" i="55" s="1"/>
  <c r="DL171" i="55" s="1"/>
  <c r="DM171" i="55" s="1"/>
  <c r="DN171" i="55" s="1"/>
  <c r="N171" i="55"/>
  <c r="AE35" i="55"/>
  <c r="AG35" i="55" s="1"/>
  <c r="BX38" i="55"/>
  <c r="BZ38" i="55" s="1"/>
  <c r="X42" i="55"/>
  <c r="DK42" i="55" s="1"/>
  <c r="DL42" i="55" s="1"/>
  <c r="DM42" i="55" s="1"/>
  <c r="DN42" i="55" s="1"/>
  <c r="BX42" i="55"/>
  <c r="BZ42" i="55" s="1"/>
  <c r="CR43" i="55"/>
  <c r="BX46" i="55"/>
  <c r="BZ46" i="55" s="1"/>
  <c r="BX52" i="55"/>
  <c r="X56" i="55"/>
  <c r="BX56" i="55"/>
  <c r="BZ56" i="55" s="1"/>
  <c r="N64" i="55"/>
  <c r="O64" i="55" s="1"/>
  <c r="BF64" i="55"/>
  <c r="BH64" i="55" s="1"/>
  <c r="CQ67" i="55"/>
  <c r="CR67" i="55"/>
  <c r="AY70" i="55"/>
  <c r="BQ72" i="55"/>
  <c r="AE73" i="55"/>
  <c r="AW73" i="55"/>
  <c r="AY73" i="55" s="1"/>
  <c r="AY74" i="55"/>
  <c r="DJ75" i="55"/>
  <c r="BO76" i="55"/>
  <c r="BQ76" i="55" s="1"/>
  <c r="CG76" i="55"/>
  <c r="CI76" i="55" s="1"/>
  <c r="CQ77" i="55"/>
  <c r="CR77" i="55"/>
  <c r="BO78" i="55"/>
  <c r="BQ78" i="55" s="1"/>
  <c r="W80" i="55"/>
  <c r="X80" i="55" s="1"/>
  <c r="BQ80" i="55"/>
  <c r="V81" i="55"/>
  <c r="X81" i="55" s="1"/>
  <c r="O84" i="55"/>
  <c r="M84" i="55"/>
  <c r="AE91" i="55"/>
  <c r="AY91" i="55"/>
  <c r="AW91" i="55"/>
  <c r="AY94" i="55"/>
  <c r="CQ94" i="55"/>
  <c r="CR94" i="55" s="1"/>
  <c r="CP94" i="55"/>
  <c r="AE95" i="55"/>
  <c r="AG95" i="55" s="1"/>
  <c r="O103" i="55"/>
  <c r="AF106" i="55"/>
  <c r="AG106" i="55"/>
  <c r="BH109" i="55"/>
  <c r="BG109" i="55"/>
  <c r="BF109" i="55"/>
  <c r="DI109" i="55"/>
  <c r="DJ109" i="55"/>
  <c r="DH112" i="55"/>
  <c r="AE119" i="55"/>
  <c r="AG119" i="55" s="1"/>
  <c r="AF119" i="55"/>
  <c r="AO120" i="55"/>
  <c r="AN120" i="55"/>
  <c r="AP120" i="55" s="1"/>
  <c r="BP120" i="55"/>
  <c r="BO120" i="55"/>
  <c r="BQ120" i="55" s="1"/>
  <c r="AN121" i="55"/>
  <c r="AP121" i="55" s="1"/>
  <c r="BG128" i="55"/>
  <c r="BF128" i="55"/>
  <c r="BH128" i="55" s="1"/>
  <c r="CR129" i="55"/>
  <c r="CP129" i="55"/>
  <c r="BG130" i="55"/>
  <c r="BF130" i="55"/>
  <c r="BH130" i="55" s="1"/>
  <c r="BG132" i="55"/>
  <c r="BF132" i="55"/>
  <c r="BH132" i="55" s="1"/>
  <c r="AX135" i="55"/>
  <c r="CH140" i="55"/>
  <c r="DI140" i="55"/>
  <c r="DJ140" i="55" s="1"/>
  <c r="M144" i="55"/>
  <c r="K213" i="55"/>
  <c r="BA213" i="55"/>
  <c r="CE213" i="55"/>
  <c r="X33" i="55"/>
  <c r="AN33" i="55"/>
  <c r="DJ34" i="55"/>
  <c r="X37" i="55"/>
  <c r="BX37" i="55"/>
  <c r="BZ37" i="55" s="1"/>
  <c r="DA37" i="55"/>
  <c r="W38" i="55"/>
  <c r="X38" i="55" s="1"/>
  <c r="CR38" i="55"/>
  <c r="CQ39" i="55"/>
  <c r="CR39" i="55" s="1"/>
  <c r="AG40" i="55"/>
  <c r="X41" i="55"/>
  <c r="BX41" i="55"/>
  <c r="DA41" i="55"/>
  <c r="W42" i="55"/>
  <c r="CR42" i="55"/>
  <c r="CQ43" i="55"/>
  <c r="AG44" i="55"/>
  <c r="X45" i="55"/>
  <c r="BX45" i="55"/>
  <c r="BZ45" i="55" s="1"/>
  <c r="DA45" i="55"/>
  <c r="W46" i="55"/>
  <c r="X46" i="55" s="1"/>
  <c r="CR46" i="55"/>
  <c r="CQ47" i="55"/>
  <c r="CR47" i="55" s="1"/>
  <c r="BQ48" i="55"/>
  <c r="X49" i="55"/>
  <c r="CR49" i="55"/>
  <c r="AY50" i="55"/>
  <c r="BZ51" i="55"/>
  <c r="W52" i="55"/>
  <c r="X52" i="55" s="1"/>
  <c r="DK52" i="55" s="1"/>
  <c r="DL52" i="55" s="1"/>
  <c r="DM52" i="55" s="1"/>
  <c r="DN52" i="55" s="1"/>
  <c r="CR52" i="55"/>
  <c r="CQ53" i="55"/>
  <c r="CR53" i="55" s="1"/>
  <c r="AG54" i="55"/>
  <c r="X55" i="55"/>
  <c r="BX55" i="55"/>
  <c r="BZ55" i="55" s="1"/>
  <c r="DA55" i="55"/>
  <c r="W56" i="55"/>
  <c r="CR56" i="55"/>
  <c r="CQ57" i="55"/>
  <c r="CR57" i="55" s="1"/>
  <c r="AG58" i="55"/>
  <c r="AY60" i="55"/>
  <c r="CI60" i="55"/>
  <c r="BZ65" i="55"/>
  <c r="CZ65" i="55"/>
  <c r="DA65" i="55" s="1"/>
  <c r="O66" i="55"/>
  <c r="N66" i="55"/>
  <c r="BG67" i="55"/>
  <c r="BH67" i="55"/>
  <c r="DA67" i="55"/>
  <c r="AX70" i="55"/>
  <c r="CQ70" i="55"/>
  <c r="CR70" i="55"/>
  <c r="AG71" i="55"/>
  <c r="AF71" i="55"/>
  <c r="AX74" i="55"/>
  <c r="CQ74" i="55"/>
  <c r="CR74" i="55"/>
  <c r="AE75" i="55"/>
  <c r="AG75" i="55" s="1"/>
  <c r="CP78" i="55"/>
  <c r="BH86" i="55"/>
  <c r="AE87" i="55"/>
  <c r="AG87" i="55" s="1"/>
  <c r="AW87" i="55"/>
  <c r="AY87" i="55" s="1"/>
  <c r="DA88" i="55"/>
  <c r="BP90" i="55"/>
  <c r="BQ90" i="55" s="1"/>
  <c r="CQ90" i="55"/>
  <c r="CR90" i="55" s="1"/>
  <c r="BZ93" i="55"/>
  <c r="CQ93" i="55"/>
  <c r="CR93" i="55" s="1"/>
  <c r="CP93" i="55"/>
  <c r="AG94" i="55"/>
  <c r="CR100" i="55"/>
  <c r="CQ100" i="55"/>
  <c r="CP100" i="55"/>
  <c r="BG101" i="55"/>
  <c r="BH101" i="55" s="1"/>
  <c r="DI101" i="55"/>
  <c r="DJ101" i="55"/>
  <c r="CZ102" i="55"/>
  <c r="DA102" i="55"/>
  <c r="CY102" i="55"/>
  <c r="AP105" i="55"/>
  <c r="DK114" i="55"/>
  <c r="DL114" i="55" s="1"/>
  <c r="DM114" i="55" s="1"/>
  <c r="DN114" i="55" s="1"/>
  <c r="W116" i="55"/>
  <c r="V116" i="55"/>
  <c r="X116" i="55" s="1"/>
  <c r="DJ117" i="55"/>
  <c r="DI119" i="55"/>
  <c r="DJ119" i="55"/>
  <c r="AX120" i="55"/>
  <c r="AY120" i="55" s="1"/>
  <c r="AX126" i="55"/>
  <c r="AW126" i="55"/>
  <c r="AY126" i="55" s="1"/>
  <c r="AF137" i="55"/>
  <c r="AG137" i="55" s="1"/>
  <c r="CH137" i="55"/>
  <c r="CI137" i="55"/>
  <c r="AF145" i="55"/>
  <c r="AE145" i="55"/>
  <c r="AG145" i="55" s="1"/>
  <c r="DK151" i="55"/>
  <c r="DL151" i="55" s="1"/>
  <c r="DM151" i="55" s="1"/>
  <c r="DN151" i="55" s="1"/>
  <c r="CY164" i="55"/>
  <c r="O65" i="55"/>
  <c r="BO65" i="55"/>
  <c r="BQ65" i="55" s="1"/>
  <c r="CI66" i="55"/>
  <c r="O72" i="55"/>
  <c r="BO72" i="55"/>
  <c r="CI73" i="55"/>
  <c r="AE78" i="55"/>
  <c r="AY79" i="55"/>
  <c r="CY79" i="55"/>
  <c r="AY84" i="55"/>
  <c r="CY84" i="55"/>
  <c r="DA84" i="55" s="1"/>
  <c r="O86" i="55"/>
  <c r="BO86" i="55"/>
  <c r="BQ86" i="55" s="1"/>
  <c r="CI87" i="55"/>
  <c r="O90" i="55"/>
  <c r="BO90" i="55"/>
  <c r="CI91" i="55"/>
  <c r="W93" i="55"/>
  <c r="X93" i="55" s="1"/>
  <c r="BO96" i="55"/>
  <c r="W97" i="55"/>
  <c r="X97" i="55" s="1"/>
  <c r="BZ100" i="55"/>
  <c r="AO103" i="55"/>
  <c r="BP103" i="55"/>
  <c r="BQ103" i="55"/>
  <c r="AF105" i="55"/>
  <c r="AE105" i="55"/>
  <c r="AG105" i="55" s="1"/>
  <c r="AY107" i="55"/>
  <c r="DH109" i="55"/>
  <c r="CZ110" i="55"/>
  <c r="DA110" i="55"/>
  <c r="CY110" i="55"/>
  <c r="BP112" i="55"/>
  <c r="BO112" i="55"/>
  <c r="BQ112" i="55" s="1"/>
  <c r="AG117" i="55"/>
  <c r="AX118" i="55"/>
  <c r="AY118" i="55" s="1"/>
  <c r="BY118" i="55"/>
  <c r="BZ118" i="55" s="1"/>
  <c r="O119" i="55"/>
  <c r="AF122" i="55"/>
  <c r="AG122" i="55" s="1"/>
  <c r="BG123" i="55"/>
  <c r="CI123" i="55"/>
  <c r="DI126" i="55"/>
  <c r="DI127" i="55"/>
  <c r="BO137" i="55"/>
  <c r="BQ137" i="55" s="1"/>
  <c r="BP137" i="55"/>
  <c r="X142" i="55"/>
  <c r="CZ146" i="55"/>
  <c r="DA146" i="55" s="1"/>
  <c r="BY154" i="55"/>
  <c r="AN158" i="55"/>
  <c r="AP158" i="55" s="1"/>
  <c r="W160" i="55"/>
  <c r="X160" i="55" s="1"/>
  <c r="DK160" i="55" s="1"/>
  <c r="DL160" i="55" s="1"/>
  <c r="DM160" i="55" s="1"/>
  <c r="DN160" i="55" s="1"/>
  <c r="V160" i="55"/>
  <c r="W172" i="55"/>
  <c r="V172" i="55"/>
  <c r="X172" i="55" s="1"/>
  <c r="N174" i="55"/>
  <c r="O174" i="55" s="1"/>
  <c r="BG174" i="55"/>
  <c r="BH174" i="55"/>
  <c r="X94" i="55"/>
  <c r="W94" i="55"/>
  <c r="X103" i="55"/>
  <c r="W103" i="55"/>
  <c r="V103" i="55"/>
  <c r="BG105" i="55"/>
  <c r="CQ112" i="55"/>
  <c r="DK115" i="55"/>
  <c r="DL115" i="55" s="1"/>
  <c r="DM115" i="55" s="1"/>
  <c r="DN115" i="55" s="1"/>
  <c r="BZ116" i="55"/>
  <c r="AP117" i="55"/>
  <c r="AF118" i="55"/>
  <c r="AE118" i="55"/>
  <c r="AG118" i="55" s="1"/>
  <c r="DK118" i="55" s="1"/>
  <c r="DL118" i="55" s="1"/>
  <c r="DM118" i="55" s="1"/>
  <c r="DN118" i="55" s="1"/>
  <c r="DJ124" i="55"/>
  <c r="DI131" i="55"/>
  <c r="BP144" i="55"/>
  <c r="BQ144" i="55" s="1"/>
  <c r="BO144" i="55"/>
  <c r="CH165" i="55"/>
  <c r="CI165" i="55" s="1"/>
  <c r="CG165" i="55"/>
  <c r="DK177" i="55"/>
  <c r="DL177" i="55" s="1"/>
  <c r="DM177" i="55" s="1"/>
  <c r="DN177" i="55" s="1"/>
  <c r="DK181" i="55"/>
  <c r="DL181" i="55" s="1"/>
  <c r="DM181" i="55" s="1"/>
  <c r="DN181" i="55" s="1"/>
  <c r="AY71" i="55"/>
  <c r="O81" i="55"/>
  <c r="CG86" i="55"/>
  <c r="CI86" i="55" s="1"/>
  <c r="CZ86" i="55"/>
  <c r="DA86" i="55" s="1"/>
  <c r="M89" i="55"/>
  <c r="O89" i="55" s="1"/>
  <c r="AF89" i="55"/>
  <c r="AG89" i="55" s="1"/>
  <c r="AY89" i="55"/>
  <c r="CG90" i="55"/>
  <c r="CZ90" i="55"/>
  <c r="DA90" i="55" s="1"/>
  <c r="CI92" i="55"/>
  <c r="CZ92" i="55"/>
  <c r="DA92" i="55" s="1"/>
  <c r="V94" i="55"/>
  <c r="BY95" i="55"/>
  <c r="BZ95" i="55" s="1"/>
  <c r="CQ95" i="55"/>
  <c r="DJ97" i="55"/>
  <c r="AO99" i="55"/>
  <c r="BP99" i="55"/>
  <c r="BQ99" i="55"/>
  <c r="AP100" i="55"/>
  <c r="AF101" i="55"/>
  <c r="AE101" i="55"/>
  <c r="AG101" i="55" s="1"/>
  <c r="BY101" i="55"/>
  <c r="BZ101" i="55" s="1"/>
  <c r="AG102" i="55"/>
  <c r="CP102" i="55"/>
  <c r="AO105" i="55"/>
  <c r="BF105" i="55"/>
  <c r="BH105" i="55" s="1"/>
  <c r="CZ106" i="55"/>
  <c r="CY106" i="55"/>
  <c r="DA106" i="55" s="1"/>
  <c r="DA107" i="55"/>
  <c r="CQ108" i="55"/>
  <c r="CP108" i="55"/>
  <c r="CR108" i="55" s="1"/>
  <c r="CP109" i="55"/>
  <c r="DI110" i="55"/>
  <c r="BY112" i="55"/>
  <c r="CP112" i="55"/>
  <c r="CR112" i="55" s="1"/>
  <c r="M117" i="55"/>
  <c r="O117" i="55"/>
  <c r="CI118" i="55"/>
  <c r="CI119" i="55"/>
  <c r="DI121" i="55"/>
  <c r="DH121" i="55"/>
  <c r="DJ121" i="55" s="1"/>
  <c r="CH122" i="55"/>
  <c r="CI122" i="55"/>
  <c r="BP130" i="55"/>
  <c r="BO130" i="55"/>
  <c r="BQ130" i="55" s="1"/>
  <c r="AO133" i="55"/>
  <c r="AP133" i="55"/>
  <c r="N135" i="55"/>
  <c r="AO135" i="55"/>
  <c r="AP135" i="55" s="1"/>
  <c r="CH136" i="55"/>
  <c r="CI136" i="55" s="1"/>
  <c r="DI136" i="55"/>
  <c r="DH136" i="55"/>
  <c r="DJ136" i="55" s="1"/>
  <c r="BY138" i="55"/>
  <c r="BZ138" i="55"/>
  <c r="BX138" i="55"/>
  <c r="BY142" i="55"/>
  <c r="BX142" i="55"/>
  <c r="BZ142" i="55" s="1"/>
  <c r="BO146" i="55"/>
  <c r="BQ146" i="55" s="1"/>
  <c r="BF155" i="55"/>
  <c r="BH155" i="55" s="1"/>
  <c r="CZ155" i="55"/>
  <c r="DA155" i="55"/>
  <c r="BP157" i="55"/>
  <c r="BQ157" i="55"/>
  <c r="BO157" i="55"/>
  <c r="BP161" i="55"/>
  <c r="BO161" i="55"/>
  <c r="AG162" i="55"/>
  <c r="AF162" i="55"/>
  <c r="CG171" i="55"/>
  <c r="CI171" i="55" s="1"/>
  <c r="CH171" i="55"/>
  <c r="CI64" i="55"/>
  <c r="O67" i="55"/>
  <c r="BO67" i="55"/>
  <c r="O70" i="55"/>
  <c r="BO70" i="55"/>
  <c r="BQ70" i="55" s="1"/>
  <c r="AW71" i="55"/>
  <c r="CI71" i="55"/>
  <c r="O74" i="55"/>
  <c r="BO74" i="55"/>
  <c r="AE76" i="55"/>
  <c r="M77" i="55"/>
  <c r="O77" i="55" s="1"/>
  <c r="DK77" i="55" s="1"/>
  <c r="DL77" i="55" s="1"/>
  <c r="DM77" i="55" s="1"/>
  <c r="DN77" i="55" s="1"/>
  <c r="AY77" i="55"/>
  <c r="CY77" i="55"/>
  <c r="CG78" i="55"/>
  <c r="CI78" i="55" s="1"/>
  <c r="AE80" i="55"/>
  <c r="AG80" i="55" s="1"/>
  <c r="BH80" i="55"/>
  <c r="M81" i="55"/>
  <c r="AY81" i="55"/>
  <c r="CY81" i="55"/>
  <c r="DA81" i="55" s="1"/>
  <c r="CH86" i="55"/>
  <c r="X87" i="55"/>
  <c r="O88" i="55"/>
  <c r="BO88" i="55"/>
  <c r="BQ88" i="55" s="1"/>
  <c r="CR88" i="55"/>
  <c r="N89" i="55"/>
  <c r="AW89" i="55"/>
  <c r="CI89" i="55"/>
  <c r="CH90" i="55"/>
  <c r="CI90" i="55" s="1"/>
  <c r="X91" i="55"/>
  <c r="O92" i="55"/>
  <c r="AX92" i="55"/>
  <c r="AY92" i="55" s="1"/>
  <c r="CG92" i="55"/>
  <c r="BQ93" i="55"/>
  <c r="DA93" i="55"/>
  <c r="BO94" i="55"/>
  <c r="BQ94" i="55" s="1"/>
  <c r="W95" i="55"/>
  <c r="X95" i="55" s="1"/>
  <c r="BF95" i="55"/>
  <c r="BH95" i="55" s="1"/>
  <c r="CP95" i="55"/>
  <c r="CR95" i="55" s="1"/>
  <c r="BX97" i="55"/>
  <c r="BZ97" i="55" s="1"/>
  <c r="CP97" i="55"/>
  <c r="CR97" i="55" s="1"/>
  <c r="AE98" i="55"/>
  <c r="AG98" i="55" s="1"/>
  <c r="V100" i="55"/>
  <c r="X100" i="55" s="1"/>
  <c r="DK100" i="55" s="1"/>
  <c r="DL100" i="55" s="1"/>
  <c r="DM100" i="55" s="1"/>
  <c r="DN100" i="55" s="1"/>
  <c r="CY100" i="55"/>
  <c r="DA100" i="55" s="1"/>
  <c r="CQ102" i="55"/>
  <c r="CR102" i="55" s="1"/>
  <c r="CY103" i="55"/>
  <c r="DI104" i="55"/>
  <c r="X105" i="55"/>
  <c r="AY106" i="55"/>
  <c r="BZ109" i="55"/>
  <c r="CQ109" i="55"/>
  <c r="CR109" i="55" s="1"/>
  <c r="CR110" i="55"/>
  <c r="BH112" i="55"/>
  <c r="AE116" i="55"/>
  <c r="AG116" i="55" s="1"/>
  <c r="DA117" i="55"/>
  <c r="DH118" i="55"/>
  <c r="DJ118" i="55" s="1"/>
  <c r="AW119" i="55"/>
  <c r="CZ119" i="55"/>
  <c r="CY119" i="55"/>
  <c r="DA119" i="55" s="1"/>
  <c r="AE120" i="55"/>
  <c r="AG120" i="55" s="1"/>
  <c r="BH121" i="55"/>
  <c r="BY126" i="55"/>
  <c r="DA126" i="55"/>
  <c r="O128" i="55"/>
  <c r="DI129" i="55"/>
  <c r="DJ129" i="55" s="1"/>
  <c r="X130" i="55"/>
  <c r="W130" i="55"/>
  <c r="V130" i="55"/>
  <c r="CZ134" i="55"/>
  <c r="DA134" i="55" s="1"/>
  <c r="CG137" i="55"/>
  <c r="AX141" i="55"/>
  <c r="AY141" i="55" s="1"/>
  <c r="BY144" i="55"/>
  <c r="BX144" i="55"/>
  <c r="BZ144" i="55" s="1"/>
  <c r="BP146" i="55"/>
  <c r="X149" i="55"/>
  <c r="V149" i="55"/>
  <c r="BY149" i="55"/>
  <c r="BH154" i="55"/>
  <c r="BF154" i="55"/>
  <c r="BG154" i="55"/>
  <c r="BG155" i="55"/>
  <c r="AP160" i="55"/>
  <c r="AO160" i="55"/>
  <c r="BQ161" i="55"/>
  <c r="AN99" i="55"/>
  <c r="AP99" i="55" s="1"/>
  <c r="BH100" i="55"/>
  <c r="DH100" i="55"/>
  <c r="AN103" i="55"/>
  <c r="AP103" i="55" s="1"/>
  <c r="BH104" i="55"/>
  <c r="DH104" i="55"/>
  <c r="DJ104" i="55" s="1"/>
  <c r="AN107" i="55"/>
  <c r="BH108" i="55"/>
  <c r="DH108" i="55"/>
  <c r="DJ108" i="55" s="1"/>
  <c r="AN116" i="55"/>
  <c r="AP116" i="55" s="1"/>
  <c r="CG117" i="55"/>
  <c r="CI117" i="55" s="1"/>
  <c r="AW118" i="55"/>
  <c r="BQ119" i="55"/>
  <c r="O122" i="55"/>
  <c r="AE122" i="55"/>
  <c r="AF123" i="55"/>
  <c r="AG123" i="55" s="1"/>
  <c r="BF123" i="55"/>
  <c r="BH123" i="55" s="1"/>
  <c r="V124" i="55"/>
  <c r="AY124" i="55"/>
  <c r="CR124" i="55"/>
  <c r="BX126" i="55"/>
  <c r="BZ126" i="55" s="1"/>
  <c r="DH126" i="55"/>
  <c r="DJ126" i="55" s="1"/>
  <c r="CQ127" i="55"/>
  <c r="CR127" i="55" s="1"/>
  <c r="X128" i="55"/>
  <c r="DH128" i="55"/>
  <c r="AP130" i="55"/>
  <c r="CQ131" i="55"/>
  <c r="CR131" i="55" s="1"/>
  <c r="X132" i="55"/>
  <c r="DH132" i="55"/>
  <c r="DJ132" i="55" s="1"/>
  <c r="AW133" i="55"/>
  <c r="AY133" i="55" s="1"/>
  <c r="BQ133" i="55"/>
  <c r="BO133" i="55"/>
  <c r="DI134" i="55"/>
  <c r="DJ134" i="55"/>
  <c r="AW135" i="55"/>
  <c r="AY135" i="55" s="1"/>
  <c r="CR135" i="55"/>
  <c r="M140" i="55"/>
  <c r="O140" i="55" s="1"/>
  <c r="BP140" i="55"/>
  <c r="BQ140" i="55" s="1"/>
  <c r="BO140" i="55"/>
  <c r="CZ142" i="55"/>
  <c r="DA142" i="55" s="1"/>
  <c r="O143" i="55"/>
  <c r="N143" i="55"/>
  <c r="AO143" i="55"/>
  <c r="AP143" i="55"/>
  <c r="CG145" i="55"/>
  <c r="CI145" i="55" s="1"/>
  <c r="X147" i="55"/>
  <c r="CY153" i="55"/>
  <c r="DA153" i="55" s="1"/>
  <c r="DI155" i="55"/>
  <c r="CZ159" i="55"/>
  <c r="DA159" i="55" s="1"/>
  <c r="BG164" i="55"/>
  <c r="BH164" i="55"/>
  <c r="BF164" i="55"/>
  <c r="AF165" i="55"/>
  <c r="AG165" i="55"/>
  <c r="CQ168" i="55"/>
  <c r="CR168" i="55" s="1"/>
  <c r="BP174" i="55"/>
  <c r="AX197" i="55"/>
  <c r="BX197" i="55"/>
  <c r="BZ197" i="55" s="1"/>
  <c r="BY197" i="55"/>
  <c r="DH199" i="55"/>
  <c r="DI199" i="55"/>
  <c r="DJ199" i="55"/>
  <c r="BH107" i="55"/>
  <c r="BH116" i="55"/>
  <c r="BQ118" i="55"/>
  <c r="BY123" i="55"/>
  <c r="DA124" i="55"/>
  <c r="CR126" i="55"/>
  <c r="CQ126" i="55"/>
  <c r="V127" i="55"/>
  <c r="X127" i="55" s="1"/>
  <c r="BP128" i="55"/>
  <c r="BQ128" i="55" s="1"/>
  <c r="V131" i="55"/>
  <c r="X131" i="55" s="1"/>
  <c r="BP132" i="55"/>
  <c r="BQ132" i="55" s="1"/>
  <c r="BY134" i="55"/>
  <c r="BZ134" i="55"/>
  <c r="AY137" i="55"/>
  <c r="AF141" i="55"/>
  <c r="BZ147" i="55"/>
  <c r="BY147" i="55"/>
  <c r="CZ157" i="55"/>
  <c r="DA157" i="55"/>
  <c r="O167" i="55"/>
  <c r="M167" i="55"/>
  <c r="W169" i="55"/>
  <c r="CI173" i="55"/>
  <c r="CH173" i="55"/>
  <c r="CG173" i="55"/>
  <c r="N199" i="55"/>
  <c r="O199" i="55" s="1"/>
  <c r="BF99" i="55"/>
  <c r="BY99" i="55"/>
  <c r="CR99" i="55"/>
  <c r="BF103" i="55"/>
  <c r="BH103" i="55" s="1"/>
  <c r="BY103" i="55"/>
  <c r="BZ103" i="55" s="1"/>
  <c r="CR103" i="55"/>
  <c r="BF107" i="55"/>
  <c r="BY107" i="55"/>
  <c r="BZ107" i="55" s="1"/>
  <c r="CR107" i="55"/>
  <c r="BF116" i="55"/>
  <c r="BY116" i="55"/>
  <c r="CR116" i="55"/>
  <c r="BO118" i="55"/>
  <c r="CH118" i="55"/>
  <c r="N121" i="55"/>
  <c r="O121" i="55" s="1"/>
  <c r="DK121" i="55" s="1"/>
  <c r="DL121" i="55" s="1"/>
  <c r="DM121" i="55" s="1"/>
  <c r="DN121" i="55" s="1"/>
  <c r="BX123" i="55"/>
  <c r="BZ123" i="55" s="1"/>
  <c r="AG124" i="55"/>
  <c r="BF126" i="55"/>
  <c r="BH126" i="55" s="1"/>
  <c r="CP126" i="55"/>
  <c r="W127" i="55"/>
  <c r="CP128" i="55"/>
  <c r="CR128" i="55" s="1"/>
  <c r="CZ129" i="55"/>
  <c r="DA129" i="55"/>
  <c r="W131" i="55"/>
  <c r="CR132" i="55"/>
  <c r="CP132" i="55"/>
  <c r="BX134" i="55"/>
  <c r="BP136" i="55"/>
  <c r="BQ136" i="55" s="1"/>
  <c r="BO136" i="55"/>
  <c r="AX137" i="55"/>
  <c r="CZ138" i="55"/>
  <c r="DA138" i="55" s="1"/>
  <c r="N139" i="55"/>
  <c r="AO139" i="55"/>
  <c r="AP139" i="55"/>
  <c r="BX140" i="55"/>
  <c r="N141" i="55"/>
  <c r="AE141" i="55"/>
  <c r="AG141" i="55" s="1"/>
  <c r="BO142" i="55"/>
  <c r="BQ142" i="55" s="1"/>
  <c r="CH144" i="55"/>
  <c r="DI144" i="55"/>
  <c r="DJ144" i="55" s="1"/>
  <c r="BO145" i="55"/>
  <c r="BQ145" i="55" s="1"/>
  <c r="BY146" i="55"/>
  <c r="BX146" i="55"/>
  <c r="BZ146" i="55" s="1"/>
  <c r="BG149" i="55"/>
  <c r="BH149" i="55" s="1"/>
  <c r="BF149" i="55"/>
  <c r="AP153" i="55"/>
  <c r="CI154" i="55"/>
  <c r="AP156" i="55"/>
  <c r="AO156" i="55"/>
  <c r="BZ161" i="55"/>
  <c r="BY161" i="55"/>
  <c r="N167" i="55"/>
  <c r="DK176" i="55"/>
  <c r="DL176" i="55" s="1"/>
  <c r="DM176" i="55" s="1"/>
  <c r="DN176" i="55" s="1"/>
  <c r="BQ97" i="55"/>
  <c r="V98" i="55"/>
  <c r="X98" i="55" s="1"/>
  <c r="DK98" i="55" s="1"/>
  <c r="DL98" i="55" s="1"/>
  <c r="DM98" i="55" s="1"/>
  <c r="DN98" i="55" s="1"/>
  <c r="BH98" i="55"/>
  <c r="DH98" i="55"/>
  <c r="DJ98" i="55" s="1"/>
  <c r="BG99" i="55"/>
  <c r="BH99" i="55" s="1"/>
  <c r="CP99" i="55"/>
  <c r="AN101" i="55"/>
  <c r="AP101" i="55" s="1"/>
  <c r="BQ101" i="55"/>
  <c r="V102" i="55"/>
  <c r="X102" i="55" s="1"/>
  <c r="BH102" i="55"/>
  <c r="DH102" i="55"/>
  <c r="DJ102" i="55" s="1"/>
  <c r="BG103" i="55"/>
  <c r="CP103" i="55"/>
  <c r="AN105" i="55"/>
  <c r="BQ105" i="55"/>
  <c r="V106" i="55"/>
  <c r="X106" i="55" s="1"/>
  <c r="BH106" i="55"/>
  <c r="DH106" i="55"/>
  <c r="DJ106" i="55" s="1"/>
  <c r="BG107" i="55"/>
  <c r="CP107" i="55"/>
  <c r="AN109" i="55"/>
  <c r="AP109" i="55" s="1"/>
  <c r="BQ109" i="55"/>
  <c r="V110" i="55"/>
  <c r="X110" i="55" s="1"/>
  <c r="BH110" i="55"/>
  <c r="DH110" i="55"/>
  <c r="DJ110" i="55" s="1"/>
  <c r="X112" i="55"/>
  <c r="BX112" i="55"/>
  <c r="BZ112" i="55" s="1"/>
  <c r="DA112" i="55"/>
  <c r="BG116" i="55"/>
  <c r="CP116" i="55"/>
  <c r="AW117" i="55"/>
  <c r="AY117" i="55" s="1"/>
  <c r="BP118" i="55"/>
  <c r="CY118" i="55"/>
  <c r="DA118" i="55" s="1"/>
  <c r="AW120" i="55"/>
  <c r="BZ120" i="55"/>
  <c r="AE121" i="55"/>
  <c r="AG121" i="55" s="1"/>
  <c r="BQ121" i="55"/>
  <c r="BY122" i="55"/>
  <c r="BZ122" i="55"/>
  <c r="AP123" i="55"/>
  <c r="CY123" i="55"/>
  <c r="DA123" i="55" s="1"/>
  <c r="AN124" i="55"/>
  <c r="AP124" i="55" s="1"/>
  <c r="CG124" i="55"/>
  <c r="DH124" i="55"/>
  <c r="CY127" i="55"/>
  <c r="DA127" i="55" s="1"/>
  <c r="AF128" i="55"/>
  <c r="AG128" i="55"/>
  <c r="BZ128" i="55"/>
  <c r="CQ128" i="55"/>
  <c r="AE129" i="55"/>
  <c r="AG129" i="55" s="1"/>
  <c r="CY129" i="55"/>
  <c r="AY130" i="55"/>
  <c r="BY130" i="55"/>
  <c r="BZ130" i="55" s="1"/>
  <c r="CY131" i="55"/>
  <c r="DA131" i="55" s="1"/>
  <c r="AF132" i="55"/>
  <c r="AG132" i="55" s="1"/>
  <c r="BZ132" i="55"/>
  <c r="CQ132" i="55"/>
  <c r="AG133" i="55"/>
  <c r="DK133" i="55" s="1"/>
  <c r="DL133" i="55" s="1"/>
  <c r="DM133" i="55" s="1"/>
  <c r="DN133" i="55" s="1"/>
  <c r="AF133" i="55"/>
  <c r="AF135" i="55"/>
  <c r="AE135" i="55"/>
  <c r="AG135" i="55" s="1"/>
  <c r="BZ135" i="55"/>
  <c r="CR136" i="55"/>
  <c r="CY138" i="55"/>
  <c r="BZ140" i="55"/>
  <c r="BP142" i="55"/>
  <c r="BX143" i="55"/>
  <c r="AY144" i="55"/>
  <c r="AY145" i="55"/>
  <c r="BP145" i="55"/>
  <c r="X146" i="55"/>
  <c r="V148" i="55"/>
  <c r="X148" i="55" s="1"/>
  <c r="BG153" i="55"/>
  <c r="BF153" i="55"/>
  <c r="BH153" i="55" s="1"/>
  <c r="AF154" i="55"/>
  <c r="AG154" i="55" s="1"/>
  <c r="BP156" i="55"/>
  <c r="BQ156" i="55"/>
  <c r="BG157" i="55"/>
  <c r="BH157" i="55" s="1"/>
  <c r="BF158" i="55"/>
  <c r="BH158" i="55" s="1"/>
  <c r="AN160" i="55"/>
  <c r="CZ163" i="55"/>
  <c r="M165" i="55"/>
  <c r="N165" i="55"/>
  <c r="O165" i="55" s="1"/>
  <c r="AF168" i="55"/>
  <c r="BZ169" i="55"/>
  <c r="CZ172" i="55"/>
  <c r="AG203" i="55"/>
  <c r="AF203" i="55"/>
  <c r="BG203" i="55"/>
  <c r="BF203" i="55"/>
  <c r="BH203" i="55" s="1"/>
  <c r="AF204" i="55"/>
  <c r="BH127" i="55"/>
  <c r="DH127" i="55"/>
  <c r="DJ127" i="55" s="1"/>
  <c r="AN130" i="55"/>
  <c r="BH131" i="55"/>
  <c r="DH131" i="55"/>
  <c r="DJ131" i="55" s="1"/>
  <c r="DA133" i="55"/>
  <c r="M135" i="55"/>
  <c r="O135" i="55" s="1"/>
  <c r="AG136" i="55"/>
  <c r="CG136" i="55"/>
  <c r="DA137" i="55"/>
  <c r="M139" i="55"/>
  <c r="O139" i="55" s="1"/>
  <c r="DK139" i="55" s="1"/>
  <c r="DL139" i="55" s="1"/>
  <c r="DM139" i="55" s="1"/>
  <c r="DN139" i="55" s="1"/>
  <c r="AG140" i="55"/>
  <c r="CG140" i="55"/>
  <c r="CI140" i="55" s="1"/>
  <c r="DA141" i="55"/>
  <c r="M143" i="55"/>
  <c r="AG144" i="55"/>
  <c r="CG144" i="55"/>
  <c r="CI144" i="55" s="1"/>
  <c r="DA145" i="55"/>
  <c r="M147" i="55"/>
  <c r="CY147" i="55"/>
  <c r="DA147" i="55" s="1"/>
  <c r="AE148" i="55"/>
  <c r="AG148" i="55" s="1"/>
  <c r="AP154" i="55"/>
  <c r="DH155" i="55"/>
  <c r="DJ155" i="55" s="1"/>
  <c r="BO156" i="55"/>
  <c r="DH157" i="55"/>
  <c r="DJ157" i="55" s="1"/>
  <c r="BP159" i="55"/>
  <c r="BQ159" i="55"/>
  <c r="DJ159" i="55"/>
  <c r="AE163" i="55"/>
  <c r="AG163" i="55" s="1"/>
  <c r="AX168" i="55"/>
  <c r="AY168" i="55" s="1"/>
  <c r="V169" i="55"/>
  <c r="X169" i="55" s="1"/>
  <c r="DA169" i="55"/>
  <c r="CZ169" i="55"/>
  <c r="BF170" i="55"/>
  <c r="CY172" i="55"/>
  <c r="DA172" i="55" s="1"/>
  <c r="O173" i="55"/>
  <c r="M173" i="55"/>
  <c r="N173" i="55"/>
  <c r="DA144" i="55"/>
  <c r="BP149" i="55"/>
  <c r="BQ149" i="55"/>
  <c r="DI153" i="55"/>
  <c r="DJ153" i="55" s="1"/>
  <c r="W156" i="55"/>
  <c r="V156" i="55"/>
  <c r="X156" i="55" s="1"/>
  <c r="X158" i="55"/>
  <c r="DK158" i="55" s="1"/>
  <c r="DL158" i="55" s="1"/>
  <c r="DM158" i="55" s="1"/>
  <c r="DN158" i="55" s="1"/>
  <c r="W158" i="55"/>
  <c r="CQ165" i="55"/>
  <c r="CP165" i="55"/>
  <c r="CR165" i="55" s="1"/>
  <c r="CQ167" i="55"/>
  <c r="CP167" i="55"/>
  <c r="CR167" i="55" s="1"/>
  <c r="CI169" i="55"/>
  <c r="CH169" i="55"/>
  <c r="CG169" i="55"/>
  <c r="BG172" i="55"/>
  <c r="W174" i="55"/>
  <c r="V174" i="55"/>
  <c r="X174" i="55" s="1"/>
  <c r="CZ193" i="55"/>
  <c r="DA193" i="55"/>
  <c r="V195" i="55"/>
  <c r="W195" i="55"/>
  <c r="X195" i="55" s="1"/>
  <c r="CY136" i="55"/>
  <c r="DA136" i="55" s="1"/>
  <c r="AE139" i="55"/>
  <c r="AX139" i="55"/>
  <c r="AY139" i="55" s="1"/>
  <c r="CY140" i="55"/>
  <c r="DA140" i="55" s="1"/>
  <c r="AE143" i="55"/>
  <c r="AX143" i="55"/>
  <c r="AY143" i="55" s="1"/>
  <c r="CY144" i="55"/>
  <c r="AE147" i="55"/>
  <c r="AX147" i="55"/>
  <c r="AY147" i="55" s="1"/>
  <c r="BQ147" i="55"/>
  <c r="BO153" i="55"/>
  <c r="W154" i="55"/>
  <c r="V158" i="55"/>
  <c r="CQ159" i="55"/>
  <c r="AF160" i="55"/>
  <c r="AG160" i="55"/>
  <c r="BH161" i="55"/>
  <c r="BG161" i="55"/>
  <c r="BF161" i="55"/>
  <c r="N162" i="55"/>
  <c r="M162" i="55"/>
  <c r="O162" i="55" s="1"/>
  <c r="DK162" i="55" s="1"/>
  <c r="DL162" i="55" s="1"/>
  <c r="DM162" i="55" s="1"/>
  <c r="DN162" i="55" s="1"/>
  <c r="BQ163" i="55"/>
  <c r="CG163" i="55"/>
  <c r="AP165" i="55"/>
  <c r="BP166" i="55"/>
  <c r="BQ166" i="55" s="1"/>
  <c r="BG168" i="55"/>
  <c r="BF168" i="55"/>
  <c r="BH168" i="55" s="1"/>
  <c r="BF172" i="55"/>
  <c r="BH172" i="55" s="1"/>
  <c r="DK175" i="55"/>
  <c r="DL175" i="55" s="1"/>
  <c r="DM175" i="55" s="1"/>
  <c r="DN175" i="55" s="1"/>
  <c r="DA122" i="55"/>
  <c r="BF124" i="55"/>
  <c r="BH124" i="55" s="1"/>
  <c r="X126" i="55"/>
  <c r="AN126" i="55"/>
  <c r="AP126" i="55" s="1"/>
  <c r="AN128" i="55"/>
  <c r="AP128" i="55" s="1"/>
  <c r="V129" i="55"/>
  <c r="X129" i="55" s="1"/>
  <c r="DK129" i="55" s="1"/>
  <c r="DL129" i="55" s="1"/>
  <c r="DM129" i="55" s="1"/>
  <c r="DN129" i="55" s="1"/>
  <c r="BH129" i="55"/>
  <c r="DH129" i="55"/>
  <c r="CP130" i="55"/>
  <c r="CR130" i="55" s="1"/>
  <c r="AN132" i="55"/>
  <c r="AP132" i="55" s="1"/>
  <c r="AG134" i="55"/>
  <c r="CG134" i="55"/>
  <c r="CI134" i="55" s="1"/>
  <c r="BO135" i="55"/>
  <c r="BQ135" i="55" s="1"/>
  <c r="DA135" i="55"/>
  <c r="CZ136" i="55"/>
  <c r="M137" i="55"/>
  <c r="O137" i="55" s="1"/>
  <c r="AP137" i="55"/>
  <c r="AG138" i="55"/>
  <c r="CG138" i="55"/>
  <c r="CI138" i="55" s="1"/>
  <c r="DJ138" i="55"/>
  <c r="AF139" i="55"/>
  <c r="AG139" i="55" s="1"/>
  <c r="BO139" i="55"/>
  <c r="BQ139" i="55" s="1"/>
  <c r="DA139" i="55"/>
  <c r="CZ140" i="55"/>
  <c r="M141" i="55"/>
  <c r="O141" i="55" s="1"/>
  <c r="AP141" i="55"/>
  <c r="AG142" i="55"/>
  <c r="CG142" i="55"/>
  <c r="CI142" i="55" s="1"/>
  <c r="DJ142" i="55"/>
  <c r="AF143" i="55"/>
  <c r="AG143" i="55" s="1"/>
  <c r="BO143" i="55"/>
  <c r="BQ143" i="55" s="1"/>
  <c r="DA143" i="55"/>
  <c r="CZ144" i="55"/>
  <c r="M145" i="55"/>
  <c r="O145" i="55" s="1"/>
  <c r="DK145" i="55" s="1"/>
  <c r="DL145" i="55" s="1"/>
  <c r="DM145" i="55" s="1"/>
  <c r="DN145" i="55" s="1"/>
  <c r="AP145" i="55"/>
  <c r="AG146" i="55"/>
  <c r="CG146" i="55"/>
  <c r="CI146" i="55" s="1"/>
  <c r="DJ146" i="55"/>
  <c r="AF147" i="55"/>
  <c r="AG147" i="55" s="1"/>
  <c r="BO147" i="55"/>
  <c r="CI147" i="55"/>
  <c r="CR148" i="55"/>
  <c r="AE149" i="55"/>
  <c r="AG149" i="55" s="1"/>
  <c r="AY149" i="55"/>
  <c r="BX149" i="55"/>
  <c r="BZ149" i="55" s="1"/>
  <c r="DJ149" i="55"/>
  <c r="BQ153" i="55"/>
  <c r="V154" i="55"/>
  <c r="X154" i="55" s="1"/>
  <c r="BX154" i="55"/>
  <c r="BZ154" i="55" s="1"/>
  <c r="CQ155" i="55"/>
  <c r="CR155" i="55" s="1"/>
  <c r="AF156" i="55"/>
  <c r="AG156" i="55"/>
  <c r="CQ157" i="55"/>
  <c r="CR157" i="55" s="1"/>
  <c r="CP157" i="55"/>
  <c r="AE158" i="55"/>
  <c r="AG158" i="55" s="1"/>
  <c r="BH159" i="55"/>
  <c r="CP159" i="55"/>
  <c r="CR159" i="55" s="1"/>
  <c r="CZ161" i="55"/>
  <c r="N163" i="55"/>
  <c r="O163" i="55" s="1"/>
  <c r="CH163" i="55"/>
  <c r="CI163" i="55" s="1"/>
  <c r="W164" i="55"/>
  <c r="X164" i="55"/>
  <c r="CQ166" i="55"/>
  <c r="CR166" i="55"/>
  <c r="AP167" i="55"/>
  <c r="N168" i="55"/>
  <c r="O168" i="55" s="1"/>
  <c r="AF169" i="55"/>
  <c r="AG169" i="55" s="1"/>
  <c r="AF171" i="55"/>
  <c r="AG171" i="55"/>
  <c r="BH181" i="55"/>
  <c r="X182" i="55"/>
  <c r="CG194" i="55"/>
  <c r="CI194" i="55" s="1"/>
  <c r="CH194" i="55"/>
  <c r="AN149" i="55"/>
  <c r="AP149" i="55" s="1"/>
  <c r="X153" i="55"/>
  <c r="BX153" i="55"/>
  <c r="BZ153" i="55" s="1"/>
  <c r="CR154" i="55"/>
  <c r="X157" i="55"/>
  <c r="BX157" i="55"/>
  <c r="BZ157" i="55" s="1"/>
  <c r="CR158" i="55"/>
  <c r="X161" i="55"/>
  <c r="BX161" i="55"/>
  <c r="AE162" i="55"/>
  <c r="M163" i="55"/>
  <c r="BQ164" i="55"/>
  <c r="CG164" i="55"/>
  <c r="CI164" i="55" s="1"/>
  <c r="O166" i="55"/>
  <c r="AX166" i="55"/>
  <c r="AY166" i="55" s="1"/>
  <c r="CP166" i="55"/>
  <c r="DJ167" i="55"/>
  <c r="AE169" i="55"/>
  <c r="BQ172" i="55"/>
  <c r="CG172" i="55"/>
  <c r="CI172" i="55" s="1"/>
  <c r="DJ173" i="55"/>
  <c r="BO174" i="55"/>
  <c r="BQ174" i="55" s="1"/>
  <c r="CG174" i="55"/>
  <c r="CI174" i="55" s="1"/>
  <c r="DJ178" i="55"/>
  <c r="CR182" i="55"/>
  <c r="N183" i="55"/>
  <c r="O183" i="55"/>
  <c r="DK183" i="55" s="1"/>
  <c r="DL183" i="55" s="1"/>
  <c r="DM183" i="55" s="1"/>
  <c r="DN183" i="55" s="1"/>
  <c r="DK190" i="55"/>
  <c r="DL190" i="55" s="1"/>
  <c r="DM190" i="55" s="1"/>
  <c r="DN190" i="55" s="1"/>
  <c r="BG196" i="55"/>
  <c r="BF196" i="55"/>
  <c r="BH196" i="55" s="1"/>
  <c r="AY164" i="55"/>
  <c r="AX164" i="55"/>
  <c r="CG170" i="55"/>
  <c r="CI170" i="55" s="1"/>
  <c r="AX172" i="55"/>
  <c r="DK185" i="55"/>
  <c r="DL185" i="55" s="1"/>
  <c r="DM185" i="55" s="1"/>
  <c r="DN185" i="55" s="1"/>
  <c r="AF195" i="55"/>
  <c r="AO200" i="55"/>
  <c r="AP200" i="55"/>
  <c r="DH161" i="55"/>
  <c r="DJ161" i="55" s="1"/>
  <c r="M164" i="55"/>
  <c r="O164" i="55" s="1"/>
  <c r="DK164" i="55" s="1"/>
  <c r="DL164" i="55" s="1"/>
  <c r="DM164" i="55" s="1"/>
  <c r="DN164" i="55" s="1"/>
  <c r="AF164" i="55"/>
  <c r="AW164" i="55"/>
  <c r="X165" i="55"/>
  <c r="BG166" i="55"/>
  <c r="BH166" i="55" s="1"/>
  <c r="V168" i="55"/>
  <c r="DA168" i="55"/>
  <c r="M169" i="55"/>
  <c r="O169" i="55" s="1"/>
  <c r="BP170" i="55"/>
  <c r="BQ170" i="55" s="1"/>
  <c r="CH170" i="55"/>
  <c r="M172" i="55"/>
  <c r="O172" i="55" s="1"/>
  <c r="AF172" i="55"/>
  <c r="AG172" i="55" s="1"/>
  <c r="AW172" i="55"/>
  <c r="AY172" i="55" s="1"/>
  <c r="X173" i="55"/>
  <c r="N179" i="55"/>
  <c r="O179" i="55"/>
  <c r="DK179" i="55" s="1"/>
  <c r="DL179" i="55" s="1"/>
  <c r="DM179" i="55" s="1"/>
  <c r="DN179" i="55" s="1"/>
  <c r="BP194" i="55"/>
  <c r="BQ194" i="55" s="1"/>
  <c r="CQ194" i="55"/>
  <c r="CR194" i="55"/>
  <c r="CI195" i="55"/>
  <c r="CR197" i="55"/>
  <c r="CQ197" i="55"/>
  <c r="CQ198" i="55"/>
  <c r="CP198" i="55"/>
  <c r="CR198" i="55" s="1"/>
  <c r="CQ200" i="55"/>
  <c r="M201" i="55"/>
  <c r="O201" i="55" s="1"/>
  <c r="DK201" i="55" s="1"/>
  <c r="DL201" i="55" s="1"/>
  <c r="DM201" i="55" s="1"/>
  <c r="DN201" i="55" s="1"/>
  <c r="N201" i="55"/>
  <c r="AX206" i="55"/>
  <c r="AW206" i="55"/>
  <c r="AY206" i="55" s="1"/>
  <c r="DJ207" i="55"/>
  <c r="BH148" i="55"/>
  <c r="DH148" i="55"/>
  <c r="DJ148" i="55" s="1"/>
  <c r="X155" i="55"/>
  <c r="BX155" i="55"/>
  <c r="BZ155" i="55" s="1"/>
  <c r="BF156" i="55"/>
  <c r="BH156" i="55" s="1"/>
  <c r="CR156" i="55"/>
  <c r="X159" i="55"/>
  <c r="BX159" i="55"/>
  <c r="BZ159" i="55" s="1"/>
  <c r="BF160" i="55"/>
  <c r="BH160" i="55" s="1"/>
  <c r="CR160" i="55"/>
  <c r="DI161" i="55"/>
  <c r="CP163" i="55"/>
  <c r="CR163" i="55" s="1"/>
  <c r="DJ163" i="55"/>
  <c r="N164" i="55"/>
  <c r="CR164" i="55"/>
  <c r="AE165" i="55"/>
  <c r="AG167" i="55"/>
  <c r="CG167" i="55"/>
  <c r="CI167" i="55" s="1"/>
  <c r="X168" i="55"/>
  <c r="BQ168" i="55"/>
  <c r="CG168" i="55"/>
  <c r="CI168" i="55" s="1"/>
  <c r="N169" i="55"/>
  <c r="O170" i="55"/>
  <c r="AX170" i="55"/>
  <c r="AY170" i="55" s="1"/>
  <c r="CP170" i="55"/>
  <c r="CR170" i="55" s="1"/>
  <c r="CP171" i="55"/>
  <c r="CR171" i="55" s="1"/>
  <c r="DJ171" i="55"/>
  <c r="N172" i="55"/>
  <c r="CR172" i="55"/>
  <c r="AE173" i="55"/>
  <c r="AG173" i="55" s="1"/>
  <c r="DA173" i="55"/>
  <c r="AX174" i="55"/>
  <c r="AY174" i="55" s="1"/>
  <c r="N178" i="55"/>
  <c r="O178" i="55" s="1"/>
  <c r="DK178" i="55" s="1"/>
  <c r="DL178" i="55" s="1"/>
  <c r="DM178" i="55" s="1"/>
  <c r="DN178" i="55" s="1"/>
  <c r="AP178" i="55"/>
  <c r="BQ178" i="55"/>
  <c r="N180" i="55"/>
  <c r="DK189" i="55"/>
  <c r="DL189" i="55" s="1"/>
  <c r="DM189" i="55" s="1"/>
  <c r="DN189" i="55" s="1"/>
  <c r="M192" i="55"/>
  <c r="O192" i="55" s="1"/>
  <c r="DK192" i="55" s="1"/>
  <c r="DL192" i="55" s="1"/>
  <c r="DM192" i="55" s="1"/>
  <c r="DN192" i="55" s="1"/>
  <c r="AW197" i="55"/>
  <c r="AY197" i="55" s="1"/>
  <c r="CP200" i="55"/>
  <c r="CR200" i="55" s="1"/>
  <c r="AE164" i="55"/>
  <c r="AG164" i="55" s="1"/>
  <c r="AY165" i="55"/>
  <c r="CY165" i="55"/>
  <c r="DA165" i="55" s="1"/>
  <c r="AE168" i="55"/>
  <c r="AG168" i="55" s="1"/>
  <c r="AY169" i="55"/>
  <c r="CY169" i="55"/>
  <c r="AE172" i="55"/>
  <c r="AY173" i="55"/>
  <c r="CY173" i="55"/>
  <c r="M180" i="55"/>
  <c r="O180" i="55" s="1"/>
  <c r="DK180" i="55" s="1"/>
  <c r="DL180" i="55" s="1"/>
  <c r="DM180" i="55" s="1"/>
  <c r="DN180" i="55" s="1"/>
  <c r="BH186" i="55"/>
  <c r="BZ204" i="55"/>
  <c r="DA206" i="55"/>
  <c r="CZ206" i="55"/>
  <c r="CZ208" i="55"/>
  <c r="W211" i="55"/>
  <c r="X211" i="55" s="1"/>
  <c r="DK187" i="55"/>
  <c r="DL187" i="55" s="1"/>
  <c r="DM187" i="55" s="1"/>
  <c r="DN187" i="55" s="1"/>
  <c r="DJ193" i="55"/>
  <c r="V196" i="55"/>
  <c r="X196" i="55" s="1"/>
  <c r="CP196" i="55"/>
  <c r="CR196" i="55" s="1"/>
  <c r="BG197" i="55"/>
  <c r="CG199" i="55"/>
  <c r="CI199" i="55"/>
  <c r="CH199" i="55"/>
  <c r="CZ200" i="55"/>
  <c r="CY200" i="55"/>
  <c r="DA200" i="55" s="1"/>
  <c r="AE201" i="55"/>
  <c r="CZ202" i="55"/>
  <c r="DA202" i="55"/>
  <c r="M204" i="55"/>
  <c r="O204" i="55" s="1"/>
  <c r="N204" i="55"/>
  <c r="AX208" i="55"/>
  <c r="AW208" i="55"/>
  <c r="AY208" i="55" s="1"/>
  <c r="DA211" i="55"/>
  <c r="AY212" i="55"/>
  <c r="AX212" i="55"/>
  <c r="AW212" i="55"/>
  <c r="BP193" i="55"/>
  <c r="BO193" i="55"/>
  <c r="DI193" i="55"/>
  <c r="W196" i="55"/>
  <c r="BZ196" i="55"/>
  <c r="CQ196" i="55"/>
  <c r="AN199" i="55"/>
  <c r="AO199" i="55"/>
  <c r="AP199" i="55"/>
  <c r="AY200" i="55"/>
  <c r="AF201" i="55"/>
  <c r="AG201" i="55" s="1"/>
  <c r="AF202" i="55"/>
  <c r="DA204" i="55"/>
  <c r="CI161" i="55"/>
  <c r="CY161" i="55"/>
  <c r="DA161" i="55" s="1"/>
  <c r="AY163" i="55"/>
  <c r="CY163" i="55"/>
  <c r="DA163" i="55" s="1"/>
  <c r="AE166" i="55"/>
  <c r="AG166" i="55" s="1"/>
  <c r="AY167" i="55"/>
  <c r="CY167" i="55"/>
  <c r="DA167" i="55" s="1"/>
  <c r="AE170" i="55"/>
  <c r="AG170" i="55" s="1"/>
  <c r="AY171" i="55"/>
  <c r="CY171" i="55"/>
  <c r="DA171" i="55" s="1"/>
  <c r="AE174" i="55"/>
  <c r="AG174" i="55" s="1"/>
  <c r="BQ193" i="55"/>
  <c r="AF194" i="55"/>
  <c r="AG194" i="55" s="1"/>
  <c r="BY196" i="55"/>
  <c r="AE197" i="55"/>
  <c r="AG197" i="55" s="1"/>
  <c r="AF197" i="55"/>
  <c r="DH197" i="55"/>
  <c r="DJ197" i="55" s="1"/>
  <c r="DI197" i="55"/>
  <c r="AW199" i="55"/>
  <c r="AX199" i="55"/>
  <c r="AY199" i="55" s="1"/>
  <c r="AX203" i="55"/>
  <c r="AW203" i="55"/>
  <c r="AY203" i="55" s="1"/>
  <c r="W204" i="55"/>
  <c r="X204" i="55"/>
  <c r="BG207" i="55"/>
  <c r="BH207" i="55"/>
  <c r="CH208" i="55"/>
  <c r="CG208" i="55"/>
  <c r="CI208" i="55" s="1"/>
  <c r="O182" i="55"/>
  <c r="DK182" i="55" s="1"/>
  <c r="DL182" i="55" s="1"/>
  <c r="DM182" i="55" s="1"/>
  <c r="DN182" i="55" s="1"/>
  <c r="M186" i="55"/>
  <c r="O186" i="55" s="1"/>
  <c r="DK186" i="55" s="1"/>
  <c r="DL186" i="55" s="1"/>
  <c r="DM186" i="55" s="1"/>
  <c r="DN186" i="55" s="1"/>
  <c r="CI193" i="55"/>
  <c r="DH193" i="55"/>
  <c r="O194" i="55"/>
  <c r="AE195" i="55"/>
  <c r="AG195" i="55" s="1"/>
  <c r="BF197" i="55"/>
  <c r="BH197" i="55" s="1"/>
  <c r="BX199" i="55"/>
  <c r="BY199" i="55"/>
  <c r="BZ199" i="55"/>
  <c r="V200" i="55"/>
  <c r="X200" i="55" s="1"/>
  <c r="W200" i="55"/>
  <c r="AE202" i="55"/>
  <c r="AG202" i="55" s="1"/>
  <c r="CI204" i="55"/>
  <c r="CY206" i="55"/>
  <c r="BG208" i="55"/>
  <c r="BH208" i="55"/>
  <c r="BF208" i="55"/>
  <c r="W209" i="55"/>
  <c r="X209" i="55" s="1"/>
  <c r="BP196" i="55"/>
  <c r="BQ196" i="55" s="1"/>
  <c r="N203" i="55"/>
  <c r="M203" i="55"/>
  <c r="O203" i="55" s="1"/>
  <c r="DK203" i="55" s="1"/>
  <c r="DL203" i="55" s="1"/>
  <c r="DM203" i="55" s="1"/>
  <c r="DN203" i="55" s="1"/>
  <c r="BG206" i="55"/>
  <c r="BF206" i="55"/>
  <c r="BH206" i="55" s="1"/>
  <c r="W207" i="55"/>
  <c r="CQ193" i="55"/>
  <c r="W194" i="55"/>
  <c r="X194" i="55" s="1"/>
  <c r="AO197" i="55"/>
  <c r="AX198" i="55"/>
  <c r="AY198" i="55"/>
  <c r="BY198" i="55"/>
  <c r="BZ198" i="55" s="1"/>
  <c r="BX198" i="55"/>
  <c r="V199" i="55"/>
  <c r="W199" i="55"/>
  <c r="BG199" i="55"/>
  <c r="CP199" i="55"/>
  <c r="CQ199" i="55"/>
  <c r="CR199" i="55" s="1"/>
  <c r="AG200" i="55"/>
  <c r="O202" i="55"/>
  <c r="M202" i="55"/>
  <c r="BQ202" i="55"/>
  <c r="CG202" i="55"/>
  <c r="CI202" i="55" s="1"/>
  <c r="V207" i="55"/>
  <c r="X207" i="55" s="1"/>
  <c r="BP208" i="55"/>
  <c r="BQ208" i="55" s="1"/>
  <c r="CQ208" i="55"/>
  <c r="CR208" i="55"/>
  <c r="W210" i="55"/>
  <c r="X210" i="55" s="1"/>
  <c r="CZ211" i="55"/>
  <c r="M184" i="55"/>
  <c r="O184" i="55" s="1"/>
  <c r="DK184" i="55" s="1"/>
  <c r="DL184" i="55" s="1"/>
  <c r="DM184" i="55" s="1"/>
  <c r="DN184" i="55" s="1"/>
  <c r="N191" i="55"/>
  <c r="O191" i="55" s="1"/>
  <c r="DK191" i="55" s="1"/>
  <c r="DL191" i="55" s="1"/>
  <c r="DM191" i="55" s="1"/>
  <c r="DN191" i="55" s="1"/>
  <c r="BF193" i="55"/>
  <c r="BH193" i="55" s="1"/>
  <c r="CP193" i="55"/>
  <c r="CR193" i="55" s="1"/>
  <c r="V194" i="55"/>
  <c r="CP194" i="55"/>
  <c r="CR195" i="55"/>
  <c r="AE196" i="55"/>
  <c r="AG196" i="55" s="1"/>
  <c r="AY196" i="55"/>
  <c r="BX196" i="55"/>
  <c r="DJ196" i="55"/>
  <c r="AN197" i="55"/>
  <c r="AP197" i="55" s="1"/>
  <c r="CG197" i="55"/>
  <c r="CI197" i="55" s="1"/>
  <c r="W198" i="55"/>
  <c r="X198" i="55"/>
  <c r="AW198" i="55"/>
  <c r="X199" i="55"/>
  <c r="BH199" i="55"/>
  <c r="N202" i="55"/>
  <c r="CH202" i="55"/>
  <c r="W203" i="55"/>
  <c r="X203" i="55" s="1"/>
  <c r="CQ204" i="55"/>
  <c r="CR204" i="55"/>
  <c r="DA205" i="55"/>
  <c r="DK205" i="55" s="1"/>
  <c r="DL205" i="55" s="1"/>
  <c r="DM205" i="55" s="1"/>
  <c r="DN205" i="55" s="1"/>
  <c r="CH206" i="55"/>
  <c r="CI206" i="55" s="1"/>
  <c r="CY208" i="55"/>
  <c r="DA208" i="55" s="1"/>
  <c r="O209" i="55"/>
  <c r="CI211" i="55"/>
  <c r="X193" i="55"/>
  <c r="DK193" i="55" s="1"/>
  <c r="DL193" i="55" s="1"/>
  <c r="DM193" i="55" s="1"/>
  <c r="DN193" i="55" s="1"/>
  <c r="BX193" i="55"/>
  <c r="BZ193" i="55" s="1"/>
  <c r="AN196" i="55"/>
  <c r="AP196" i="55" s="1"/>
  <c r="CH198" i="55"/>
  <c r="CI198" i="55"/>
  <c r="DI198" i="55"/>
  <c r="DH198" i="55"/>
  <c r="DJ198" i="55" s="1"/>
  <c r="AN200" i="55"/>
  <c r="V201" i="55"/>
  <c r="X201" i="55"/>
  <c r="AW201" i="55"/>
  <c r="AY201" i="55" s="1"/>
  <c r="AX201" i="55"/>
  <c r="BQ203" i="55"/>
  <c r="CG203" i="55"/>
  <c r="CI203" i="55" s="1"/>
  <c r="AY205" i="55"/>
  <c r="CQ206" i="55"/>
  <c r="CR206" i="55"/>
  <c r="AG207" i="55"/>
  <c r="AF207" i="55"/>
  <c r="CQ212" i="55"/>
  <c r="CR212" i="55" s="1"/>
  <c r="N207" i="55"/>
  <c r="M207" i="55"/>
  <c r="O207" i="55" s="1"/>
  <c r="DK207" i="55" s="1"/>
  <c r="DL207" i="55" s="1"/>
  <c r="DM207" i="55" s="1"/>
  <c r="DN207" i="55" s="1"/>
  <c r="DJ208" i="55"/>
  <c r="AY210" i="55"/>
  <c r="AX210" i="55"/>
  <c r="AX211" i="55"/>
  <c r="AW211" i="55"/>
  <c r="AY211" i="55" s="1"/>
  <c r="BZ211" i="55"/>
  <c r="BH195" i="55"/>
  <c r="DH195" i="55"/>
  <c r="DJ195" i="55" s="1"/>
  <c r="N198" i="55"/>
  <c r="O198" i="55" s="1"/>
  <c r="AO198" i="55"/>
  <c r="AN198" i="55"/>
  <c r="AP198" i="55" s="1"/>
  <c r="M199" i="55"/>
  <c r="CP202" i="55"/>
  <c r="CR202" i="55" s="1"/>
  <c r="DJ202" i="55"/>
  <c r="CR203" i="55"/>
  <c r="AE204" i="55"/>
  <c r="AG204" i="55" s="1"/>
  <c r="AW210" i="55"/>
  <c r="BZ210" i="55"/>
  <c r="CQ210" i="55"/>
  <c r="CR210" i="55" s="1"/>
  <c r="CZ212" i="55"/>
  <c r="DA212" i="55" s="1"/>
  <c r="BH200" i="55"/>
  <c r="DH200" i="55"/>
  <c r="DJ200" i="55" s="1"/>
  <c r="AY202" i="55"/>
  <c r="CY202" i="55"/>
  <c r="O208" i="55"/>
  <c r="BO208" i="55"/>
  <c r="CQ209" i="55"/>
  <c r="CR209" i="55" s="1"/>
  <c r="CY210" i="55"/>
  <c r="DA210" i="55" s="1"/>
  <c r="AE211" i="55"/>
  <c r="AG211" i="55" s="1"/>
  <c r="CY212" i="55"/>
  <c r="CI210" i="55"/>
  <c r="O211" i="55"/>
  <c r="CQ211" i="55"/>
  <c r="CR211" i="55" s="1"/>
  <c r="X212" i="55"/>
  <c r="W212" i="55"/>
  <c r="CI212" i="55"/>
  <c r="AE203" i="55"/>
  <c r="AY204" i="55"/>
  <c r="CY204" i="55"/>
  <c r="O206" i="55"/>
  <c r="BO206" i="55"/>
  <c r="BQ206" i="55" s="1"/>
  <c r="AW207" i="55"/>
  <c r="AY207" i="55" s="1"/>
  <c r="CI207" i="55"/>
  <c r="AY209" i="55"/>
  <c r="CI209" i="55"/>
  <c r="AE210" i="55"/>
  <c r="AG210" i="55" s="1"/>
  <c r="CY211" i="55"/>
  <c r="AE212" i="55"/>
  <c r="AG212" i="55" s="1"/>
  <c r="R227" i="49"/>
  <c r="R226" i="49" s="1"/>
  <c r="Q226" i="49" s="1"/>
  <c r="R223" i="49"/>
  <c r="R224" i="49"/>
  <c r="Q224" i="49" s="1"/>
  <c r="Q221" i="49" s="1"/>
  <c r="R222" i="49"/>
  <c r="R221" i="49" s="1"/>
  <c r="R220" i="49"/>
  <c r="Q220" i="49" s="1"/>
  <c r="R178" i="49"/>
  <c r="Q178" i="49" s="1"/>
  <c r="R177" i="49"/>
  <c r="Q177" i="49" s="1"/>
  <c r="R157" i="49"/>
  <c r="Q157" i="49" s="1"/>
  <c r="R158" i="49"/>
  <c r="Q158" i="49" s="1"/>
  <c r="R159" i="49"/>
  <c r="Q159" i="49" s="1"/>
  <c r="R160" i="49"/>
  <c r="Q160" i="49" s="1"/>
  <c r="R161" i="49"/>
  <c r="Q161" i="49" s="1"/>
  <c r="R162" i="49"/>
  <c r="Q162" i="49" s="1"/>
  <c r="R163" i="49"/>
  <c r="Q163" i="49" s="1"/>
  <c r="R164" i="49"/>
  <c r="Q164" i="49" s="1"/>
  <c r="R165" i="49"/>
  <c r="Q165" i="49" s="1"/>
  <c r="R166" i="49"/>
  <c r="Q166" i="49" s="1"/>
  <c r="R167" i="49"/>
  <c r="Q167" i="49" s="1"/>
  <c r="R168" i="49"/>
  <c r="Q168" i="49" s="1"/>
  <c r="R169" i="49"/>
  <c r="Q169" i="49" s="1"/>
  <c r="R170" i="49"/>
  <c r="Q170" i="49" s="1"/>
  <c r="R171" i="49"/>
  <c r="Q171" i="49" s="1"/>
  <c r="R156" i="49"/>
  <c r="Q156" i="49" s="1"/>
  <c r="Q128" i="49"/>
  <c r="Q130" i="49"/>
  <c r="Q131" i="49"/>
  <c r="R126" i="49"/>
  <c r="Q126" i="49" s="1"/>
  <c r="R127" i="49"/>
  <c r="Q127" i="49" s="1"/>
  <c r="R128" i="49"/>
  <c r="R129" i="49"/>
  <c r="Q129" i="49" s="1"/>
  <c r="R130" i="49"/>
  <c r="R131" i="49"/>
  <c r="R132" i="49"/>
  <c r="Q132" i="49" s="1"/>
  <c r="R133" i="49"/>
  <c r="Q133" i="49" s="1"/>
  <c r="R134" i="49"/>
  <c r="Q134" i="49" s="1"/>
  <c r="R125" i="49"/>
  <c r="Q125" i="49" s="1"/>
  <c r="Q123" i="49"/>
  <c r="R119" i="49"/>
  <c r="Q119" i="49" s="1"/>
  <c r="R120" i="49"/>
  <c r="Q120" i="49" s="1"/>
  <c r="R121" i="49"/>
  <c r="Q121" i="49" s="1"/>
  <c r="R122" i="49"/>
  <c r="Q122" i="49" s="1"/>
  <c r="R123" i="49"/>
  <c r="R118" i="49"/>
  <c r="Q118" i="49" s="1"/>
  <c r="R107" i="49"/>
  <c r="Q107" i="49"/>
  <c r="R91" i="49"/>
  <c r="Q91" i="49" s="1"/>
  <c r="R92" i="49"/>
  <c r="Q92" i="49" s="1"/>
  <c r="R93" i="49"/>
  <c r="Q93" i="49" s="1"/>
  <c r="R94" i="49"/>
  <c r="Q94" i="49" s="1"/>
  <c r="R95" i="49"/>
  <c r="Q95" i="49" s="1"/>
  <c r="R96" i="49"/>
  <c r="Q96" i="49" s="1"/>
  <c r="R97" i="49"/>
  <c r="Q97" i="49" s="1"/>
  <c r="R98" i="49"/>
  <c r="Q98" i="49" s="1"/>
  <c r="R99" i="49"/>
  <c r="Q99" i="49" s="1"/>
  <c r="R100" i="49"/>
  <c r="Q100" i="49" s="1"/>
  <c r="R101" i="49"/>
  <c r="Q101" i="49" s="1"/>
  <c r="R102" i="49"/>
  <c r="Q102" i="49" s="1"/>
  <c r="R103" i="49"/>
  <c r="Q103" i="49" s="1"/>
  <c r="R104" i="49"/>
  <c r="Q104" i="49" s="1"/>
  <c r="R105" i="49"/>
  <c r="Q105" i="49" s="1"/>
  <c r="R106" i="49"/>
  <c r="Q106" i="49" s="1"/>
  <c r="R90" i="49"/>
  <c r="Q90" i="49" s="1"/>
  <c r="R86" i="49"/>
  <c r="Q86" i="49" s="1"/>
  <c r="R87" i="49"/>
  <c r="Q87" i="49" s="1"/>
  <c r="R88" i="49"/>
  <c r="Q88" i="49" s="1"/>
  <c r="R85" i="49"/>
  <c r="Q85" i="49" s="1"/>
  <c r="R79" i="49"/>
  <c r="Q79" i="49" s="1"/>
  <c r="R80" i="49"/>
  <c r="R81" i="49"/>
  <c r="Q81" i="49" s="1"/>
  <c r="R78" i="49"/>
  <c r="Q78" i="49" s="1"/>
  <c r="R76" i="49"/>
  <c r="Q76" i="49" s="1"/>
  <c r="R63" i="49"/>
  <c r="Q63" i="49" s="1"/>
  <c r="R55" i="49"/>
  <c r="Q55" i="49" s="1"/>
  <c r="R56" i="49"/>
  <c r="Q56" i="49" s="1"/>
  <c r="R57" i="49"/>
  <c r="Q57" i="49" s="1"/>
  <c r="R58" i="49"/>
  <c r="Q58" i="49" s="1"/>
  <c r="R59" i="49"/>
  <c r="Q59" i="49" s="1"/>
  <c r="R60" i="49"/>
  <c r="Q60" i="49" s="1"/>
  <c r="R61" i="49"/>
  <c r="Q61" i="49" s="1"/>
  <c r="R62" i="49"/>
  <c r="Q62" i="49" s="1"/>
  <c r="Q43" i="49"/>
  <c r="Q46" i="49"/>
  <c r="Q48" i="49"/>
  <c r="Q49" i="49"/>
  <c r="R43" i="49"/>
  <c r="R44" i="49"/>
  <c r="Q44" i="49" s="1"/>
  <c r="R45" i="49"/>
  <c r="Q45" i="49" s="1"/>
  <c r="R46" i="49"/>
  <c r="R47" i="49"/>
  <c r="Q47" i="49" s="1"/>
  <c r="R48" i="49"/>
  <c r="R49" i="49"/>
  <c r="R42" i="49"/>
  <c r="Q42" i="49" s="1"/>
  <c r="Q34" i="49"/>
  <c r="Q41" i="49"/>
  <c r="R23" i="49"/>
  <c r="Q23" i="49" s="1"/>
  <c r="R24" i="49"/>
  <c r="Q24" i="49" s="1"/>
  <c r="R25" i="49"/>
  <c r="Q25" i="49" s="1"/>
  <c r="R26" i="49"/>
  <c r="Q26" i="49" s="1"/>
  <c r="R27" i="49"/>
  <c r="Q27" i="49" s="1"/>
  <c r="R28" i="49"/>
  <c r="Q28" i="49" s="1"/>
  <c r="R29" i="49"/>
  <c r="Q29" i="49" s="1"/>
  <c r="R30" i="49"/>
  <c r="Q30" i="49" s="1"/>
  <c r="R31" i="49"/>
  <c r="Q31" i="49" s="1"/>
  <c r="R32" i="49"/>
  <c r="Q32" i="49" s="1"/>
  <c r="R34" i="49"/>
  <c r="R35" i="49"/>
  <c r="Q35" i="49" s="1"/>
  <c r="R36" i="49"/>
  <c r="Q36" i="49" s="1"/>
  <c r="R37" i="49"/>
  <c r="Q37" i="49" s="1"/>
  <c r="R38" i="49"/>
  <c r="Q38" i="49" s="1"/>
  <c r="R39" i="49"/>
  <c r="Q39" i="49" s="1"/>
  <c r="R40" i="49"/>
  <c r="Q40" i="49" s="1"/>
  <c r="L227" i="49"/>
  <c r="K227" i="49" s="1"/>
  <c r="K226" i="49" s="1"/>
  <c r="L224" i="49"/>
  <c r="L221" i="49" s="1"/>
  <c r="L220" i="49"/>
  <c r="M206" i="49"/>
  <c r="L206" i="49" s="1"/>
  <c r="M207" i="49"/>
  <c r="L207" i="49" s="1"/>
  <c r="M205" i="49"/>
  <c r="L205" i="49" s="1"/>
  <c r="M177" i="49"/>
  <c r="L177" i="49" s="1"/>
  <c r="M174" i="49"/>
  <c r="L174" i="49" s="1"/>
  <c r="M175" i="49"/>
  <c r="L175" i="49" s="1"/>
  <c r="M173" i="49"/>
  <c r="L173" i="49" s="1"/>
  <c r="L169" i="49"/>
  <c r="M157" i="49"/>
  <c r="L157" i="49" s="1"/>
  <c r="M159" i="49"/>
  <c r="L159" i="49" s="1"/>
  <c r="M160" i="49"/>
  <c r="L160" i="49" s="1"/>
  <c r="M161" i="49"/>
  <c r="L161" i="49" s="1"/>
  <c r="M162" i="49"/>
  <c r="L162" i="49" s="1"/>
  <c r="M163" i="49"/>
  <c r="L163" i="49" s="1"/>
  <c r="M164" i="49"/>
  <c r="L164" i="49" s="1"/>
  <c r="M165" i="49"/>
  <c r="L165" i="49" s="1"/>
  <c r="M166" i="49"/>
  <c r="L166" i="49" s="1"/>
  <c r="M167" i="49"/>
  <c r="L167" i="49" s="1"/>
  <c r="M169" i="49"/>
  <c r="M170" i="49"/>
  <c r="L170" i="49" s="1"/>
  <c r="M156" i="49"/>
  <c r="L156" i="49" s="1"/>
  <c r="L126" i="49"/>
  <c r="L127" i="49"/>
  <c r="L132" i="49"/>
  <c r="M126" i="49"/>
  <c r="M127" i="49"/>
  <c r="M128" i="49"/>
  <c r="L128" i="49" s="1"/>
  <c r="M129" i="49"/>
  <c r="L129" i="49" s="1"/>
  <c r="M130" i="49"/>
  <c r="L130" i="49" s="1"/>
  <c r="M131" i="49"/>
  <c r="L131" i="49" s="1"/>
  <c r="M132" i="49"/>
  <c r="M133" i="49"/>
  <c r="L133" i="49" s="1"/>
  <c r="M125" i="49"/>
  <c r="L125" i="49" s="1"/>
  <c r="L120" i="49"/>
  <c r="L121" i="49"/>
  <c r="M119" i="49"/>
  <c r="L119" i="49" s="1"/>
  <c r="M120" i="49"/>
  <c r="M121" i="49"/>
  <c r="M122" i="49"/>
  <c r="L122" i="49" s="1"/>
  <c r="M123" i="49"/>
  <c r="L123" i="49" s="1"/>
  <c r="L97" i="49"/>
  <c r="L107" i="49"/>
  <c r="L108" i="49"/>
  <c r="L109" i="49"/>
  <c r="L110" i="49"/>
  <c r="L111" i="49"/>
  <c r="L112" i="49"/>
  <c r="L113" i="49"/>
  <c r="L114" i="49"/>
  <c r="L115" i="49"/>
  <c r="L116" i="49"/>
  <c r="M91" i="49"/>
  <c r="L91" i="49" s="1"/>
  <c r="M92" i="49"/>
  <c r="L92" i="49" s="1"/>
  <c r="M93" i="49"/>
  <c r="L93" i="49" s="1"/>
  <c r="M94" i="49"/>
  <c r="L94" i="49" s="1"/>
  <c r="M95" i="49"/>
  <c r="L95" i="49" s="1"/>
  <c r="M96" i="49"/>
  <c r="L96" i="49" s="1"/>
  <c r="M97" i="49"/>
  <c r="M98" i="49"/>
  <c r="L98" i="49" s="1"/>
  <c r="M99" i="49"/>
  <c r="L99" i="49" s="1"/>
  <c r="M100" i="49"/>
  <c r="L100" i="49" s="1"/>
  <c r="M101" i="49"/>
  <c r="L101" i="49" s="1"/>
  <c r="M102" i="49"/>
  <c r="L102" i="49" s="1"/>
  <c r="M103" i="49"/>
  <c r="L103" i="49" s="1"/>
  <c r="M104" i="49"/>
  <c r="L104" i="49" s="1"/>
  <c r="M105" i="49"/>
  <c r="L105" i="49" s="1"/>
  <c r="M106" i="49"/>
  <c r="L106" i="49" s="1"/>
  <c r="M90" i="49"/>
  <c r="L90" i="49" s="1"/>
  <c r="L87" i="49"/>
  <c r="M86" i="49"/>
  <c r="L86" i="49" s="1"/>
  <c r="M87" i="49"/>
  <c r="M88" i="49"/>
  <c r="L88" i="49" s="1"/>
  <c r="M85" i="49"/>
  <c r="L85" i="49" s="1"/>
  <c r="M79" i="49"/>
  <c r="L79" i="49" s="1"/>
  <c r="M80" i="49"/>
  <c r="L80" i="49" s="1"/>
  <c r="M81" i="49"/>
  <c r="L81" i="49" s="1"/>
  <c r="M74" i="49"/>
  <c r="L74" i="49" s="1"/>
  <c r="M75" i="49"/>
  <c r="L75" i="49" s="1"/>
  <c r="M76" i="49"/>
  <c r="L76" i="49" s="1"/>
  <c r="M73" i="49"/>
  <c r="L73" i="49" s="1"/>
  <c r="M68" i="49"/>
  <c r="L68" i="49" s="1"/>
  <c r="M62" i="49"/>
  <c r="L62" i="49" s="1"/>
  <c r="L24" i="49"/>
  <c r="M23" i="49"/>
  <c r="L23" i="49" s="1"/>
  <c r="M24" i="49"/>
  <c r="M25" i="49"/>
  <c r="L25" i="49" s="1"/>
  <c r="M26" i="49"/>
  <c r="L26" i="49" s="1"/>
  <c r="M27" i="49"/>
  <c r="L27" i="49" s="1"/>
  <c r="M28" i="49"/>
  <c r="L28" i="49" s="1"/>
  <c r="M29" i="49"/>
  <c r="L29" i="49" s="1"/>
  <c r="M32" i="49"/>
  <c r="L32" i="49" s="1"/>
  <c r="M34" i="49"/>
  <c r="L34" i="49" s="1"/>
  <c r="M35" i="49"/>
  <c r="L35" i="49" s="1"/>
  <c r="M37" i="49"/>
  <c r="L37" i="49" s="1"/>
  <c r="M38" i="49"/>
  <c r="L38" i="49" s="1"/>
  <c r="M39" i="49"/>
  <c r="L39" i="49" s="1"/>
  <c r="M40" i="49"/>
  <c r="L40" i="49" s="1"/>
  <c r="M41" i="49"/>
  <c r="L41" i="49" s="1"/>
  <c r="M14" i="49"/>
  <c r="L14" i="49" s="1"/>
  <c r="H223" i="49"/>
  <c r="G223" i="49" s="1"/>
  <c r="H222" i="49"/>
  <c r="G222" i="49" s="1"/>
  <c r="H218" i="49"/>
  <c r="G218" i="49" s="1"/>
  <c r="H217" i="49"/>
  <c r="G217" i="49" s="1"/>
  <c r="H215" i="49"/>
  <c r="G215" i="49" s="1"/>
  <c r="H211" i="49"/>
  <c r="G211" i="49" s="1"/>
  <c r="H206" i="49"/>
  <c r="G206" i="49" s="1"/>
  <c r="H207" i="49"/>
  <c r="H208" i="49"/>
  <c r="G208" i="49" s="1"/>
  <c r="H205" i="49"/>
  <c r="G205" i="49" s="1"/>
  <c r="H178" i="49"/>
  <c r="G178" i="49" s="1"/>
  <c r="H179" i="49"/>
  <c r="G179" i="49" s="1"/>
  <c r="H180" i="49"/>
  <c r="G180" i="49" s="1"/>
  <c r="H181" i="49"/>
  <c r="G181" i="49" s="1"/>
  <c r="H182" i="49"/>
  <c r="G182" i="49" s="1"/>
  <c r="H183" i="49"/>
  <c r="G183" i="49" s="1"/>
  <c r="H184" i="49"/>
  <c r="G184" i="49" s="1"/>
  <c r="H185" i="49"/>
  <c r="G185" i="49" s="1"/>
  <c r="H186" i="49"/>
  <c r="G186" i="49" s="1"/>
  <c r="H187" i="49"/>
  <c r="G187" i="49" s="1"/>
  <c r="H188" i="49"/>
  <c r="G188" i="49" s="1"/>
  <c r="H189" i="49"/>
  <c r="G189" i="49" s="1"/>
  <c r="H190" i="49"/>
  <c r="G190" i="49" s="1"/>
  <c r="H177" i="49"/>
  <c r="G177" i="49" s="1"/>
  <c r="H174" i="49"/>
  <c r="G174" i="49" s="1"/>
  <c r="H175" i="49"/>
  <c r="G175" i="49" s="1"/>
  <c r="H173" i="49"/>
  <c r="G173" i="49"/>
  <c r="H169" i="49"/>
  <c r="G169" i="49" s="1"/>
  <c r="H170" i="49"/>
  <c r="G170" i="49" s="1"/>
  <c r="H171" i="49"/>
  <c r="G171" i="49" s="1"/>
  <c r="H157" i="49"/>
  <c r="G157" i="49" s="1"/>
  <c r="H158" i="49"/>
  <c r="G158" i="49" s="1"/>
  <c r="H159" i="49"/>
  <c r="G159" i="49" s="1"/>
  <c r="H160" i="49"/>
  <c r="H161" i="49"/>
  <c r="G161" i="49" s="1"/>
  <c r="H162" i="49"/>
  <c r="G162" i="49" s="1"/>
  <c r="H163" i="49"/>
  <c r="G163" i="49" s="1"/>
  <c r="H164" i="49"/>
  <c r="G164" i="49" s="1"/>
  <c r="H165" i="49"/>
  <c r="G165" i="49" s="1"/>
  <c r="H166" i="49"/>
  <c r="G166" i="49" s="1"/>
  <c r="H167" i="49"/>
  <c r="G167" i="49" s="1"/>
  <c r="H168" i="49"/>
  <c r="G168" i="49" s="1"/>
  <c r="G160" i="49"/>
  <c r="H156" i="49"/>
  <c r="G156" i="49" s="1"/>
  <c r="G126" i="49"/>
  <c r="H126" i="49"/>
  <c r="H127" i="49"/>
  <c r="G127" i="49" s="1"/>
  <c r="H128" i="49"/>
  <c r="G128" i="49" s="1"/>
  <c r="H129" i="49"/>
  <c r="G129" i="49" s="1"/>
  <c r="H130" i="49"/>
  <c r="G130" i="49" s="1"/>
  <c r="H131" i="49"/>
  <c r="G131" i="49" s="1"/>
  <c r="H132" i="49"/>
  <c r="G132" i="49" s="1"/>
  <c r="H133" i="49"/>
  <c r="G133" i="49" s="1"/>
  <c r="H134" i="49"/>
  <c r="G134" i="49" s="1"/>
  <c r="H125" i="49"/>
  <c r="G125" i="49" s="1"/>
  <c r="H91" i="49"/>
  <c r="G91" i="49" s="1"/>
  <c r="H92" i="49"/>
  <c r="G92" i="49" s="1"/>
  <c r="H93" i="49"/>
  <c r="G93" i="49" s="1"/>
  <c r="H94" i="49"/>
  <c r="G94" i="49" s="1"/>
  <c r="H95" i="49"/>
  <c r="G95" i="49" s="1"/>
  <c r="H96" i="49"/>
  <c r="G96" i="49" s="1"/>
  <c r="H97" i="49"/>
  <c r="G97" i="49" s="1"/>
  <c r="H98" i="49"/>
  <c r="G98" i="49" s="1"/>
  <c r="H99" i="49"/>
  <c r="G99" i="49" s="1"/>
  <c r="H100" i="49"/>
  <c r="G100" i="49" s="1"/>
  <c r="H101" i="49"/>
  <c r="G101" i="49" s="1"/>
  <c r="H102" i="49"/>
  <c r="G102" i="49" s="1"/>
  <c r="H103" i="49"/>
  <c r="G103" i="49" s="1"/>
  <c r="H104" i="49"/>
  <c r="G104" i="49" s="1"/>
  <c r="H105" i="49"/>
  <c r="G105" i="49" s="1"/>
  <c r="H106" i="49"/>
  <c r="G106" i="49" s="1"/>
  <c r="H90" i="49"/>
  <c r="G90" i="49" s="1"/>
  <c r="H86" i="49"/>
  <c r="G86" i="49" s="1"/>
  <c r="H87" i="49"/>
  <c r="G87" i="49" s="1"/>
  <c r="H88" i="49"/>
  <c r="G88" i="49" s="1"/>
  <c r="H85" i="49"/>
  <c r="G85" i="49" s="1"/>
  <c r="G82" i="49"/>
  <c r="G83" i="49"/>
  <c r="H79" i="49"/>
  <c r="G79" i="49" s="1"/>
  <c r="H80" i="49"/>
  <c r="G80" i="49" s="1"/>
  <c r="H81" i="49"/>
  <c r="G81" i="49" s="1"/>
  <c r="H82" i="49"/>
  <c r="H83" i="49"/>
  <c r="H78" i="49"/>
  <c r="G78" i="49"/>
  <c r="H74" i="49"/>
  <c r="G74" i="49" s="1"/>
  <c r="H75" i="49"/>
  <c r="G75" i="49" s="1"/>
  <c r="H66" i="49"/>
  <c r="G66" i="49" s="1"/>
  <c r="H68" i="49"/>
  <c r="G68" i="49" s="1"/>
  <c r="H62" i="49"/>
  <c r="G62" i="49" s="1"/>
  <c r="G29" i="49"/>
  <c r="H23" i="49"/>
  <c r="G23" i="49" s="1"/>
  <c r="H24" i="49"/>
  <c r="G24" i="49" s="1"/>
  <c r="H25" i="49"/>
  <c r="G25" i="49" s="1"/>
  <c r="H26" i="49"/>
  <c r="G26" i="49" s="1"/>
  <c r="H27" i="49"/>
  <c r="G27" i="49" s="1"/>
  <c r="H28" i="49"/>
  <c r="G28" i="49" s="1"/>
  <c r="H29" i="49"/>
  <c r="H30" i="49"/>
  <c r="G30" i="49" s="1"/>
  <c r="H31" i="49"/>
  <c r="G31" i="49" s="1"/>
  <c r="H32" i="49"/>
  <c r="G32" i="49" s="1"/>
  <c r="H33" i="49"/>
  <c r="G33" i="49" s="1"/>
  <c r="H34" i="49"/>
  <c r="G34" i="49" s="1"/>
  <c r="H35" i="49"/>
  <c r="G35" i="49" s="1"/>
  <c r="H36" i="49"/>
  <c r="G36" i="49" s="1"/>
  <c r="H37" i="49"/>
  <c r="G37" i="49" s="1"/>
  <c r="H38" i="49"/>
  <c r="G38" i="49" s="1"/>
  <c r="H39" i="49"/>
  <c r="G39" i="49" s="1"/>
  <c r="H40" i="49"/>
  <c r="G40" i="49" s="1"/>
  <c r="H41" i="49"/>
  <c r="G41" i="49" s="1"/>
  <c r="H22" i="49"/>
  <c r="G22" i="49" s="1"/>
  <c r="H15" i="49"/>
  <c r="G15" i="49" s="1"/>
  <c r="H13" i="49"/>
  <c r="G13" i="49" s="1"/>
  <c r="K224" i="49" l="1"/>
  <c r="K221" i="49" s="1"/>
  <c r="G221" i="49"/>
  <c r="DK20" i="55"/>
  <c r="DL20" i="55" s="1"/>
  <c r="DM20" i="55" s="1"/>
  <c r="DN20" i="55" s="1"/>
  <c r="DK141" i="55"/>
  <c r="DL141" i="55" s="1"/>
  <c r="DM141" i="55" s="1"/>
  <c r="DN141" i="55" s="1"/>
  <c r="DK57" i="55"/>
  <c r="DL57" i="55" s="1"/>
  <c r="DM57" i="55" s="1"/>
  <c r="DN57" i="55" s="1"/>
  <c r="DK43" i="55"/>
  <c r="DL43" i="55" s="1"/>
  <c r="DM43" i="55" s="1"/>
  <c r="DN43" i="55" s="1"/>
  <c r="DK24" i="55"/>
  <c r="DL24" i="55" s="1"/>
  <c r="DM24" i="55" s="1"/>
  <c r="DN24" i="55" s="1"/>
  <c r="DK99" i="55"/>
  <c r="DL99" i="55" s="1"/>
  <c r="DM99" i="55" s="1"/>
  <c r="DN99" i="55" s="1"/>
  <c r="DK48" i="55"/>
  <c r="DL48" i="55" s="1"/>
  <c r="DM48" i="55" s="1"/>
  <c r="DN48" i="55" s="1"/>
  <c r="DK32" i="55"/>
  <c r="DL32" i="55" s="1"/>
  <c r="DM32" i="55" s="1"/>
  <c r="DN32" i="55" s="1"/>
  <c r="DK212" i="55"/>
  <c r="DL212" i="55" s="1"/>
  <c r="DM212" i="55" s="1"/>
  <c r="DN212" i="55" s="1"/>
  <c r="DK169" i="55"/>
  <c r="DL169" i="55" s="1"/>
  <c r="DM169" i="55" s="1"/>
  <c r="DN169" i="55" s="1"/>
  <c r="DK154" i="55"/>
  <c r="DL154" i="55" s="1"/>
  <c r="DM154" i="55" s="1"/>
  <c r="DN154" i="55" s="1"/>
  <c r="DK95" i="55"/>
  <c r="DL95" i="55" s="1"/>
  <c r="DM95" i="55" s="1"/>
  <c r="DN95" i="55" s="1"/>
  <c r="DK174" i="55"/>
  <c r="DL174" i="55" s="1"/>
  <c r="DM174" i="55" s="1"/>
  <c r="DN174" i="55" s="1"/>
  <c r="DK108" i="55"/>
  <c r="DL108" i="55" s="1"/>
  <c r="DM108" i="55" s="1"/>
  <c r="DN108" i="55" s="1"/>
  <c r="DK11" i="55"/>
  <c r="DL11" i="55" s="1"/>
  <c r="DM11" i="55" s="1"/>
  <c r="DN11" i="55" s="1"/>
  <c r="DK198" i="55"/>
  <c r="DL198" i="55" s="1"/>
  <c r="DM198" i="55" s="1"/>
  <c r="DN198" i="55" s="1"/>
  <c r="DK200" i="55"/>
  <c r="DL200" i="55" s="1"/>
  <c r="DM200" i="55" s="1"/>
  <c r="DN200" i="55" s="1"/>
  <c r="DK197" i="55"/>
  <c r="DL197" i="55" s="1"/>
  <c r="DM197" i="55" s="1"/>
  <c r="DN197" i="55" s="1"/>
  <c r="DK165" i="55"/>
  <c r="DL165" i="55" s="1"/>
  <c r="DM165" i="55" s="1"/>
  <c r="DN165" i="55" s="1"/>
  <c r="DK199" i="55"/>
  <c r="DL199" i="55" s="1"/>
  <c r="DM199" i="55" s="1"/>
  <c r="DN199" i="55" s="1"/>
  <c r="DK131" i="55"/>
  <c r="DL131" i="55" s="1"/>
  <c r="DM131" i="55" s="1"/>
  <c r="DN131" i="55" s="1"/>
  <c r="DK123" i="55"/>
  <c r="DL123" i="55" s="1"/>
  <c r="DM123" i="55" s="1"/>
  <c r="DN123" i="55" s="1"/>
  <c r="DK120" i="55"/>
  <c r="DL120" i="55" s="1"/>
  <c r="DM120" i="55" s="1"/>
  <c r="DN120" i="55" s="1"/>
  <c r="DK97" i="55"/>
  <c r="DL97" i="55" s="1"/>
  <c r="DM97" i="55" s="1"/>
  <c r="DN97" i="55" s="1"/>
  <c r="DK96" i="55"/>
  <c r="DL96" i="55" s="1"/>
  <c r="DM96" i="55" s="1"/>
  <c r="DN96" i="55" s="1"/>
  <c r="DK34" i="55"/>
  <c r="DL34" i="55" s="1"/>
  <c r="DM34" i="55" s="1"/>
  <c r="DN34" i="55" s="1"/>
  <c r="DK23" i="55"/>
  <c r="DL23" i="55" s="1"/>
  <c r="DM23" i="55" s="1"/>
  <c r="DN23" i="55" s="1"/>
  <c r="DK13" i="55"/>
  <c r="DL13" i="55" s="1"/>
  <c r="DM13" i="55" s="1"/>
  <c r="DN13" i="55" s="1"/>
  <c r="DK25" i="55"/>
  <c r="DL25" i="55" s="1"/>
  <c r="DM25" i="55" s="1"/>
  <c r="DN25" i="55" s="1"/>
  <c r="DK21" i="55"/>
  <c r="DL21" i="55" s="1"/>
  <c r="DM21" i="55" s="1"/>
  <c r="DN21" i="55" s="1"/>
  <c r="DK87" i="55"/>
  <c r="DL87" i="55" s="1"/>
  <c r="DM87" i="55" s="1"/>
  <c r="DN87" i="55" s="1"/>
  <c r="DK135" i="55"/>
  <c r="DL135" i="55" s="1"/>
  <c r="DM135" i="55" s="1"/>
  <c r="DN135" i="55" s="1"/>
  <c r="DK130" i="55"/>
  <c r="DL130" i="55" s="1"/>
  <c r="DM130" i="55" s="1"/>
  <c r="DN130" i="55" s="1"/>
  <c r="DK105" i="55"/>
  <c r="DL105" i="55" s="1"/>
  <c r="DM105" i="55" s="1"/>
  <c r="DN105" i="55" s="1"/>
  <c r="DK71" i="55"/>
  <c r="DL71" i="55" s="1"/>
  <c r="DM71" i="55" s="1"/>
  <c r="DN71" i="55" s="1"/>
  <c r="DK17" i="55"/>
  <c r="DL17" i="55" s="1"/>
  <c r="DM17" i="55" s="1"/>
  <c r="DN17" i="55" s="1"/>
  <c r="DK60" i="55"/>
  <c r="DL60" i="55" s="1"/>
  <c r="DM60" i="55" s="1"/>
  <c r="DN60" i="55" s="1"/>
  <c r="DK168" i="55"/>
  <c r="DL168" i="55" s="1"/>
  <c r="DM168" i="55" s="1"/>
  <c r="DN168" i="55" s="1"/>
  <c r="DK39" i="55"/>
  <c r="DL39" i="55" s="1"/>
  <c r="DM39" i="55" s="1"/>
  <c r="DN39" i="55" s="1"/>
  <c r="DK204" i="55"/>
  <c r="DL204" i="55" s="1"/>
  <c r="DM204" i="55" s="1"/>
  <c r="DN204" i="55" s="1"/>
  <c r="DK161" i="55"/>
  <c r="DL161" i="55" s="1"/>
  <c r="DM161" i="55" s="1"/>
  <c r="DN161" i="55" s="1"/>
  <c r="DK148" i="55"/>
  <c r="DL148" i="55" s="1"/>
  <c r="DM148" i="55" s="1"/>
  <c r="DN148" i="55" s="1"/>
  <c r="DK112" i="55"/>
  <c r="DL112" i="55" s="1"/>
  <c r="DM112" i="55" s="1"/>
  <c r="DN112" i="55" s="1"/>
  <c r="DK64" i="55"/>
  <c r="DL64" i="55" s="1"/>
  <c r="DM64" i="55" s="1"/>
  <c r="DN64" i="55" s="1"/>
  <c r="DK47" i="55"/>
  <c r="DL47" i="55" s="1"/>
  <c r="DM47" i="55" s="1"/>
  <c r="DN47" i="55" s="1"/>
  <c r="DK124" i="55"/>
  <c r="DL124" i="55" s="1"/>
  <c r="DM124" i="55" s="1"/>
  <c r="DN124" i="55" s="1"/>
  <c r="DK16" i="55"/>
  <c r="DL16" i="55" s="1"/>
  <c r="DM16" i="55" s="1"/>
  <c r="DN16" i="55" s="1"/>
  <c r="DK107" i="55"/>
  <c r="DL107" i="55" s="1"/>
  <c r="DM107" i="55" s="1"/>
  <c r="DN107" i="55" s="1"/>
  <c r="DK196" i="55"/>
  <c r="DL196" i="55" s="1"/>
  <c r="DM196" i="55" s="1"/>
  <c r="DN196" i="55" s="1"/>
  <c r="DK155" i="55"/>
  <c r="DL155" i="55" s="1"/>
  <c r="DM155" i="55" s="1"/>
  <c r="DN155" i="55" s="1"/>
  <c r="DK157" i="55"/>
  <c r="DL157" i="55" s="1"/>
  <c r="DM157" i="55" s="1"/>
  <c r="DN157" i="55" s="1"/>
  <c r="DK116" i="55"/>
  <c r="DL116" i="55" s="1"/>
  <c r="DM116" i="55" s="1"/>
  <c r="DN116" i="55" s="1"/>
  <c r="DK55" i="55"/>
  <c r="DL55" i="55" s="1"/>
  <c r="DM55" i="55" s="1"/>
  <c r="DN55" i="55" s="1"/>
  <c r="DK33" i="55"/>
  <c r="DL33" i="55" s="1"/>
  <c r="DM33" i="55" s="1"/>
  <c r="DN33" i="55" s="1"/>
  <c r="DK14" i="55"/>
  <c r="DL14" i="55" s="1"/>
  <c r="DM14" i="55" s="1"/>
  <c r="DN14" i="55" s="1"/>
  <c r="DK159" i="55"/>
  <c r="DL159" i="55" s="1"/>
  <c r="DM159" i="55" s="1"/>
  <c r="DN159" i="55" s="1"/>
  <c r="DK102" i="55"/>
  <c r="DL102" i="55" s="1"/>
  <c r="DM102" i="55" s="1"/>
  <c r="DN102" i="55" s="1"/>
  <c r="DK153" i="55"/>
  <c r="DL153" i="55" s="1"/>
  <c r="DM153" i="55" s="1"/>
  <c r="DN153" i="55" s="1"/>
  <c r="DK127" i="55"/>
  <c r="DL127" i="55" s="1"/>
  <c r="DM127" i="55" s="1"/>
  <c r="DN127" i="55" s="1"/>
  <c r="DK106" i="55"/>
  <c r="DL106" i="55" s="1"/>
  <c r="DM106" i="55" s="1"/>
  <c r="DN106" i="55" s="1"/>
  <c r="DK140" i="55"/>
  <c r="DL140" i="55" s="1"/>
  <c r="DM140" i="55" s="1"/>
  <c r="DN140" i="55" s="1"/>
  <c r="DK210" i="55"/>
  <c r="DL210" i="55" s="1"/>
  <c r="DM210" i="55" s="1"/>
  <c r="DN210" i="55" s="1"/>
  <c r="DK172" i="55"/>
  <c r="DL172" i="55" s="1"/>
  <c r="DM172" i="55" s="1"/>
  <c r="DN172" i="55" s="1"/>
  <c r="DK163" i="55"/>
  <c r="DL163" i="55" s="1"/>
  <c r="DM163" i="55" s="1"/>
  <c r="DN163" i="55" s="1"/>
  <c r="DK142" i="55"/>
  <c r="DL142" i="55" s="1"/>
  <c r="DM142" i="55" s="1"/>
  <c r="DN142" i="55" s="1"/>
  <c r="DK126" i="55"/>
  <c r="DL126" i="55" s="1"/>
  <c r="DM126" i="55" s="1"/>
  <c r="DN126" i="55" s="1"/>
  <c r="DK195" i="55"/>
  <c r="DL195" i="55" s="1"/>
  <c r="DM195" i="55" s="1"/>
  <c r="DN195" i="55" s="1"/>
  <c r="DK156" i="55"/>
  <c r="DL156" i="55" s="1"/>
  <c r="DM156" i="55" s="1"/>
  <c r="DN156" i="55" s="1"/>
  <c r="DK146" i="55"/>
  <c r="DL146" i="55" s="1"/>
  <c r="DM146" i="55" s="1"/>
  <c r="DN146" i="55" s="1"/>
  <c r="DK132" i="55"/>
  <c r="DL132" i="55" s="1"/>
  <c r="DM132" i="55" s="1"/>
  <c r="DN132" i="55" s="1"/>
  <c r="DK110" i="55"/>
  <c r="DL110" i="55" s="1"/>
  <c r="DM110" i="55" s="1"/>
  <c r="DN110" i="55" s="1"/>
  <c r="DK149" i="55"/>
  <c r="DL149" i="55" s="1"/>
  <c r="DM149" i="55" s="1"/>
  <c r="DN149" i="55" s="1"/>
  <c r="DK136" i="55"/>
  <c r="DL136" i="55" s="1"/>
  <c r="DM136" i="55" s="1"/>
  <c r="DN136" i="55" s="1"/>
  <c r="DK89" i="55"/>
  <c r="DL89" i="55" s="1"/>
  <c r="DM89" i="55" s="1"/>
  <c r="DN89" i="55" s="1"/>
  <c r="DK93" i="55"/>
  <c r="DL93" i="55" s="1"/>
  <c r="DM93" i="55" s="1"/>
  <c r="DN93" i="55" s="1"/>
  <c r="DK73" i="55"/>
  <c r="DL73" i="55" s="1"/>
  <c r="DM73" i="55" s="1"/>
  <c r="DN73" i="55" s="1"/>
  <c r="DK166" i="55"/>
  <c r="DL166" i="55" s="1"/>
  <c r="DM166" i="55" s="1"/>
  <c r="DN166" i="55" s="1"/>
  <c r="DK167" i="55"/>
  <c r="DL167" i="55" s="1"/>
  <c r="DM167" i="55" s="1"/>
  <c r="DN167" i="55" s="1"/>
  <c r="DK74" i="55"/>
  <c r="DL74" i="55" s="1"/>
  <c r="DM74" i="55" s="1"/>
  <c r="DN74" i="55" s="1"/>
  <c r="AN213" i="55"/>
  <c r="DK54" i="55"/>
  <c r="DL54" i="55" s="1"/>
  <c r="DM54" i="55" s="1"/>
  <c r="DN54" i="55" s="1"/>
  <c r="BX213" i="55"/>
  <c r="BZ10" i="55"/>
  <c r="BZ213" i="55" s="1"/>
  <c r="DK128" i="55"/>
  <c r="DL128" i="55" s="1"/>
  <c r="DM128" i="55" s="1"/>
  <c r="DN128" i="55" s="1"/>
  <c r="DK92" i="55"/>
  <c r="DL92" i="55" s="1"/>
  <c r="DM92" i="55" s="1"/>
  <c r="DN92" i="55" s="1"/>
  <c r="DK88" i="55"/>
  <c r="DL88" i="55" s="1"/>
  <c r="DM88" i="55" s="1"/>
  <c r="DN88" i="55" s="1"/>
  <c r="DK65" i="55"/>
  <c r="DL65" i="55" s="1"/>
  <c r="DM65" i="55" s="1"/>
  <c r="DN65" i="55" s="1"/>
  <c r="DK41" i="55"/>
  <c r="DL41" i="55" s="1"/>
  <c r="DM41" i="55" s="1"/>
  <c r="DN41" i="55" s="1"/>
  <c r="AY49" i="55"/>
  <c r="DK38" i="55"/>
  <c r="DL38" i="55" s="1"/>
  <c r="DM38" i="55" s="1"/>
  <c r="DN38" i="55" s="1"/>
  <c r="BQ213" i="55"/>
  <c r="AG51" i="55"/>
  <c r="AG213" i="55" s="1"/>
  <c r="AO213" i="55"/>
  <c r="AE213" i="55"/>
  <c r="DK211" i="55"/>
  <c r="DL211" i="55" s="1"/>
  <c r="DM211" i="55" s="1"/>
  <c r="DN211" i="55" s="1"/>
  <c r="DK170" i="55"/>
  <c r="DL170" i="55" s="1"/>
  <c r="DM170" i="55" s="1"/>
  <c r="DN170" i="55" s="1"/>
  <c r="X78" i="55"/>
  <c r="DK78" i="55" s="1"/>
  <c r="DL78" i="55" s="1"/>
  <c r="DM78" i="55" s="1"/>
  <c r="DN78" i="55" s="1"/>
  <c r="BQ49" i="55"/>
  <c r="DK49" i="55" s="1"/>
  <c r="DL49" i="55" s="1"/>
  <c r="DM49" i="55" s="1"/>
  <c r="DN49" i="55" s="1"/>
  <c r="AY62" i="55"/>
  <c r="AY213" i="55" s="1"/>
  <c r="BP213" i="55"/>
  <c r="CY213" i="55"/>
  <c r="CQ213" i="55"/>
  <c r="V213" i="55"/>
  <c r="BQ18" i="55"/>
  <c r="DK18" i="55" s="1"/>
  <c r="DL18" i="55" s="1"/>
  <c r="DM18" i="55" s="1"/>
  <c r="DN18" i="55" s="1"/>
  <c r="X10" i="55"/>
  <c r="DK202" i="55"/>
  <c r="DL202" i="55" s="1"/>
  <c r="DM202" i="55" s="1"/>
  <c r="DN202" i="55" s="1"/>
  <c r="DK144" i="55"/>
  <c r="DL144" i="55" s="1"/>
  <c r="DM144" i="55" s="1"/>
  <c r="DN144" i="55" s="1"/>
  <c r="BF213" i="55"/>
  <c r="DK208" i="55"/>
  <c r="DL208" i="55" s="1"/>
  <c r="DM208" i="55" s="1"/>
  <c r="DN208" i="55" s="1"/>
  <c r="DK40" i="55"/>
  <c r="DL40" i="55" s="1"/>
  <c r="DM40" i="55" s="1"/>
  <c r="DN40" i="55" s="1"/>
  <c r="DK138" i="55"/>
  <c r="DL138" i="55" s="1"/>
  <c r="DM138" i="55" s="1"/>
  <c r="DN138" i="55" s="1"/>
  <c r="AP48" i="55"/>
  <c r="AF213" i="55"/>
  <c r="BG213" i="55"/>
  <c r="DK76" i="55"/>
  <c r="DL76" i="55" s="1"/>
  <c r="DM76" i="55" s="1"/>
  <c r="DN76" i="55" s="1"/>
  <c r="DK80" i="55"/>
  <c r="DL80" i="55" s="1"/>
  <c r="DM80" i="55" s="1"/>
  <c r="DN80" i="55" s="1"/>
  <c r="CP213" i="55"/>
  <c r="DK81" i="55"/>
  <c r="DL81" i="55" s="1"/>
  <c r="DM81" i="55" s="1"/>
  <c r="DN81" i="55" s="1"/>
  <c r="CI49" i="55"/>
  <c r="DK209" i="55"/>
  <c r="DL209" i="55" s="1"/>
  <c r="DM209" i="55" s="1"/>
  <c r="DN209" i="55" s="1"/>
  <c r="DK143" i="55"/>
  <c r="DL143" i="55" s="1"/>
  <c r="DM143" i="55" s="1"/>
  <c r="DN143" i="55" s="1"/>
  <c r="DK122" i="55"/>
  <c r="DL122" i="55" s="1"/>
  <c r="DM122" i="55" s="1"/>
  <c r="DN122" i="55" s="1"/>
  <c r="DK70" i="55"/>
  <c r="DL70" i="55" s="1"/>
  <c r="DM70" i="55" s="1"/>
  <c r="DN70" i="55" s="1"/>
  <c r="DK90" i="55"/>
  <c r="DL90" i="55" s="1"/>
  <c r="DM90" i="55" s="1"/>
  <c r="DN90" i="55" s="1"/>
  <c r="DK75" i="55"/>
  <c r="DL75" i="55" s="1"/>
  <c r="DM75" i="55" s="1"/>
  <c r="DN75" i="55" s="1"/>
  <c r="DK67" i="55"/>
  <c r="DL67" i="55" s="1"/>
  <c r="DM67" i="55" s="1"/>
  <c r="DN67" i="55" s="1"/>
  <c r="DK117" i="55"/>
  <c r="DL117" i="55" s="1"/>
  <c r="DM117" i="55" s="1"/>
  <c r="DN117" i="55" s="1"/>
  <c r="DK119" i="55"/>
  <c r="DL119" i="55" s="1"/>
  <c r="DM119" i="55" s="1"/>
  <c r="DN119" i="55" s="1"/>
  <c r="DK94" i="55"/>
  <c r="DL94" i="55" s="1"/>
  <c r="DM94" i="55" s="1"/>
  <c r="DN94" i="55" s="1"/>
  <c r="BZ50" i="55"/>
  <c r="DK28" i="55"/>
  <c r="DL28" i="55" s="1"/>
  <c r="DM28" i="55" s="1"/>
  <c r="DN28" i="55" s="1"/>
  <c r="DK37" i="55"/>
  <c r="DL37" i="55" s="1"/>
  <c r="DM37" i="55" s="1"/>
  <c r="DN37" i="55" s="1"/>
  <c r="DK45" i="55"/>
  <c r="DL45" i="55" s="1"/>
  <c r="DM45" i="55" s="1"/>
  <c r="DN45" i="55" s="1"/>
  <c r="BH48" i="55"/>
  <c r="X50" i="55"/>
  <c r="DK50" i="55" s="1"/>
  <c r="DL50" i="55" s="1"/>
  <c r="DM50" i="55" s="1"/>
  <c r="DN50" i="55" s="1"/>
  <c r="CI31" i="55"/>
  <c r="DK31" i="55" s="1"/>
  <c r="DL31" i="55" s="1"/>
  <c r="DM31" i="55" s="1"/>
  <c r="DN31" i="55" s="1"/>
  <c r="AP10" i="55"/>
  <c r="AP213" i="55" s="1"/>
  <c r="CR10" i="55"/>
  <c r="CR213" i="55" s="1"/>
  <c r="DK173" i="55"/>
  <c r="DL173" i="55" s="1"/>
  <c r="DM173" i="55" s="1"/>
  <c r="DN173" i="55" s="1"/>
  <c r="DK46" i="55"/>
  <c r="DL46" i="55" s="1"/>
  <c r="DM46" i="55" s="1"/>
  <c r="DN46" i="55" s="1"/>
  <c r="DK91" i="55"/>
  <c r="DL91" i="55" s="1"/>
  <c r="DM91" i="55" s="1"/>
  <c r="DN91" i="55" s="1"/>
  <c r="DK134" i="55"/>
  <c r="DL134" i="55" s="1"/>
  <c r="DM134" i="55" s="1"/>
  <c r="DN134" i="55" s="1"/>
  <c r="CG213" i="55"/>
  <c r="CI10" i="55"/>
  <c r="BH10" i="55"/>
  <c r="DK206" i="55"/>
  <c r="DL206" i="55" s="1"/>
  <c r="DM206" i="55" s="1"/>
  <c r="DN206" i="55" s="1"/>
  <c r="DK66" i="55"/>
  <c r="DL66" i="55" s="1"/>
  <c r="DM66" i="55" s="1"/>
  <c r="DN66" i="55" s="1"/>
  <c r="DK103" i="55"/>
  <c r="DL103" i="55" s="1"/>
  <c r="DM103" i="55" s="1"/>
  <c r="DN103" i="55" s="1"/>
  <c r="DK194" i="55"/>
  <c r="DL194" i="55" s="1"/>
  <c r="DM194" i="55" s="1"/>
  <c r="DN194" i="55" s="1"/>
  <c r="DK137" i="55"/>
  <c r="DL137" i="55" s="1"/>
  <c r="DM137" i="55" s="1"/>
  <c r="DN137" i="55" s="1"/>
  <c r="DK86" i="55"/>
  <c r="DL86" i="55" s="1"/>
  <c r="DM86" i="55" s="1"/>
  <c r="DN86" i="55" s="1"/>
  <c r="DK72" i="55"/>
  <c r="DL72" i="55" s="1"/>
  <c r="DM72" i="55" s="1"/>
  <c r="DN72" i="55" s="1"/>
  <c r="CR84" i="55"/>
  <c r="DK84" i="55" s="1"/>
  <c r="DL84" i="55" s="1"/>
  <c r="DM84" i="55" s="1"/>
  <c r="DN84" i="55" s="1"/>
  <c r="O63" i="55"/>
  <c r="DK63" i="55" s="1"/>
  <c r="DL63" i="55" s="1"/>
  <c r="DM63" i="55" s="1"/>
  <c r="DN63" i="55" s="1"/>
  <c r="DK56" i="55"/>
  <c r="DL56" i="55" s="1"/>
  <c r="DM56" i="55" s="1"/>
  <c r="DN56" i="55" s="1"/>
  <c r="AY51" i="55"/>
  <c r="DH213" i="55"/>
  <c r="DJ10" i="55"/>
  <c r="DJ213" i="55" s="1"/>
  <c r="CZ213" i="55"/>
  <c r="M213" i="55"/>
  <c r="O10" i="55"/>
  <c r="W213" i="55"/>
  <c r="DA10" i="55"/>
  <c r="DA213" i="55" s="1"/>
  <c r="R89" i="49"/>
  <c r="Q89" i="49" s="1"/>
  <c r="R151" i="49"/>
  <c r="Q151" i="49" s="1"/>
  <c r="Q227" i="49"/>
  <c r="R176" i="49"/>
  <c r="Q176" i="49" s="1"/>
  <c r="R117" i="49"/>
  <c r="Q117" i="49" s="1"/>
  <c r="R124" i="49"/>
  <c r="Q124" i="49" s="1"/>
  <c r="R77" i="49"/>
  <c r="Q77" i="49" s="1"/>
  <c r="R84" i="49"/>
  <c r="Q84" i="49" s="1"/>
  <c r="H221" i="49"/>
  <c r="L219" i="49"/>
  <c r="K220" i="49"/>
  <c r="K219" i="49" s="1"/>
  <c r="R219" i="49"/>
  <c r="Q219" i="49" s="1"/>
  <c r="Q80" i="49"/>
  <c r="L226" i="49"/>
  <c r="DK62" i="55" l="1"/>
  <c r="DL62" i="55" s="1"/>
  <c r="DM62" i="55" s="1"/>
  <c r="DN62" i="55" s="1"/>
  <c r="O213" i="55"/>
  <c r="DK10" i="55"/>
  <c r="BH213" i="55"/>
  <c r="X213" i="55"/>
  <c r="CI213" i="55"/>
  <c r="DK51" i="55"/>
  <c r="DL51" i="55" s="1"/>
  <c r="DM51" i="55" s="1"/>
  <c r="DN51" i="55" s="1"/>
  <c r="F52" i="44"/>
  <c r="D4039" i="52"/>
  <c r="S4038" i="52"/>
  <c r="T4038" i="52" s="1"/>
  <c r="O4038" i="52"/>
  <c r="G4038" i="52"/>
  <c r="F4038" i="52"/>
  <c r="S4037" i="52"/>
  <c r="T4037" i="52" s="1"/>
  <c r="O4037" i="52"/>
  <c r="G4037" i="52"/>
  <c r="F4037" i="52"/>
  <c r="T4036" i="52"/>
  <c r="S4036" i="52"/>
  <c r="O4036" i="52"/>
  <c r="G4036" i="52"/>
  <c r="F4036" i="52"/>
  <c r="S4035" i="52"/>
  <c r="O4035" i="52"/>
  <c r="G4035" i="52"/>
  <c r="F4035" i="52"/>
  <c r="S4034" i="52"/>
  <c r="O4034" i="52"/>
  <c r="T4034" i="52" s="1"/>
  <c r="G4034" i="52"/>
  <c r="F4034" i="52"/>
  <c r="T4033" i="52"/>
  <c r="S4033" i="52"/>
  <c r="O4033" i="52"/>
  <c r="G4033" i="52"/>
  <c r="F4033" i="52"/>
  <c r="S4032" i="52"/>
  <c r="O4032" i="52"/>
  <c r="T4032" i="52" s="1"/>
  <c r="G4032" i="52"/>
  <c r="F4032" i="52"/>
  <c r="T4031" i="52"/>
  <c r="S4031" i="52"/>
  <c r="O4031" i="52"/>
  <c r="G4031" i="52"/>
  <c r="F4031" i="52"/>
  <c r="S4030" i="52"/>
  <c r="O4030" i="52"/>
  <c r="T4030" i="52" s="1"/>
  <c r="G4030" i="52"/>
  <c r="F4030" i="52"/>
  <c r="S4029" i="52"/>
  <c r="T4029" i="52" s="1"/>
  <c r="O4029" i="52"/>
  <c r="G4029" i="52"/>
  <c r="F4029" i="52"/>
  <c r="S4028" i="52"/>
  <c r="T4028" i="52" s="1"/>
  <c r="O4028" i="52"/>
  <c r="G4028" i="52"/>
  <c r="F4028" i="52"/>
  <c r="S4027" i="52"/>
  <c r="O4027" i="52"/>
  <c r="T4027" i="52" s="1"/>
  <c r="G4027" i="52"/>
  <c r="F4027" i="52"/>
  <c r="S4026" i="52"/>
  <c r="O4026" i="52"/>
  <c r="T4026" i="52" s="1"/>
  <c r="G4026" i="52"/>
  <c r="F4026" i="52"/>
  <c r="S4025" i="52"/>
  <c r="O4025" i="52"/>
  <c r="T4025" i="52" s="1"/>
  <c r="G4025" i="52"/>
  <c r="F4025" i="52"/>
  <c r="S4024" i="52"/>
  <c r="O4024" i="52"/>
  <c r="T4024" i="52" s="1"/>
  <c r="G4024" i="52"/>
  <c r="F4024" i="52"/>
  <c r="T4023" i="52"/>
  <c r="S4023" i="52"/>
  <c r="O4023" i="52"/>
  <c r="G4023" i="52"/>
  <c r="F4023" i="52"/>
  <c r="S4022" i="52"/>
  <c r="T4022" i="52" s="1"/>
  <c r="O4022" i="52"/>
  <c r="G4022" i="52"/>
  <c r="F4022" i="52"/>
  <c r="S4021" i="52"/>
  <c r="T4021" i="52" s="1"/>
  <c r="O4021" i="52"/>
  <c r="G4021" i="52"/>
  <c r="F4021" i="52"/>
  <c r="T4020" i="52"/>
  <c r="S4020" i="52"/>
  <c r="O4020" i="52"/>
  <c r="G4020" i="52"/>
  <c r="F4020" i="52"/>
  <c r="S4019" i="52"/>
  <c r="O4019" i="52"/>
  <c r="G4019" i="52"/>
  <c r="F4019" i="52"/>
  <c r="S4018" i="52"/>
  <c r="O4018" i="52"/>
  <c r="T4018" i="52" s="1"/>
  <c r="G4018" i="52"/>
  <c r="F4018" i="52"/>
  <c r="T4017" i="52"/>
  <c r="S4017" i="52"/>
  <c r="O4017" i="52"/>
  <c r="G4017" i="52"/>
  <c r="F4017" i="52"/>
  <c r="S4016" i="52"/>
  <c r="O4016" i="52"/>
  <c r="T4016" i="52" s="1"/>
  <c r="G4016" i="52"/>
  <c r="F4016" i="52"/>
  <c r="T4015" i="52"/>
  <c r="S4015" i="52"/>
  <c r="O4015" i="52"/>
  <c r="G4015" i="52"/>
  <c r="F4015" i="52"/>
  <c r="S4014" i="52"/>
  <c r="T4014" i="52" s="1"/>
  <c r="O4014" i="52"/>
  <c r="G4014" i="52"/>
  <c r="F4014" i="52"/>
  <c r="S4013" i="52"/>
  <c r="T4013" i="52" s="1"/>
  <c r="O4013" i="52"/>
  <c r="G4013" i="52"/>
  <c r="F4013" i="52"/>
  <c r="T4012" i="52"/>
  <c r="S4012" i="52"/>
  <c r="O4012" i="52"/>
  <c r="G4012" i="52"/>
  <c r="F4012" i="52"/>
  <c r="S4011" i="52"/>
  <c r="O4011" i="52"/>
  <c r="T4011" i="52" s="1"/>
  <c r="G4011" i="52"/>
  <c r="F4011" i="52"/>
  <c r="S4010" i="52"/>
  <c r="O4010" i="52"/>
  <c r="T4010" i="52" s="1"/>
  <c r="G4010" i="52"/>
  <c r="F4010" i="52"/>
  <c r="S4009" i="52"/>
  <c r="O4009" i="52"/>
  <c r="T4009" i="52" s="1"/>
  <c r="G4009" i="52"/>
  <c r="F4009" i="52"/>
  <c r="S4008" i="52"/>
  <c r="O4008" i="52"/>
  <c r="T4008" i="52" s="1"/>
  <c r="G4008" i="52"/>
  <c r="F4008" i="52"/>
  <c r="T4007" i="52"/>
  <c r="S4007" i="52"/>
  <c r="O4007" i="52"/>
  <c r="G4007" i="52"/>
  <c r="F4007" i="52"/>
  <c r="S4006" i="52"/>
  <c r="T4006" i="52" s="1"/>
  <c r="O4006" i="52"/>
  <c r="G4006" i="52"/>
  <c r="F4006" i="52"/>
  <c r="S4005" i="52"/>
  <c r="T4005" i="52" s="1"/>
  <c r="O4005" i="52"/>
  <c r="G4005" i="52"/>
  <c r="F4005" i="52"/>
  <c r="T4004" i="52"/>
  <c r="S4004" i="52"/>
  <c r="O4004" i="52"/>
  <c r="G4004" i="52"/>
  <c r="F4004" i="52"/>
  <c r="S4003" i="52"/>
  <c r="O4003" i="52"/>
  <c r="G4003" i="52"/>
  <c r="F4003" i="52"/>
  <c r="S4002" i="52"/>
  <c r="O4002" i="52"/>
  <c r="T4002" i="52" s="1"/>
  <c r="G4002" i="52"/>
  <c r="F4002" i="52"/>
  <c r="T4001" i="52"/>
  <c r="S4001" i="52"/>
  <c r="O4001" i="52"/>
  <c r="G4001" i="52"/>
  <c r="F4001" i="52"/>
  <c r="S4000" i="52"/>
  <c r="O4000" i="52"/>
  <c r="T4000" i="52" s="1"/>
  <c r="G4000" i="52"/>
  <c r="F4000" i="52"/>
  <c r="T3999" i="52"/>
  <c r="S3999" i="52"/>
  <c r="O3999" i="52"/>
  <c r="G3999" i="52"/>
  <c r="F3999" i="52"/>
  <c r="S3998" i="52"/>
  <c r="O3998" i="52"/>
  <c r="T3998" i="52" s="1"/>
  <c r="G3998" i="52"/>
  <c r="F3998" i="52"/>
  <c r="S3997" i="52"/>
  <c r="T3997" i="52" s="1"/>
  <c r="O3997" i="52"/>
  <c r="G3997" i="52"/>
  <c r="F3997" i="52"/>
  <c r="S3996" i="52"/>
  <c r="T3996" i="52" s="1"/>
  <c r="O3996" i="52"/>
  <c r="G3996" i="52"/>
  <c r="F3996" i="52"/>
  <c r="S3995" i="52"/>
  <c r="O3995" i="52"/>
  <c r="T3995" i="52" s="1"/>
  <c r="G3995" i="52"/>
  <c r="F3995" i="52"/>
  <c r="S3994" i="52"/>
  <c r="O3994" i="52"/>
  <c r="T3994" i="52" s="1"/>
  <c r="G3994" i="52"/>
  <c r="F3994" i="52"/>
  <c r="S3993" i="52"/>
  <c r="O3993" i="52"/>
  <c r="G3993" i="52"/>
  <c r="F3993" i="52"/>
  <c r="S3992" i="52"/>
  <c r="O3992" i="52"/>
  <c r="T3992" i="52" s="1"/>
  <c r="G3992" i="52"/>
  <c r="F3992" i="52"/>
  <c r="T3991" i="52"/>
  <c r="S3991" i="52"/>
  <c r="O3991" i="52"/>
  <c r="G3991" i="52"/>
  <c r="F3991" i="52"/>
  <c r="S3990" i="52"/>
  <c r="T3990" i="52" s="1"/>
  <c r="O3990" i="52"/>
  <c r="G3990" i="52"/>
  <c r="F3990" i="52"/>
  <c r="S3989" i="52"/>
  <c r="T3989" i="52" s="1"/>
  <c r="O3989" i="52"/>
  <c r="G3989" i="52"/>
  <c r="F3989" i="52"/>
  <c r="T3988" i="52"/>
  <c r="S3988" i="52"/>
  <c r="O3988" i="52"/>
  <c r="G3988" i="52"/>
  <c r="F3988" i="52"/>
  <c r="S3987" i="52"/>
  <c r="O3987" i="52"/>
  <c r="G3987" i="52"/>
  <c r="F3987" i="52"/>
  <c r="S3986" i="52"/>
  <c r="O3986" i="52"/>
  <c r="T3986" i="52" s="1"/>
  <c r="G3986" i="52"/>
  <c r="F3986" i="52"/>
  <c r="T3985" i="52"/>
  <c r="S3985" i="52"/>
  <c r="O3985" i="52"/>
  <c r="G3985" i="52"/>
  <c r="F3985" i="52"/>
  <c r="S3984" i="52"/>
  <c r="O3984" i="52"/>
  <c r="T3984" i="52" s="1"/>
  <c r="G3984" i="52"/>
  <c r="F3984" i="52"/>
  <c r="T3983" i="52"/>
  <c r="S3983" i="52"/>
  <c r="O3983" i="52"/>
  <c r="G3983" i="52"/>
  <c r="F3983" i="52"/>
  <c r="T3982" i="52"/>
  <c r="S3982" i="52"/>
  <c r="O3982" i="52"/>
  <c r="G3982" i="52"/>
  <c r="F3982" i="52"/>
  <c r="S3981" i="52"/>
  <c r="T3981" i="52" s="1"/>
  <c r="O3981" i="52"/>
  <c r="G3981" i="52"/>
  <c r="F3981" i="52"/>
  <c r="T3980" i="52"/>
  <c r="S3980" i="52"/>
  <c r="O3980" i="52"/>
  <c r="G3980" i="52"/>
  <c r="F3980" i="52"/>
  <c r="S3979" i="52"/>
  <c r="O3979" i="52"/>
  <c r="T3979" i="52" s="1"/>
  <c r="G3979" i="52"/>
  <c r="F3979" i="52"/>
  <c r="S3978" i="52"/>
  <c r="O3978" i="52"/>
  <c r="T3978" i="52" s="1"/>
  <c r="G3978" i="52"/>
  <c r="F3978" i="52"/>
  <c r="S3977" i="52"/>
  <c r="O3977" i="52"/>
  <c r="T3977" i="52" s="1"/>
  <c r="G3977" i="52"/>
  <c r="F3977" i="52"/>
  <c r="S3976" i="52"/>
  <c r="O3976" i="52"/>
  <c r="T3976" i="52" s="1"/>
  <c r="G3976" i="52"/>
  <c r="F3976" i="52"/>
  <c r="T3975" i="52"/>
  <c r="S3975" i="52"/>
  <c r="O3975" i="52"/>
  <c r="G3975" i="52"/>
  <c r="F3975" i="52"/>
  <c r="S3974" i="52"/>
  <c r="T3974" i="52" s="1"/>
  <c r="O3974" i="52"/>
  <c r="G3974" i="52"/>
  <c r="F3974" i="52"/>
  <c r="S3973" i="52"/>
  <c r="T3973" i="52" s="1"/>
  <c r="O3973" i="52"/>
  <c r="G3973" i="52"/>
  <c r="F3973" i="52"/>
  <c r="T3972" i="52"/>
  <c r="S3972" i="52"/>
  <c r="O3972" i="52"/>
  <c r="G3972" i="52"/>
  <c r="F3972" i="52"/>
  <c r="S3971" i="52"/>
  <c r="O3971" i="52"/>
  <c r="G3971" i="52"/>
  <c r="F3971" i="52"/>
  <c r="S3970" i="52"/>
  <c r="O3970" i="52"/>
  <c r="T3970" i="52" s="1"/>
  <c r="G3970" i="52"/>
  <c r="F3970" i="52"/>
  <c r="T3969" i="52"/>
  <c r="S3969" i="52"/>
  <c r="O3969" i="52"/>
  <c r="G3969" i="52"/>
  <c r="F3969" i="52"/>
  <c r="S3968" i="52"/>
  <c r="O3968" i="52"/>
  <c r="T3968" i="52" s="1"/>
  <c r="G3968" i="52"/>
  <c r="F3968" i="52"/>
  <c r="T3967" i="52"/>
  <c r="S3967" i="52"/>
  <c r="O3967" i="52"/>
  <c r="G3967" i="52"/>
  <c r="F3967" i="52"/>
  <c r="S3966" i="52"/>
  <c r="O3966" i="52"/>
  <c r="T3966" i="52" s="1"/>
  <c r="G3966" i="52"/>
  <c r="F3966" i="52"/>
  <c r="S3965" i="52"/>
  <c r="T3965" i="52" s="1"/>
  <c r="O3965" i="52"/>
  <c r="G3965" i="52"/>
  <c r="F3965" i="52"/>
  <c r="S3964" i="52"/>
  <c r="T3964" i="52" s="1"/>
  <c r="O3964" i="52"/>
  <c r="G3964" i="52"/>
  <c r="F3964" i="52"/>
  <c r="S3963" i="52"/>
  <c r="O3963" i="52"/>
  <c r="T3963" i="52" s="1"/>
  <c r="G3963" i="52"/>
  <c r="F3963" i="52"/>
  <c r="S3962" i="52"/>
  <c r="O3962" i="52"/>
  <c r="T3962" i="52" s="1"/>
  <c r="G3962" i="52"/>
  <c r="F3962" i="52"/>
  <c r="S3961" i="52"/>
  <c r="O3961" i="52"/>
  <c r="T3961" i="52" s="1"/>
  <c r="G3961" i="52"/>
  <c r="F3961" i="52"/>
  <c r="S3960" i="52"/>
  <c r="O3960" i="52"/>
  <c r="T3960" i="52" s="1"/>
  <c r="G3960" i="52"/>
  <c r="F3960" i="52"/>
  <c r="T3959" i="52"/>
  <c r="S3959" i="52"/>
  <c r="O3959" i="52"/>
  <c r="G3959" i="52"/>
  <c r="F3959" i="52"/>
  <c r="S3958" i="52"/>
  <c r="T3958" i="52" s="1"/>
  <c r="O3958" i="52"/>
  <c r="G3958" i="52"/>
  <c r="F3958" i="52"/>
  <c r="S3957" i="52"/>
  <c r="T3957" i="52" s="1"/>
  <c r="O3957" i="52"/>
  <c r="G3957" i="52"/>
  <c r="F3957" i="52"/>
  <c r="T3956" i="52"/>
  <c r="S3956" i="52"/>
  <c r="O3956" i="52"/>
  <c r="G3956" i="52"/>
  <c r="F3956" i="52"/>
  <c r="S3955" i="52"/>
  <c r="O3955" i="52"/>
  <c r="G3955" i="52"/>
  <c r="F3955" i="52"/>
  <c r="S3954" i="52"/>
  <c r="O3954" i="52"/>
  <c r="T3954" i="52" s="1"/>
  <c r="G3954" i="52"/>
  <c r="F3954" i="52"/>
  <c r="T3953" i="52"/>
  <c r="S3953" i="52"/>
  <c r="O3953" i="52"/>
  <c r="G3953" i="52"/>
  <c r="F3953" i="52"/>
  <c r="S3952" i="52"/>
  <c r="O3952" i="52"/>
  <c r="T3952" i="52" s="1"/>
  <c r="G3952" i="52"/>
  <c r="F3952" i="52"/>
  <c r="T3951" i="52"/>
  <c r="S3951" i="52"/>
  <c r="O3951" i="52"/>
  <c r="G3951" i="52"/>
  <c r="F3951" i="52"/>
  <c r="S3950" i="52"/>
  <c r="T3950" i="52" s="1"/>
  <c r="O3950" i="52"/>
  <c r="G3950" i="52"/>
  <c r="F3950" i="52"/>
  <c r="S3949" i="52"/>
  <c r="T3949" i="52" s="1"/>
  <c r="O3949" i="52"/>
  <c r="G3949" i="52"/>
  <c r="F3949" i="52"/>
  <c r="T3948" i="52"/>
  <c r="S3948" i="52"/>
  <c r="O3948" i="52"/>
  <c r="G3948" i="52"/>
  <c r="F3948" i="52"/>
  <c r="S3947" i="52"/>
  <c r="O3947" i="52"/>
  <c r="T3947" i="52" s="1"/>
  <c r="G3947" i="52"/>
  <c r="F3947" i="52"/>
  <c r="S3946" i="52"/>
  <c r="O3946" i="52"/>
  <c r="T3946" i="52" s="1"/>
  <c r="G3946" i="52"/>
  <c r="F3946" i="52"/>
  <c r="S3945" i="52"/>
  <c r="O3945" i="52"/>
  <c r="T3945" i="52" s="1"/>
  <c r="G3945" i="52"/>
  <c r="F3945" i="52"/>
  <c r="S3944" i="52"/>
  <c r="O3944" i="52"/>
  <c r="T3944" i="52" s="1"/>
  <c r="G3944" i="52"/>
  <c r="F3944" i="52"/>
  <c r="T3943" i="52"/>
  <c r="S3943" i="52"/>
  <c r="O3943" i="52"/>
  <c r="G3943" i="52"/>
  <c r="F3943" i="52"/>
  <c r="S3942" i="52"/>
  <c r="T3942" i="52" s="1"/>
  <c r="O3942" i="52"/>
  <c r="G3942" i="52"/>
  <c r="F3942" i="52"/>
  <c r="S3941" i="52"/>
  <c r="T3941" i="52" s="1"/>
  <c r="O3941" i="52"/>
  <c r="G3941" i="52"/>
  <c r="F3941" i="52"/>
  <c r="T3940" i="52"/>
  <c r="S3940" i="52"/>
  <c r="O3940" i="52"/>
  <c r="G3940" i="52"/>
  <c r="F3940" i="52"/>
  <c r="S3939" i="52"/>
  <c r="O3939" i="52"/>
  <c r="G3939" i="52"/>
  <c r="F3939" i="52"/>
  <c r="S3938" i="52"/>
  <c r="O3938" i="52"/>
  <c r="T3938" i="52" s="1"/>
  <c r="G3938" i="52"/>
  <c r="F3938" i="52"/>
  <c r="T3937" i="52"/>
  <c r="S3937" i="52"/>
  <c r="O3937" i="52"/>
  <c r="G3937" i="52"/>
  <c r="F3937" i="52"/>
  <c r="S3936" i="52"/>
  <c r="O3936" i="52"/>
  <c r="T3936" i="52" s="1"/>
  <c r="G3936" i="52"/>
  <c r="F3936" i="52"/>
  <c r="T3935" i="52"/>
  <c r="S3935" i="52"/>
  <c r="O3935" i="52"/>
  <c r="G3935" i="52"/>
  <c r="F3935" i="52"/>
  <c r="S3934" i="52"/>
  <c r="O3934" i="52"/>
  <c r="T3934" i="52" s="1"/>
  <c r="G3934" i="52"/>
  <c r="F3934" i="52"/>
  <c r="S3933" i="52"/>
  <c r="T3933" i="52" s="1"/>
  <c r="O3933" i="52"/>
  <c r="G3933" i="52"/>
  <c r="F3933" i="52"/>
  <c r="S3932" i="52"/>
  <c r="T3932" i="52" s="1"/>
  <c r="O3932" i="52"/>
  <c r="G3932" i="52"/>
  <c r="F3932" i="52"/>
  <c r="S3931" i="52"/>
  <c r="O3931" i="52"/>
  <c r="T3931" i="52" s="1"/>
  <c r="G3931" i="52"/>
  <c r="F3931" i="52"/>
  <c r="S3930" i="52"/>
  <c r="O3930" i="52"/>
  <c r="T3930" i="52" s="1"/>
  <c r="G3930" i="52"/>
  <c r="F3930" i="52"/>
  <c r="S3929" i="52"/>
  <c r="O3929" i="52"/>
  <c r="T3929" i="52" s="1"/>
  <c r="G3929" i="52"/>
  <c r="F3929" i="52"/>
  <c r="S3928" i="52"/>
  <c r="O3928" i="52"/>
  <c r="T3928" i="52" s="1"/>
  <c r="G3928" i="52"/>
  <c r="F3928" i="52"/>
  <c r="T3927" i="52"/>
  <c r="S3927" i="52"/>
  <c r="O3927" i="52"/>
  <c r="G3927" i="52"/>
  <c r="F3927" i="52"/>
  <c r="S3926" i="52"/>
  <c r="T3926" i="52" s="1"/>
  <c r="O3926" i="52"/>
  <c r="G3926" i="52"/>
  <c r="F3926" i="52"/>
  <c r="S3925" i="52"/>
  <c r="T3925" i="52" s="1"/>
  <c r="O3925" i="52"/>
  <c r="G3925" i="52"/>
  <c r="F3925" i="52"/>
  <c r="T3924" i="52"/>
  <c r="S3924" i="52"/>
  <c r="O3924" i="52"/>
  <c r="G3924" i="52"/>
  <c r="F3924" i="52"/>
  <c r="S3923" i="52"/>
  <c r="O3923" i="52"/>
  <c r="G3923" i="52"/>
  <c r="F3923" i="52"/>
  <c r="S3922" i="52"/>
  <c r="O3922" i="52"/>
  <c r="T3922" i="52" s="1"/>
  <c r="G3922" i="52"/>
  <c r="F3922" i="52"/>
  <c r="T3921" i="52"/>
  <c r="S3921" i="52"/>
  <c r="O3921" i="52"/>
  <c r="G3921" i="52"/>
  <c r="F3921" i="52"/>
  <c r="S3920" i="52"/>
  <c r="O3920" i="52"/>
  <c r="T3920" i="52" s="1"/>
  <c r="G3920" i="52"/>
  <c r="F3920" i="52"/>
  <c r="T3919" i="52"/>
  <c r="S3919" i="52"/>
  <c r="O3919" i="52"/>
  <c r="G3919" i="52"/>
  <c r="F3919" i="52"/>
  <c r="S3918" i="52"/>
  <c r="T3918" i="52" s="1"/>
  <c r="O3918" i="52"/>
  <c r="G3918" i="52"/>
  <c r="F3918" i="52"/>
  <c r="S3917" i="52"/>
  <c r="T3917" i="52" s="1"/>
  <c r="O3917" i="52"/>
  <c r="G3917" i="52"/>
  <c r="F3917" i="52"/>
  <c r="T3916" i="52"/>
  <c r="S3916" i="52"/>
  <c r="O3916" i="52"/>
  <c r="G3916" i="52"/>
  <c r="F3916" i="52"/>
  <c r="S3915" i="52"/>
  <c r="O3915" i="52"/>
  <c r="T3915" i="52" s="1"/>
  <c r="G3915" i="52"/>
  <c r="F3915" i="52"/>
  <c r="S3914" i="52"/>
  <c r="O3914" i="52"/>
  <c r="T3914" i="52" s="1"/>
  <c r="G3914" i="52"/>
  <c r="F3914" i="52"/>
  <c r="S3913" i="52"/>
  <c r="O3913" i="52"/>
  <c r="T3913" i="52" s="1"/>
  <c r="G3913" i="52"/>
  <c r="F3913" i="52"/>
  <c r="S3912" i="52"/>
  <c r="O3912" i="52"/>
  <c r="T3912" i="52" s="1"/>
  <c r="G3912" i="52"/>
  <c r="F3912" i="52"/>
  <c r="T3911" i="52"/>
  <c r="S3911" i="52"/>
  <c r="O3911" i="52"/>
  <c r="G3911" i="52"/>
  <c r="F3911" i="52"/>
  <c r="S3910" i="52"/>
  <c r="T3910" i="52" s="1"/>
  <c r="O3910" i="52"/>
  <c r="G3910" i="52"/>
  <c r="F3910" i="52"/>
  <c r="S3909" i="52"/>
  <c r="T3909" i="52" s="1"/>
  <c r="O3909" i="52"/>
  <c r="G3909" i="52"/>
  <c r="F3909" i="52"/>
  <c r="T3908" i="52"/>
  <c r="S3908" i="52"/>
  <c r="O3908" i="52"/>
  <c r="G3908" i="52"/>
  <c r="F3908" i="52"/>
  <c r="S3907" i="52"/>
  <c r="O3907" i="52"/>
  <c r="G3907" i="52"/>
  <c r="F3907" i="52"/>
  <c r="S3906" i="52"/>
  <c r="O3906" i="52"/>
  <c r="T3906" i="52" s="1"/>
  <c r="G3906" i="52"/>
  <c r="F3906" i="52"/>
  <c r="T3905" i="52"/>
  <c r="S3905" i="52"/>
  <c r="O3905" i="52"/>
  <c r="G3905" i="52"/>
  <c r="F3905" i="52"/>
  <c r="S3904" i="52"/>
  <c r="O3904" i="52"/>
  <c r="T3904" i="52" s="1"/>
  <c r="G3904" i="52"/>
  <c r="F3904" i="52"/>
  <c r="T3903" i="52"/>
  <c r="S3903" i="52"/>
  <c r="O3903" i="52"/>
  <c r="G3903" i="52"/>
  <c r="F3903" i="52"/>
  <c r="S3902" i="52"/>
  <c r="O3902" i="52"/>
  <c r="G3902" i="52"/>
  <c r="F3902" i="52"/>
  <c r="S3901" i="52"/>
  <c r="T3901" i="52" s="1"/>
  <c r="O3901" i="52"/>
  <c r="G3901" i="52"/>
  <c r="F3901" i="52"/>
  <c r="T3900" i="52"/>
  <c r="S3900" i="52"/>
  <c r="O3900" i="52"/>
  <c r="G3900" i="52"/>
  <c r="F3900" i="52"/>
  <c r="S3899" i="52"/>
  <c r="O3899" i="52"/>
  <c r="T3899" i="52" s="1"/>
  <c r="G3899" i="52"/>
  <c r="F3899" i="52"/>
  <c r="S3898" i="52"/>
  <c r="O3898" i="52"/>
  <c r="T3898" i="52" s="1"/>
  <c r="G3898" i="52"/>
  <c r="F3898" i="52"/>
  <c r="S3897" i="52"/>
  <c r="O3897" i="52"/>
  <c r="G3897" i="52"/>
  <c r="F3897" i="52"/>
  <c r="S3896" i="52"/>
  <c r="O3896" i="52"/>
  <c r="T3896" i="52" s="1"/>
  <c r="G3896" i="52"/>
  <c r="F3896" i="52"/>
  <c r="T3895" i="52"/>
  <c r="S3895" i="52"/>
  <c r="O3895" i="52"/>
  <c r="G3895" i="52"/>
  <c r="F3895" i="52"/>
  <c r="S3894" i="52"/>
  <c r="T3894" i="52" s="1"/>
  <c r="O3894" i="52"/>
  <c r="G3894" i="52"/>
  <c r="F3894" i="52"/>
  <c r="S3893" i="52"/>
  <c r="T3893" i="52" s="1"/>
  <c r="O3893" i="52"/>
  <c r="G3893" i="52"/>
  <c r="F3893" i="52"/>
  <c r="T3892" i="52"/>
  <c r="S3892" i="52"/>
  <c r="O3892" i="52"/>
  <c r="G3892" i="52"/>
  <c r="F3892" i="52"/>
  <c r="S3891" i="52"/>
  <c r="O3891" i="52"/>
  <c r="G3891" i="52"/>
  <c r="F3891" i="52"/>
  <c r="S3890" i="52"/>
  <c r="O3890" i="52"/>
  <c r="T3890" i="52" s="1"/>
  <c r="G3890" i="52"/>
  <c r="F3890" i="52"/>
  <c r="T3889" i="52"/>
  <c r="S3889" i="52"/>
  <c r="O3889" i="52"/>
  <c r="G3889" i="52"/>
  <c r="F3889" i="52"/>
  <c r="S3888" i="52"/>
  <c r="O3888" i="52"/>
  <c r="T3888" i="52" s="1"/>
  <c r="G3888" i="52"/>
  <c r="F3888" i="52"/>
  <c r="T3887" i="52"/>
  <c r="S3887" i="52"/>
  <c r="O3887" i="52"/>
  <c r="G3887" i="52"/>
  <c r="F3887" i="52"/>
  <c r="T3886" i="52"/>
  <c r="S3886" i="52"/>
  <c r="O3886" i="52"/>
  <c r="G3886" i="52"/>
  <c r="F3886" i="52"/>
  <c r="S3885" i="52"/>
  <c r="T3885" i="52" s="1"/>
  <c r="O3885" i="52"/>
  <c r="G3885" i="52"/>
  <c r="F3885" i="52"/>
  <c r="T3884" i="52"/>
  <c r="S3884" i="52"/>
  <c r="O3884" i="52"/>
  <c r="G3884" i="52"/>
  <c r="F3884" i="52"/>
  <c r="S3883" i="52"/>
  <c r="O3883" i="52"/>
  <c r="T3883" i="52" s="1"/>
  <c r="G3883" i="52"/>
  <c r="F3883" i="52"/>
  <c r="S3882" i="52"/>
  <c r="O3882" i="52"/>
  <c r="T3882" i="52" s="1"/>
  <c r="G3882" i="52"/>
  <c r="F3882" i="52"/>
  <c r="S3881" i="52"/>
  <c r="O3881" i="52"/>
  <c r="T3881" i="52" s="1"/>
  <c r="G3881" i="52"/>
  <c r="F3881" i="52"/>
  <c r="S3880" i="52"/>
  <c r="O3880" i="52"/>
  <c r="T3880" i="52" s="1"/>
  <c r="G3880" i="52"/>
  <c r="F3880" i="52"/>
  <c r="T3879" i="52"/>
  <c r="S3879" i="52"/>
  <c r="O3879" i="52"/>
  <c r="G3879" i="52"/>
  <c r="F3879" i="52"/>
  <c r="S3878" i="52"/>
  <c r="T3878" i="52" s="1"/>
  <c r="O3878" i="52"/>
  <c r="G3878" i="52"/>
  <c r="F3878" i="52"/>
  <c r="S3877" i="52"/>
  <c r="T3877" i="52" s="1"/>
  <c r="O3877" i="52"/>
  <c r="G3877" i="52"/>
  <c r="F3877" i="52"/>
  <c r="T3876" i="52"/>
  <c r="S3876" i="52"/>
  <c r="O3876" i="52"/>
  <c r="G3876" i="52"/>
  <c r="F3876" i="52"/>
  <c r="S3875" i="52"/>
  <c r="O3875" i="52"/>
  <c r="G3875" i="52"/>
  <c r="F3875" i="52"/>
  <c r="S3874" i="52"/>
  <c r="O3874" i="52"/>
  <c r="T3874" i="52" s="1"/>
  <c r="G3874" i="52"/>
  <c r="F3874" i="52"/>
  <c r="T3873" i="52"/>
  <c r="S3873" i="52"/>
  <c r="O3873" i="52"/>
  <c r="G3873" i="52"/>
  <c r="F3873" i="52"/>
  <c r="S3872" i="52"/>
  <c r="O3872" i="52"/>
  <c r="T3872" i="52" s="1"/>
  <c r="G3872" i="52"/>
  <c r="F3872" i="52"/>
  <c r="T3871" i="52"/>
  <c r="S3871" i="52"/>
  <c r="O3871" i="52"/>
  <c r="G3871" i="52"/>
  <c r="F3871" i="52"/>
  <c r="S3870" i="52"/>
  <c r="O3870" i="52"/>
  <c r="T3870" i="52" s="1"/>
  <c r="G3870" i="52"/>
  <c r="F3870" i="52"/>
  <c r="S3869" i="52"/>
  <c r="T3869" i="52" s="1"/>
  <c r="O3869" i="52"/>
  <c r="G3869" i="52"/>
  <c r="F3869" i="52"/>
  <c r="S3868" i="52"/>
  <c r="T3868" i="52" s="1"/>
  <c r="O3868" i="52"/>
  <c r="G3868" i="52"/>
  <c r="F3868" i="52"/>
  <c r="S3867" i="52"/>
  <c r="O3867" i="52"/>
  <c r="T3867" i="52" s="1"/>
  <c r="G3867" i="52"/>
  <c r="F3867" i="52"/>
  <c r="S3866" i="52"/>
  <c r="O3866" i="52"/>
  <c r="T3866" i="52" s="1"/>
  <c r="G3866" i="52"/>
  <c r="F3866" i="52"/>
  <c r="S3865" i="52"/>
  <c r="O3865" i="52"/>
  <c r="T3865" i="52" s="1"/>
  <c r="G3865" i="52"/>
  <c r="F3865" i="52"/>
  <c r="S3864" i="52"/>
  <c r="O3864" i="52"/>
  <c r="T3864" i="52" s="1"/>
  <c r="G3864" i="52"/>
  <c r="F3864" i="52"/>
  <c r="T3863" i="52"/>
  <c r="S3863" i="52"/>
  <c r="O3863" i="52"/>
  <c r="G3863" i="52"/>
  <c r="F3863" i="52"/>
  <c r="S3862" i="52"/>
  <c r="T3862" i="52" s="1"/>
  <c r="O3862" i="52"/>
  <c r="G3862" i="52"/>
  <c r="F3862" i="52"/>
  <c r="S3861" i="52"/>
  <c r="T3861" i="52" s="1"/>
  <c r="O3861" i="52"/>
  <c r="G3861" i="52"/>
  <c r="F3861" i="52"/>
  <c r="T3860" i="52"/>
  <c r="S3860" i="52"/>
  <c r="O3860" i="52"/>
  <c r="G3860" i="52"/>
  <c r="F3860" i="52"/>
  <c r="S3859" i="52"/>
  <c r="O3859" i="52"/>
  <c r="G3859" i="52"/>
  <c r="F3859" i="52"/>
  <c r="S3858" i="52"/>
  <c r="O3858" i="52"/>
  <c r="T3858" i="52" s="1"/>
  <c r="G3858" i="52"/>
  <c r="F3858" i="52"/>
  <c r="T3857" i="52"/>
  <c r="S3857" i="52"/>
  <c r="O3857" i="52"/>
  <c r="G3857" i="52"/>
  <c r="F3857" i="52"/>
  <c r="S3856" i="52"/>
  <c r="O3856" i="52"/>
  <c r="T3856" i="52" s="1"/>
  <c r="G3856" i="52"/>
  <c r="F3856" i="52"/>
  <c r="T3855" i="52"/>
  <c r="S3855" i="52"/>
  <c r="O3855" i="52"/>
  <c r="G3855" i="52"/>
  <c r="F3855" i="52"/>
  <c r="S3854" i="52"/>
  <c r="T3854" i="52" s="1"/>
  <c r="O3854" i="52"/>
  <c r="G3854" i="52"/>
  <c r="F3854" i="52"/>
  <c r="S3853" i="52"/>
  <c r="T3853" i="52" s="1"/>
  <c r="O3853" i="52"/>
  <c r="G3853" i="52"/>
  <c r="F3853" i="52"/>
  <c r="T3852" i="52"/>
  <c r="S3852" i="52"/>
  <c r="O3852" i="52"/>
  <c r="G3852" i="52"/>
  <c r="F3852" i="52"/>
  <c r="S3851" i="52"/>
  <c r="O3851" i="52"/>
  <c r="T3851" i="52" s="1"/>
  <c r="G3851" i="52"/>
  <c r="F3851" i="52"/>
  <c r="S3850" i="52"/>
  <c r="O3850" i="52"/>
  <c r="T3850" i="52" s="1"/>
  <c r="G3850" i="52"/>
  <c r="F3850" i="52"/>
  <c r="S3849" i="52"/>
  <c r="O3849" i="52"/>
  <c r="T3849" i="52" s="1"/>
  <c r="G3849" i="52"/>
  <c r="F3849" i="52"/>
  <c r="S3848" i="52"/>
  <c r="O3848" i="52"/>
  <c r="T3848" i="52" s="1"/>
  <c r="G3848" i="52"/>
  <c r="F3848" i="52"/>
  <c r="T3847" i="52"/>
  <c r="S3847" i="52"/>
  <c r="O3847" i="52"/>
  <c r="G3847" i="52"/>
  <c r="F3847" i="52"/>
  <c r="S3846" i="52"/>
  <c r="T3846" i="52" s="1"/>
  <c r="O3846" i="52"/>
  <c r="G3846" i="52"/>
  <c r="F3846" i="52"/>
  <c r="S3845" i="52"/>
  <c r="T3845" i="52" s="1"/>
  <c r="O3845" i="52"/>
  <c r="G3845" i="52"/>
  <c r="F3845" i="52"/>
  <c r="T3844" i="52"/>
  <c r="S3844" i="52"/>
  <c r="O3844" i="52"/>
  <c r="G3844" i="52"/>
  <c r="F3844" i="52"/>
  <c r="S3843" i="52"/>
  <c r="O3843" i="52"/>
  <c r="G3843" i="52"/>
  <c r="F3843" i="52"/>
  <c r="S3842" i="52"/>
  <c r="O3842" i="52"/>
  <c r="T3842" i="52" s="1"/>
  <c r="G3842" i="52"/>
  <c r="F3842" i="52"/>
  <c r="T3841" i="52"/>
  <c r="S3841" i="52"/>
  <c r="O3841" i="52"/>
  <c r="G3841" i="52"/>
  <c r="F3841" i="52"/>
  <c r="S3840" i="52"/>
  <c r="O3840" i="52"/>
  <c r="T3840" i="52" s="1"/>
  <c r="G3840" i="52"/>
  <c r="F3840" i="52"/>
  <c r="T3839" i="52"/>
  <c r="S3839" i="52"/>
  <c r="O3839" i="52"/>
  <c r="G3839" i="52"/>
  <c r="F3839" i="52"/>
  <c r="S3838" i="52"/>
  <c r="O3838" i="52"/>
  <c r="G3838" i="52"/>
  <c r="F3838" i="52"/>
  <c r="S3837" i="52"/>
  <c r="T3837" i="52" s="1"/>
  <c r="O3837" i="52"/>
  <c r="G3837" i="52"/>
  <c r="F3837" i="52"/>
  <c r="T3836" i="52"/>
  <c r="S3836" i="52"/>
  <c r="O3836" i="52"/>
  <c r="G3836" i="52"/>
  <c r="F3836" i="52"/>
  <c r="S3835" i="52"/>
  <c r="O3835" i="52"/>
  <c r="T3835" i="52" s="1"/>
  <c r="G3835" i="52"/>
  <c r="F3835" i="52"/>
  <c r="S3834" i="52"/>
  <c r="O3834" i="52"/>
  <c r="T3834" i="52" s="1"/>
  <c r="G3834" i="52"/>
  <c r="F3834" i="52"/>
  <c r="S3833" i="52"/>
  <c r="O3833" i="52"/>
  <c r="T3833" i="52" s="1"/>
  <c r="G3833" i="52"/>
  <c r="F3833" i="52"/>
  <c r="S3832" i="52"/>
  <c r="O3832" i="52"/>
  <c r="T3832" i="52" s="1"/>
  <c r="G3832" i="52"/>
  <c r="F3832" i="52"/>
  <c r="T3831" i="52"/>
  <c r="S3831" i="52"/>
  <c r="O3831" i="52"/>
  <c r="G3831" i="52"/>
  <c r="F3831" i="52"/>
  <c r="S3830" i="52"/>
  <c r="T3830" i="52" s="1"/>
  <c r="O3830" i="52"/>
  <c r="G3830" i="52"/>
  <c r="F3830" i="52"/>
  <c r="S3829" i="52"/>
  <c r="T3829" i="52" s="1"/>
  <c r="O3829" i="52"/>
  <c r="G3829" i="52"/>
  <c r="F3829" i="52"/>
  <c r="T3828" i="52"/>
  <c r="S3828" i="52"/>
  <c r="O3828" i="52"/>
  <c r="G3828" i="52"/>
  <c r="F3828" i="52"/>
  <c r="S3827" i="52"/>
  <c r="O3827" i="52"/>
  <c r="G3827" i="52"/>
  <c r="F3827" i="52"/>
  <c r="S3826" i="52"/>
  <c r="O3826" i="52"/>
  <c r="T3826" i="52" s="1"/>
  <c r="G3826" i="52"/>
  <c r="F3826" i="52"/>
  <c r="T3825" i="52"/>
  <c r="S3825" i="52"/>
  <c r="O3825" i="52"/>
  <c r="G3825" i="52"/>
  <c r="F3825" i="52"/>
  <c r="S3824" i="52"/>
  <c r="O3824" i="52"/>
  <c r="T3824" i="52" s="1"/>
  <c r="G3824" i="52"/>
  <c r="F3824" i="52"/>
  <c r="T3823" i="52"/>
  <c r="S3823" i="52"/>
  <c r="O3823" i="52"/>
  <c r="G3823" i="52"/>
  <c r="F3823" i="52"/>
  <c r="S3822" i="52"/>
  <c r="T3822" i="52" s="1"/>
  <c r="O3822" i="52"/>
  <c r="G3822" i="52"/>
  <c r="F3822" i="52"/>
  <c r="S3821" i="52"/>
  <c r="T3821" i="52" s="1"/>
  <c r="O3821" i="52"/>
  <c r="G3821" i="52"/>
  <c r="F3821" i="52"/>
  <c r="T3820" i="52"/>
  <c r="S3820" i="52"/>
  <c r="O3820" i="52"/>
  <c r="G3820" i="52"/>
  <c r="F3820" i="52"/>
  <c r="S3819" i="52"/>
  <c r="O3819" i="52"/>
  <c r="T3819" i="52" s="1"/>
  <c r="G3819" i="52"/>
  <c r="F3819" i="52"/>
  <c r="S3818" i="52"/>
  <c r="O3818" i="52"/>
  <c r="T3818" i="52" s="1"/>
  <c r="G3818" i="52"/>
  <c r="F3818" i="52"/>
  <c r="S3817" i="52"/>
  <c r="O3817" i="52"/>
  <c r="T3817" i="52" s="1"/>
  <c r="G3817" i="52"/>
  <c r="F3817" i="52"/>
  <c r="S3816" i="52"/>
  <c r="O3816" i="52"/>
  <c r="T3816" i="52" s="1"/>
  <c r="G3816" i="52"/>
  <c r="F3816" i="52"/>
  <c r="T3815" i="52"/>
  <c r="S3815" i="52"/>
  <c r="O3815" i="52"/>
  <c r="G3815" i="52"/>
  <c r="F3815" i="52"/>
  <c r="S3814" i="52"/>
  <c r="T3814" i="52" s="1"/>
  <c r="O3814" i="52"/>
  <c r="G3814" i="52"/>
  <c r="F3814" i="52"/>
  <c r="S3813" i="52"/>
  <c r="T3813" i="52" s="1"/>
  <c r="O3813" i="52"/>
  <c r="G3813" i="52"/>
  <c r="F3813" i="52"/>
  <c r="T3812" i="52"/>
  <c r="S3812" i="52"/>
  <c r="O3812" i="52"/>
  <c r="G3812" i="52"/>
  <c r="F3812" i="52"/>
  <c r="S3811" i="52"/>
  <c r="O3811" i="52"/>
  <c r="G3811" i="52"/>
  <c r="F3811" i="52"/>
  <c r="S3810" i="52"/>
  <c r="O3810" i="52"/>
  <c r="T3810" i="52" s="1"/>
  <c r="G3810" i="52"/>
  <c r="F3810" i="52"/>
  <c r="T3809" i="52"/>
  <c r="S3809" i="52"/>
  <c r="O3809" i="52"/>
  <c r="G3809" i="52"/>
  <c r="F3809" i="52"/>
  <c r="S3808" i="52"/>
  <c r="O3808" i="52"/>
  <c r="T3808" i="52" s="1"/>
  <c r="G3808" i="52"/>
  <c r="F3808" i="52"/>
  <c r="T3807" i="52"/>
  <c r="S3807" i="52"/>
  <c r="O3807" i="52"/>
  <c r="G3807" i="52"/>
  <c r="F3807" i="52"/>
  <c r="S3806" i="52"/>
  <c r="O3806" i="52"/>
  <c r="T3806" i="52" s="1"/>
  <c r="G3806" i="52"/>
  <c r="F3806" i="52"/>
  <c r="S3805" i="52"/>
  <c r="T3805" i="52" s="1"/>
  <c r="O3805" i="52"/>
  <c r="G3805" i="52"/>
  <c r="F3805" i="52"/>
  <c r="S3804" i="52"/>
  <c r="T3804" i="52" s="1"/>
  <c r="O3804" i="52"/>
  <c r="G3804" i="52"/>
  <c r="F3804" i="52"/>
  <c r="S3803" i="52"/>
  <c r="O3803" i="52"/>
  <c r="T3803" i="52" s="1"/>
  <c r="G3803" i="52"/>
  <c r="F3803" i="52"/>
  <c r="S3802" i="52"/>
  <c r="O3802" i="52"/>
  <c r="T3802" i="52" s="1"/>
  <c r="G3802" i="52"/>
  <c r="F3802" i="52"/>
  <c r="S3801" i="52"/>
  <c r="O3801" i="52"/>
  <c r="G3801" i="52"/>
  <c r="F3801" i="52"/>
  <c r="S3800" i="52"/>
  <c r="O3800" i="52"/>
  <c r="T3800" i="52" s="1"/>
  <c r="G3800" i="52"/>
  <c r="F3800" i="52"/>
  <c r="T3799" i="52"/>
  <c r="S3799" i="52"/>
  <c r="O3799" i="52"/>
  <c r="G3799" i="52"/>
  <c r="F3799" i="52"/>
  <c r="S3798" i="52"/>
  <c r="T3798" i="52" s="1"/>
  <c r="O3798" i="52"/>
  <c r="G3798" i="52"/>
  <c r="F3798" i="52"/>
  <c r="S3797" i="52"/>
  <c r="T3797" i="52" s="1"/>
  <c r="O3797" i="52"/>
  <c r="G3797" i="52"/>
  <c r="F3797" i="52"/>
  <c r="T3796" i="52"/>
  <c r="S3796" i="52"/>
  <c r="O3796" i="52"/>
  <c r="G3796" i="52"/>
  <c r="F3796" i="52"/>
  <c r="S3795" i="52"/>
  <c r="O3795" i="52"/>
  <c r="G3795" i="52"/>
  <c r="F3795" i="52"/>
  <c r="S3794" i="52"/>
  <c r="O3794" i="52"/>
  <c r="T3794" i="52" s="1"/>
  <c r="G3794" i="52"/>
  <c r="F3794" i="52"/>
  <c r="T3793" i="52"/>
  <c r="S3793" i="52"/>
  <c r="O3793" i="52"/>
  <c r="G3793" i="52"/>
  <c r="F3793" i="52"/>
  <c r="S3792" i="52"/>
  <c r="O3792" i="52"/>
  <c r="T3792" i="52" s="1"/>
  <c r="G3792" i="52"/>
  <c r="F3792" i="52"/>
  <c r="T3791" i="52"/>
  <c r="S3791" i="52"/>
  <c r="O3791" i="52"/>
  <c r="G3791" i="52"/>
  <c r="F3791" i="52"/>
  <c r="T3790" i="52"/>
  <c r="S3790" i="52"/>
  <c r="O3790" i="52"/>
  <c r="G3790" i="52"/>
  <c r="F3790" i="52"/>
  <c r="S3789" i="52"/>
  <c r="T3789" i="52" s="1"/>
  <c r="O3789" i="52"/>
  <c r="G3789" i="52"/>
  <c r="F3789" i="52"/>
  <c r="T3788" i="52"/>
  <c r="S3788" i="52"/>
  <c r="O3788" i="52"/>
  <c r="G3788" i="52"/>
  <c r="F3788" i="52"/>
  <c r="S3787" i="52"/>
  <c r="O3787" i="52"/>
  <c r="T3787" i="52" s="1"/>
  <c r="G3787" i="52"/>
  <c r="F3787" i="52"/>
  <c r="S3786" i="52"/>
  <c r="O3786" i="52"/>
  <c r="T3786" i="52" s="1"/>
  <c r="G3786" i="52"/>
  <c r="F3786" i="52"/>
  <c r="S3785" i="52"/>
  <c r="O3785" i="52"/>
  <c r="T3785" i="52" s="1"/>
  <c r="G3785" i="52"/>
  <c r="F3785" i="52"/>
  <c r="S3784" i="52"/>
  <c r="O3784" i="52"/>
  <c r="T3784" i="52" s="1"/>
  <c r="G3784" i="52"/>
  <c r="F3784" i="52"/>
  <c r="T3783" i="52"/>
  <c r="S3783" i="52"/>
  <c r="O3783" i="52"/>
  <c r="G3783" i="52"/>
  <c r="F3783" i="52"/>
  <c r="S3782" i="52"/>
  <c r="T3782" i="52" s="1"/>
  <c r="O3782" i="52"/>
  <c r="G3782" i="52"/>
  <c r="F3782" i="52"/>
  <c r="S3781" i="52"/>
  <c r="T3781" i="52" s="1"/>
  <c r="O3781" i="52"/>
  <c r="G3781" i="52"/>
  <c r="F3781" i="52"/>
  <c r="T3780" i="52"/>
  <c r="S3780" i="52"/>
  <c r="O3780" i="52"/>
  <c r="G3780" i="52"/>
  <c r="F3780" i="52"/>
  <c r="S3779" i="52"/>
  <c r="O3779" i="52"/>
  <c r="G3779" i="52"/>
  <c r="F3779" i="52"/>
  <c r="S3778" i="52"/>
  <c r="O3778" i="52"/>
  <c r="T3778" i="52" s="1"/>
  <c r="G3778" i="52"/>
  <c r="F3778" i="52"/>
  <c r="T3777" i="52"/>
  <c r="S3777" i="52"/>
  <c r="O3777" i="52"/>
  <c r="G3777" i="52"/>
  <c r="F3777" i="52"/>
  <c r="S3776" i="52"/>
  <c r="O3776" i="52"/>
  <c r="T3776" i="52" s="1"/>
  <c r="G3776" i="52"/>
  <c r="F3776" i="52"/>
  <c r="T3775" i="52"/>
  <c r="S3775" i="52"/>
  <c r="O3775" i="52"/>
  <c r="G3775" i="52"/>
  <c r="F3775" i="52"/>
  <c r="S3774" i="52"/>
  <c r="O3774" i="52"/>
  <c r="T3774" i="52" s="1"/>
  <c r="G3774" i="52"/>
  <c r="F3774" i="52"/>
  <c r="S3773" i="52"/>
  <c r="T3773" i="52" s="1"/>
  <c r="O3773" i="52"/>
  <c r="G3773" i="52"/>
  <c r="F3773" i="52"/>
  <c r="S3772" i="52"/>
  <c r="T3772" i="52" s="1"/>
  <c r="O3772" i="52"/>
  <c r="G3772" i="52"/>
  <c r="F3772" i="52"/>
  <c r="S3771" i="52"/>
  <c r="O3771" i="52"/>
  <c r="T3771" i="52" s="1"/>
  <c r="G3771" i="52"/>
  <c r="F3771" i="52"/>
  <c r="S3770" i="52"/>
  <c r="O3770" i="52"/>
  <c r="T3770" i="52" s="1"/>
  <c r="G3770" i="52"/>
  <c r="F3770" i="52"/>
  <c r="S3769" i="52"/>
  <c r="O3769" i="52"/>
  <c r="G3769" i="52"/>
  <c r="F3769" i="52"/>
  <c r="S3768" i="52"/>
  <c r="O3768" i="52"/>
  <c r="T3768" i="52" s="1"/>
  <c r="G3768" i="52"/>
  <c r="F3768" i="52"/>
  <c r="T3767" i="52"/>
  <c r="S3767" i="52"/>
  <c r="O3767" i="52"/>
  <c r="G3767" i="52"/>
  <c r="F3767" i="52"/>
  <c r="S3766" i="52"/>
  <c r="T3766" i="52" s="1"/>
  <c r="O3766" i="52"/>
  <c r="G3766" i="52"/>
  <c r="F3766" i="52"/>
  <c r="S3765" i="52"/>
  <c r="T3765" i="52" s="1"/>
  <c r="O3765" i="52"/>
  <c r="G3765" i="52"/>
  <c r="F3765" i="52"/>
  <c r="T3764" i="52"/>
  <c r="S3764" i="52"/>
  <c r="O3764" i="52"/>
  <c r="G3764" i="52"/>
  <c r="F3764" i="52"/>
  <c r="S3763" i="52"/>
  <c r="O3763" i="52"/>
  <c r="G3763" i="52"/>
  <c r="F3763" i="52"/>
  <c r="S3762" i="52"/>
  <c r="O3762" i="52"/>
  <c r="T3762" i="52" s="1"/>
  <c r="G3762" i="52"/>
  <c r="F3762" i="52"/>
  <c r="T3761" i="52"/>
  <c r="S3761" i="52"/>
  <c r="O3761" i="52"/>
  <c r="G3761" i="52"/>
  <c r="F3761" i="52"/>
  <c r="S3760" i="52"/>
  <c r="O3760" i="52"/>
  <c r="T3760" i="52" s="1"/>
  <c r="G3760" i="52"/>
  <c r="F3760" i="52"/>
  <c r="T3759" i="52"/>
  <c r="S3759" i="52"/>
  <c r="O3759" i="52"/>
  <c r="G3759" i="52"/>
  <c r="F3759" i="52"/>
  <c r="T3758" i="52"/>
  <c r="S3758" i="52"/>
  <c r="O3758" i="52"/>
  <c r="G3758" i="52"/>
  <c r="F3758" i="52"/>
  <c r="S3757" i="52"/>
  <c r="T3757" i="52" s="1"/>
  <c r="O3757" i="52"/>
  <c r="G3757" i="52"/>
  <c r="F3757" i="52"/>
  <c r="T3756" i="52"/>
  <c r="S3756" i="52"/>
  <c r="O3756" i="52"/>
  <c r="G3756" i="52"/>
  <c r="F3756" i="52"/>
  <c r="S3755" i="52"/>
  <c r="O3755" i="52"/>
  <c r="T3755" i="52" s="1"/>
  <c r="G3755" i="52"/>
  <c r="F3755" i="52"/>
  <c r="S3754" i="52"/>
  <c r="O3754" i="52"/>
  <c r="T3754" i="52" s="1"/>
  <c r="G3754" i="52"/>
  <c r="F3754" i="52"/>
  <c r="S3753" i="52"/>
  <c r="O3753" i="52"/>
  <c r="T3753" i="52" s="1"/>
  <c r="G3753" i="52"/>
  <c r="F3753" i="52"/>
  <c r="S3752" i="52"/>
  <c r="O3752" i="52"/>
  <c r="T3752" i="52" s="1"/>
  <c r="G3752" i="52"/>
  <c r="F3752" i="52"/>
  <c r="T3751" i="52"/>
  <c r="S3751" i="52"/>
  <c r="O3751" i="52"/>
  <c r="G3751" i="52"/>
  <c r="F3751" i="52"/>
  <c r="S3750" i="52"/>
  <c r="T3750" i="52" s="1"/>
  <c r="O3750" i="52"/>
  <c r="G3750" i="52"/>
  <c r="F3750" i="52"/>
  <c r="S3749" i="52"/>
  <c r="T3749" i="52" s="1"/>
  <c r="O3749" i="52"/>
  <c r="G3749" i="52"/>
  <c r="F3749" i="52"/>
  <c r="T3748" i="52"/>
  <c r="S3748" i="52"/>
  <c r="O3748" i="52"/>
  <c r="G3748" i="52"/>
  <c r="F3748" i="52"/>
  <c r="S3747" i="52"/>
  <c r="O3747" i="52"/>
  <c r="G3747" i="52"/>
  <c r="F3747" i="52"/>
  <c r="S3746" i="52"/>
  <c r="O3746" i="52"/>
  <c r="T3746" i="52" s="1"/>
  <c r="G3746" i="52"/>
  <c r="F3746" i="52"/>
  <c r="T3745" i="52"/>
  <c r="S3745" i="52"/>
  <c r="O3745" i="52"/>
  <c r="G3745" i="52"/>
  <c r="F3745" i="52"/>
  <c r="S3744" i="52"/>
  <c r="O3744" i="52"/>
  <c r="T3744" i="52" s="1"/>
  <c r="G3744" i="52"/>
  <c r="F3744" i="52"/>
  <c r="T3743" i="52"/>
  <c r="S3743" i="52"/>
  <c r="O3743" i="52"/>
  <c r="G3743" i="52"/>
  <c r="F3743" i="52"/>
  <c r="S3742" i="52"/>
  <c r="O3742" i="52"/>
  <c r="T3742" i="52" s="1"/>
  <c r="G3742" i="52"/>
  <c r="F3742" i="52"/>
  <c r="S3741" i="52"/>
  <c r="T3741" i="52" s="1"/>
  <c r="O3741" i="52"/>
  <c r="G3741" i="52"/>
  <c r="F3741" i="52"/>
  <c r="S3740" i="52"/>
  <c r="T3740" i="52" s="1"/>
  <c r="O3740" i="52"/>
  <c r="G3740" i="52"/>
  <c r="F3740" i="52"/>
  <c r="S3739" i="52"/>
  <c r="O3739" i="52"/>
  <c r="T3739" i="52" s="1"/>
  <c r="G3739" i="52"/>
  <c r="F3739" i="52"/>
  <c r="S3738" i="52"/>
  <c r="O3738" i="52"/>
  <c r="T3738" i="52" s="1"/>
  <c r="G3738" i="52"/>
  <c r="F3738" i="52"/>
  <c r="S3737" i="52"/>
  <c r="O3737" i="52"/>
  <c r="G3737" i="52"/>
  <c r="F3737" i="52"/>
  <c r="S3736" i="52"/>
  <c r="O3736" i="52"/>
  <c r="T3736" i="52" s="1"/>
  <c r="G3736" i="52"/>
  <c r="F3736" i="52"/>
  <c r="T3735" i="52"/>
  <c r="S3735" i="52"/>
  <c r="O3735" i="52"/>
  <c r="G3735" i="52"/>
  <c r="F3735" i="52"/>
  <c r="S3734" i="52"/>
  <c r="T3734" i="52" s="1"/>
  <c r="O3734" i="52"/>
  <c r="G3734" i="52"/>
  <c r="F3734" i="52"/>
  <c r="S3733" i="52"/>
  <c r="T3733" i="52" s="1"/>
  <c r="O3733" i="52"/>
  <c r="G3733" i="52"/>
  <c r="F3733" i="52"/>
  <c r="T3732" i="52"/>
  <c r="S3732" i="52"/>
  <c r="O3732" i="52"/>
  <c r="G3732" i="52"/>
  <c r="F3732" i="52"/>
  <c r="S3731" i="52"/>
  <c r="O3731" i="52"/>
  <c r="G3731" i="52"/>
  <c r="F3731" i="52"/>
  <c r="S3730" i="52"/>
  <c r="O3730" i="52"/>
  <c r="T3730" i="52" s="1"/>
  <c r="G3730" i="52"/>
  <c r="F3730" i="52"/>
  <c r="T3729" i="52"/>
  <c r="S3729" i="52"/>
  <c r="O3729" i="52"/>
  <c r="G3729" i="52"/>
  <c r="F3729" i="52"/>
  <c r="S3728" i="52"/>
  <c r="O3728" i="52"/>
  <c r="T3728" i="52" s="1"/>
  <c r="G3728" i="52"/>
  <c r="F3728" i="52"/>
  <c r="T3727" i="52"/>
  <c r="S3727" i="52"/>
  <c r="O3727" i="52"/>
  <c r="G3727" i="52"/>
  <c r="F3727" i="52"/>
  <c r="T3726" i="52"/>
  <c r="S3726" i="52"/>
  <c r="O3726" i="52"/>
  <c r="G3726" i="52"/>
  <c r="F3726" i="52"/>
  <c r="S3725" i="52"/>
  <c r="T3725" i="52" s="1"/>
  <c r="O3725" i="52"/>
  <c r="G3725" i="52"/>
  <c r="F3725" i="52"/>
  <c r="T3724" i="52"/>
  <c r="S3724" i="52"/>
  <c r="O3724" i="52"/>
  <c r="G3724" i="52"/>
  <c r="F3724" i="52"/>
  <c r="S3723" i="52"/>
  <c r="O3723" i="52"/>
  <c r="T3723" i="52" s="1"/>
  <c r="G3723" i="52"/>
  <c r="F3723" i="52"/>
  <c r="S3722" i="52"/>
  <c r="O3722" i="52"/>
  <c r="T3722" i="52" s="1"/>
  <c r="G3722" i="52"/>
  <c r="F3722" i="52"/>
  <c r="S3721" i="52"/>
  <c r="O3721" i="52"/>
  <c r="T3721" i="52" s="1"/>
  <c r="G3721" i="52"/>
  <c r="F3721" i="52"/>
  <c r="S3720" i="52"/>
  <c r="O3720" i="52"/>
  <c r="T3720" i="52" s="1"/>
  <c r="G3720" i="52"/>
  <c r="F3720" i="52"/>
  <c r="T3719" i="52"/>
  <c r="S3719" i="52"/>
  <c r="O3719" i="52"/>
  <c r="G3719" i="52"/>
  <c r="F3719" i="52"/>
  <c r="S3718" i="52"/>
  <c r="T3718" i="52" s="1"/>
  <c r="O3718" i="52"/>
  <c r="G3718" i="52"/>
  <c r="F3718" i="52"/>
  <c r="S3717" i="52"/>
  <c r="T3717" i="52" s="1"/>
  <c r="O3717" i="52"/>
  <c r="G3717" i="52"/>
  <c r="F3717" i="52"/>
  <c r="T3716" i="52"/>
  <c r="S3716" i="52"/>
  <c r="O3716" i="52"/>
  <c r="G3716" i="52"/>
  <c r="F3716" i="52"/>
  <c r="S3715" i="52"/>
  <c r="O3715" i="52"/>
  <c r="G3715" i="52"/>
  <c r="F3715" i="52"/>
  <c r="S3714" i="52"/>
  <c r="O3714" i="52"/>
  <c r="T3714" i="52" s="1"/>
  <c r="G3714" i="52"/>
  <c r="F3714" i="52"/>
  <c r="T3713" i="52"/>
  <c r="S3713" i="52"/>
  <c r="O3713" i="52"/>
  <c r="G3713" i="52"/>
  <c r="F3713" i="52"/>
  <c r="S3712" i="52"/>
  <c r="O3712" i="52"/>
  <c r="T3712" i="52" s="1"/>
  <c r="G3712" i="52"/>
  <c r="F3712" i="52"/>
  <c r="T3711" i="52"/>
  <c r="S3711" i="52"/>
  <c r="O3711" i="52"/>
  <c r="G3711" i="52"/>
  <c r="F3711" i="52"/>
  <c r="S3710" i="52"/>
  <c r="O3710" i="52"/>
  <c r="G3710" i="52"/>
  <c r="F3710" i="52"/>
  <c r="S3709" i="52"/>
  <c r="T3709" i="52" s="1"/>
  <c r="O3709" i="52"/>
  <c r="G3709" i="52"/>
  <c r="F3709" i="52"/>
  <c r="T3708" i="52"/>
  <c r="S3708" i="52"/>
  <c r="O3708" i="52"/>
  <c r="G3708" i="52"/>
  <c r="F3708" i="52"/>
  <c r="S3707" i="52"/>
  <c r="O3707" i="52"/>
  <c r="T3707" i="52" s="1"/>
  <c r="G3707" i="52"/>
  <c r="F3707" i="52"/>
  <c r="S3706" i="52"/>
  <c r="O3706" i="52"/>
  <c r="T3706" i="52" s="1"/>
  <c r="G3706" i="52"/>
  <c r="F3706" i="52"/>
  <c r="S3705" i="52"/>
  <c r="O3705" i="52"/>
  <c r="G3705" i="52"/>
  <c r="F3705" i="52"/>
  <c r="S3704" i="52"/>
  <c r="O3704" i="52"/>
  <c r="T3704" i="52" s="1"/>
  <c r="G3704" i="52"/>
  <c r="F3704" i="52"/>
  <c r="T3703" i="52"/>
  <c r="S3703" i="52"/>
  <c r="O3703" i="52"/>
  <c r="G3703" i="52"/>
  <c r="F3703" i="52"/>
  <c r="S3702" i="52"/>
  <c r="T3702" i="52" s="1"/>
  <c r="O3702" i="52"/>
  <c r="G3702" i="52"/>
  <c r="F3702" i="52"/>
  <c r="S3701" i="52"/>
  <c r="T3701" i="52" s="1"/>
  <c r="O3701" i="52"/>
  <c r="G3701" i="52"/>
  <c r="F3701" i="52"/>
  <c r="T3700" i="52"/>
  <c r="S3700" i="52"/>
  <c r="O3700" i="52"/>
  <c r="G3700" i="52"/>
  <c r="F3700" i="52"/>
  <c r="S3699" i="52"/>
  <c r="O3699" i="52"/>
  <c r="G3699" i="52"/>
  <c r="F3699" i="52"/>
  <c r="S3698" i="52"/>
  <c r="O3698" i="52"/>
  <c r="T3698" i="52" s="1"/>
  <c r="G3698" i="52"/>
  <c r="F3698" i="52"/>
  <c r="T3697" i="52"/>
  <c r="S3697" i="52"/>
  <c r="O3697" i="52"/>
  <c r="G3697" i="52"/>
  <c r="F3697" i="52"/>
  <c r="S3696" i="52"/>
  <c r="O3696" i="52"/>
  <c r="T3696" i="52" s="1"/>
  <c r="G3696" i="52"/>
  <c r="F3696" i="52"/>
  <c r="T3695" i="52"/>
  <c r="S3695" i="52"/>
  <c r="O3695" i="52"/>
  <c r="G3695" i="52"/>
  <c r="F3695" i="52"/>
  <c r="T3694" i="52"/>
  <c r="S3694" i="52"/>
  <c r="O3694" i="52"/>
  <c r="G3694" i="52"/>
  <c r="F3694" i="52"/>
  <c r="S3693" i="52"/>
  <c r="T3693" i="52" s="1"/>
  <c r="O3693" i="52"/>
  <c r="G3693" i="52"/>
  <c r="F3693" i="52"/>
  <c r="T3692" i="52"/>
  <c r="S3692" i="52"/>
  <c r="O3692" i="52"/>
  <c r="G3692" i="52"/>
  <c r="F3692" i="52"/>
  <c r="S3691" i="52"/>
  <c r="O3691" i="52"/>
  <c r="T3691" i="52" s="1"/>
  <c r="G3691" i="52"/>
  <c r="F3691" i="52"/>
  <c r="S3690" i="52"/>
  <c r="O3690" i="52"/>
  <c r="T3690" i="52" s="1"/>
  <c r="G3690" i="52"/>
  <c r="F3690" i="52"/>
  <c r="S3689" i="52"/>
  <c r="O3689" i="52"/>
  <c r="T3689" i="52" s="1"/>
  <c r="G3689" i="52"/>
  <c r="F3689" i="52"/>
  <c r="S3688" i="52"/>
  <c r="O3688" i="52"/>
  <c r="T3688" i="52" s="1"/>
  <c r="G3688" i="52"/>
  <c r="F3688" i="52"/>
  <c r="T3687" i="52"/>
  <c r="S3687" i="52"/>
  <c r="O3687" i="52"/>
  <c r="G3687" i="52"/>
  <c r="F3687" i="52"/>
  <c r="S3686" i="52"/>
  <c r="T3686" i="52" s="1"/>
  <c r="O3686" i="52"/>
  <c r="G3686" i="52"/>
  <c r="F3686" i="52"/>
  <c r="S3685" i="52"/>
  <c r="T3685" i="52" s="1"/>
  <c r="O3685" i="52"/>
  <c r="G3685" i="52"/>
  <c r="F3685" i="52"/>
  <c r="T3684" i="52"/>
  <c r="S3684" i="52"/>
  <c r="O3684" i="52"/>
  <c r="G3684" i="52"/>
  <c r="F3684" i="52"/>
  <c r="S3683" i="52"/>
  <c r="O3683" i="52"/>
  <c r="G3683" i="52"/>
  <c r="F3683" i="52"/>
  <c r="S3682" i="52"/>
  <c r="O3682" i="52"/>
  <c r="T3682" i="52" s="1"/>
  <c r="G3682" i="52"/>
  <c r="F3682" i="52"/>
  <c r="T3681" i="52"/>
  <c r="S3681" i="52"/>
  <c r="O3681" i="52"/>
  <c r="G3681" i="52"/>
  <c r="F3681" i="52"/>
  <c r="S3680" i="52"/>
  <c r="O3680" i="52"/>
  <c r="T3680" i="52" s="1"/>
  <c r="G3680" i="52"/>
  <c r="F3680" i="52"/>
  <c r="T3679" i="52"/>
  <c r="S3679" i="52"/>
  <c r="O3679" i="52"/>
  <c r="G3679" i="52"/>
  <c r="F3679" i="52"/>
  <c r="S3678" i="52"/>
  <c r="O3678" i="52"/>
  <c r="T3678" i="52" s="1"/>
  <c r="G3678" i="52"/>
  <c r="F3678" i="52"/>
  <c r="S3677" i="52"/>
  <c r="T3677" i="52" s="1"/>
  <c r="O3677" i="52"/>
  <c r="G3677" i="52"/>
  <c r="F3677" i="52"/>
  <c r="S3676" i="52"/>
  <c r="T3676" i="52" s="1"/>
  <c r="O3676" i="52"/>
  <c r="G3676" i="52"/>
  <c r="F3676" i="52"/>
  <c r="S3675" i="52"/>
  <c r="O3675" i="52"/>
  <c r="T3675" i="52" s="1"/>
  <c r="G3675" i="52"/>
  <c r="F3675" i="52"/>
  <c r="S3674" i="52"/>
  <c r="O3674" i="52"/>
  <c r="T3674" i="52" s="1"/>
  <c r="G3674" i="52"/>
  <c r="F3674" i="52"/>
  <c r="S3673" i="52"/>
  <c r="O3673" i="52"/>
  <c r="T3673" i="52" s="1"/>
  <c r="G3673" i="52"/>
  <c r="F3673" i="52"/>
  <c r="S3672" i="52"/>
  <c r="O3672" i="52"/>
  <c r="T3672" i="52" s="1"/>
  <c r="G3672" i="52"/>
  <c r="F3672" i="52"/>
  <c r="T3671" i="52"/>
  <c r="S3671" i="52"/>
  <c r="O3671" i="52"/>
  <c r="G3671" i="52"/>
  <c r="F3671" i="52"/>
  <c r="S3670" i="52"/>
  <c r="T3670" i="52" s="1"/>
  <c r="O3670" i="52"/>
  <c r="G3670" i="52"/>
  <c r="F3670" i="52"/>
  <c r="S3669" i="52"/>
  <c r="T3669" i="52" s="1"/>
  <c r="O3669" i="52"/>
  <c r="G3669" i="52"/>
  <c r="F3669" i="52"/>
  <c r="T3668" i="52"/>
  <c r="S3668" i="52"/>
  <c r="O3668" i="52"/>
  <c r="G3668" i="52"/>
  <c r="F3668" i="52"/>
  <c r="S3667" i="52"/>
  <c r="O3667" i="52"/>
  <c r="G3667" i="52"/>
  <c r="F3667" i="52"/>
  <c r="S3666" i="52"/>
  <c r="O3666" i="52"/>
  <c r="T3666" i="52" s="1"/>
  <c r="G3666" i="52"/>
  <c r="F3666" i="52"/>
  <c r="T3665" i="52"/>
  <c r="S3665" i="52"/>
  <c r="O3665" i="52"/>
  <c r="G3665" i="52"/>
  <c r="F3665" i="52"/>
  <c r="S3664" i="52"/>
  <c r="O3664" i="52"/>
  <c r="T3664" i="52" s="1"/>
  <c r="G3664" i="52"/>
  <c r="F3664" i="52"/>
  <c r="T3663" i="52"/>
  <c r="S3663" i="52"/>
  <c r="O3663" i="52"/>
  <c r="G3663" i="52"/>
  <c r="F3663" i="52"/>
  <c r="S3662" i="52"/>
  <c r="T3662" i="52" s="1"/>
  <c r="O3662" i="52"/>
  <c r="G3662" i="52"/>
  <c r="F3662" i="52"/>
  <c r="S3661" i="52"/>
  <c r="T3661" i="52" s="1"/>
  <c r="O3661" i="52"/>
  <c r="G3661" i="52"/>
  <c r="F3661" i="52"/>
  <c r="T3660" i="52"/>
  <c r="S3660" i="52"/>
  <c r="O3660" i="52"/>
  <c r="G3660" i="52"/>
  <c r="F3660" i="52"/>
  <c r="S3659" i="52"/>
  <c r="O3659" i="52"/>
  <c r="T3659" i="52" s="1"/>
  <c r="G3659" i="52"/>
  <c r="F3659" i="52"/>
  <c r="S3658" i="52"/>
  <c r="O3658" i="52"/>
  <c r="T3658" i="52" s="1"/>
  <c r="G3658" i="52"/>
  <c r="F3658" i="52"/>
  <c r="S3657" i="52"/>
  <c r="O3657" i="52"/>
  <c r="T3657" i="52" s="1"/>
  <c r="G3657" i="52"/>
  <c r="F3657" i="52"/>
  <c r="S3656" i="52"/>
  <c r="O3656" i="52"/>
  <c r="T3656" i="52" s="1"/>
  <c r="G3656" i="52"/>
  <c r="F3656" i="52"/>
  <c r="T3655" i="52"/>
  <c r="S3655" i="52"/>
  <c r="O3655" i="52"/>
  <c r="G3655" i="52"/>
  <c r="F3655" i="52"/>
  <c r="S3654" i="52"/>
  <c r="T3654" i="52" s="1"/>
  <c r="O3654" i="52"/>
  <c r="G3654" i="52"/>
  <c r="F3654" i="52"/>
  <c r="S3653" i="52"/>
  <c r="T3653" i="52" s="1"/>
  <c r="O3653" i="52"/>
  <c r="G3653" i="52"/>
  <c r="F3653" i="52"/>
  <c r="T3652" i="52"/>
  <c r="S3652" i="52"/>
  <c r="O3652" i="52"/>
  <c r="G3652" i="52"/>
  <c r="F3652" i="52"/>
  <c r="S3651" i="52"/>
  <c r="O3651" i="52"/>
  <c r="G3651" i="52"/>
  <c r="F3651" i="52"/>
  <c r="S3650" i="52"/>
  <c r="O3650" i="52"/>
  <c r="T3650" i="52" s="1"/>
  <c r="G3650" i="52"/>
  <c r="F3650" i="52"/>
  <c r="T3649" i="52"/>
  <c r="S3649" i="52"/>
  <c r="O3649" i="52"/>
  <c r="G3649" i="52"/>
  <c r="F3649" i="52"/>
  <c r="S3648" i="52"/>
  <c r="O3648" i="52"/>
  <c r="T3648" i="52" s="1"/>
  <c r="G3648" i="52"/>
  <c r="F3648" i="52"/>
  <c r="T3647" i="52"/>
  <c r="S3647" i="52"/>
  <c r="O3647" i="52"/>
  <c r="G3647" i="52"/>
  <c r="F3647" i="52"/>
  <c r="S3646" i="52"/>
  <c r="O3646" i="52"/>
  <c r="G3646" i="52"/>
  <c r="F3646" i="52"/>
  <c r="S3645" i="52"/>
  <c r="T3645" i="52" s="1"/>
  <c r="O3645" i="52"/>
  <c r="G3645" i="52"/>
  <c r="F3645" i="52"/>
  <c r="T3644" i="52"/>
  <c r="S3644" i="52"/>
  <c r="O3644" i="52"/>
  <c r="G3644" i="52"/>
  <c r="F3644" i="52"/>
  <c r="S3643" i="52"/>
  <c r="O3643" i="52"/>
  <c r="T3643" i="52" s="1"/>
  <c r="G3643" i="52"/>
  <c r="F3643" i="52"/>
  <c r="S3642" i="52"/>
  <c r="O3642" i="52"/>
  <c r="T3642" i="52" s="1"/>
  <c r="G3642" i="52"/>
  <c r="F3642" i="52"/>
  <c r="S3641" i="52"/>
  <c r="O3641" i="52"/>
  <c r="G3641" i="52"/>
  <c r="F3641" i="52"/>
  <c r="S3640" i="52"/>
  <c r="O3640" i="52"/>
  <c r="T3640" i="52" s="1"/>
  <c r="G3640" i="52"/>
  <c r="F3640" i="52"/>
  <c r="T3639" i="52"/>
  <c r="S3639" i="52"/>
  <c r="O3639" i="52"/>
  <c r="G3639" i="52"/>
  <c r="F3639" i="52"/>
  <c r="S3638" i="52"/>
  <c r="T3638" i="52" s="1"/>
  <c r="O3638" i="52"/>
  <c r="G3638" i="52"/>
  <c r="F3638" i="52"/>
  <c r="S3637" i="52"/>
  <c r="T3637" i="52" s="1"/>
  <c r="O3637" i="52"/>
  <c r="G3637" i="52"/>
  <c r="F3637" i="52"/>
  <c r="T3636" i="52"/>
  <c r="S3636" i="52"/>
  <c r="O3636" i="52"/>
  <c r="G3636" i="52"/>
  <c r="F3636" i="52"/>
  <c r="S3635" i="52"/>
  <c r="O3635" i="52"/>
  <c r="G3635" i="52"/>
  <c r="F3635" i="52"/>
  <c r="S3634" i="52"/>
  <c r="O3634" i="52"/>
  <c r="T3634" i="52" s="1"/>
  <c r="G3634" i="52"/>
  <c r="F3634" i="52"/>
  <c r="T3633" i="52"/>
  <c r="S3633" i="52"/>
  <c r="O3633" i="52"/>
  <c r="G3633" i="52"/>
  <c r="F3633" i="52"/>
  <c r="S3632" i="52"/>
  <c r="O3632" i="52"/>
  <c r="T3632" i="52" s="1"/>
  <c r="G3632" i="52"/>
  <c r="F3632" i="52"/>
  <c r="T3631" i="52"/>
  <c r="S3631" i="52"/>
  <c r="O3631" i="52"/>
  <c r="G3631" i="52"/>
  <c r="F3631" i="52"/>
  <c r="T3630" i="52"/>
  <c r="S3630" i="52"/>
  <c r="O3630" i="52"/>
  <c r="G3630" i="52"/>
  <c r="F3630" i="52"/>
  <c r="S3629" i="52"/>
  <c r="T3629" i="52" s="1"/>
  <c r="O3629" i="52"/>
  <c r="G3629" i="52"/>
  <c r="F3629" i="52"/>
  <c r="T3628" i="52"/>
  <c r="S3628" i="52"/>
  <c r="O3628" i="52"/>
  <c r="G3628" i="52"/>
  <c r="F3628" i="52"/>
  <c r="S3627" i="52"/>
  <c r="O3627" i="52"/>
  <c r="T3627" i="52" s="1"/>
  <c r="G3627" i="52"/>
  <c r="F3627" i="52"/>
  <c r="S3626" i="52"/>
  <c r="O3626" i="52"/>
  <c r="T3626" i="52" s="1"/>
  <c r="G3626" i="52"/>
  <c r="F3626" i="52"/>
  <c r="S3625" i="52"/>
  <c r="O3625" i="52"/>
  <c r="T3625" i="52" s="1"/>
  <c r="G3625" i="52"/>
  <c r="F3625" i="52"/>
  <c r="S3624" i="52"/>
  <c r="O3624" i="52"/>
  <c r="T3624" i="52" s="1"/>
  <c r="G3624" i="52"/>
  <c r="F3624" i="52"/>
  <c r="T3623" i="52"/>
  <c r="S3623" i="52"/>
  <c r="O3623" i="52"/>
  <c r="G3623" i="52"/>
  <c r="F3623" i="52"/>
  <c r="S3622" i="52"/>
  <c r="T3622" i="52" s="1"/>
  <c r="O3622" i="52"/>
  <c r="G3622" i="52"/>
  <c r="F3622" i="52"/>
  <c r="S3621" i="52"/>
  <c r="T3621" i="52" s="1"/>
  <c r="O3621" i="52"/>
  <c r="G3621" i="52"/>
  <c r="F3621" i="52"/>
  <c r="T3620" i="52"/>
  <c r="S3620" i="52"/>
  <c r="O3620" i="52"/>
  <c r="G3620" i="52"/>
  <c r="F3620" i="52"/>
  <c r="S3619" i="52"/>
  <c r="O3619" i="52"/>
  <c r="G3619" i="52"/>
  <c r="F3619" i="52"/>
  <c r="S3618" i="52"/>
  <c r="O3618" i="52"/>
  <c r="T3618" i="52" s="1"/>
  <c r="G3618" i="52"/>
  <c r="F3618" i="52"/>
  <c r="T3617" i="52"/>
  <c r="S3617" i="52"/>
  <c r="O3617" i="52"/>
  <c r="G3617" i="52"/>
  <c r="F3617" i="52"/>
  <c r="S3616" i="52"/>
  <c r="O3616" i="52"/>
  <c r="T3616" i="52" s="1"/>
  <c r="G3616" i="52"/>
  <c r="F3616" i="52"/>
  <c r="T3615" i="52"/>
  <c r="S3615" i="52"/>
  <c r="O3615" i="52"/>
  <c r="G3615" i="52"/>
  <c r="F3615" i="52"/>
  <c r="S3614" i="52"/>
  <c r="O3614" i="52"/>
  <c r="T3614" i="52" s="1"/>
  <c r="G3614" i="52"/>
  <c r="F3614" i="52"/>
  <c r="S3613" i="52"/>
  <c r="T3613" i="52" s="1"/>
  <c r="O3613" i="52"/>
  <c r="G3613" i="52"/>
  <c r="F3613" i="52"/>
  <c r="S3612" i="52"/>
  <c r="T3612" i="52" s="1"/>
  <c r="O3612" i="52"/>
  <c r="G3612" i="52"/>
  <c r="F3612" i="52"/>
  <c r="S3611" i="52"/>
  <c r="O3611" i="52"/>
  <c r="T3611" i="52" s="1"/>
  <c r="G3611" i="52"/>
  <c r="F3611" i="52"/>
  <c r="S3610" i="52"/>
  <c r="O3610" i="52"/>
  <c r="T3610" i="52" s="1"/>
  <c r="G3610" i="52"/>
  <c r="F3610" i="52"/>
  <c r="S3609" i="52"/>
  <c r="O3609" i="52"/>
  <c r="T3609" i="52" s="1"/>
  <c r="G3609" i="52"/>
  <c r="F3609" i="52"/>
  <c r="S3608" i="52"/>
  <c r="O3608" i="52"/>
  <c r="T3608" i="52" s="1"/>
  <c r="G3608" i="52"/>
  <c r="F3608" i="52"/>
  <c r="T3607" i="52"/>
  <c r="S3607" i="52"/>
  <c r="O3607" i="52"/>
  <c r="G3607" i="52"/>
  <c r="F3607" i="52"/>
  <c r="S3606" i="52"/>
  <c r="T3606" i="52" s="1"/>
  <c r="O3606" i="52"/>
  <c r="G3606" i="52"/>
  <c r="F3606" i="52"/>
  <c r="S3605" i="52"/>
  <c r="T3605" i="52" s="1"/>
  <c r="O3605" i="52"/>
  <c r="G3605" i="52"/>
  <c r="F3605" i="52"/>
  <c r="T3604" i="52"/>
  <c r="S3604" i="52"/>
  <c r="O3604" i="52"/>
  <c r="G3604" i="52"/>
  <c r="F3604" i="52"/>
  <c r="S3603" i="52"/>
  <c r="O3603" i="52"/>
  <c r="G3603" i="52"/>
  <c r="F3603" i="52"/>
  <c r="S3602" i="52"/>
  <c r="O3602" i="52"/>
  <c r="T3602" i="52" s="1"/>
  <c r="G3602" i="52"/>
  <c r="F3602" i="52"/>
  <c r="T3601" i="52"/>
  <c r="S3601" i="52"/>
  <c r="O3601" i="52"/>
  <c r="G3601" i="52"/>
  <c r="F3601" i="52"/>
  <c r="S3600" i="52"/>
  <c r="O3600" i="52"/>
  <c r="T3600" i="52" s="1"/>
  <c r="G3600" i="52"/>
  <c r="F3600" i="52"/>
  <c r="T3599" i="52"/>
  <c r="S3599" i="52"/>
  <c r="O3599" i="52"/>
  <c r="G3599" i="52"/>
  <c r="F3599" i="52"/>
  <c r="S3598" i="52"/>
  <c r="T3598" i="52" s="1"/>
  <c r="O3598" i="52"/>
  <c r="G3598" i="52"/>
  <c r="F3598" i="52"/>
  <c r="S3597" i="52"/>
  <c r="T3597" i="52" s="1"/>
  <c r="O3597" i="52"/>
  <c r="G3597" i="52"/>
  <c r="F3597" i="52"/>
  <c r="T3596" i="52"/>
  <c r="S3596" i="52"/>
  <c r="O3596" i="52"/>
  <c r="G3596" i="52"/>
  <c r="F3596" i="52"/>
  <c r="S3595" i="52"/>
  <c r="O3595" i="52"/>
  <c r="T3595" i="52" s="1"/>
  <c r="G3595" i="52"/>
  <c r="F3595" i="52"/>
  <c r="S3594" i="52"/>
  <c r="O3594" i="52"/>
  <c r="T3594" i="52" s="1"/>
  <c r="G3594" i="52"/>
  <c r="F3594" i="52"/>
  <c r="S3593" i="52"/>
  <c r="O3593" i="52"/>
  <c r="T3593" i="52" s="1"/>
  <c r="G3593" i="52"/>
  <c r="F3593" i="52"/>
  <c r="S3592" i="52"/>
  <c r="O3592" i="52"/>
  <c r="T3592" i="52" s="1"/>
  <c r="G3592" i="52"/>
  <c r="F3592" i="52"/>
  <c r="T3591" i="52"/>
  <c r="S3591" i="52"/>
  <c r="O3591" i="52"/>
  <c r="G3591" i="52"/>
  <c r="F3591" i="52"/>
  <c r="S3590" i="52"/>
  <c r="T3590" i="52" s="1"/>
  <c r="O3590" i="52"/>
  <c r="G3590" i="52"/>
  <c r="F3590" i="52"/>
  <c r="S3589" i="52"/>
  <c r="T3589" i="52" s="1"/>
  <c r="O3589" i="52"/>
  <c r="G3589" i="52"/>
  <c r="F3589" i="52"/>
  <c r="T3588" i="52"/>
  <c r="S3588" i="52"/>
  <c r="O3588" i="52"/>
  <c r="G3588" i="52"/>
  <c r="F3588" i="52"/>
  <c r="S3587" i="52"/>
  <c r="O3587" i="52"/>
  <c r="G3587" i="52"/>
  <c r="F3587" i="52"/>
  <c r="S3586" i="52"/>
  <c r="O3586" i="52"/>
  <c r="T3586" i="52" s="1"/>
  <c r="G3586" i="52"/>
  <c r="F3586" i="52"/>
  <c r="T3585" i="52"/>
  <c r="S3585" i="52"/>
  <c r="O3585" i="52"/>
  <c r="G3585" i="52"/>
  <c r="F3585" i="52"/>
  <c r="S3584" i="52"/>
  <c r="O3584" i="52"/>
  <c r="T3584" i="52" s="1"/>
  <c r="G3584" i="52"/>
  <c r="F3584" i="52"/>
  <c r="T3583" i="52"/>
  <c r="S3583" i="52"/>
  <c r="O3583" i="52"/>
  <c r="G3583" i="52"/>
  <c r="F3583" i="52"/>
  <c r="S3582" i="52"/>
  <c r="O3582" i="52"/>
  <c r="G3582" i="52"/>
  <c r="F3582" i="52"/>
  <c r="S3581" i="52"/>
  <c r="T3581" i="52" s="1"/>
  <c r="O3581" i="52"/>
  <c r="G3581" i="52"/>
  <c r="F3581" i="52"/>
  <c r="T3580" i="52"/>
  <c r="S3580" i="52"/>
  <c r="O3580" i="52"/>
  <c r="G3580" i="52"/>
  <c r="F3580" i="52"/>
  <c r="S3579" i="52"/>
  <c r="O3579" i="52"/>
  <c r="T3579" i="52" s="1"/>
  <c r="G3579" i="52"/>
  <c r="F3579" i="52"/>
  <c r="S3578" i="52"/>
  <c r="O3578" i="52"/>
  <c r="T3578" i="52" s="1"/>
  <c r="G3578" i="52"/>
  <c r="F3578" i="52"/>
  <c r="S3577" i="52"/>
  <c r="O3577" i="52"/>
  <c r="T3577" i="52" s="1"/>
  <c r="G3577" i="52"/>
  <c r="F3577" i="52"/>
  <c r="S3576" i="52"/>
  <c r="O3576" i="52"/>
  <c r="T3576" i="52" s="1"/>
  <c r="G3576" i="52"/>
  <c r="F3576" i="52"/>
  <c r="T3575" i="52"/>
  <c r="S3575" i="52"/>
  <c r="O3575" i="52"/>
  <c r="G3575" i="52"/>
  <c r="F3575" i="52"/>
  <c r="S3574" i="52"/>
  <c r="T3574" i="52" s="1"/>
  <c r="O3574" i="52"/>
  <c r="G3574" i="52"/>
  <c r="F3574" i="52"/>
  <c r="S3573" i="52"/>
  <c r="T3573" i="52" s="1"/>
  <c r="O3573" i="52"/>
  <c r="G3573" i="52"/>
  <c r="F3573" i="52"/>
  <c r="T3572" i="52"/>
  <c r="S3572" i="52"/>
  <c r="O3572" i="52"/>
  <c r="G3572" i="52"/>
  <c r="F3572" i="52"/>
  <c r="S3571" i="52"/>
  <c r="O3571" i="52"/>
  <c r="G3571" i="52"/>
  <c r="F3571" i="52"/>
  <c r="S3570" i="52"/>
  <c r="O3570" i="52"/>
  <c r="T3570" i="52" s="1"/>
  <c r="G3570" i="52"/>
  <c r="F3570" i="52"/>
  <c r="T3569" i="52"/>
  <c r="S3569" i="52"/>
  <c r="O3569" i="52"/>
  <c r="G3569" i="52"/>
  <c r="F3569" i="52"/>
  <c r="S3568" i="52"/>
  <c r="O3568" i="52"/>
  <c r="T3568" i="52" s="1"/>
  <c r="G3568" i="52"/>
  <c r="F3568" i="52"/>
  <c r="T3567" i="52"/>
  <c r="S3567" i="52"/>
  <c r="O3567" i="52"/>
  <c r="G3567" i="52"/>
  <c r="F3567" i="52"/>
  <c r="S3566" i="52"/>
  <c r="T3566" i="52" s="1"/>
  <c r="O3566" i="52"/>
  <c r="G3566" i="52"/>
  <c r="F3566" i="52"/>
  <c r="S3565" i="52"/>
  <c r="T3565" i="52" s="1"/>
  <c r="O3565" i="52"/>
  <c r="G3565" i="52"/>
  <c r="F3565" i="52"/>
  <c r="T3564" i="52"/>
  <c r="S3564" i="52"/>
  <c r="O3564" i="52"/>
  <c r="G3564" i="52"/>
  <c r="F3564" i="52"/>
  <c r="S3563" i="52"/>
  <c r="O3563" i="52"/>
  <c r="T3563" i="52" s="1"/>
  <c r="G3563" i="52"/>
  <c r="F3563" i="52"/>
  <c r="S3562" i="52"/>
  <c r="O3562" i="52"/>
  <c r="T3562" i="52" s="1"/>
  <c r="G3562" i="52"/>
  <c r="F3562" i="52"/>
  <c r="S3561" i="52"/>
  <c r="O3561" i="52"/>
  <c r="T3561" i="52" s="1"/>
  <c r="G3561" i="52"/>
  <c r="F3561" i="52"/>
  <c r="S3560" i="52"/>
  <c r="O3560" i="52"/>
  <c r="T3560" i="52" s="1"/>
  <c r="G3560" i="52"/>
  <c r="F3560" i="52"/>
  <c r="T3559" i="52"/>
  <c r="S3559" i="52"/>
  <c r="O3559" i="52"/>
  <c r="G3559" i="52"/>
  <c r="F3559" i="52"/>
  <c r="S3558" i="52"/>
  <c r="T3558" i="52" s="1"/>
  <c r="O3558" i="52"/>
  <c r="G3558" i="52"/>
  <c r="F3558" i="52"/>
  <c r="S3557" i="52"/>
  <c r="T3557" i="52" s="1"/>
  <c r="O3557" i="52"/>
  <c r="G3557" i="52"/>
  <c r="F3557" i="52"/>
  <c r="T3556" i="52"/>
  <c r="S3556" i="52"/>
  <c r="O3556" i="52"/>
  <c r="G3556" i="52"/>
  <c r="F3556" i="52"/>
  <c r="S3555" i="52"/>
  <c r="O3555" i="52"/>
  <c r="G3555" i="52"/>
  <c r="F3555" i="52"/>
  <c r="S3554" i="52"/>
  <c r="O3554" i="52"/>
  <c r="T3554" i="52" s="1"/>
  <c r="G3554" i="52"/>
  <c r="F3554" i="52"/>
  <c r="T3553" i="52"/>
  <c r="S3553" i="52"/>
  <c r="O3553" i="52"/>
  <c r="G3553" i="52"/>
  <c r="F3553" i="52"/>
  <c r="S3552" i="52"/>
  <c r="O3552" i="52"/>
  <c r="T3552" i="52" s="1"/>
  <c r="G3552" i="52"/>
  <c r="F3552" i="52"/>
  <c r="T3551" i="52"/>
  <c r="S3551" i="52"/>
  <c r="O3551" i="52"/>
  <c r="G3551" i="52"/>
  <c r="F3551" i="52"/>
  <c r="S3550" i="52"/>
  <c r="O3550" i="52"/>
  <c r="T3550" i="52" s="1"/>
  <c r="G3550" i="52"/>
  <c r="F3550" i="52"/>
  <c r="S3549" i="52"/>
  <c r="T3549" i="52" s="1"/>
  <c r="O3549" i="52"/>
  <c r="G3549" i="52"/>
  <c r="F3549" i="52"/>
  <c r="S3548" i="52"/>
  <c r="T3548" i="52" s="1"/>
  <c r="O3548" i="52"/>
  <c r="G3548" i="52"/>
  <c r="F3548" i="52"/>
  <c r="S3547" i="52"/>
  <c r="O3547" i="52"/>
  <c r="T3547" i="52" s="1"/>
  <c r="G3547" i="52"/>
  <c r="F3547" i="52"/>
  <c r="S3546" i="52"/>
  <c r="O3546" i="52"/>
  <c r="T3546" i="52" s="1"/>
  <c r="G3546" i="52"/>
  <c r="F3546" i="52"/>
  <c r="S3545" i="52"/>
  <c r="O3545" i="52"/>
  <c r="T3545" i="52" s="1"/>
  <c r="G3545" i="52"/>
  <c r="F3545" i="52"/>
  <c r="S3544" i="52"/>
  <c r="O3544" i="52"/>
  <c r="T3544" i="52" s="1"/>
  <c r="G3544" i="52"/>
  <c r="F3544" i="52"/>
  <c r="T3543" i="52"/>
  <c r="S3543" i="52"/>
  <c r="O3543" i="52"/>
  <c r="G3543" i="52"/>
  <c r="F3543" i="52"/>
  <c r="S3542" i="52"/>
  <c r="T3542" i="52" s="1"/>
  <c r="O3542" i="52"/>
  <c r="G3542" i="52"/>
  <c r="F3542" i="52"/>
  <c r="S3541" i="52"/>
  <c r="T3541" i="52" s="1"/>
  <c r="O3541" i="52"/>
  <c r="G3541" i="52"/>
  <c r="F3541" i="52"/>
  <c r="T3540" i="52"/>
  <c r="S3540" i="52"/>
  <c r="O3540" i="52"/>
  <c r="G3540" i="52"/>
  <c r="F3540" i="52"/>
  <c r="S3539" i="52"/>
  <c r="O3539" i="52"/>
  <c r="G3539" i="52"/>
  <c r="F3539" i="52"/>
  <c r="S3538" i="52"/>
  <c r="O3538" i="52"/>
  <c r="T3538" i="52" s="1"/>
  <c r="G3538" i="52"/>
  <c r="F3538" i="52"/>
  <c r="T3537" i="52"/>
  <c r="S3537" i="52"/>
  <c r="O3537" i="52"/>
  <c r="G3537" i="52"/>
  <c r="F3537" i="52"/>
  <c r="S3536" i="52"/>
  <c r="O3536" i="52"/>
  <c r="T3536" i="52" s="1"/>
  <c r="G3536" i="52"/>
  <c r="F3536" i="52"/>
  <c r="T3535" i="52"/>
  <c r="S3535" i="52"/>
  <c r="O3535" i="52"/>
  <c r="G3535" i="52"/>
  <c r="F3535" i="52"/>
  <c r="S3534" i="52"/>
  <c r="T3534" i="52" s="1"/>
  <c r="O3534" i="52"/>
  <c r="G3534" i="52"/>
  <c r="F3534" i="52"/>
  <c r="S3533" i="52"/>
  <c r="T3533" i="52" s="1"/>
  <c r="O3533" i="52"/>
  <c r="G3533" i="52"/>
  <c r="F3533" i="52"/>
  <c r="T3532" i="52"/>
  <c r="S3532" i="52"/>
  <c r="O3532" i="52"/>
  <c r="G3532" i="52"/>
  <c r="F3532" i="52"/>
  <c r="S3531" i="52"/>
  <c r="O3531" i="52"/>
  <c r="T3531" i="52" s="1"/>
  <c r="G3531" i="52"/>
  <c r="F3531" i="52"/>
  <c r="S3530" i="52"/>
  <c r="O3530" i="52"/>
  <c r="T3530" i="52" s="1"/>
  <c r="G3530" i="52"/>
  <c r="F3530" i="52"/>
  <c r="S3529" i="52"/>
  <c r="O3529" i="52"/>
  <c r="T3529" i="52" s="1"/>
  <c r="G3529" i="52"/>
  <c r="F3529" i="52"/>
  <c r="S3528" i="52"/>
  <c r="O3528" i="52"/>
  <c r="T3528" i="52" s="1"/>
  <c r="G3528" i="52"/>
  <c r="F3528" i="52"/>
  <c r="T3527" i="52"/>
  <c r="S3527" i="52"/>
  <c r="O3527" i="52"/>
  <c r="G3527" i="52"/>
  <c r="F3527" i="52"/>
  <c r="S3526" i="52"/>
  <c r="T3526" i="52" s="1"/>
  <c r="O3526" i="52"/>
  <c r="G3526" i="52"/>
  <c r="F3526" i="52"/>
  <c r="S3525" i="52"/>
  <c r="T3525" i="52" s="1"/>
  <c r="O3525" i="52"/>
  <c r="G3525" i="52"/>
  <c r="F3525" i="52"/>
  <c r="T3524" i="52"/>
  <c r="S3524" i="52"/>
  <c r="O3524" i="52"/>
  <c r="G3524" i="52"/>
  <c r="F3524" i="52"/>
  <c r="S3523" i="52"/>
  <c r="O3523" i="52"/>
  <c r="G3523" i="52"/>
  <c r="F3523" i="52"/>
  <c r="S3522" i="52"/>
  <c r="O3522" i="52"/>
  <c r="T3522" i="52" s="1"/>
  <c r="G3522" i="52"/>
  <c r="F3522" i="52"/>
  <c r="T3521" i="52"/>
  <c r="S3521" i="52"/>
  <c r="O3521" i="52"/>
  <c r="G3521" i="52"/>
  <c r="F3521" i="52"/>
  <c r="S3520" i="52"/>
  <c r="O3520" i="52"/>
  <c r="T3520" i="52" s="1"/>
  <c r="G3520" i="52"/>
  <c r="F3520" i="52"/>
  <c r="T3519" i="52"/>
  <c r="S3519" i="52"/>
  <c r="O3519" i="52"/>
  <c r="G3519" i="52"/>
  <c r="F3519" i="52"/>
  <c r="S3518" i="52"/>
  <c r="O3518" i="52"/>
  <c r="T3518" i="52" s="1"/>
  <c r="G3518" i="52"/>
  <c r="F3518" i="52"/>
  <c r="S3517" i="52"/>
  <c r="T3517" i="52" s="1"/>
  <c r="O3517" i="52"/>
  <c r="G3517" i="52"/>
  <c r="F3517" i="52"/>
  <c r="S3516" i="52"/>
  <c r="T3516" i="52" s="1"/>
  <c r="O3516" i="52"/>
  <c r="G3516" i="52"/>
  <c r="F3516" i="52"/>
  <c r="S3515" i="52"/>
  <c r="O3515" i="52"/>
  <c r="T3515" i="52" s="1"/>
  <c r="G3515" i="52"/>
  <c r="F3515" i="52"/>
  <c r="S3514" i="52"/>
  <c r="O3514" i="52"/>
  <c r="T3514" i="52" s="1"/>
  <c r="G3514" i="52"/>
  <c r="F3514" i="52"/>
  <c r="S3513" i="52"/>
  <c r="O3513" i="52"/>
  <c r="T3513" i="52" s="1"/>
  <c r="G3513" i="52"/>
  <c r="F3513" i="52"/>
  <c r="S3512" i="52"/>
  <c r="O3512" i="52"/>
  <c r="T3512" i="52" s="1"/>
  <c r="G3512" i="52"/>
  <c r="F3512" i="52"/>
  <c r="T3511" i="52"/>
  <c r="S3511" i="52"/>
  <c r="O3511" i="52"/>
  <c r="G3511" i="52"/>
  <c r="F3511" i="52"/>
  <c r="S3510" i="52"/>
  <c r="T3510" i="52" s="1"/>
  <c r="O3510" i="52"/>
  <c r="G3510" i="52"/>
  <c r="F3510" i="52"/>
  <c r="S3509" i="52"/>
  <c r="T3509" i="52" s="1"/>
  <c r="O3509" i="52"/>
  <c r="G3509" i="52"/>
  <c r="F3509" i="52"/>
  <c r="T3508" i="52"/>
  <c r="S3508" i="52"/>
  <c r="O3508" i="52"/>
  <c r="G3508" i="52"/>
  <c r="F3508" i="52"/>
  <c r="S3507" i="52"/>
  <c r="O3507" i="52"/>
  <c r="G3507" i="52"/>
  <c r="F3507" i="52"/>
  <c r="S3506" i="52"/>
  <c r="O3506" i="52"/>
  <c r="T3506" i="52" s="1"/>
  <c r="G3506" i="52"/>
  <c r="F3506" i="52"/>
  <c r="T3505" i="52"/>
  <c r="S3505" i="52"/>
  <c r="O3505" i="52"/>
  <c r="G3505" i="52"/>
  <c r="F3505" i="52"/>
  <c r="S3504" i="52"/>
  <c r="O3504" i="52"/>
  <c r="T3504" i="52" s="1"/>
  <c r="G3504" i="52"/>
  <c r="F3504" i="52"/>
  <c r="T3503" i="52"/>
  <c r="S3503" i="52"/>
  <c r="O3503" i="52"/>
  <c r="G3503" i="52"/>
  <c r="F3503" i="52"/>
  <c r="S3502" i="52"/>
  <c r="T3502" i="52" s="1"/>
  <c r="O3502" i="52"/>
  <c r="G3502" i="52"/>
  <c r="F3502" i="52"/>
  <c r="S3501" i="52"/>
  <c r="T3501" i="52" s="1"/>
  <c r="O3501" i="52"/>
  <c r="G3501" i="52"/>
  <c r="F3501" i="52"/>
  <c r="T3500" i="52"/>
  <c r="S3500" i="52"/>
  <c r="O3500" i="52"/>
  <c r="G3500" i="52"/>
  <c r="F3500" i="52"/>
  <c r="S3499" i="52"/>
  <c r="O3499" i="52"/>
  <c r="T3499" i="52" s="1"/>
  <c r="G3499" i="52"/>
  <c r="F3499" i="52"/>
  <c r="S3498" i="52"/>
  <c r="O3498" i="52"/>
  <c r="T3498" i="52" s="1"/>
  <c r="G3498" i="52"/>
  <c r="F3498" i="52"/>
  <c r="S3497" i="52"/>
  <c r="O3497" i="52"/>
  <c r="T3497" i="52" s="1"/>
  <c r="G3497" i="52"/>
  <c r="F3497" i="52"/>
  <c r="S3496" i="52"/>
  <c r="O3496" i="52"/>
  <c r="T3496" i="52" s="1"/>
  <c r="G3496" i="52"/>
  <c r="F3496" i="52"/>
  <c r="T3495" i="52"/>
  <c r="S3495" i="52"/>
  <c r="O3495" i="52"/>
  <c r="G3495" i="52"/>
  <c r="F3495" i="52"/>
  <c r="S3494" i="52"/>
  <c r="T3494" i="52" s="1"/>
  <c r="O3494" i="52"/>
  <c r="G3494" i="52"/>
  <c r="F3494" i="52"/>
  <c r="S3493" i="52"/>
  <c r="T3493" i="52" s="1"/>
  <c r="O3493" i="52"/>
  <c r="G3493" i="52"/>
  <c r="F3493" i="52"/>
  <c r="T3492" i="52"/>
  <c r="S3492" i="52"/>
  <c r="O3492" i="52"/>
  <c r="G3492" i="52"/>
  <c r="F3492" i="52"/>
  <c r="S3491" i="52"/>
  <c r="O3491" i="52"/>
  <c r="G3491" i="52"/>
  <c r="F3491" i="52"/>
  <c r="S3490" i="52"/>
  <c r="O3490" i="52"/>
  <c r="T3490" i="52" s="1"/>
  <c r="G3490" i="52"/>
  <c r="F3490" i="52"/>
  <c r="T3489" i="52"/>
  <c r="S3489" i="52"/>
  <c r="O3489" i="52"/>
  <c r="G3489" i="52"/>
  <c r="F3489" i="52"/>
  <c r="S3488" i="52"/>
  <c r="O3488" i="52"/>
  <c r="T3488" i="52" s="1"/>
  <c r="G3488" i="52"/>
  <c r="F3488" i="52"/>
  <c r="T3487" i="52"/>
  <c r="S3487" i="52"/>
  <c r="O3487" i="52"/>
  <c r="G3487" i="52"/>
  <c r="F3487" i="52"/>
  <c r="S3486" i="52"/>
  <c r="O3486" i="52"/>
  <c r="T3486" i="52" s="1"/>
  <c r="G3486" i="52"/>
  <c r="F3486" i="52"/>
  <c r="S3485" i="52"/>
  <c r="T3485" i="52" s="1"/>
  <c r="O3485" i="52"/>
  <c r="G3485" i="52"/>
  <c r="F3485" i="52"/>
  <c r="S3484" i="52"/>
  <c r="T3484" i="52" s="1"/>
  <c r="O3484" i="52"/>
  <c r="G3484" i="52"/>
  <c r="F3484" i="52"/>
  <c r="S3483" i="52"/>
  <c r="O3483" i="52"/>
  <c r="T3483" i="52" s="1"/>
  <c r="G3483" i="52"/>
  <c r="F3483" i="52"/>
  <c r="S3482" i="52"/>
  <c r="O3482" i="52"/>
  <c r="T3482" i="52" s="1"/>
  <c r="G3482" i="52"/>
  <c r="F3482" i="52"/>
  <c r="S3481" i="52"/>
  <c r="O3481" i="52"/>
  <c r="G3481" i="52"/>
  <c r="F3481" i="52"/>
  <c r="S3480" i="52"/>
  <c r="O3480" i="52"/>
  <c r="T3480" i="52" s="1"/>
  <c r="G3480" i="52"/>
  <c r="F3480" i="52"/>
  <c r="T3479" i="52"/>
  <c r="S3479" i="52"/>
  <c r="O3479" i="52"/>
  <c r="G3479" i="52"/>
  <c r="F3479" i="52"/>
  <c r="S3478" i="52"/>
  <c r="T3478" i="52" s="1"/>
  <c r="O3478" i="52"/>
  <c r="G3478" i="52"/>
  <c r="F3478" i="52"/>
  <c r="S3477" i="52"/>
  <c r="T3477" i="52" s="1"/>
  <c r="O3477" i="52"/>
  <c r="G3477" i="52"/>
  <c r="F3477" i="52"/>
  <c r="T3476" i="52"/>
  <c r="S3476" i="52"/>
  <c r="O3476" i="52"/>
  <c r="G3476" i="52"/>
  <c r="F3476" i="52"/>
  <c r="S3475" i="52"/>
  <c r="O3475" i="52"/>
  <c r="G3475" i="52"/>
  <c r="F3475" i="52"/>
  <c r="S3474" i="52"/>
  <c r="O3474" i="52"/>
  <c r="T3474" i="52" s="1"/>
  <c r="G3474" i="52"/>
  <c r="F3474" i="52"/>
  <c r="T3473" i="52"/>
  <c r="S3473" i="52"/>
  <c r="O3473" i="52"/>
  <c r="G3473" i="52"/>
  <c r="F3473" i="52"/>
  <c r="S3472" i="52"/>
  <c r="O3472" i="52"/>
  <c r="T3472" i="52" s="1"/>
  <c r="G3472" i="52"/>
  <c r="F3472" i="52"/>
  <c r="T3471" i="52"/>
  <c r="S3471" i="52"/>
  <c r="O3471" i="52"/>
  <c r="G3471" i="52"/>
  <c r="F3471" i="52"/>
  <c r="T3470" i="52"/>
  <c r="S3470" i="52"/>
  <c r="O3470" i="52"/>
  <c r="G3470" i="52"/>
  <c r="F3470" i="52"/>
  <c r="S3469" i="52"/>
  <c r="T3469" i="52" s="1"/>
  <c r="O3469" i="52"/>
  <c r="G3469" i="52"/>
  <c r="F3469" i="52"/>
  <c r="T3468" i="52"/>
  <c r="S3468" i="52"/>
  <c r="O3468" i="52"/>
  <c r="G3468" i="52"/>
  <c r="F3468" i="52"/>
  <c r="S3467" i="52"/>
  <c r="O3467" i="52"/>
  <c r="T3467" i="52" s="1"/>
  <c r="G3467" i="52"/>
  <c r="F3467" i="52"/>
  <c r="S3466" i="52"/>
  <c r="O3466" i="52"/>
  <c r="T3466" i="52" s="1"/>
  <c r="G3466" i="52"/>
  <c r="F3466" i="52"/>
  <c r="S3465" i="52"/>
  <c r="O3465" i="52"/>
  <c r="T3465" i="52" s="1"/>
  <c r="G3465" i="52"/>
  <c r="F3465" i="52"/>
  <c r="S3464" i="52"/>
  <c r="O3464" i="52"/>
  <c r="T3464" i="52" s="1"/>
  <c r="G3464" i="52"/>
  <c r="F3464" i="52"/>
  <c r="T3463" i="52"/>
  <c r="S3463" i="52"/>
  <c r="O3463" i="52"/>
  <c r="G3463" i="52"/>
  <c r="F3463" i="52"/>
  <c r="S3462" i="52"/>
  <c r="T3462" i="52" s="1"/>
  <c r="O3462" i="52"/>
  <c r="G3462" i="52"/>
  <c r="F3462" i="52"/>
  <c r="S3461" i="52"/>
  <c r="T3461" i="52" s="1"/>
  <c r="O3461" i="52"/>
  <c r="G3461" i="52"/>
  <c r="F3461" i="52"/>
  <c r="T3460" i="52"/>
  <c r="S3460" i="52"/>
  <c r="O3460" i="52"/>
  <c r="G3460" i="52"/>
  <c r="F3460" i="52"/>
  <c r="S3459" i="52"/>
  <c r="O3459" i="52"/>
  <c r="G3459" i="52"/>
  <c r="F3459" i="52"/>
  <c r="S3458" i="52"/>
  <c r="O3458" i="52"/>
  <c r="T3458" i="52" s="1"/>
  <c r="G3458" i="52"/>
  <c r="F3458" i="52"/>
  <c r="T3457" i="52"/>
  <c r="S3457" i="52"/>
  <c r="O3457" i="52"/>
  <c r="G3457" i="52"/>
  <c r="F3457" i="52"/>
  <c r="S3456" i="52"/>
  <c r="O3456" i="52"/>
  <c r="T3456" i="52" s="1"/>
  <c r="G3456" i="52"/>
  <c r="F3456" i="52"/>
  <c r="T3455" i="52"/>
  <c r="S3455" i="52"/>
  <c r="O3455" i="52"/>
  <c r="G3455" i="52"/>
  <c r="F3455" i="52"/>
  <c r="S3454" i="52"/>
  <c r="O3454" i="52"/>
  <c r="T3454" i="52" s="1"/>
  <c r="G3454" i="52"/>
  <c r="F3454" i="52"/>
  <c r="S3453" i="52"/>
  <c r="T3453" i="52" s="1"/>
  <c r="O3453" i="52"/>
  <c r="G3453" i="52"/>
  <c r="F3453" i="52"/>
  <c r="S3452" i="52"/>
  <c r="T3452" i="52" s="1"/>
  <c r="O3452" i="52"/>
  <c r="G3452" i="52"/>
  <c r="F3452" i="52"/>
  <c r="S3451" i="52"/>
  <c r="O3451" i="52"/>
  <c r="T3451" i="52" s="1"/>
  <c r="G3451" i="52"/>
  <c r="F3451" i="52"/>
  <c r="S3450" i="52"/>
  <c r="O3450" i="52"/>
  <c r="T3450" i="52" s="1"/>
  <c r="G3450" i="52"/>
  <c r="F3450" i="52"/>
  <c r="S3449" i="52"/>
  <c r="O3449" i="52"/>
  <c r="G3449" i="52"/>
  <c r="F3449" i="52"/>
  <c r="S3448" i="52"/>
  <c r="O3448" i="52"/>
  <c r="T3448" i="52" s="1"/>
  <c r="G3448" i="52"/>
  <c r="F3448" i="52"/>
  <c r="T3447" i="52"/>
  <c r="S3447" i="52"/>
  <c r="O3447" i="52"/>
  <c r="G3447" i="52"/>
  <c r="F3447" i="52"/>
  <c r="S3446" i="52"/>
  <c r="T3446" i="52" s="1"/>
  <c r="O3446" i="52"/>
  <c r="G3446" i="52"/>
  <c r="F3446" i="52"/>
  <c r="S3445" i="52"/>
  <c r="T3445" i="52" s="1"/>
  <c r="O3445" i="52"/>
  <c r="G3445" i="52"/>
  <c r="F3445" i="52"/>
  <c r="T3444" i="52"/>
  <c r="S3444" i="52"/>
  <c r="O3444" i="52"/>
  <c r="G3444" i="52"/>
  <c r="F3444" i="52"/>
  <c r="S3443" i="52"/>
  <c r="O3443" i="52"/>
  <c r="G3443" i="52"/>
  <c r="F3443" i="52"/>
  <c r="S3442" i="52"/>
  <c r="O3442" i="52"/>
  <c r="T3442" i="52" s="1"/>
  <c r="G3442" i="52"/>
  <c r="F3442" i="52"/>
  <c r="T3441" i="52"/>
  <c r="S3441" i="52"/>
  <c r="O3441" i="52"/>
  <c r="G3441" i="52"/>
  <c r="F3441" i="52"/>
  <c r="S3440" i="52"/>
  <c r="O3440" i="52"/>
  <c r="T3440" i="52" s="1"/>
  <c r="G3440" i="52"/>
  <c r="F3440" i="52"/>
  <c r="T3439" i="52"/>
  <c r="S3439" i="52"/>
  <c r="O3439" i="52"/>
  <c r="G3439" i="52"/>
  <c r="F3439" i="52"/>
  <c r="T3438" i="52"/>
  <c r="S3438" i="52"/>
  <c r="O3438" i="52"/>
  <c r="G3438" i="52"/>
  <c r="F3438" i="52"/>
  <c r="S3437" i="52"/>
  <c r="T3437" i="52" s="1"/>
  <c r="O3437" i="52"/>
  <c r="G3437" i="52"/>
  <c r="F3437" i="52"/>
  <c r="T3436" i="52"/>
  <c r="S3436" i="52"/>
  <c r="O3436" i="52"/>
  <c r="G3436" i="52"/>
  <c r="F3436" i="52"/>
  <c r="S3435" i="52"/>
  <c r="O3435" i="52"/>
  <c r="T3435" i="52" s="1"/>
  <c r="G3435" i="52"/>
  <c r="F3435" i="52"/>
  <c r="S3434" i="52"/>
  <c r="O3434" i="52"/>
  <c r="T3434" i="52" s="1"/>
  <c r="G3434" i="52"/>
  <c r="F3434" i="52"/>
  <c r="S3433" i="52"/>
  <c r="O3433" i="52"/>
  <c r="T3433" i="52" s="1"/>
  <c r="G3433" i="52"/>
  <c r="F3433" i="52"/>
  <c r="S3432" i="52"/>
  <c r="O3432" i="52"/>
  <c r="T3432" i="52" s="1"/>
  <c r="G3432" i="52"/>
  <c r="F3432" i="52"/>
  <c r="T3431" i="52"/>
  <c r="S3431" i="52"/>
  <c r="O3431" i="52"/>
  <c r="G3431" i="52"/>
  <c r="F3431" i="52"/>
  <c r="S3430" i="52"/>
  <c r="T3430" i="52" s="1"/>
  <c r="O3430" i="52"/>
  <c r="G3430" i="52"/>
  <c r="F3430" i="52"/>
  <c r="S3429" i="52"/>
  <c r="T3429" i="52" s="1"/>
  <c r="O3429" i="52"/>
  <c r="G3429" i="52"/>
  <c r="F3429" i="52"/>
  <c r="T3428" i="52"/>
  <c r="S3428" i="52"/>
  <c r="O3428" i="52"/>
  <c r="G3428" i="52"/>
  <c r="F3428" i="52"/>
  <c r="S3427" i="52"/>
  <c r="O3427" i="52"/>
  <c r="G3427" i="52"/>
  <c r="F3427" i="52"/>
  <c r="S3426" i="52"/>
  <c r="O3426" i="52"/>
  <c r="T3426" i="52" s="1"/>
  <c r="G3426" i="52"/>
  <c r="F3426" i="52"/>
  <c r="T3425" i="52"/>
  <c r="S3425" i="52"/>
  <c r="O3425" i="52"/>
  <c r="G3425" i="52"/>
  <c r="F3425" i="52"/>
  <c r="S3424" i="52"/>
  <c r="O3424" i="52"/>
  <c r="T3424" i="52" s="1"/>
  <c r="G3424" i="52"/>
  <c r="F3424" i="52"/>
  <c r="T3423" i="52"/>
  <c r="S3423" i="52"/>
  <c r="O3423" i="52"/>
  <c r="G3423" i="52"/>
  <c r="F3423" i="52"/>
  <c r="S3422" i="52"/>
  <c r="O3422" i="52"/>
  <c r="T3422" i="52" s="1"/>
  <c r="G3422" i="52"/>
  <c r="F3422" i="52"/>
  <c r="S3421" i="52"/>
  <c r="T3421" i="52" s="1"/>
  <c r="O3421" i="52"/>
  <c r="G3421" i="52"/>
  <c r="F3421" i="52"/>
  <c r="S3420" i="52"/>
  <c r="T3420" i="52" s="1"/>
  <c r="O3420" i="52"/>
  <c r="G3420" i="52"/>
  <c r="F3420" i="52"/>
  <c r="S3419" i="52"/>
  <c r="O3419" i="52"/>
  <c r="T3419" i="52" s="1"/>
  <c r="G3419" i="52"/>
  <c r="F3419" i="52"/>
  <c r="S3418" i="52"/>
  <c r="O3418" i="52"/>
  <c r="T3418" i="52" s="1"/>
  <c r="G3418" i="52"/>
  <c r="F3418" i="52"/>
  <c r="S3417" i="52"/>
  <c r="O3417" i="52"/>
  <c r="T3417" i="52" s="1"/>
  <c r="G3417" i="52"/>
  <c r="F3417" i="52"/>
  <c r="S3416" i="52"/>
  <c r="O3416" i="52"/>
  <c r="T3416" i="52" s="1"/>
  <c r="G3416" i="52"/>
  <c r="F3416" i="52"/>
  <c r="T3415" i="52"/>
  <c r="S3415" i="52"/>
  <c r="O3415" i="52"/>
  <c r="G3415" i="52"/>
  <c r="F3415" i="52"/>
  <c r="S3414" i="52"/>
  <c r="T3414" i="52" s="1"/>
  <c r="O3414" i="52"/>
  <c r="G3414" i="52"/>
  <c r="F3414" i="52"/>
  <c r="S3413" i="52"/>
  <c r="T3413" i="52" s="1"/>
  <c r="O3413" i="52"/>
  <c r="G3413" i="52"/>
  <c r="F3413" i="52"/>
  <c r="T3412" i="52"/>
  <c r="S3412" i="52"/>
  <c r="O3412" i="52"/>
  <c r="G3412" i="52"/>
  <c r="F3412" i="52"/>
  <c r="S3411" i="52"/>
  <c r="O3411" i="52"/>
  <c r="G3411" i="52"/>
  <c r="F3411" i="52"/>
  <c r="S3410" i="52"/>
  <c r="O3410" i="52"/>
  <c r="T3410" i="52" s="1"/>
  <c r="G3410" i="52"/>
  <c r="F3410" i="52"/>
  <c r="T3409" i="52"/>
  <c r="S3409" i="52"/>
  <c r="O3409" i="52"/>
  <c r="G3409" i="52"/>
  <c r="F3409" i="52"/>
  <c r="T3408" i="52"/>
  <c r="S3408" i="52"/>
  <c r="O3408" i="52"/>
  <c r="G3408" i="52"/>
  <c r="F3408" i="52"/>
  <c r="T3407" i="52"/>
  <c r="S3407" i="52"/>
  <c r="O3407" i="52"/>
  <c r="G3407" i="52"/>
  <c r="F3407" i="52"/>
  <c r="T3406" i="52"/>
  <c r="S3406" i="52"/>
  <c r="O3406" i="52"/>
  <c r="G3406" i="52"/>
  <c r="F3406" i="52"/>
  <c r="S3405" i="52"/>
  <c r="T3405" i="52" s="1"/>
  <c r="O3405" i="52"/>
  <c r="G3405" i="52"/>
  <c r="F3405" i="52"/>
  <c r="T3404" i="52"/>
  <c r="S3404" i="52"/>
  <c r="O3404" i="52"/>
  <c r="G3404" i="52"/>
  <c r="F3404" i="52"/>
  <c r="S3403" i="52"/>
  <c r="O3403" i="52"/>
  <c r="G3403" i="52"/>
  <c r="F3403" i="52"/>
  <c r="S3402" i="52"/>
  <c r="O3402" i="52"/>
  <c r="T3402" i="52" s="1"/>
  <c r="G3402" i="52"/>
  <c r="F3402" i="52"/>
  <c r="T3401" i="52"/>
  <c r="S3401" i="52"/>
  <c r="O3401" i="52"/>
  <c r="G3401" i="52"/>
  <c r="F3401" i="52"/>
  <c r="T3400" i="52"/>
  <c r="S3400" i="52"/>
  <c r="O3400" i="52"/>
  <c r="G3400" i="52"/>
  <c r="F3400" i="52"/>
  <c r="T3399" i="52"/>
  <c r="S3399" i="52"/>
  <c r="O3399" i="52"/>
  <c r="G3399" i="52"/>
  <c r="F3399" i="52"/>
  <c r="S3398" i="52"/>
  <c r="O3398" i="52"/>
  <c r="T3398" i="52" s="1"/>
  <c r="G3398" i="52"/>
  <c r="F3398" i="52"/>
  <c r="S3397" i="52"/>
  <c r="T3397" i="52" s="1"/>
  <c r="O3397" i="52"/>
  <c r="G3397" i="52"/>
  <c r="F3397" i="52"/>
  <c r="S3396" i="52"/>
  <c r="T3396" i="52" s="1"/>
  <c r="O3396" i="52"/>
  <c r="G3396" i="52"/>
  <c r="F3396" i="52"/>
  <c r="S3395" i="52"/>
  <c r="O3395" i="52"/>
  <c r="T3395" i="52" s="1"/>
  <c r="G3395" i="52"/>
  <c r="F3395" i="52"/>
  <c r="S3394" i="52"/>
  <c r="O3394" i="52"/>
  <c r="T3394" i="52" s="1"/>
  <c r="G3394" i="52"/>
  <c r="F3394" i="52"/>
  <c r="S3393" i="52"/>
  <c r="T3393" i="52" s="1"/>
  <c r="O3393" i="52"/>
  <c r="G3393" i="52"/>
  <c r="F3393" i="52"/>
  <c r="T3392" i="52"/>
  <c r="S3392" i="52"/>
  <c r="O3392" i="52"/>
  <c r="G3392" i="52"/>
  <c r="F3392" i="52"/>
  <c r="S3391" i="52"/>
  <c r="O3391" i="52"/>
  <c r="T3391" i="52" s="1"/>
  <c r="G3391" i="52"/>
  <c r="F3391" i="52"/>
  <c r="S3390" i="52"/>
  <c r="O3390" i="52"/>
  <c r="T3390" i="52" s="1"/>
  <c r="G3390" i="52"/>
  <c r="F3390" i="52"/>
  <c r="T3389" i="52"/>
  <c r="S3389" i="52"/>
  <c r="O3389" i="52"/>
  <c r="G3389" i="52"/>
  <c r="F3389" i="52"/>
  <c r="T3388" i="52"/>
  <c r="S3388" i="52"/>
  <c r="O3388" i="52"/>
  <c r="G3388" i="52"/>
  <c r="F3388" i="52"/>
  <c r="S3387" i="52"/>
  <c r="O3387" i="52"/>
  <c r="G3387" i="52"/>
  <c r="F3387" i="52"/>
  <c r="S3386" i="52"/>
  <c r="O3386" i="52"/>
  <c r="T3386" i="52" s="1"/>
  <c r="G3386" i="52"/>
  <c r="F3386" i="52"/>
  <c r="T3385" i="52"/>
  <c r="S3385" i="52"/>
  <c r="O3385" i="52"/>
  <c r="G3385" i="52"/>
  <c r="F3385" i="52"/>
  <c r="S3384" i="52"/>
  <c r="O3384" i="52"/>
  <c r="T3384" i="52" s="1"/>
  <c r="G3384" i="52"/>
  <c r="F3384" i="52"/>
  <c r="T3383" i="52"/>
  <c r="S3383" i="52"/>
  <c r="O3383" i="52"/>
  <c r="G3383" i="52"/>
  <c r="F3383" i="52"/>
  <c r="T3382" i="52"/>
  <c r="S3382" i="52"/>
  <c r="O3382" i="52"/>
  <c r="G3382" i="52"/>
  <c r="F3382" i="52"/>
  <c r="S3381" i="52"/>
  <c r="T3381" i="52" s="1"/>
  <c r="O3381" i="52"/>
  <c r="G3381" i="52"/>
  <c r="F3381" i="52"/>
  <c r="T3380" i="52"/>
  <c r="S3380" i="52"/>
  <c r="O3380" i="52"/>
  <c r="G3380" i="52"/>
  <c r="F3380" i="52"/>
  <c r="S3379" i="52"/>
  <c r="O3379" i="52"/>
  <c r="T3379" i="52" s="1"/>
  <c r="G3379" i="52"/>
  <c r="F3379" i="52"/>
  <c r="S3378" i="52"/>
  <c r="O3378" i="52"/>
  <c r="T3378" i="52" s="1"/>
  <c r="G3378" i="52"/>
  <c r="F3378" i="52"/>
  <c r="S3377" i="52"/>
  <c r="O3377" i="52"/>
  <c r="T3377" i="52" s="1"/>
  <c r="G3377" i="52"/>
  <c r="F3377" i="52"/>
  <c r="S3376" i="52"/>
  <c r="O3376" i="52"/>
  <c r="T3376" i="52" s="1"/>
  <c r="G3376" i="52"/>
  <c r="F3376" i="52"/>
  <c r="T3375" i="52"/>
  <c r="S3375" i="52"/>
  <c r="O3375" i="52"/>
  <c r="G3375" i="52"/>
  <c r="F3375" i="52"/>
  <c r="T3374" i="52"/>
  <c r="S3374" i="52"/>
  <c r="O3374" i="52"/>
  <c r="G3374" i="52"/>
  <c r="F3374" i="52"/>
  <c r="S3373" i="52"/>
  <c r="T3373" i="52" s="1"/>
  <c r="O3373" i="52"/>
  <c r="G3373" i="52"/>
  <c r="F3373" i="52"/>
  <c r="S3372" i="52"/>
  <c r="T3372" i="52" s="1"/>
  <c r="O3372" i="52"/>
  <c r="G3372" i="52"/>
  <c r="F3372" i="52"/>
  <c r="S3371" i="52"/>
  <c r="O3371" i="52"/>
  <c r="T3371" i="52" s="1"/>
  <c r="G3371" i="52"/>
  <c r="F3371" i="52"/>
  <c r="T3370" i="52"/>
  <c r="S3370" i="52"/>
  <c r="O3370" i="52"/>
  <c r="G3370" i="52"/>
  <c r="F3370" i="52"/>
  <c r="S3369" i="52"/>
  <c r="T3369" i="52" s="1"/>
  <c r="O3369" i="52"/>
  <c r="G3369" i="52"/>
  <c r="F3369" i="52"/>
  <c r="T3368" i="52"/>
  <c r="S3368" i="52"/>
  <c r="O3368" i="52"/>
  <c r="G3368" i="52"/>
  <c r="F3368" i="52"/>
  <c r="S3367" i="52"/>
  <c r="T3367" i="52" s="1"/>
  <c r="O3367" i="52"/>
  <c r="G3367" i="52"/>
  <c r="F3367" i="52"/>
  <c r="S3366" i="52"/>
  <c r="O3366" i="52"/>
  <c r="G3366" i="52"/>
  <c r="F3366" i="52"/>
  <c r="T3365" i="52"/>
  <c r="S3365" i="52"/>
  <c r="O3365" i="52"/>
  <c r="G3365" i="52"/>
  <c r="F3365" i="52"/>
  <c r="T3364" i="52"/>
  <c r="S3364" i="52"/>
  <c r="O3364" i="52"/>
  <c r="G3364" i="52"/>
  <c r="F3364" i="52"/>
  <c r="S3363" i="52"/>
  <c r="O3363" i="52"/>
  <c r="G3363" i="52"/>
  <c r="F3363" i="52"/>
  <c r="T3362" i="52"/>
  <c r="S3362" i="52"/>
  <c r="O3362" i="52"/>
  <c r="G3362" i="52"/>
  <c r="F3362" i="52"/>
  <c r="S3361" i="52"/>
  <c r="O3361" i="52"/>
  <c r="T3361" i="52" s="1"/>
  <c r="G3361" i="52"/>
  <c r="F3361" i="52"/>
  <c r="S3360" i="52"/>
  <c r="O3360" i="52"/>
  <c r="T3360" i="52" s="1"/>
  <c r="G3360" i="52"/>
  <c r="F3360" i="52"/>
  <c r="S3359" i="52"/>
  <c r="O3359" i="52"/>
  <c r="T3359" i="52" s="1"/>
  <c r="G3359" i="52"/>
  <c r="F3359" i="52"/>
  <c r="S3358" i="52"/>
  <c r="O3358" i="52"/>
  <c r="T3358" i="52" s="1"/>
  <c r="G3358" i="52"/>
  <c r="F3358" i="52"/>
  <c r="T3357" i="52"/>
  <c r="S3357" i="52"/>
  <c r="O3357" i="52"/>
  <c r="G3357" i="52"/>
  <c r="F3357" i="52"/>
  <c r="S3356" i="52"/>
  <c r="T3356" i="52" s="1"/>
  <c r="O3356" i="52"/>
  <c r="G3356" i="52"/>
  <c r="F3356" i="52"/>
  <c r="S3355" i="52"/>
  <c r="T3355" i="52" s="1"/>
  <c r="O3355" i="52"/>
  <c r="G3355" i="52"/>
  <c r="F3355" i="52"/>
  <c r="T3354" i="52"/>
  <c r="S3354" i="52"/>
  <c r="O3354" i="52"/>
  <c r="G3354" i="52"/>
  <c r="F3354" i="52"/>
  <c r="S3353" i="52"/>
  <c r="O3353" i="52"/>
  <c r="T3353" i="52" s="1"/>
  <c r="G3353" i="52"/>
  <c r="F3353" i="52"/>
  <c r="S3352" i="52"/>
  <c r="O3352" i="52"/>
  <c r="T3352" i="52" s="1"/>
  <c r="G3352" i="52"/>
  <c r="F3352" i="52"/>
  <c r="S3351" i="52"/>
  <c r="O3351" i="52"/>
  <c r="T3351" i="52" s="1"/>
  <c r="G3351" i="52"/>
  <c r="F3351" i="52"/>
  <c r="S3350" i="52"/>
  <c r="O3350" i="52"/>
  <c r="T3350" i="52" s="1"/>
  <c r="G3350" i="52"/>
  <c r="F3350" i="52"/>
  <c r="T3349" i="52"/>
  <c r="S3349" i="52"/>
  <c r="O3349" i="52"/>
  <c r="G3349" i="52"/>
  <c r="F3349" i="52"/>
  <c r="S3348" i="52"/>
  <c r="T3348" i="52" s="1"/>
  <c r="O3348" i="52"/>
  <c r="G3348" i="52"/>
  <c r="F3348" i="52"/>
  <c r="S3347" i="52"/>
  <c r="T3347" i="52" s="1"/>
  <c r="O3347" i="52"/>
  <c r="G3347" i="52"/>
  <c r="F3347" i="52"/>
  <c r="T3346" i="52"/>
  <c r="S3346" i="52"/>
  <c r="O3346" i="52"/>
  <c r="G3346" i="52"/>
  <c r="F3346" i="52"/>
  <c r="S3345" i="52"/>
  <c r="O3345" i="52"/>
  <c r="T3345" i="52" s="1"/>
  <c r="G3345" i="52"/>
  <c r="F3345" i="52"/>
  <c r="S3344" i="52"/>
  <c r="O3344" i="52"/>
  <c r="T3344" i="52" s="1"/>
  <c r="G3344" i="52"/>
  <c r="F3344" i="52"/>
  <c r="S3343" i="52"/>
  <c r="O3343" i="52"/>
  <c r="G3343" i="52"/>
  <c r="F3343" i="52"/>
  <c r="S3342" i="52"/>
  <c r="O3342" i="52"/>
  <c r="T3342" i="52" s="1"/>
  <c r="G3342" i="52"/>
  <c r="F3342" i="52"/>
  <c r="T3341" i="52"/>
  <c r="S3341" i="52"/>
  <c r="O3341" i="52"/>
  <c r="G3341" i="52"/>
  <c r="F3341" i="52"/>
  <c r="S3340" i="52"/>
  <c r="T3340" i="52" s="1"/>
  <c r="O3340" i="52"/>
  <c r="G3340" i="52"/>
  <c r="F3340" i="52"/>
  <c r="S3339" i="52"/>
  <c r="T3339" i="52" s="1"/>
  <c r="O3339" i="52"/>
  <c r="G3339" i="52"/>
  <c r="F3339" i="52"/>
  <c r="T3338" i="52"/>
  <c r="S3338" i="52"/>
  <c r="O3338" i="52"/>
  <c r="G3338" i="52"/>
  <c r="F3338" i="52"/>
  <c r="S3337" i="52"/>
  <c r="O3337" i="52"/>
  <c r="T3337" i="52" s="1"/>
  <c r="G3337" i="52"/>
  <c r="F3337" i="52"/>
  <c r="S3336" i="52"/>
  <c r="O3336" i="52"/>
  <c r="T3336" i="52" s="1"/>
  <c r="G3336" i="52"/>
  <c r="F3336" i="52"/>
  <c r="S3335" i="52"/>
  <c r="O3335" i="52"/>
  <c r="T3335" i="52" s="1"/>
  <c r="G3335" i="52"/>
  <c r="F3335" i="52"/>
  <c r="S3334" i="52"/>
  <c r="O3334" i="52"/>
  <c r="T3334" i="52" s="1"/>
  <c r="G3334" i="52"/>
  <c r="F3334" i="52"/>
  <c r="T3333" i="52"/>
  <c r="S3333" i="52"/>
  <c r="O3333" i="52"/>
  <c r="G3333" i="52"/>
  <c r="F3333" i="52"/>
  <c r="T3332" i="52"/>
  <c r="S3332" i="52"/>
  <c r="O3332" i="52"/>
  <c r="G3332" i="52"/>
  <c r="F3332" i="52"/>
  <c r="S3331" i="52"/>
  <c r="T3331" i="52" s="1"/>
  <c r="O3331" i="52"/>
  <c r="G3331" i="52"/>
  <c r="F3331" i="52"/>
  <c r="T3330" i="52"/>
  <c r="S3330" i="52"/>
  <c r="O3330" i="52"/>
  <c r="G3330" i="52"/>
  <c r="F3330" i="52"/>
  <c r="S3329" i="52"/>
  <c r="O3329" i="52"/>
  <c r="T3329" i="52" s="1"/>
  <c r="G3329" i="52"/>
  <c r="F3329" i="52"/>
  <c r="S3328" i="52"/>
  <c r="O3328" i="52"/>
  <c r="T3328" i="52" s="1"/>
  <c r="G3328" i="52"/>
  <c r="F3328" i="52"/>
  <c r="S3327" i="52"/>
  <c r="O3327" i="52"/>
  <c r="T3327" i="52" s="1"/>
  <c r="G3327" i="52"/>
  <c r="F3327" i="52"/>
  <c r="S3326" i="52"/>
  <c r="O3326" i="52"/>
  <c r="T3326" i="52" s="1"/>
  <c r="G3326" i="52"/>
  <c r="F3326" i="52"/>
  <c r="T3325" i="52"/>
  <c r="S3325" i="52"/>
  <c r="O3325" i="52"/>
  <c r="G3325" i="52"/>
  <c r="F3325" i="52"/>
  <c r="T3324" i="52"/>
  <c r="S3324" i="52"/>
  <c r="O3324" i="52"/>
  <c r="G3324" i="52"/>
  <c r="F3324" i="52"/>
  <c r="S3323" i="52"/>
  <c r="T3323" i="52" s="1"/>
  <c r="O3323" i="52"/>
  <c r="G3323" i="52"/>
  <c r="F3323" i="52"/>
  <c r="T3322" i="52"/>
  <c r="S3322" i="52"/>
  <c r="O3322" i="52"/>
  <c r="G3322" i="52"/>
  <c r="F3322" i="52"/>
  <c r="S3321" i="52"/>
  <c r="O3321" i="52"/>
  <c r="T3321" i="52" s="1"/>
  <c r="G3321" i="52"/>
  <c r="F3321" i="52"/>
  <c r="S3320" i="52"/>
  <c r="O3320" i="52"/>
  <c r="T3320" i="52" s="1"/>
  <c r="G3320" i="52"/>
  <c r="F3320" i="52"/>
  <c r="S3319" i="52"/>
  <c r="O3319" i="52"/>
  <c r="T3319" i="52" s="1"/>
  <c r="G3319" i="52"/>
  <c r="F3319" i="52"/>
  <c r="S3318" i="52"/>
  <c r="O3318" i="52"/>
  <c r="T3318" i="52" s="1"/>
  <c r="G3318" i="52"/>
  <c r="F3318" i="52"/>
  <c r="T3317" i="52"/>
  <c r="S3317" i="52"/>
  <c r="O3317" i="52"/>
  <c r="G3317" i="52"/>
  <c r="F3317" i="52"/>
  <c r="S3316" i="52"/>
  <c r="T3316" i="52" s="1"/>
  <c r="O3316" i="52"/>
  <c r="G3316" i="52"/>
  <c r="F3316" i="52"/>
  <c r="S3315" i="52"/>
  <c r="T3315" i="52" s="1"/>
  <c r="O3315" i="52"/>
  <c r="G3315" i="52"/>
  <c r="F3315" i="52"/>
  <c r="T3314" i="52"/>
  <c r="S3314" i="52"/>
  <c r="O3314" i="52"/>
  <c r="G3314" i="52"/>
  <c r="F3314" i="52"/>
  <c r="S3313" i="52"/>
  <c r="O3313" i="52"/>
  <c r="T3313" i="52" s="1"/>
  <c r="G3313" i="52"/>
  <c r="F3313" i="52"/>
  <c r="S3312" i="52"/>
  <c r="O3312" i="52"/>
  <c r="T3312" i="52" s="1"/>
  <c r="G3312" i="52"/>
  <c r="F3312" i="52"/>
  <c r="S3311" i="52"/>
  <c r="O3311" i="52"/>
  <c r="G3311" i="52"/>
  <c r="F3311" i="52"/>
  <c r="S3310" i="52"/>
  <c r="O3310" i="52"/>
  <c r="T3310" i="52" s="1"/>
  <c r="G3310" i="52"/>
  <c r="F3310" i="52"/>
  <c r="T3309" i="52"/>
  <c r="S3309" i="52"/>
  <c r="O3309" i="52"/>
  <c r="G3309" i="52"/>
  <c r="F3309" i="52"/>
  <c r="S3308" i="52"/>
  <c r="T3308" i="52" s="1"/>
  <c r="O3308" i="52"/>
  <c r="G3308" i="52"/>
  <c r="F3308" i="52"/>
  <c r="S3307" i="52"/>
  <c r="T3307" i="52" s="1"/>
  <c r="O3307" i="52"/>
  <c r="G3307" i="52"/>
  <c r="F3307" i="52"/>
  <c r="T3306" i="52"/>
  <c r="S3306" i="52"/>
  <c r="O3306" i="52"/>
  <c r="G3306" i="52"/>
  <c r="F3306" i="52"/>
  <c r="S3305" i="52"/>
  <c r="O3305" i="52"/>
  <c r="T3305" i="52" s="1"/>
  <c r="G3305" i="52"/>
  <c r="F3305" i="52"/>
  <c r="S3304" i="52"/>
  <c r="O3304" i="52"/>
  <c r="T3304" i="52" s="1"/>
  <c r="G3304" i="52"/>
  <c r="F3304" i="52"/>
  <c r="S3303" i="52"/>
  <c r="O3303" i="52"/>
  <c r="T3303" i="52" s="1"/>
  <c r="G3303" i="52"/>
  <c r="F3303" i="52"/>
  <c r="S3302" i="52"/>
  <c r="O3302" i="52"/>
  <c r="T3302" i="52" s="1"/>
  <c r="G3302" i="52"/>
  <c r="F3302" i="52"/>
  <c r="T3301" i="52"/>
  <c r="S3301" i="52"/>
  <c r="O3301" i="52"/>
  <c r="G3301" i="52"/>
  <c r="F3301" i="52"/>
  <c r="T3300" i="52"/>
  <c r="S3300" i="52"/>
  <c r="O3300" i="52"/>
  <c r="G3300" i="52"/>
  <c r="F3300" i="52"/>
  <c r="S3299" i="52"/>
  <c r="T3299" i="52" s="1"/>
  <c r="O3299" i="52"/>
  <c r="G3299" i="52"/>
  <c r="F3299" i="52"/>
  <c r="T3298" i="52"/>
  <c r="S3298" i="52"/>
  <c r="O3298" i="52"/>
  <c r="G3298" i="52"/>
  <c r="F3298" i="52"/>
  <c r="S3297" i="52"/>
  <c r="O3297" i="52"/>
  <c r="T3297" i="52" s="1"/>
  <c r="G3297" i="52"/>
  <c r="F3297" i="52"/>
  <c r="S3296" i="52"/>
  <c r="O3296" i="52"/>
  <c r="T3296" i="52" s="1"/>
  <c r="G3296" i="52"/>
  <c r="F3296" i="52"/>
  <c r="S3295" i="52"/>
  <c r="O3295" i="52"/>
  <c r="T3295" i="52" s="1"/>
  <c r="G3295" i="52"/>
  <c r="F3295" i="52"/>
  <c r="S3294" i="52"/>
  <c r="O3294" i="52"/>
  <c r="T3294" i="52" s="1"/>
  <c r="G3294" i="52"/>
  <c r="F3294" i="52"/>
  <c r="T3293" i="52"/>
  <c r="S3293" i="52"/>
  <c r="O3293" i="52"/>
  <c r="G3293" i="52"/>
  <c r="F3293" i="52"/>
  <c r="S3292" i="52"/>
  <c r="T3292" i="52" s="1"/>
  <c r="O3292" i="52"/>
  <c r="G3292" i="52"/>
  <c r="F3292" i="52"/>
  <c r="S3291" i="52"/>
  <c r="T3291" i="52" s="1"/>
  <c r="O3291" i="52"/>
  <c r="G3291" i="52"/>
  <c r="F3291" i="52"/>
  <c r="T3290" i="52"/>
  <c r="S3290" i="52"/>
  <c r="O3290" i="52"/>
  <c r="G3290" i="52"/>
  <c r="F3290" i="52"/>
  <c r="S3289" i="52"/>
  <c r="O3289" i="52"/>
  <c r="T3289" i="52" s="1"/>
  <c r="G3289" i="52"/>
  <c r="F3289" i="52"/>
  <c r="S3288" i="52"/>
  <c r="O3288" i="52"/>
  <c r="T3288" i="52" s="1"/>
  <c r="G3288" i="52"/>
  <c r="F3288" i="52"/>
  <c r="S3287" i="52"/>
  <c r="O3287" i="52"/>
  <c r="T3287" i="52" s="1"/>
  <c r="G3287" i="52"/>
  <c r="F3287" i="52"/>
  <c r="S3286" i="52"/>
  <c r="O3286" i="52"/>
  <c r="T3286" i="52" s="1"/>
  <c r="G3286" i="52"/>
  <c r="F3286" i="52"/>
  <c r="T3285" i="52"/>
  <c r="S3285" i="52"/>
  <c r="O3285" i="52"/>
  <c r="G3285" i="52"/>
  <c r="F3285" i="52"/>
  <c r="S3284" i="52"/>
  <c r="T3284" i="52" s="1"/>
  <c r="O3284" i="52"/>
  <c r="G3284" i="52"/>
  <c r="F3284" i="52"/>
  <c r="S3283" i="52"/>
  <c r="T3283" i="52" s="1"/>
  <c r="O3283" i="52"/>
  <c r="G3283" i="52"/>
  <c r="F3283" i="52"/>
  <c r="T3282" i="52"/>
  <c r="S3282" i="52"/>
  <c r="O3282" i="52"/>
  <c r="G3282" i="52"/>
  <c r="F3282" i="52"/>
  <c r="S3281" i="52"/>
  <c r="O3281" i="52"/>
  <c r="T3281" i="52" s="1"/>
  <c r="G3281" i="52"/>
  <c r="F3281" i="52"/>
  <c r="S3280" i="52"/>
  <c r="O3280" i="52"/>
  <c r="T3280" i="52" s="1"/>
  <c r="G3280" i="52"/>
  <c r="F3280" i="52"/>
  <c r="S3279" i="52"/>
  <c r="O3279" i="52"/>
  <c r="G3279" i="52"/>
  <c r="F3279" i="52"/>
  <c r="S3278" i="52"/>
  <c r="O3278" i="52"/>
  <c r="T3278" i="52" s="1"/>
  <c r="G3278" i="52"/>
  <c r="F3278" i="52"/>
  <c r="T3277" i="52"/>
  <c r="S3277" i="52"/>
  <c r="O3277" i="52"/>
  <c r="G3277" i="52"/>
  <c r="F3277" i="52"/>
  <c r="S3276" i="52"/>
  <c r="T3276" i="52" s="1"/>
  <c r="O3276" i="52"/>
  <c r="G3276" i="52"/>
  <c r="F3276" i="52"/>
  <c r="S3275" i="52"/>
  <c r="T3275" i="52" s="1"/>
  <c r="O3275" i="52"/>
  <c r="G3275" i="52"/>
  <c r="F3275" i="52"/>
  <c r="T3274" i="52"/>
  <c r="S3274" i="52"/>
  <c r="O3274" i="52"/>
  <c r="G3274" i="52"/>
  <c r="F3274" i="52"/>
  <c r="S3273" i="52"/>
  <c r="O3273" i="52"/>
  <c r="T3273" i="52" s="1"/>
  <c r="G3273" i="52"/>
  <c r="F3273" i="52"/>
  <c r="S3272" i="52"/>
  <c r="O3272" i="52"/>
  <c r="T3272" i="52" s="1"/>
  <c r="G3272" i="52"/>
  <c r="F3272" i="52"/>
  <c r="S3271" i="52"/>
  <c r="O3271" i="52"/>
  <c r="T3271" i="52" s="1"/>
  <c r="G3271" i="52"/>
  <c r="F3271" i="52"/>
  <c r="S3270" i="52"/>
  <c r="O3270" i="52"/>
  <c r="T3270" i="52" s="1"/>
  <c r="G3270" i="52"/>
  <c r="F3270" i="52"/>
  <c r="T3269" i="52"/>
  <c r="S3269" i="52"/>
  <c r="O3269" i="52"/>
  <c r="G3269" i="52"/>
  <c r="F3269" i="52"/>
  <c r="T3268" i="52"/>
  <c r="S3268" i="52"/>
  <c r="O3268" i="52"/>
  <c r="G3268" i="52"/>
  <c r="F3268" i="52"/>
  <c r="S3267" i="52"/>
  <c r="T3267" i="52" s="1"/>
  <c r="O3267" i="52"/>
  <c r="G3267" i="52"/>
  <c r="F3267" i="52"/>
  <c r="T3266" i="52"/>
  <c r="S3266" i="52"/>
  <c r="O3266" i="52"/>
  <c r="G3266" i="52"/>
  <c r="F3266" i="52"/>
  <c r="S3265" i="52"/>
  <c r="O3265" i="52"/>
  <c r="T3265" i="52" s="1"/>
  <c r="G3265" i="52"/>
  <c r="F3265" i="52"/>
  <c r="S3264" i="52"/>
  <c r="O3264" i="52"/>
  <c r="T3264" i="52" s="1"/>
  <c r="G3264" i="52"/>
  <c r="F3264" i="52"/>
  <c r="S3263" i="52"/>
  <c r="O3263" i="52"/>
  <c r="T3263" i="52" s="1"/>
  <c r="G3263" i="52"/>
  <c r="F3263" i="52"/>
  <c r="S3262" i="52"/>
  <c r="O3262" i="52"/>
  <c r="T3262" i="52" s="1"/>
  <c r="G3262" i="52"/>
  <c r="F3262" i="52"/>
  <c r="T3261" i="52"/>
  <c r="S3261" i="52"/>
  <c r="O3261" i="52"/>
  <c r="G3261" i="52"/>
  <c r="F3261" i="52"/>
  <c r="T3260" i="52"/>
  <c r="S3260" i="52"/>
  <c r="O3260" i="52"/>
  <c r="G3260" i="52"/>
  <c r="F3260" i="52"/>
  <c r="S3259" i="52"/>
  <c r="T3259" i="52" s="1"/>
  <c r="O3259" i="52"/>
  <c r="G3259" i="52"/>
  <c r="F3259" i="52"/>
  <c r="T3258" i="52"/>
  <c r="S3258" i="52"/>
  <c r="O3258" i="52"/>
  <c r="G3258" i="52"/>
  <c r="F3258" i="52"/>
  <c r="S3257" i="52"/>
  <c r="O3257" i="52"/>
  <c r="T3257" i="52" s="1"/>
  <c r="G3257" i="52"/>
  <c r="F3257" i="52"/>
  <c r="S3256" i="52"/>
  <c r="O3256" i="52"/>
  <c r="T3256" i="52" s="1"/>
  <c r="G3256" i="52"/>
  <c r="F3256" i="52"/>
  <c r="S3255" i="52"/>
  <c r="O3255" i="52"/>
  <c r="T3255" i="52" s="1"/>
  <c r="G3255" i="52"/>
  <c r="F3255" i="52"/>
  <c r="S3254" i="52"/>
  <c r="O3254" i="52"/>
  <c r="T3254" i="52" s="1"/>
  <c r="G3254" i="52"/>
  <c r="F3254" i="52"/>
  <c r="T3253" i="52"/>
  <c r="S3253" i="52"/>
  <c r="O3253" i="52"/>
  <c r="G3253" i="52"/>
  <c r="F3253" i="52"/>
  <c r="S3252" i="52"/>
  <c r="T3252" i="52" s="1"/>
  <c r="O3252" i="52"/>
  <c r="G3252" i="52"/>
  <c r="F3252" i="52"/>
  <c r="S3251" i="52"/>
  <c r="T3251" i="52" s="1"/>
  <c r="O3251" i="52"/>
  <c r="G3251" i="52"/>
  <c r="F3251" i="52"/>
  <c r="T3250" i="52"/>
  <c r="S3250" i="52"/>
  <c r="O3250" i="52"/>
  <c r="G3250" i="52"/>
  <c r="F3250" i="52"/>
  <c r="S3249" i="52"/>
  <c r="O3249" i="52"/>
  <c r="T3249" i="52" s="1"/>
  <c r="G3249" i="52"/>
  <c r="F3249" i="52"/>
  <c r="S3248" i="52"/>
  <c r="O3248" i="52"/>
  <c r="T3248" i="52" s="1"/>
  <c r="G3248" i="52"/>
  <c r="F3248" i="52"/>
  <c r="S3247" i="52"/>
  <c r="O3247" i="52"/>
  <c r="G3247" i="52"/>
  <c r="F3247" i="52"/>
  <c r="S3246" i="52"/>
  <c r="O3246" i="52"/>
  <c r="T3246" i="52" s="1"/>
  <c r="G3246" i="52"/>
  <c r="F3246" i="52"/>
  <c r="T3245" i="52"/>
  <c r="S3245" i="52"/>
  <c r="O3245" i="52"/>
  <c r="G3245" i="52"/>
  <c r="F3245" i="52"/>
  <c r="S3244" i="52"/>
  <c r="T3244" i="52" s="1"/>
  <c r="O3244" i="52"/>
  <c r="G3244" i="52"/>
  <c r="F3244" i="52"/>
  <c r="S3243" i="52"/>
  <c r="T3243" i="52" s="1"/>
  <c r="O3243" i="52"/>
  <c r="G3243" i="52"/>
  <c r="F3243" i="52"/>
  <c r="T3242" i="52"/>
  <c r="S3242" i="52"/>
  <c r="O3242" i="52"/>
  <c r="G3242" i="52"/>
  <c r="F3242" i="52"/>
  <c r="S3241" i="52"/>
  <c r="O3241" i="52"/>
  <c r="T3241" i="52" s="1"/>
  <c r="G3241" i="52"/>
  <c r="F3241" i="52"/>
  <c r="S3240" i="52"/>
  <c r="O3240" i="52"/>
  <c r="T3240" i="52" s="1"/>
  <c r="G3240" i="52"/>
  <c r="F3240" i="52"/>
  <c r="S3239" i="52"/>
  <c r="O3239" i="52"/>
  <c r="T3239" i="52" s="1"/>
  <c r="G3239" i="52"/>
  <c r="F3239" i="52"/>
  <c r="S3238" i="52"/>
  <c r="O3238" i="52"/>
  <c r="T3238" i="52" s="1"/>
  <c r="G3238" i="52"/>
  <c r="F3238" i="52"/>
  <c r="T3237" i="52"/>
  <c r="S3237" i="52"/>
  <c r="O3237" i="52"/>
  <c r="G3237" i="52"/>
  <c r="F3237" i="52"/>
  <c r="T3236" i="52"/>
  <c r="S3236" i="52"/>
  <c r="O3236" i="52"/>
  <c r="G3236" i="52"/>
  <c r="F3236" i="52"/>
  <c r="S3235" i="52"/>
  <c r="T3235" i="52" s="1"/>
  <c r="O3235" i="52"/>
  <c r="G3235" i="52"/>
  <c r="F3235" i="52"/>
  <c r="T3234" i="52"/>
  <c r="S3234" i="52"/>
  <c r="O3234" i="52"/>
  <c r="G3234" i="52"/>
  <c r="F3234" i="52"/>
  <c r="S3233" i="52"/>
  <c r="O3233" i="52"/>
  <c r="T3233" i="52" s="1"/>
  <c r="G3233" i="52"/>
  <c r="F3233" i="52"/>
  <c r="S3232" i="52"/>
  <c r="O3232" i="52"/>
  <c r="T3232" i="52" s="1"/>
  <c r="G3232" i="52"/>
  <c r="F3232" i="52"/>
  <c r="S3231" i="52"/>
  <c r="O3231" i="52"/>
  <c r="T3231" i="52" s="1"/>
  <c r="G3231" i="52"/>
  <c r="F3231" i="52"/>
  <c r="S3230" i="52"/>
  <c r="O3230" i="52"/>
  <c r="T3230" i="52" s="1"/>
  <c r="G3230" i="52"/>
  <c r="F3230" i="52"/>
  <c r="T3229" i="52"/>
  <c r="S3229" i="52"/>
  <c r="O3229" i="52"/>
  <c r="G3229" i="52"/>
  <c r="F3229" i="52"/>
  <c r="S3228" i="52"/>
  <c r="T3228" i="52" s="1"/>
  <c r="O3228" i="52"/>
  <c r="G3228" i="52"/>
  <c r="F3228" i="52"/>
  <c r="S3227" i="52"/>
  <c r="T3227" i="52" s="1"/>
  <c r="O3227" i="52"/>
  <c r="G3227" i="52"/>
  <c r="F3227" i="52"/>
  <c r="T3226" i="52"/>
  <c r="S3226" i="52"/>
  <c r="O3226" i="52"/>
  <c r="G3226" i="52"/>
  <c r="F3226" i="52"/>
  <c r="S3225" i="52"/>
  <c r="O3225" i="52"/>
  <c r="T3225" i="52" s="1"/>
  <c r="G3225" i="52"/>
  <c r="F3225" i="52"/>
  <c r="S3224" i="52"/>
  <c r="O3224" i="52"/>
  <c r="T3224" i="52" s="1"/>
  <c r="G3224" i="52"/>
  <c r="F3224" i="52"/>
  <c r="S3223" i="52"/>
  <c r="O3223" i="52"/>
  <c r="T3223" i="52" s="1"/>
  <c r="G3223" i="52"/>
  <c r="F3223" i="52"/>
  <c r="S3222" i="52"/>
  <c r="O3222" i="52"/>
  <c r="T3222" i="52" s="1"/>
  <c r="G3222" i="52"/>
  <c r="F3222" i="52"/>
  <c r="T3221" i="52"/>
  <c r="S3221" i="52"/>
  <c r="O3221" i="52"/>
  <c r="G3221" i="52"/>
  <c r="F3221" i="52"/>
  <c r="S3220" i="52"/>
  <c r="T3220" i="52" s="1"/>
  <c r="O3220" i="52"/>
  <c r="G3220" i="52"/>
  <c r="F3220" i="52"/>
  <c r="S3219" i="52"/>
  <c r="T3219" i="52" s="1"/>
  <c r="O3219" i="52"/>
  <c r="G3219" i="52"/>
  <c r="F3219" i="52"/>
  <c r="T3218" i="52"/>
  <c r="S3218" i="52"/>
  <c r="O3218" i="52"/>
  <c r="G3218" i="52"/>
  <c r="F3218" i="52"/>
  <c r="S3217" i="52"/>
  <c r="O3217" i="52"/>
  <c r="T3217" i="52" s="1"/>
  <c r="G3217" i="52"/>
  <c r="F3217" i="52"/>
  <c r="S3216" i="52"/>
  <c r="O3216" i="52"/>
  <c r="T3216" i="52" s="1"/>
  <c r="G3216" i="52"/>
  <c r="F3216" i="52"/>
  <c r="S3215" i="52"/>
  <c r="O3215" i="52"/>
  <c r="G3215" i="52"/>
  <c r="F3215" i="52"/>
  <c r="S3214" i="52"/>
  <c r="O3214" i="52"/>
  <c r="T3214" i="52" s="1"/>
  <c r="G3214" i="52"/>
  <c r="F3214" i="52"/>
  <c r="T3213" i="52"/>
  <c r="S3213" i="52"/>
  <c r="O3213" i="52"/>
  <c r="G3213" i="52"/>
  <c r="F3213" i="52"/>
  <c r="S3212" i="52"/>
  <c r="T3212" i="52" s="1"/>
  <c r="O3212" i="52"/>
  <c r="G3212" i="52"/>
  <c r="F3212" i="52"/>
  <c r="S3211" i="52"/>
  <c r="T3211" i="52" s="1"/>
  <c r="O3211" i="52"/>
  <c r="G3211" i="52"/>
  <c r="F3211" i="52"/>
  <c r="T3210" i="52"/>
  <c r="S3210" i="52"/>
  <c r="O3210" i="52"/>
  <c r="G3210" i="52"/>
  <c r="F3210" i="52"/>
  <c r="S3209" i="52"/>
  <c r="O3209" i="52"/>
  <c r="T3209" i="52" s="1"/>
  <c r="G3209" i="52"/>
  <c r="F3209" i="52"/>
  <c r="S3208" i="52"/>
  <c r="O3208" i="52"/>
  <c r="T3208" i="52" s="1"/>
  <c r="G3208" i="52"/>
  <c r="F3208" i="52"/>
  <c r="S3207" i="52"/>
  <c r="O3207" i="52"/>
  <c r="T3207" i="52" s="1"/>
  <c r="G3207" i="52"/>
  <c r="F3207" i="52"/>
  <c r="S3206" i="52"/>
  <c r="O3206" i="52"/>
  <c r="T3206" i="52" s="1"/>
  <c r="G3206" i="52"/>
  <c r="F3206" i="52"/>
  <c r="S3205" i="52"/>
  <c r="O3205" i="52"/>
  <c r="T3205" i="52" s="1"/>
  <c r="G3205" i="52"/>
  <c r="F3205" i="52"/>
  <c r="S3204" i="52"/>
  <c r="T3204" i="52" s="1"/>
  <c r="O3204" i="52"/>
  <c r="G3204" i="52"/>
  <c r="F3204" i="52"/>
  <c r="T3203" i="52"/>
  <c r="S3203" i="52"/>
  <c r="O3203" i="52"/>
  <c r="G3203" i="52"/>
  <c r="F3203" i="52"/>
  <c r="S3202" i="52"/>
  <c r="T3202" i="52" s="1"/>
  <c r="O3202" i="52"/>
  <c r="G3202" i="52"/>
  <c r="F3202" i="52"/>
  <c r="S3201" i="52"/>
  <c r="O3201" i="52"/>
  <c r="T3201" i="52" s="1"/>
  <c r="G3201" i="52"/>
  <c r="F3201" i="52"/>
  <c r="S3200" i="52"/>
  <c r="O3200" i="52"/>
  <c r="T3200" i="52" s="1"/>
  <c r="G3200" i="52"/>
  <c r="F3200" i="52"/>
  <c r="S3199" i="52"/>
  <c r="O3199" i="52"/>
  <c r="G3199" i="52"/>
  <c r="F3199" i="52"/>
  <c r="S3198" i="52"/>
  <c r="O3198" i="52"/>
  <c r="T3198" i="52" s="1"/>
  <c r="G3198" i="52"/>
  <c r="F3198" i="52"/>
  <c r="T3197" i="52"/>
  <c r="S3197" i="52"/>
  <c r="O3197" i="52"/>
  <c r="G3197" i="52"/>
  <c r="F3197" i="52"/>
  <c r="T3196" i="52"/>
  <c r="S3196" i="52"/>
  <c r="O3196" i="52"/>
  <c r="G3196" i="52"/>
  <c r="F3196" i="52"/>
  <c r="T3195" i="52"/>
  <c r="S3195" i="52"/>
  <c r="O3195" i="52"/>
  <c r="G3195" i="52"/>
  <c r="F3195" i="52"/>
  <c r="S3194" i="52"/>
  <c r="T3194" i="52" s="1"/>
  <c r="O3194" i="52"/>
  <c r="G3194" i="52"/>
  <c r="F3194" i="52"/>
  <c r="S3193" i="52"/>
  <c r="O3193" i="52"/>
  <c r="T3193" i="52" s="1"/>
  <c r="G3193" i="52"/>
  <c r="F3193" i="52"/>
  <c r="S3192" i="52"/>
  <c r="O3192" i="52"/>
  <c r="G3192" i="52"/>
  <c r="F3192" i="52"/>
  <c r="S3191" i="52"/>
  <c r="T3191" i="52" s="1"/>
  <c r="O3191" i="52"/>
  <c r="G3191" i="52"/>
  <c r="F3191" i="52"/>
  <c r="S3190" i="52"/>
  <c r="O3190" i="52"/>
  <c r="T3190" i="52" s="1"/>
  <c r="G3190" i="52"/>
  <c r="F3190" i="52"/>
  <c r="T3189" i="52"/>
  <c r="S3189" i="52"/>
  <c r="O3189" i="52"/>
  <c r="G3189" i="52"/>
  <c r="F3189" i="52"/>
  <c r="S3188" i="52"/>
  <c r="O3188" i="52"/>
  <c r="T3188" i="52" s="1"/>
  <c r="G3188" i="52"/>
  <c r="F3188" i="52"/>
  <c r="T3187" i="52"/>
  <c r="S3187" i="52"/>
  <c r="O3187" i="52"/>
  <c r="G3187" i="52"/>
  <c r="F3187" i="52"/>
  <c r="S3186" i="52"/>
  <c r="T3186" i="52" s="1"/>
  <c r="O3186" i="52"/>
  <c r="G3186" i="52"/>
  <c r="F3186" i="52"/>
  <c r="S3185" i="52"/>
  <c r="O3185" i="52"/>
  <c r="G3185" i="52"/>
  <c r="F3185" i="52"/>
  <c r="S3184" i="52"/>
  <c r="O3184" i="52"/>
  <c r="G3184" i="52"/>
  <c r="F3184" i="52"/>
  <c r="T3183" i="52"/>
  <c r="S3183" i="52"/>
  <c r="O3183" i="52"/>
  <c r="G3183" i="52"/>
  <c r="F3183" i="52"/>
  <c r="S3182" i="52"/>
  <c r="O3182" i="52"/>
  <c r="T3182" i="52" s="1"/>
  <c r="G3182" i="52"/>
  <c r="F3182" i="52"/>
  <c r="S3181" i="52"/>
  <c r="O3181" i="52"/>
  <c r="T3181" i="52" s="1"/>
  <c r="G3181" i="52"/>
  <c r="F3181" i="52"/>
  <c r="T3180" i="52"/>
  <c r="S3180" i="52"/>
  <c r="O3180" i="52"/>
  <c r="G3180" i="52"/>
  <c r="F3180" i="52"/>
  <c r="T3179" i="52"/>
  <c r="S3179" i="52"/>
  <c r="O3179" i="52"/>
  <c r="G3179" i="52"/>
  <c r="F3179" i="52"/>
  <c r="T3178" i="52"/>
  <c r="S3178" i="52"/>
  <c r="O3178" i="52"/>
  <c r="G3178" i="52"/>
  <c r="F3178" i="52"/>
  <c r="S3177" i="52"/>
  <c r="O3177" i="52"/>
  <c r="T3177" i="52" s="1"/>
  <c r="G3177" i="52"/>
  <c r="F3177" i="52"/>
  <c r="S3176" i="52"/>
  <c r="O3176" i="52"/>
  <c r="T3176" i="52" s="1"/>
  <c r="G3176" i="52"/>
  <c r="F3176" i="52"/>
  <c r="S3175" i="52"/>
  <c r="O3175" i="52"/>
  <c r="T3175" i="52" s="1"/>
  <c r="G3175" i="52"/>
  <c r="F3175" i="52"/>
  <c r="S3174" i="52"/>
  <c r="O3174" i="52"/>
  <c r="T3174" i="52" s="1"/>
  <c r="G3174" i="52"/>
  <c r="F3174" i="52"/>
  <c r="S3173" i="52"/>
  <c r="O3173" i="52"/>
  <c r="T3173" i="52" s="1"/>
  <c r="G3173" i="52"/>
  <c r="F3173" i="52"/>
  <c r="S3172" i="52"/>
  <c r="T3172" i="52" s="1"/>
  <c r="O3172" i="52"/>
  <c r="G3172" i="52"/>
  <c r="F3172" i="52"/>
  <c r="T3171" i="52"/>
  <c r="S3171" i="52"/>
  <c r="O3171" i="52"/>
  <c r="G3171" i="52"/>
  <c r="F3171" i="52"/>
  <c r="S3170" i="52"/>
  <c r="T3170" i="52" s="1"/>
  <c r="O3170" i="52"/>
  <c r="G3170" i="52"/>
  <c r="F3170" i="52"/>
  <c r="S3169" i="52"/>
  <c r="O3169" i="52"/>
  <c r="T3169" i="52" s="1"/>
  <c r="G3169" i="52"/>
  <c r="F3169" i="52"/>
  <c r="S3168" i="52"/>
  <c r="O3168" i="52"/>
  <c r="T3168" i="52" s="1"/>
  <c r="G3168" i="52"/>
  <c r="F3168" i="52"/>
  <c r="S3167" i="52"/>
  <c r="O3167" i="52"/>
  <c r="T3167" i="52" s="1"/>
  <c r="G3167" i="52"/>
  <c r="F3167" i="52"/>
  <c r="T3166" i="52"/>
  <c r="S3166" i="52"/>
  <c r="O3166" i="52"/>
  <c r="G3166" i="52"/>
  <c r="F3166" i="52"/>
  <c r="S3165" i="52"/>
  <c r="O3165" i="52"/>
  <c r="T3165" i="52" s="1"/>
  <c r="G3165" i="52"/>
  <c r="F3165" i="52"/>
  <c r="S3164" i="52"/>
  <c r="O3164" i="52"/>
  <c r="T3164" i="52" s="1"/>
  <c r="G3164" i="52"/>
  <c r="F3164" i="52"/>
  <c r="T3163" i="52"/>
  <c r="S3163" i="52"/>
  <c r="O3163" i="52"/>
  <c r="G3163" i="52"/>
  <c r="F3163" i="52"/>
  <c r="T3162" i="52"/>
  <c r="S3162" i="52"/>
  <c r="O3162" i="52"/>
  <c r="G3162" i="52"/>
  <c r="F3162" i="52"/>
  <c r="S3161" i="52"/>
  <c r="O3161" i="52"/>
  <c r="G3161" i="52"/>
  <c r="F3161" i="52"/>
  <c r="S3160" i="52"/>
  <c r="O3160" i="52"/>
  <c r="G3160" i="52"/>
  <c r="F3160" i="52"/>
  <c r="T3159" i="52"/>
  <c r="S3159" i="52"/>
  <c r="O3159" i="52"/>
  <c r="G3159" i="52"/>
  <c r="F3159" i="52"/>
  <c r="S3158" i="52"/>
  <c r="O3158" i="52"/>
  <c r="T3158" i="52" s="1"/>
  <c r="G3158" i="52"/>
  <c r="F3158" i="52"/>
  <c r="S3157" i="52"/>
  <c r="O3157" i="52"/>
  <c r="T3157" i="52" s="1"/>
  <c r="G3157" i="52"/>
  <c r="F3157" i="52"/>
  <c r="S3156" i="52"/>
  <c r="T3156" i="52" s="1"/>
  <c r="O3156" i="52"/>
  <c r="G3156" i="52"/>
  <c r="F3156" i="52"/>
  <c r="T3155" i="52"/>
  <c r="S3155" i="52"/>
  <c r="O3155" i="52"/>
  <c r="G3155" i="52"/>
  <c r="F3155" i="52"/>
  <c r="S3154" i="52"/>
  <c r="T3154" i="52" s="1"/>
  <c r="O3154" i="52"/>
  <c r="G3154" i="52"/>
  <c r="F3154" i="52"/>
  <c r="S3153" i="52"/>
  <c r="O3153" i="52"/>
  <c r="G3153" i="52"/>
  <c r="F3153" i="52"/>
  <c r="S3152" i="52"/>
  <c r="O3152" i="52"/>
  <c r="T3152" i="52" s="1"/>
  <c r="G3152" i="52"/>
  <c r="F3152" i="52"/>
  <c r="S3151" i="52"/>
  <c r="O3151" i="52"/>
  <c r="T3151" i="52" s="1"/>
  <c r="G3151" i="52"/>
  <c r="F3151" i="52"/>
  <c r="T3150" i="52"/>
  <c r="S3150" i="52"/>
  <c r="O3150" i="52"/>
  <c r="G3150" i="52"/>
  <c r="F3150" i="52"/>
  <c r="T3149" i="52"/>
  <c r="S3149" i="52"/>
  <c r="O3149" i="52"/>
  <c r="G3149" i="52"/>
  <c r="F3149" i="52"/>
  <c r="S3148" i="52"/>
  <c r="O3148" i="52"/>
  <c r="G3148" i="52"/>
  <c r="F3148" i="52"/>
  <c r="S3147" i="52"/>
  <c r="T3147" i="52" s="1"/>
  <c r="O3147" i="52"/>
  <c r="G3147" i="52"/>
  <c r="F3147" i="52"/>
  <c r="T3146" i="52"/>
  <c r="S3146" i="52"/>
  <c r="O3146" i="52"/>
  <c r="G3146" i="52"/>
  <c r="F3146" i="52"/>
  <c r="S3145" i="52"/>
  <c r="O3145" i="52"/>
  <c r="G3145" i="52"/>
  <c r="F3145" i="52"/>
  <c r="S3144" i="52"/>
  <c r="O3144" i="52"/>
  <c r="G3144" i="52"/>
  <c r="F3144" i="52"/>
  <c r="T3143" i="52"/>
  <c r="S3143" i="52"/>
  <c r="O3143" i="52"/>
  <c r="G3143" i="52"/>
  <c r="F3143" i="52"/>
  <c r="S3142" i="52"/>
  <c r="O3142" i="52"/>
  <c r="T3142" i="52" s="1"/>
  <c r="G3142" i="52"/>
  <c r="F3142" i="52"/>
  <c r="S3141" i="52"/>
  <c r="O3141" i="52"/>
  <c r="T3141" i="52" s="1"/>
  <c r="G3141" i="52"/>
  <c r="F3141" i="52"/>
  <c r="S3140" i="52"/>
  <c r="T3140" i="52" s="1"/>
  <c r="O3140" i="52"/>
  <c r="G3140" i="52"/>
  <c r="F3140" i="52"/>
  <c r="T3139" i="52"/>
  <c r="S3139" i="52"/>
  <c r="O3139" i="52"/>
  <c r="G3139" i="52"/>
  <c r="F3139" i="52"/>
  <c r="S3138" i="52"/>
  <c r="T3138" i="52" s="1"/>
  <c r="O3138" i="52"/>
  <c r="G3138" i="52"/>
  <c r="F3138" i="52"/>
  <c r="S3137" i="52"/>
  <c r="O3137" i="52"/>
  <c r="T3137" i="52" s="1"/>
  <c r="G3137" i="52"/>
  <c r="F3137" i="52"/>
  <c r="S3136" i="52"/>
  <c r="O3136" i="52"/>
  <c r="G3136" i="52"/>
  <c r="F3136" i="52"/>
  <c r="S3135" i="52"/>
  <c r="O3135" i="52"/>
  <c r="G3135" i="52"/>
  <c r="F3135" i="52"/>
  <c r="T3134" i="52"/>
  <c r="S3134" i="52"/>
  <c r="O3134" i="52"/>
  <c r="G3134" i="52"/>
  <c r="F3134" i="52"/>
  <c r="S3133" i="52"/>
  <c r="O3133" i="52"/>
  <c r="T3133" i="52" s="1"/>
  <c r="G3133" i="52"/>
  <c r="F3133" i="52"/>
  <c r="S3132" i="52"/>
  <c r="O3132" i="52"/>
  <c r="T3132" i="52" s="1"/>
  <c r="G3132" i="52"/>
  <c r="F3132" i="52"/>
  <c r="T3131" i="52"/>
  <c r="S3131" i="52"/>
  <c r="O3131" i="52"/>
  <c r="G3131" i="52"/>
  <c r="F3131" i="52"/>
  <c r="T3130" i="52"/>
  <c r="S3130" i="52"/>
  <c r="O3130" i="52"/>
  <c r="G3130" i="52"/>
  <c r="F3130" i="52"/>
  <c r="S3129" i="52"/>
  <c r="O3129" i="52"/>
  <c r="G3129" i="52"/>
  <c r="F3129" i="52"/>
  <c r="S3128" i="52"/>
  <c r="O3128" i="52"/>
  <c r="G3128" i="52"/>
  <c r="F3128" i="52"/>
  <c r="T3127" i="52"/>
  <c r="S3127" i="52"/>
  <c r="O3127" i="52"/>
  <c r="G3127" i="52"/>
  <c r="F3127" i="52"/>
  <c r="S3126" i="52"/>
  <c r="O3126" i="52"/>
  <c r="T3126" i="52" s="1"/>
  <c r="G3126" i="52"/>
  <c r="F3126" i="52"/>
  <c r="S3125" i="52"/>
  <c r="O3125" i="52"/>
  <c r="T3125" i="52" s="1"/>
  <c r="G3125" i="52"/>
  <c r="F3125" i="52"/>
  <c r="S3124" i="52"/>
  <c r="T3124" i="52" s="1"/>
  <c r="O3124" i="52"/>
  <c r="G3124" i="52"/>
  <c r="F3124" i="52"/>
  <c r="T3123" i="52"/>
  <c r="S3123" i="52"/>
  <c r="O3123" i="52"/>
  <c r="G3123" i="52"/>
  <c r="F3123" i="52"/>
  <c r="S3122" i="52"/>
  <c r="T3122" i="52" s="1"/>
  <c r="O3122" i="52"/>
  <c r="G3122" i="52"/>
  <c r="F3122" i="52"/>
  <c r="S3121" i="52"/>
  <c r="O3121" i="52"/>
  <c r="G3121" i="52"/>
  <c r="F3121" i="52"/>
  <c r="S3120" i="52"/>
  <c r="O3120" i="52"/>
  <c r="T3120" i="52" s="1"/>
  <c r="G3120" i="52"/>
  <c r="F3120" i="52"/>
  <c r="T3119" i="52"/>
  <c r="S3119" i="52"/>
  <c r="O3119" i="52"/>
  <c r="G3119" i="52"/>
  <c r="F3119" i="52"/>
  <c r="T3118" i="52"/>
  <c r="S3118" i="52"/>
  <c r="O3118" i="52"/>
  <c r="G3118" i="52"/>
  <c r="F3118" i="52"/>
  <c r="T3117" i="52"/>
  <c r="S3117" i="52"/>
  <c r="O3117" i="52"/>
  <c r="G3117" i="52"/>
  <c r="F3117" i="52"/>
  <c r="S3116" i="52"/>
  <c r="O3116" i="52"/>
  <c r="T3116" i="52" s="1"/>
  <c r="G3116" i="52"/>
  <c r="F3116" i="52"/>
  <c r="S3115" i="52"/>
  <c r="T3115" i="52" s="1"/>
  <c r="O3115" i="52"/>
  <c r="G3115" i="52"/>
  <c r="F3115" i="52"/>
  <c r="S3114" i="52"/>
  <c r="T3114" i="52" s="1"/>
  <c r="O3114" i="52"/>
  <c r="G3114" i="52"/>
  <c r="F3114" i="52"/>
  <c r="S3113" i="52"/>
  <c r="O3113" i="52"/>
  <c r="G3113" i="52"/>
  <c r="F3113" i="52"/>
  <c r="S3112" i="52"/>
  <c r="O3112" i="52"/>
  <c r="G3112" i="52"/>
  <c r="F3112" i="52"/>
  <c r="T3111" i="52"/>
  <c r="S3111" i="52"/>
  <c r="O3111" i="52"/>
  <c r="G3111" i="52"/>
  <c r="F3111" i="52"/>
  <c r="S3110" i="52"/>
  <c r="O3110" i="52"/>
  <c r="T3110" i="52" s="1"/>
  <c r="G3110" i="52"/>
  <c r="F3110" i="52"/>
  <c r="T3109" i="52"/>
  <c r="S3109" i="52"/>
  <c r="O3109" i="52"/>
  <c r="G3109" i="52"/>
  <c r="F3109" i="52"/>
  <c r="S3108" i="52"/>
  <c r="T3108" i="52" s="1"/>
  <c r="O3108" i="52"/>
  <c r="G3108" i="52"/>
  <c r="F3108" i="52"/>
  <c r="T3107" i="52"/>
  <c r="S3107" i="52"/>
  <c r="O3107" i="52"/>
  <c r="G3107" i="52"/>
  <c r="F3107" i="52"/>
  <c r="S3106" i="52"/>
  <c r="T3106" i="52" s="1"/>
  <c r="O3106" i="52"/>
  <c r="G3106" i="52"/>
  <c r="F3106" i="52"/>
  <c r="S3105" i="52"/>
  <c r="O3105" i="52"/>
  <c r="T3105" i="52" s="1"/>
  <c r="G3105" i="52"/>
  <c r="F3105" i="52"/>
  <c r="S3104" i="52"/>
  <c r="O3104" i="52"/>
  <c r="G3104" i="52"/>
  <c r="F3104" i="52"/>
  <c r="S3103" i="52"/>
  <c r="O3103" i="52"/>
  <c r="G3103" i="52"/>
  <c r="F3103" i="52"/>
  <c r="T3102" i="52"/>
  <c r="S3102" i="52"/>
  <c r="O3102" i="52"/>
  <c r="G3102" i="52"/>
  <c r="F3102" i="52"/>
  <c r="S3101" i="52"/>
  <c r="O3101" i="52"/>
  <c r="T3101" i="52" s="1"/>
  <c r="G3101" i="52"/>
  <c r="F3101" i="52"/>
  <c r="S3100" i="52"/>
  <c r="O3100" i="52"/>
  <c r="T3100" i="52" s="1"/>
  <c r="G3100" i="52"/>
  <c r="F3100" i="52"/>
  <c r="S3099" i="52"/>
  <c r="T3099" i="52" s="1"/>
  <c r="O3099" i="52"/>
  <c r="G3099" i="52"/>
  <c r="F3099" i="52"/>
  <c r="S3098" i="52"/>
  <c r="T3098" i="52" s="1"/>
  <c r="O3098" i="52"/>
  <c r="G3098" i="52"/>
  <c r="F3098" i="52"/>
  <c r="S3097" i="52"/>
  <c r="O3097" i="52"/>
  <c r="G3097" i="52"/>
  <c r="F3097" i="52"/>
  <c r="S3096" i="52"/>
  <c r="O3096" i="52"/>
  <c r="G3096" i="52"/>
  <c r="F3096" i="52"/>
  <c r="T3095" i="52"/>
  <c r="S3095" i="52"/>
  <c r="O3095" i="52"/>
  <c r="G3095" i="52"/>
  <c r="F3095" i="52"/>
  <c r="S3094" i="52"/>
  <c r="O3094" i="52"/>
  <c r="T3094" i="52" s="1"/>
  <c r="G3094" i="52"/>
  <c r="F3094" i="52"/>
  <c r="S3093" i="52"/>
  <c r="O3093" i="52"/>
  <c r="T3093" i="52" s="1"/>
  <c r="G3093" i="52"/>
  <c r="F3093" i="52"/>
  <c r="T3092" i="52"/>
  <c r="S3092" i="52"/>
  <c r="O3092" i="52"/>
  <c r="G3092" i="52"/>
  <c r="F3092" i="52"/>
  <c r="T3091" i="52"/>
  <c r="S3091" i="52"/>
  <c r="O3091" i="52"/>
  <c r="G3091" i="52"/>
  <c r="F3091" i="52"/>
  <c r="S3090" i="52"/>
  <c r="T3090" i="52" s="1"/>
  <c r="O3090" i="52"/>
  <c r="G3090" i="52"/>
  <c r="F3090" i="52"/>
  <c r="S3089" i="52"/>
  <c r="O3089" i="52"/>
  <c r="T3089" i="52" s="1"/>
  <c r="G3089" i="52"/>
  <c r="F3089" i="52"/>
  <c r="S3088" i="52"/>
  <c r="O3088" i="52"/>
  <c r="T3088" i="52" s="1"/>
  <c r="G3088" i="52"/>
  <c r="F3088" i="52"/>
  <c r="S3087" i="52"/>
  <c r="O3087" i="52"/>
  <c r="G3087" i="52"/>
  <c r="F3087" i="52"/>
  <c r="T3086" i="52"/>
  <c r="S3086" i="52"/>
  <c r="O3086" i="52"/>
  <c r="G3086" i="52"/>
  <c r="F3086" i="52"/>
  <c r="T3085" i="52"/>
  <c r="S3085" i="52"/>
  <c r="O3085" i="52"/>
  <c r="G3085" i="52"/>
  <c r="F3085" i="52"/>
  <c r="S3084" i="52"/>
  <c r="O3084" i="52"/>
  <c r="T3084" i="52" s="1"/>
  <c r="G3084" i="52"/>
  <c r="F3084" i="52"/>
  <c r="S3083" i="52"/>
  <c r="T3083" i="52" s="1"/>
  <c r="O3083" i="52"/>
  <c r="G3083" i="52"/>
  <c r="F3083" i="52"/>
  <c r="S3082" i="52"/>
  <c r="T3082" i="52" s="1"/>
  <c r="O3082" i="52"/>
  <c r="G3082" i="52"/>
  <c r="F3082" i="52"/>
  <c r="S3081" i="52"/>
  <c r="O3081" i="52"/>
  <c r="G3081" i="52"/>
  <c r="F3081" i="52"/>
  <c r="S3080" i="52"/>
  <c r="O3080" i="52"/>
  <c r="G3080" i="52"/>
  <c r="F3080" i="52"/>
  <c r="S3079" i="52"/>
  <c r="O3079" i="52"/>
  <c r="T3079" i="52" s="1"/>
  <c r="G3079" i="52"/>
  <c r="F3079" i="52"/>
  <c r="S3078" i="52"/>
  <c r="O3078" i="52"/>
  <c r="T3078" i="52" s="1"/>
  <c r="G3078" i="52"/>
  <c r="F3078" i="52"/>
  <c r="T3077" i="52"/>
  <c r="S3077" i="52"/>
  <c r="O3077" i="52"/>
  <c r="G3077" i="52"/>
  <c r="F3077" i="52"/>
  <c r="T3076" i="52"/>
  <c r="S3076" i="52"/>
  <c r="O3076" i="52"/>
  <c r="G3076" i="52"/>
  <c r="F3076" i="52"/>
  <c r="T3075" i="52"/>
  <c r="S3075" i="52"/>
  <c r="O3075" i="52"/>
  <c r="G3075" i="52"/>
  <c r="F3075" i="52"/>
  <c r="S3074" i="52"/>
  <c r="T3074" i="52" s="1"/>
  <c r="O3074" i="52"/>
  <c r="G3074" i="52"/>
  <c r="F3074" i="52"/>
  <c r="S3073" i="52"/>
  <c r="O3073" i="52"/>
  <c r="T3073" i="52" s="1"/>
  <c r="G3073" i="52"/>
  <c r="F3073" i="52"/>
  <c r="S3072" i="52"/>
  <c r="O3072" i="52"/>
  <c r="G3072" i="52"/>
  <c r="F3072" i="52"/>
  <c r="S3071" i="52"/>
  <c r="O3071" i="52"/>
  <c r="T3071" i="52" s="1"/>
  <c r="G3071" i="52"/>
  <c r="F3071" i="52"/>
  <c r="T3070" i="52"/>
  <c r="S3070" i="52"/>
  <c r="O3070" i="52"/>
  <c r="G3070" i="52"/>
  <c r="F3070" i="52"/>
  <c r="T3069" i="52"/>
  <c r="S3069" i="52"/>
  <c r="O3069" i="52"/>
  <c r="G3069" i="52"/>
  <c r="F3069" i="52"/>
  <c r="S3068" i="52"/>
  <c r="O3068" i="52"/>
  <c r="T3068" i="52" s="1"/>
  <c r="G3068" i="52"/>
  <c r="F3068" i="52"/>
  <c r="T3067" i="52"/>
  <c r="S3067" i="52"/>
  <c r="O3067" i="52"/>
  <c r="G3067" i="52"/>
  <c r="F3067" i="52"/>
  <c r="S3066" i="52"/>
  <c r="T3066" i="52" s="1"/>
  <c r="O3066" i="52"/>
  <c r="G3066" i="52"/>
  <c r="F3066" i="52"/>
  <c r="S3065" i="52"/>
  <c r="O3065" i="52"/>
  <c r="G3065" i="52"/>
  <c r="F3065" i="52"/>
  <c r="S3064" i="52"/>
  <c r="O3064" i="52"/>
  <c r="G3064" i="52"/>
  <c r="F3064" i="52"/>
  <c r="T3063" i="52"/>
  <c r="S3063" i="52"/>
  <c r="O3063" i="52"/>
  <c r="G3063" i="52"/>
  <c r="F3063" i="52"/>
  <c r="S3062" i="52"/>
  <c r="O3062" i="52"/>
  <c r="T3062" i="52" s="1"/>
  <c r="G3062" i="52"/>
  <c r="F3062" i="52"/>
  <c r="S3061" i="52"/>
  <c r="O3061" i="52"/>
  <c r="T3061" i="52" s="1"/>
  <c r="G3061" i="52"/>
  <c r="F3061" i="52"/>
  <c r="T3060" i="52"/>
  <c r="S3060" i="52"/>
  <c r="O3060" i="52"/>
  <c r="G3060" i="52"/>
  <c r="F3060" i="52"/>
  <c r="T3059" i="52"/>
  <c r="S3059" i="52"/>
  <c r="O3059" i="52"/>
  <c r="G3059" i="52"/>
  <c r="F3059" i="52"/>
  <c r="S3058" i="52"/>
  <c r="T3058" i="52" s="1"/>
  <c r="O3058" i="52"/>
  <c r="G3058" i="52"/>
  <c r="F3058" i="52"/>
  <c r="S3057" i="52"/>
  <c r="O3057" i="52"/>
  <c r="T3057" i="52" s="1"/>
  <c r="G3057" i="52"/>
  <c r="F3057" i="52"/>
  <c r="S3056" i="52"/>
  <c r="O3056" i="52"/>
  <c r="T3056" i="52" s="1"/>
  <c r="G3056" i="52"/>
  <c r="F3056" i="52"/>
  <c r="S3055" i="52"/>
  <c r="O3055" i="52"/>
  <c r="T3055" i="52" s="1"/>
  <c r="G3055" i="52"/>
  <c r="F3055" i="52"/>
  <c r="T3054" i="52"/>
  <c r="S3054" i="52"/>
  <c r="O3054" i="52"/>
  <c r="G3054" i="52"/>
  <c r="F3054" i="52"/>
  <c r="T3053" i="52"/>
  <c r="S3053" i="52"/>
  <c r="O3053" i="52"/>
  <c r="G3053" i="52"/>
  <c r="F3053" i="52"/>
  <c r="S3052" i="52"/>
  <c r="O3052" i="52"/>
  <c r="G3052" i="52"/>
  <c r="F3052" i="52"/>
  <c r="S3051" i="52"/>
  <c r="T3051" i="52" s="1"/>
  <c r="O3051" i="52"/>
  <c r="G3051" i="52"/>
  <c r="F3051" i="52"/>
  <c r="T3050" i="52"/>
  <c r="S3050" i="52"/>
  <c r="O3050" i="52"/>
  <c r="G3050" i="52"/>
  <c r="F3050" i="52"/>
  <c r="S3049" i="52"/>
  <c r="O3049" i="52"/>
  <c r="G3049" i="52"/>
  <c r="F3049" i="52"/>
  <c r="S3048" i="52"/>
  <c r="O3048" i="52"/>
  <c r="G3048" i="52"/>
  <c r="F3048" i="52"/>
  <c r="S3047" i="52"/>
  <c r="O3047" i="52"/>
  <c r="T3047" i="52" s="1"/>
  <c r="G3047" i="52"/>
  <c r="F3047" i="52"/>
  <c r="S3046" i="52"/>
  <c r="O3046" i="52"/>
  <c r="T3046" i="52" s="1"/>
  <c r="G3046" i="52"/>
  <c r="F3046" i="52"/>
  <c r="S3045" i="52"/>
  <c r="O3045" i="52"/>
  <c r="T3045" i="52" s="1"/>
  <c r="G3045" i="52"/>
  <c r="F3045" i="52"/>
  <c r="T3044" i="52"/>
  <c r="S3044" i="52"/>
  <c r="O3044" i="52"/>
  <c r="G3044" i="52"/>
  <c r="F3044" i="52"/>
  <c r="T3043" i="52"/>
  <c r="S3043" i="52"/>
  <c r="O3043" i="52"/>
  <c r="G3043" i="52"/>
  <c r="F3043" i="52"/>
  <c r="S3042" i="52"/>
  <c r="T3042" i="52" s="1"/>
  <c r="O3042" i="52"/>
  <c r="G3042" i="52"/>
  <c r="F3042" i="52"/>
  <c r="S3041" i="52"/>
  <c r="O3041" i="52"/>
  <c r="T3041" i="52" s="1"/>
  <c r="G3041" i="52"/>
  <c r="F3041" i="52"/>
  <c r="S3040" i="52"/>
  <c r="O3040" i="52"/>
  <c r="T3040" i="52" s="1"/>
  <c r="G3040" i="52"/>
  <c r="F3040" i="52"/>
  <c r="S3039" i="52"/>
  <c r="O3039" i="52"/>
  <c r="T3039" i="52" s="1"/>
  <c r="G3039" i="52"/>
  <c r="F3039" i="52"/>
  <c r="T3038" i="52"/>
  <c r="S3038" i="52"/>
  <c r="O3038" i="52"/>
  <c r="G3038" i="52"/>
  <c r="F3038" i="52"/>
  <c r="S3037" i="52"/>
  <c r="O3037" i="52"/>
  <c r="T3037" i="52" s="1"/>
  <c r="G3037" i="52"/>
  <c r="F3037" i="52"/>
  <c r="S3036" i="52"/>
  <c r="O3036" i="52"/>
  <c r="T3036" i="52" s="1"/>
  <c r="G3036" i="52"/>
  <c r="F3036" i="52"/>
  <c r="T3035" i="52"/>
  <c r="S3035" i="52"/>
  <c r="O3035" i="52"/>
  <c r="G3035" i="52"/>
  <c r="F3035" i="52"/>
  <c r="T3034" i="52"/>
  <c r="S3034" i="52"/>
  <c r="O3034" i="52"/>
  <c r="G3034" i="52"/>
  <c r="F3034" i="52"/>
  <c r="S3033" i="52"/>
  <c r="O3033" i="52"/>
  <c r="G3033" i="52"/>
  <c r="F3033" i="52"/>
  <c r="S3032" i="52"/>
  <c r="O3032" i="52"/>
  <c r="G3032" i="52"/>
  <c r="F3032" i="52"/>
  <c r="T3031" i="52"/>
  <c r="S3031" i="52"/>
  <c r="O3031" i="52"/>
  <c r="G3031" i="52"/>
  <c r="F3031" i="52"/>
  <c r="S3030" i="52"/>
  <c r="O3030" i="52"/>
  <c r="T3030" i="52" s="1"/>
  <c r="G3030" i="52"/>
  <c r="F3030" i="52"/>
  <c r="S3029" i="52"/>
  <c r="O3029" i="52"/>
  <c r="T3029" i="52" s="1"/>
  <c r="G3029" i="52"/>
  <c r="F3029" i="52"/>
  <c r="S3028" i="52"/>
  <c r="T3028" i="52" s="1"/>
  <c r="O3028" i="52"/>
  <c r="G3028" i="52"/>
  <c r="F3028" i="52"/>
  <c r="T3027" i="52"/>
  <c r="S3027" i="52"/>
  <c r="O3027" i="52"/>
  <c r="G3027" i="52"/>
  <c r="F3027" i="52"/>
  <c r="S3026" i="52"/>
  <c r="T3026" i="52" s="1"/>
  <c r="O3026" i="52"/>
  <c r="G3026" i="52"/>
  <c r="F3026" i="52"/>
  <c r="S3025" i="52"/>
  <c r="O3025" i="52"/>
  <c r="G3025" i="52"/>
  <c r="F3025" i="52"/>
  <c r="S3024" i="52"/>
  <c r="O3024" i="52"/>
  <c r="T3024" i="52" s="1"/>
  <c r="G3024" i="52"/>
  <c r="F3024" i="52"/>
  <c r="T3023" i="52"/>
  <c r="S3023" i="52"/>
  <c r="O3023" i="52"/>
  <c r="G3023" i="52"/>
  <c r="F3023" i="52"/>
  <c r="T3022" i="52"/>
  <c r="S3022" i="52"/>
  <c r="O3022" i="52"/>
  <c r="G3022" i="52"/>
  <c r="F3022" i="52"/>
  <c r="T3021" i="52"/>
  <c r="S3021" i="52"/>
  <c r="O3021" i="52"/>
  <c r="G3021" i="52"/>
  <c r="F3021" i="52"/>
  <c r="S3020" i="52"/>
  <c r="O3020" i="52"/>
  <c r="G3020" i="52"/>
  <c r="F3020" i="52"/>
  <c r="S3019" i="52"/>
  <c r="T3019" i="52" s="1"/>
  <c r="O3019" i="52"/>
  <c r="G3019" i="52"/>
  <c r="F3019" i="52"/>
  <c r="T3018" i="52"/>
  <c r="S3018" i="52"/>
  <c r="O3018" i="52"/>
  <c r="G3018" i="52"/>
  <c r="F3018" i="52"/>
  <c r="S3017" i="52"/>
  <c r="O3017" i="52"/>
  <c r="G3017" i="52"/>
  <c r="F3017" i="52"/>
  <c r="T3016" i="52"/>
  <c r="S3016" i="52"/>
  <c r="O3016" i="52"/>
  <c r="G3016" i="52"/>
  <c r="F3016" i="52"/>
  <c r="S3015" i="52"/>
  <c r="O3015" i="52"/>
  <c r="T3015" i="52" s="1"/>
  <c r="G3015" i="52"/>
  <c r="F3015" i="52"/>
  <c r="S3014" i="52"/>
  <c r="O3014" i="52"/>
  <c r="T3014" i="52" s="1"/>
  <c r="G3014" i="52"/>
  <c r="F3014" i="52"/>
  <c r="S3013" i="52"/>
  <c r="T3013" i="52" s="1"/>
  <c r="O3013" i="52"/>
  <c r="G3013" i="52"/>
  <c r="F3013" i="52"/>
  <c r="S3012" i="52"/>
  <c r="O3012" i="52"/>
  <c r="T3012" i="52" s="1"/>
  <c r="G3012" i="52"/>
  <c r="F3012" i="52"/>
  <c r="S3011" i="52"/>
  <c r="T3011" i="52" s="1"/>
  <c r="O3011" i="52"/>
  <c r="G3011" i="52"/>
  <c r="F3011" i="52"/>
  <c r="T3010" i="52"/>
  <c r="S3010" i="52"/>
  <c r="O3010" i="52"/>
  <c r="G3010" i="52"/>
  <c r="F3010" i="52"/>
  <c r="S3009" i="52"/>
  <c r="O3009" i="52"/>
  <c r="G3009" i="52"/>
  <c r="F3009" i="52"/>
  <c r="T3008" i="52"/>
  <c r="S3008" i="52"/>
  <c r="O3008" i="52"/>
  <c r="G3008" i="52"/>
  <c r="F3008" i="52"/>
  <c r="S3007" i="52"/>
  <c r="O3007" i="52"/>
  <c r="T3007" i="52" s="1"/>
  <c r="G3007" i="52"/>
  <c r="F3007" i="52"/>
  <c r="S3006" i="52"/>
  <c r="O3006" i="52"/>
  <c r="T3006" i="52" s="1"/>
  <c r="G3006" i="52"/>
  <c r="F3006" i="52"/>
  <c r="S3005" i="52"/>
  <c r="O3005" i="52"/>
  <c r="G3005" i="52"/>
  <c r="F3005" i="52"/>
  <c r="T3004" i="52"/>
  <c r="S3004" i="52"/>
  <c r="O3004" i="52"/>
  <c r="G3004" i="52"/>
  <c r="F3004" i="52"/>
  <c r="T3003" i="52"/>
  <c r="S3003" i="52"/>
  <c r="O3003" i="52"/>
  <c r="G3003" i="52"/>
  <c r="F3003" i="52"/>
  <c r="S3002" i="52"/>
  <c r="O3002" i="52"/>
  <c r="T3002" i="52" s="1"/>
  <c r="G3002" i="52"/>
  <c r="F3002" i="52"/>
  <c r="S3001" i="52"/>
  <c r="O3001" i="52"/>
  <c r="T3001" i="52" s="1"/>
  <c r="G3001" i="52"/>
  <c r="F3001" i="52"/>
  <c r="S3000" i="52"/>
  <c r="O3000" i="52"/>
  <c r="T3000" i="52" s="1"/>
  <c r="G3000" i="52"/>
  <c r="F3000" i="52"/>
  <c r="T2999" i="52"/>
  <c r="S2999" i="52"/>
  <c r="O2999" i="52"/>
  <c r="G2999" i="52"/>
  <c r="F2999" i="52"/>
  <c r="T2998" i="52"/>
  <c r="S2998" i="52"/>
  <c r="O2998" i="52"/>
  <c r="G2998" i="52"/>
  <c r="F2998" i="52"/>
  <c r="S2997" i="52"/>
  <c r="O2997" i="52"/>
  <c r="G2997" i="52"/>
  <c r="F2997" i="52"/>
  <c r="S2996" i="52"/>
  <c r="O2996" i="52"/>
  <c r="G2996" i="52"/>
  <c r="F2996" i="52"/>
  <c r="T2995" i="52"/>
  <c r="S2995" i="52"/>
  <c r="O2995" i="52"/>
  <c r="G2995" i="52"/>
  <c r="F2995" i="52"/>
  <c r="S2994" i="52"/>
  <c r="O2994" i="52"/>
  <c r="T2994" i="52" s="1"/>
  <c r="G2994" i="52"/>
  <c r="F2994" i="52"/>
  <c r="S2993" i="52"/>
  <c r="O2993" i="52"/>
  <c r="T2993" i="52" s="1"/>
  <c r="G2993" i="52"/>
  <c r="F2993" i="52"/>
  <c r="S2992" i="52"/>
  <c r="O2992" i="52"/>
  <c r="T2992" i="52" s="1"/>
  <c r="G2992" i="52"/>
  <c r="F2992" i="52"/>
  <c r="S2991" i="52"/>
  <c r="O2991" i="52"/>
  <c r="T2991" i="52" s="1"/>
  <c r="G2991" i="52"/>
  <c r="F2991" i="52"/>
  <c r="T2990" i="52"/>
  <c r="S2990" i="52"/>
  <c r="O2990" i="52"/>
  <c r="G2990" i="52"/>
  <c r="F2990" i="52"/>
  <c r="T2989" i="52"/>
  <c r="S2989" i="52"/>
  <c r="O2989" i="52"/>
  <c r="G2989" i="52"/>
  <c r="F2989" i="52"/>
  <c r="S2988" i="52"/>
  <c r="O2988" i="52"/>
  <c r="T2988" i="52" s="1"/>
  <c r="G2988" i="52"/>
  <c r="F2988" i="52"/>
  <c r="T2987" i="52"/>
  <c r="S2987" i="52"/>
  <c r="O2987" i="52"/>
  <c r="G2987" i="52"/>
  <c r="F2987" i="52"/>
  <c r="S2986" i="52"/>
  <c r="T2986" i="52" s="1"/>
  <c r="O2986" i="52"/>
  <c r="G2986" i="52"/>
  <c r="F2986" i="52"/>
  <c r="S2985" i="52"/>
  <c r="O2985" i="52"/>
  <c r="G2985" i="52"/>
  <c r="F2985" i="52"/>
  <c r="S2984" i="52"/>
  <c r="O2984" i="52"/>
  <c r="T2984" i="52" s="1"/>
  <c r="G2984" i="52"/>
  <c r="F2984" i="52"/>
  <c r="S2983" i="52"/>
  <c r="O2983" i="52"/>
  <c r="T2983" i="52" s="1"/>
  <c r="G2983" i="52"/>
  <c r="F2983" i="52"/>
  <c r="T2982" i="52"/>
  <c r="S2982" i="52"/>
  <c r="O2982" i="52"/>
  <c r="G2982" i="52"/>
  <c r="F2982" i="52"/>
  <c r="T2981" i="52"/>
  <c r="S2981" i="52"/>
  <c r="O2981" i="52"/>
  <c r="G2981" i="52"/>
  <c r="F2981" i="52"/>
  <c r="T2980" i="52"/>
  <c r="S2980" i="52"/>
  <c r="O2980" i="52"/>
  <c r="G2980" i="52"/>
  <c r="F2980" i="52"/>
  <c r="S2979" i="52"/>
  <c r="T2979" i="52" s="1"/>
  <c r="O2979" i="52"/>
  <c r="G2979" i="52"/>
  <c r="F2979" i="52"/>
  <c r="S2978" i="52"/>
  <c r="O2978" i="52"/>
  <c r="T2978" i="52" s="1"/>
  <c r="G2978" i="52"/>
  <c r="F2978" i="52"/>
  <c r="S2977" i="52"/>
  <c r="O2977" i="52"/>
  <c r="T2977" i="52" s="1"/>
  <c r="G2977" i="52"/>
  <c r="F2977" i="52"/>
  <c r="S2976" i="52"/>
  <c r="T2976" i="52" s="1"/>
  <c r="O2976" i="52"/>
  <c r="G2976" i="52"/>
  <c r="F2976" i="52"/>
  <c r="T2975" i="52"/>
  <c r="S2975" i="52"/>
  <c r="O2975" i="52"/>
  <c r="G2975" i="52"/>
  <c r="F2975" i="52"/>
  <c r="S2974" i="52"/>
  <c r="O2974" i="52"/>
  <c r="T2974" i="52" s="1"/>
  <c r="G2974" i="52"/>
  <c r="F2974" i="52"/>
  <c r="S2973" i="52"/>
  <c r="O2973" i="52"/>
  <c r="G2973" i="52"/>
  <c r="F2973" i="52"/>
  <c r="T2972" i="52"/>
  <c r="S2972" i="52"/>
  <c r="O2972" i="52"/>
  <c r="G2972" i="52"/>
  <c r="F2972" i="52"/>
  <c r="T2971" i="52"/>
  <c r="S2971" i="52"/>
  <c r="O2971" i="52"/>
  <c r="G2971" i="52"/>
  <c r="F2971" i="52"/>
  <c r="S2970" i="52"/>
  <c r="O2970" i="52"/>
  <c r="T2970" i="52" s="1"/>
  <c r="G2970" i="52"/>
  <c r="F2970" i="52"/>
  <c r="S2969" i="52"/>
  <c r="O2969" i="52"/>
  <c r="T2969" i="52" s="1"/>
  <c r="G2969" i="52"/>
  <c r="F2969" i="52"/>
  <c r="S2968" i="52"/>
  <c r="O2968" i="52"/>
  <c r="T2968" i="52" s="1"/>
  <c r="G2968" i="52"/>
  <c r="F2968" i="52"/>
  <c r="S2967" i="52"/>
  <c r="T2967" i="52" s="1"/>
  <c r="O2967" i="52"/>
  <c r="G2967" i="52"/>
  <c r="F2967" i="52"/>
  <c r="T2966" i="52"/>
  <c r="S2966" i="52"/>
  <c r="O2966" i="52"/>
  <c r="G2966" i="52"/>
  <c r="F2966" i="52"/>
  <c r="S2965" i="52"/>
  <c r="O2965" i="52"/>
  <c r="T2965" i="52" s="1"/>
  <c r="G2965" i="52"/>
  <c r="F2965" i="52"/>
  <c r="S2964" i="52"/>
  <c r="O2964" i="52"/>
  <c r="T2964" i="52" s="1"/>
  <c r="G2964" i="52"/>
  <c r="F2964" i="52"/>
  <c r="S2963" i="52"/>
  <c r="T2963" i="52" s="1"/>
  <c r="O2963" i="52"/>
  <c r="G2963" i="52"/>
  <c r="F2963" i="52"/>
  <c r="T2962" i="52"/>
  <c r="S2962" i="52"/>
  <c r="O2962" i="52"/>
  <c r="G2962" i="52"/>
  <c r="F2962" i="52"/>
  <c r="S2961" i="52"/>
  <c r="O2961" i="52"/>
  <c r="T2961" i="52" s="1"/>
  <c r="G2961" i="52"/>
  <c r="F2961" i="52"/>
  <c r="S2960" i="52"/>
  <c r="O2960" i="52"/>
  <c r="T2960" i="52" s="1"/>
  <c r="G2960" i="52"/>
  <c r="F2960" i="52"/>
  <c r="T2959" i="52"/>
  <c r="S2959" i="52"/>
  <c r="O2959" i="52"/>
  <c r="G2959" i="52"/>
  <c r="F2959" i="52"/>
  <c r="T2958" i="52"/>
  <c r="S2958" i="52"/>
  <c r="O2958" i="52"/>
  <c r="G2958" i="52"/>
  <c r="F2958" i="52"/>
  <c r="T2957" i="52"/>
  <c r="S2957" i="52"/>
  <c r="O2957" i="52"/>
  <c r="G2957" i="52"/>
  <c r="F2957" i="52"/>
  <c r="S2956" i="52"/>
  <c r="O2956" i="52"/>
  <c r="T2956" i="52" s="1"/>
  <c r="G2956" i="52"/>
  <c r="F2956" i="52"/>
  <c r="S2955" i="52"/>
  <c r="T2955" i="52" s="1"/>
  <c r="O2955" i="52"/>
  <c r="G2955" i="52"/>
  <c r="F2955" i="52"/>
  <c r="S2954" i="52"/>
  <c r="T2954" i="52" s="1"/>
  <c r="O2954" i="52"/>
  <c r="G2954" i="52"/>
  <c r="F2954" i="52"/>
  <c r="S2953" i="52"/>
  <c r="O2953" i="52"/>
  <c r="G2953" i="52"/>
  <c r="F2953" i="52"/>
  <c r="T2952" i="52"/>
  <c r="S2952" i="52"/>
  <c r="O2952" i="52"/>
  <c r="G2952" i="52"/>
  <c r="F2952" i="52"/>
  <c r="S2951" i="52"/>
  <c r="O2951" i="52"/>
  <c r="G2951" i="52"/>
  <c r="F2951" i="52"/>
  <c r="S2950" i="52"/>
  <c r="O2950" i="52"/>
  <c r="T2950" i="52" s="1"/>
  <c r="G2950" i="52"/>
  <c r="F2950" i="52"/>
  <c r="T2949" i="52"/>
  <c r="S2949" i="52"/>
  <c r="O2949" i="52"/>
  <c r="G2949" i="52"/>
  <c r="F2949" i="52"/>
  <c r="S2948" i="52"/>
  <c r="O2948" i="52"/>
  <c r="T2948" i="52" s="1"/>
  <c r="G2948" i="52"/>
  <c r="F2948" i="52"/>
  <c r="S2947" i="52"/>
  <c r="T2947" i="52" s="1"/>
  <c r="O2947" i="52"/>
  <c r="G2947" i="52"/>
  <c r="F2947" i="52"/>
  <c r="T2946" i="52"/>
  <c r="S2946" i="52"/>
  <c r="O2946" i="52"/>
  <c r="G2946" i="52"/>
  <c r="F2946" i="52"/>
  <c r="S2945" i="52"/>
  <c r="O2945" i="52"/>
  <c r="G2945" i="52"/>
  <c r="F2945" i="52"/>
  <c r="T2944" i="52"/>
  <c r="S2944" i="52"/>
  <c r="O2944" i="52"/>
  <c r="G2944" i="52"/>
  <c r="F2944" i="52"/>
  <c r="S2943" i="52"/>
  <c r="O2943" i="52"/>
  <c r="T2943" i="52" s="1"/>
  <c r="G2943" i="52"/>
  <c r="F2943" i="52"/>
  <c r="S2942" i="52"/>
  <c r="O2942" i="52"/>
  <c r="T2942" i="52" s="1"/>
  <c r="G2942" i="52"/>
  <c r="F2942" i="52"/>
  <c r="S2941" i="52"/>
  <c r="O2941" i="52"/>
  <c r="T2941" i="52" s="1"/>
  <c r="G2941" i="52"/>
  <c r="F2941" i="52"/>
  <c r="S2940" i="52"/>
  <c r="T2940" i="52" s="1"/>
  <c r="O2940" i="52"/>
  <c r="G2940" i="52"/>
  <c r="F2940" i="52"/>
  <c r="T2939" i="52"/>
  <c r="S2939" i="52"/>
  <c r="O2939" i="52"/>
  <c r="G2939" i="52"/>
  <c r="F2939" i="52"/>
  <c r="S2938" i="52"/>
  <c r="O2938" i="52"/>
  <c r="G2938" i="52"/>
  <c r="F2938" i="52"/>
  <c r="S2937" i="52"/>
  <c r="O2937" i="52"/>
  <c r="T2937" i="52" s="1"/>
  <c r="G2937" i="52"/>
  <c r="F2937" i="52"/>
  <c r="S2936" i="52"/>
  <c r="O2936" i="52"/>
  <c r="T2936" i="52" s="1"/>
  <c r="G2936" i="52"/>
  <c r="F2936" i="52"/>
  <c r="S2935" i="52"/>
  <c r="T2935" i="52" s="1"/>
  <c r="O2935" i="52"/>
  <c r="G2935" i="52"/>
  <c r="F2935" i="52"/>
  <c r="T2934" i="52"/>
  <c r="S2934" i="52"/>
  <c r="O2934" i="52"/>
  <c r="G2934" i="52"/>
  <c r="F2934" i="52"/>
  <c r="S2933" i="52"/>
  <c r="O2933" i="52"/>
  <c r="G2933" i="52"/>
  <c r="F2933" i="52"/>
  <c r="S2932" i="52"/>
  <c r="O2932" i="52"/>
  <c r="T2932" i="52" s="1"/>
  <c r="G2932" i="52"/>
  <c r="F2932" i="52"/>
  <c r="T2931" i="52"/>
  <c r="S2931" i="52"/>
  <c r="O2931" i="52"/>
  <c r="G2931" i="52"/>
  <c r="F2931" i="52"/>
  <c r="T2930" i="52"/>
  <c r="S2930" i="52"/>
  <c r="O2930" i="52"/>
  <c r="G2930" i="52"/>
  <c r="F2930" i="52"/>
  <c r="S2929" i="52"/>
  <c r="O2929" i="52"/>
  <c r="T2929" i="52" s="1"/>
  <c r="G2929" i="52"/>
  <c r="F2929" i="52"/>
  <c r="S2928" i="52"/>
  <c r="O2928" i="52"/>
  <c r="T2928" i="52" s="1"/>
  <c r="G2928" i="52"/>
  <c r="F2928" i="52"/>
  <c r="S2927" i="52"/>
  <c r="O2927" i="52"/>
  <c r="T2927" i="52" s="1"/>
  <c r="G2927" i="52"/>
  <c r="F2927" i="52"/>
  <c r="T2926" i="52"/>
  <c r="S2926" i="52"/>
  <c r="O2926" i="52"/>
  <c r="G2926" i="52"/>
  <c r="F2926" i="52"/>
  <c r="S2925" i="52"/>
  <c r="O2925" i="52"/>
  <c r="T2925" i="52" s="1"/>
  <c r="G2925" i="52"/>
  <c r="F2925" i="52"/>
  <c r="S2924" i="52"/>
  <c r="O2924" i="52"/>
  <c r="T2924" i="52" s="1"/>
  <c r="G2924" i="52"/>
  <c r="F2924" i="52"/>
  <c r="S2923" i="52"/>
  <c r="T2923" i="52" s="1"/>
  <c r="O2923" i="52"/>
  <c r="G2923" i="52"/>
  <c r="F2923" i="52"/>
  <c r="T2922" i="52"/>
  <c r="S2922" i="52"/>
  <c r="O2922" i="52"/>
  <c r="G2922" i="52"/>
  <c r="F2922" i="52"/>
  <c r="S2921" i="52"/>
  <c r="O2921" i="52"/>
  <c r="G2921" i="52"/>
  <c r="F2921" i="52"/>
  <c r="S2920" i="52"/>
  <c r="O2920" i="52"/>
  <c r="T2920" i="52" s="1"/>
  <c r="G2920" i="52"/>
  <c r="F2920" i="52"/>
  <c r="S2919" i="52"/>
  <c r="O2919" i="52"/>
  <c r="T2919" i="52" s="1"/>
  <c r="G2919" i="52"/>
  <c r="F2919" i="52"/>
  <c r="T2918" i="52"/>
  <c r="S2918" i="52"/>
  <c r="O2918" i="52"/>
  <c r="G2918" i="52"/>
  <c r="F2918" i="52"/>
  <c r="T2917" i="52"/>
  <c r="S2917" i="52"/>
  <c r="O2917" i="52"/>
  <c r="G2917" i="52"/>
  <c r="F2917" i="52"/>
  <c r="T2916" i="52"/>
  <c r="S2916" i="52"/>
  <c r="O2916" i="52"/>
  <c r="G2916" i="52"/>
  <c r="F2916" i="52"/>
  <c r="S2915" i="52"/>
  <c r="T2915" i="52" s="1"/>
  <c r="O2915" i="52"/>
  <c r="G2915" i="52"/>
  <c r="F2915" i="52"/>
  <c r="S2914" i="52"/>
  <c r="O2914" i="52"/>
  <c r="T2914" i="52" s="1"/>
  <c r="G2914" i="52"/>
  <c r="F2914" i="52"/>
  <c r="S2913" i="52"/>
  <c r="O2913" i="52"/>
  <c r="T2913" i="52" s="1"/>
  <c r="G2913" i="52"/>
  <c r="F2913" i="52"/>
  <c r="S2912" i="52"/>
  <c r="T2912" i="52" s="1"/>
  <c r="O2912" i="52"/>
  <c r="G2912" i="52"/>
  <c r="F2912" i="52"/>
  <c r="T2911" i="52"/>
  <c r="S2911" i="52"/>
  <c r="O2911" i="52"/>
  <c r="G2911" i="52"/>
  <c r="F2911" i="52"/>
  <c r="S2910" i="52"/>
  <c r="O2910" i="52"/>
  <c r="T2910" i="52" s="1"/>
  <c r="G2910" i="52"/>
  <c r="F2910" i="52"/>
  <c r="S2909" i="52"/>
  <c r="O2909" i="52"/>
  <c r="T2909" i="52" s="1"/>
  <c r="G2909" i="52"/>
  <c r="F2909" i="52"/>
  <c r="T2908" i="52"/>
  <c r="S2908" i="52"/>
  <c r="O2908" i="52"/>
  <c r="G2908" i="52"/>
  <c r="F2908" i="52"/>
  <c r="T2907" i="52"/>
  <c r="S2907" i="52"/>
  <c r="O2907" i="52"/>
  <c r="G2907" i="52"/>
  <c r="F2907" i="52"/>
  <c r="S2906" i="52"/>
  <c r="O2906" i="52"/>
  <c r="T2906" i="52" s="1"/>
  <c r="G2906" i="52"/>
  <c r="F2906" i="52"/>
  <c r="S2905" i="52"/>
  <c r="O2905" i="52"/>
  <c r="T2905" i="52" s="1"/>
  <c r="G2905" i="52"/>
  <c r="F2905" i="52"/>
  <c r="S2904" i="52"/>
  <c r="O2904" i="52"/>
  <c r="T2904" i="52" s="1"/>
  <c r="G2904" i="52"/>
  <c r="F2904" i="52"/>
  <c r="S2903" i="52"/>
  <c r="T2903" i="52" s="1"/>
  <c r="O2903" i="52"/>
  <c r="G2903" i="52"/>
  <c r="F2903" i="52"/>
  <c r="T2902" i="52"/>
  <c r="S2902" i="52"/>
  <c r="O2902" i="52"/>
  <c r="G2902" i="52"/>
  <c r="F2902" i="52"/>
  <c r="S2901" i="52"/>
  <c r="O2901" i="52"/>
  <c r="T2901" i="52" s="1"/>
  <c r="G2901" i="52"/>
  <c r="F2901" i="52"/>
  <c r="T2900" i="52"/>
  <c r="S2900" i="52"/>
  <c r="O2900" i="52"/>
  <c r="G2900" i="52"/>
  <c r="F2900" i="52"/>
  <c r="T2899" i="52"/>
  <c r="S2899" i="52"/>
  <c r="O2899" i="52"/>
  <c r="G2899" i="52"/>
  <c r="F2899" i="52"/>
  <c r="T2898" i="52"/>
  <c r="S2898" i="52"/>
  <c r="O2898" i="52"/>
  <c r="G2898" i="52"/>
  <c r="F2898" i="52"/>
  <c r="S2897" i="52"/>
  <c r="O2897" i="52"/>
  <c r="T2897" i="52" s="1"/>
  <c r="G2897" i="52"/>
  <c r="F2897" i="52"/>
  <c r="S2896" i="52"/>
  <c r="O2896" i="52"/>
  <c r="T2896" i="52" s="1"/>
  <c r="G2896" i="52"/>
  <c r="F2896" i="52"/>
  <c r="T2895" i="52"/>
  <c r="S2895" i="52"/>
  <c r="O2895" i="52"/>
  <c r="G2895" i="52"/>
  <c r="F2895" i="52"/>
  <c r="T2894" i="52"/>
  <c r="S2894" i="52"/>
  <c r="O2894" i="52"/>
  <c r="G2894" i="52"/>
  <c r="F2894" i="52"/>
  <c r="T2893" i="52"/>
  <c r="S2893" i="52"/>
  <c r="O2893" i="52"/>
  <c r="G2893" i="52"/>
  <c r="F2893" i="52"/>
  <c r="S2892" i="52"/>
  <c r="O2892" i="52"/>
  <c r="T2892" i="52" s="1"/>
  <c r="G2892" i="52"/>
  <c r="F2892" i="52"/>
  <c r="S2891" i="52"/>
  <c r="T2891" i="52" s="1"/>
  <c r="O2891" i="52"/>
  <c r="G2891" i="52"/>
  <c r="F2891" i="52"/>
  <c r="S2890" i="52"/>
  <c r="T2890" i="52" s="1"/>
  <c r="O2890" i="52"/>
  <c r="G2890" i="52"/>
  <c r="F2890" i="52"/>
  <c r="S2889" i="52"/>
  <c r="O2889" i="52"/>
  <c r="G2889" i="52"/>
  <c r="F2889" i="52"/>
  <c r="T2888" i="52"/>
  <c r="S2888" i="52"/>
  <c r="O2888" i="52"/>
  <c r="G2888" i="52"/>
  <c r="F2888" i="52"/>
  <c r="S2887" i="52"/>
  <c r="O2887" i="52"/>
  <c r="G2887" i="52"/>
  <c r="F2887" i="52"/>
  <c r="S2886" i="52"/>
  <c r="O2886" i="52"/>
  <c r="T2886" i="52" s="1"/>
  <c r="G2886" i="52"/>
  <c r="F2886" i="52"/>
  <c r="T2885" i="52"/>
  <c r="S2885" i="52"/>
  <c r="O2885" i="52"/>
  <c r="G2885" i="52"/>
  <c r="F2885" i="52"/>
  <c r="T2884" i="52"/>
  <c r="S2884" i="52"/>
  <c r="O2884" i="52"/>
  <c r="G2884" i="52"/>
  <c r="F2884" i="52"/>
  <c r="S2883" i="52"/>
  <c r="T2883" i="52" s="1"/>
  <c r="O2883" i="52"/>
  <c r="G2883" i="52"/>
  <c r="F2883" i="52"/>
  <c r="S2882" i="52"/>
  <c r="O2882" i="52"/>
  <c r="T2882" i="52" s="1"/>
  <c r="G2882" i="52"/>
  <c r="F2882" i="52"/>
  <c r="S2881" i="52"/>
  <c r="O2881" i="52"/>
  <c r="G2881" i="52"/>
  <c r="F2881" i="52"/>
  <c r="S2880" i="52"/>
  <c r="T2880" i="52" s="1"/>
  <c r="O2880" i="52"/>
  <c r="G2880" i="52"/>
  <c r="F2880" i="52"/>
  <c r="T2879" i="52"/>
  <c r="S2879" i="52"/>
  <c r="O2879" i="52"/>
  <c r="G2879" i="52"/>
  <c r="F2879" i="52"/>
  <c r="S2878" i="52"/>
  <c r="O2878" i="52"/>
  <c r="T2878" i="52" s="1"/>
  <c r="G2878" i="52"/>
  <c r="F2878" i="52"/>
  <c r="T2877" i="52"/>
  <c r="S2877" i="52"/>
  <c r="O2877" i="52"/>
  <c r="G2877" i="52"/>
  <c r="F2877" i="52"/>
  <c r="S2876" i="52"/>
  <c r="T2876" i="52" s="1"/>
  <c r="O2876" i="52"/>
  <c r="G2876" i="52"/>
  <c r="F2876" i="52"/>
  <c r="T2875" i="52"/>
  <c r="S2875" i="52"/>
  <c r="O2875" i="52"/>
  <c r="G2875" i="52"/>
  <c r="F2875" i="52"/>
  <c r="S2874" i="52"/>
  <c r="O2874" i="52"/>
  <c r="G2874" i="52"/>
  <c r="F2874" i="52"/>
  <c r="S2873" i="52"/>
  <c r="O2873" i="52"/>
  <c r="T2873" i="52" s="1"/>
  <c r="G2873" i="52"/>
  <c r="F2873" i="52"/>
  <c r="T2872" i="52"/>
  <c r="S2872" i="52"/>
  <c r="O2872" i="52"/>
  <c r="G2872" i="52"/>
  <c r="F2872" i="52"/>
  <c r="T2871" i="52"/>
  <c r="S2871" i="52"/>
  <c r="O2871" i="52"/>
  <c r="G2871" i="52"/>
  <c r="F2871" i="52"/>
  <c r="T2870" i="52"/>
  <c r="S2870" i="52"/>
  <c r="O2870" i="52"/>
  <c r="G2870" i="52"/>
  <c r="F2870" i="52"/>
  <c r="S2869" i="52"/>
  <c r="O2869" i="52"/>
  <c r="T2869" i="52" s="1"/>
  <c r="G2869" i="52"/>
  <c r="F2869" i="52"/>
  <c r="S2868" i="52"/>
  <c r="O2868" i="52"/>
  <c r="T2868" i="52" s="1"/>
  <c r="G2868" i="52"/>
  <c r="F2868" i="52"/>
  <c r="S2867" i="52"/>
  <c r="T2867" i="52" s="1"/>
  <c r="O2867" i="52"/>
  <c r="G2867" i="52"/>
  <c r="F2867" i="52"/>
  <c r="T2866" i="52"/>
  <c r="S2866" i="52"/>
  <c r="O2866" i="52"/>
  <c r="G2866" i="52"/>
  <c r="F2866" i="52"/>
  <c r="S2865" i="52"/>
  <c r="O2865" i="52"/>
  <c r="T2865" i="52" s="1"/>
  <c r="G2865" i="52"/>
  <c r="F2865" i="52"/>
  <c r="S2864" i="52"/>
  <c r="O2864" i="52"/>
  <c r="G2864" i="52"/>
  <c r="F2864" i="52"/>
  <c r="S2863" i="52"/>
  <c r="O2863" i="52"/>
  <c r="G2863" i="52"/>
  <c r="F2863" i="52"/>
  <c r="T2862" i="52"/>
  <c r="S2862" i="52"/>
  <c r="O2862" i="52"/>
  <c r="G2862" i="52"/>
  <c r="F2862" i="52"/>
  <c r="S2861" i="52"/>
  <c r="O2861" i="52"/>
  <c r="T2861" i="52" s="1"/>
  <c r="G2861" i="52"/>
  <c r="F2861" i="52"/>
  <c r="S2860" i="52"/>
  <c r="O2860" i="52"/>
  <c r="T2860" i="52" s="1"/>
  <c r="G2860" i="52"/>
  <c r="F2860" i="52"/>
  <c r="S2859" i="52"/>
  <c r="T2859" i="52" s="1"/>
  <c r="O2859" i="52"/>
  <c r="G2859" i="52"/>
  <c r="F2859" i="52"/>
  <c r="T2858" i="52"/>
  <c r="S2858" i="52"/>
  <c r="O2858" i="52"/>
  <c r="G2858" i="52"/>
  <c r="F2858" i="52"/>
  <c r="S2857" i="52"/>
  <c r="O2857" i="52"/>
  <c r="G2857" i="52"/>
  <c r="F2857" i="52"/>
  <c r="T2856" i="52"/>
  <c r="S2856" i="52"/>
  <c r="O2856" i="52"/>
  <c r="G2856" i="52"/>
  <c r="F2856" i="52"/>
  <c r="S2855" i="52"/>
  <c r="O2855" i="52"/>
  <c r="T2855" i="52" s="1"/>
  <c r="G2855" i="52"/>
  <c r="F2855" i="52"/>
  <c r="S2854" i="52"/>
  <c r="O2854" i="52"/>
  <c r="T2854" i="52" s="1"/>
  <c r="G2854" i="52"/>
  <c r="F2854" i="52"/>
  <c r="T2853" i="52"/>
  <c r="S2853" i="52"/>
  <c r="O2853" i="52"/>
  <c r="G2853" i="52"/>
  <c r="F2853" i="52"/>
  <c r="T2852" i="52"/>
  <c r="S2852" i="52"/>
  <c r="O2852" i="52"/>
  <c r="G2852" i="52"/>
  <c r="F2852" i="52"/>
  <c r="S2851" i="52"/>
  <c r="O2851" i="52"/>
  <c r="G2851" i="52"/>
  <c r="F2851" i="52"/>
  <c r="S2850" i="52"/>
  <c r="O2850" i="52"/>
  <c r="G2850" i="52"/>
  <c r="F2850" i="52"/>
  <c r="T2849" i="52"/>
  <c r="S2849" i="52"/>
  <c r="O2849" i="52"/>
  <c r="G2849" i="52"/>
  <c r="F2849" i="52"/>
  <c r="S2848" i="52"/>
  <c r="O2848" i="52"/>
  <c r="T2848" i="52" s="1"/>
  <c r="G2848" i="52"/>
  <c r="F2848" i="52"/>
  <c r="S2847" i="52"/>
  <c r="O2847" i="52"/>
  <c r="T2847" i="52" s="1"/>
  <c r="G2847" i="52"/>
  <c r="F2847" i="52"/>
  <c r="T2846" i="52"/>
  <c r="S2846" i="52"/>
  <c r="O2846" i="52"/>
  <c r="G2846" i="52"/>
  <c r="F2846" i="52"/>
  <c r="T2845" i="52"/>
  <c r="S2845" i="52"/>
  <c r="O2845" i="52"/>
  <c r="G2845" i="52"/>
  <c r="F2845" i="52"/>
  <c r="T2844" i="52"/>
  <c r="S2844" i="52"/>
  <c r="O2844" i="52"/>
  <c r="G2844" i="52"/>
  <c r="F2844" i="52"/>
  <c r="S2843" i="52"/>
  <c r="O2843" i="52"/>
  <c r="T2843" i="52" s="1"/>
  <c r="G2843" i="52"/>
  <c r="F2843" i="52"/>
  <c r="S2842" i="52"/>
  <c r="O2842" i="52"/>
  <c r="T2842" i="52" s="1"/>
  <c r="G2842" i="52"/>
  <c r="F2842" i="52"/>
  <c r="S2841" i="52"/>
  <c r="T2841" i="52" s="1"/>
  <c r="O2841" i="52"/>
  <c r="G2841" i="52"/>
  <c r="F2841" i="52"/>
  <c r="S2840" i="52"/>
  <c r="O2840" i="52"/>
  <c r="T2840" i="52" s="1"/>
  <c r="G2840" i="52"/>
  <c r="F2840" i="52"/>
  <c r="S2839" i="52"/>
  <c r="O2839" i="52"/>
  <c r="T2839" i="52" s="1"/>
  <c r="G2839" i="52"/>
  <c r="F2839" i="52"/>
  <c r="T2838" i="52"/>
  <c r="S2838" i="52"/>
  <c r="O2838" i="52"/>
  <c r="G2838" i="52"/>
  <c r="F2838" i="52"/>
  <c r="T2837" i="52"/>
  <c r="S2837" i="52"/>
  <c r="O2837" i="52"/>
  <c r="G2837" i="52"/>
  <c r="F2837" i="52"/>
  <c r="T2836" i="52"/>
  <c r="S2836" i="52"/>
  <c r="O2836" i="52"/>
  <c r="G2836" i="52"/>
  <c r="F2836" i="52"/>
  <c r="S2835" i="52"/>
  <c r="O2835" i="52"/>
  <c r="T2835" i="52" s="1"/>
  <c r="G2835" i="52"/>
  <c r="F2835" i="52"/>
  <c r="S2834" i="52"/>
  <c r="O2834" i="52"/>
  <c r="G2834" i="52"/>
  <c r="F2834" i="52"/>
  <c r="S2833" i="52"/>
  <c r="T2833" i="52" s="1"/>
  <c r="O2833" i="52"/>
  <c r="G2833" i="52"/>
  <c r="F2833" i="52"/>
  <c r="T2832" i="52"/>
  <c r="S2832" i="52"/>
  <c r="O2832" i="52"/>
  <c r="G2832" i="52"/>
  <c r="F2832" i="52"/>
  <c r="S2831" i="52"/>
  <c r="O2831" i="52"/>
  <c r="T2831" i="52" s="1"/>
  <c r="G2831" i="52"/>
  <c r="F2831" i="52"/>
  <c r="T2830" i="52"/>
  <c r="S2830" i="52"/>
  <c r="O2830" i="52"/>
  <c r="G2830" i="52"/>
  <c r="F2830" i="52"/>
  <c r="S2829" i="52"/>
  <c r="T2829" i="52" s="1"/>
  <c r="O2829" i="52"/>
  <c r="G2829" i="52"/>
  <c r="F2829" i="52"/>
  <c r="T2828" i="52"/>
  <c r="S2828" i="52"/>
  <c r="O2828" i="52"/>
  <c r="G2828" i="52"/>
  <c r="F2828" i="52"/>
  <c r="S2827" i="52"/>
  <c r="O2827" i="52"/>
  <c r="T2827" i="52" s="1"/>
  <c r="G2827" i="52"/>
  <c r="F2827" i="52"/>
  <c r="S2826" i="52"/>
  <c r="O2826" i="52"/>
  <c r="G2826" i="52"/>
  <c r="F2826" i="52"/>
  <c r="S2825" i="52"/>
  <c r="T2825" i="52" s="1"/>
  <c r="O2825" i="52"/>
  <c r="G2825" i="52"/>
  <c r="F2825" i="52"/>
  <c r="S2824" i="52"/>
  <c r="O2824" i="52"/>
  <c r="T2824" i="52" s="1"/>
  <c r="G2824" i="52"/>
  <c r="F2824" i="52"/>
  <c r="S2823" i="52"/>
  <c r="O2823" i="52"/>
  <c r="T2823" i="52" s="1"/>
  <c r="G2823" i="52"/>
  <c r="F2823" i="52"/>
  <c r="S2822" i="52"/>
  <c r="O2822" i="52"/>
  <c r="T2822" i="52" s="1"/>
  <c r="G2822" i="52"/>
  <c r="F2822" i="52"/>
  <c r="S2821" i="52"/>
  <c r="T2821" i="52" s="1"/>
  <c r="O2821" i="52"/>
  <c r="G2821" i="52"/>
  <c r="F2821" i="52"/>
  <c r="T2820" i="52"/>
  <c r="S2820" i="52"/>
  <c r="O2820" i="52"/>
  <c r="G2820" i="52"/>
  <c r="F2820" i="52"/>
  <c r="S2819" i="52"/>
  <c r="O2819" i="52"/>
  <c r="G2819" i="52"/>
  <c r="F2819" i="52"/>
  <c r="S2818" i="52"/>
  <c r="O2818" i="52"/>
  <c r="G2818" i="52"/>
  <c r="F2818" i="52"/>
  <c r="T2817" i="52"/>
  <c r="S2817" i="52"/>
  <c r="O2817" i="52"/>
  <c r="G2817" i="52"/>
  <c r="F2817" i="52"/>
  <c r="S2816" i="52"/>
  <c r="O2816" i="52"/>
  <c r="T2816" i="52" s="1"/>
  <c r="G2816" i="52"/>
  <c r="F2816" i="52"/>
  <c r="S2815" i="52"/>
  <c r="O2815" i="52"/>
  <c r="T2815" i="52" s="1"/>
  <c r="G2815" i="52"/>
  <c r="F2815" i="52"/>
  <c r="S2814" i="52"/>
  <c r="O2814" i="52"/>
  <c r="T2814" i="52" s="1"/>
  <c r="G2814" i="52"/>
  <c r="F2814" i="52"/>
  <c r="T2813" i="52"/>
  <c r="S2813" i="52"/>
  <c r="O2813" i="52"/>
  <c r="G2813" i="52"/>
  <c r="F2813" i="52"/>
  <c r="T2812" i="52"/>
  <c r="S2812" i="52"/>
  <c r="O2812" i="52"/>
  <c r="G2812" i="52"/>
  <c r="F2812" i="52"/>
  <c r="S2811" i="52"/>
  <c r="O2811" i="52"/>
  <c r="T2811" i="52" s="1"/>
  <c r="G2811" i="52"/>
  <c r="F2811" i="52"/>
  <c r="S2810" i="52"/>
  <c r="O2810" i="52"/>
  <c r="T2810" i="52" s="1"/>
  <c r="G2810" i="52"/>
  <c r="F2810" i="52"/>
  <c r="S2809" i="52"/>
  <c r="T2809" i="52" s="1"/>
  <c r="O2809" i="52"/>
  <c r="G2809" i="52"/>
  <c r="F2809" i="52"/>
  <c r="T2808" i="52"/>
  <c r="S2808" i="52"/>
  <c r="O2808" i="52"/>
  <c r="G2808" i="52"/>
  <c r="F2808" i="52"/>
  <c r="S2807" i="52"/>
  <c r="O2807" i="52"/>
  <c r="T2807" i="52" s="1"/>
  <c r="G2807" i="52"/>
  <c r="F2807" i="52"/>
  <c r="T2806" i="52"/>
  <c r="S2806" i="52"/>
  <c r="O2806" i="52"/>
  <c r="G2806" i="52"/>
  <c r="F2806" i="52"/>
  <c r="T2805" i="52"/>
  <c r="S2805" i="52"/>
  <c r="O2805" i="52"/>
  <c r="G2805" i="52"/>
  <c r="F2805" i="52"/>
  <c r="T2804" i="52"/>
  <c r="S2804" i="52"/>
  <c r="O2804" i="52"/>
  <c r="G2804" i="52"/>
  <c r="F2804" i="52"/>
  <c r="S2803" i="52"/>
  <c r="O2803" i="52"/>
  <c r="G2803" i="52"/>
  <c r="F2803" i="52"/>
  <c r="S2802" i="52"/>
  <c r="O2802" i="52"/>
  <c r="T2802" i="52" s="1"/>
  <c r="G2802" i="52"/>
  <c r="F2802" i="52"/>
  <c r="T2801" i="52"/>
  <c r="S2801" i="52"/>
  <c r="O2801" i="52"/>
  <c r="G2801" i="52"/>
  <c r="F2801" i="52"/>
  <c r="T2800" i="52"/>
  <c r="S2800" i="52"/>
  <c r="O2800" i="52"/>
  <c r="G2800" i="52"/>
  <c r="F2800" i="52"/>
  <c r="S2799" i="52"/>
  <c r="O2799" i="52"/>
  <c r="G2799" i="52"/>
  <c r="F2799" i="52"/>
  <c r="S2798" i="52"/>
  <c r="O2798" i="52"/>
  <c r="T2798" i="52" s="1"/>
  <c r="G2798" i="52"/>
  <c r="F2798" i="52"/>
  <c r="S2797" i="52"/>
  <c r="T2797" i="52" s="1"/>
  <c r="O2797" i="52"/>
  <c r="G2797" i="52"/>
  <c r="F2797" i="52"/>
  <c r="S2796" i="52"/>
  <c r="O2796" i="52"/>
  <c r="T2796" i="52" s="1"/>
  <c r="G2796" i="52"/>
  <c r="F2796" i="52"/>
  <c r="S2795" i="52"/>
  <c r="O2795" i="52"/>
  <c r="G2795" i="52"/>
  <c r="F2795" i="52"/>
  <c r="S2794" i="52"/>
  <c r="T2794" i="52" s="1"/>
  <c r="O2794" i="52"/>
  <c r="G2794" i="52"/>
  <c r="F2794" i="52"/>
  <c r="T2793" i="52"/>
  <c r="S2793" i="52"/>
  <c r="O2793" i="52"/>
  <c r="G2793" i="52"/>
  <c r="F2793" i="52"/>
  <c r="S2792" i="52"/>
  <c r="O2792" i="52"/>
  <c r="T2792" i="52" s="1"/>
  <c r="G2792" i="52"/>
  <c r="F2792" i="52"/>
  <c r="S2791" i="52"/>
  <c r="O2791" i="52"/>
  <c r="G2791" i="52"/>
  <c r="F2791" i="52"/>
  <c r="S2790" i="52"/>
  <c r="O2790" i="52"/>
  <c r="G2790" i="52"/>
  <c r="F2790" i="52"/>
  <c r="T2789" i="52"/>
  <c r="S2789" i="52"/>
  <c r="O2789" i="52"/>
  <c r="G2789" i="52"/>
  <c r="F2789" i="52"/>
  <c r="S2788" i="52"/>
  <c r="O2788" i="52"/>
  <c r="T2788" i="52" s="1"/>
  <c r="G2788" i="52"/>
  <c r="F2788" i="52"/>
  <c r="S2787" i="52"/>
  <c r="O2787" i="52"/>
  <c r="T2787" i="52" s="1"/>
  <c r="G2787" i="52"/>
  <c r="F2787" i="52"/>
  <c r="S2786" i="52"/>
  <c r="O2786" i="52"/>
  <c r="G2786" i="52"/>
  <c r="F2786" i="52"/>
  <c r="S2785" i="52"/>
  <c r="T2785" i="52" s="1"/>
  <c r="O2785" i="52"/>
  <c r="G2785" i="52"/>
  <c r="F2785" i="52"/>
  <c r="T2784" i="52"/>
  <c r="S2784" i="52"/>
  <c r="O2784" i="52"/>
  <c r="G2784" i="52"/>
  <c r="F2784" i="52"/>
  <c r="S2783" i="52"/>
  <c r="O2783" i="52"/>
  <c r="G2783" i="52"/>
  <c r="F2783" i="52"/>
  <c r="T2782" i="52"/>
  <c r="S2782" i="52"/>
  <c r="O2782" i="52"/>
  <c r="G2782" i="52"/>
  <c r="F2782" i="52"/>
  <c r="S2781" i="52"/>
  <c r="T2781" i="52" s="1"/>
  <c r="O2781" i="52"/>
  <c r="G2781" i="52"/>
  <c r="F2781" i="52"/>
  <c r="S2780" i="52"/>
  <c r="O2780" i="52"/>
  <c r="T2780" i="52" s="1"/>
  <c r="G2780" i="52"/>
  <c r="F2780" i="52"/>
  <c r="S2779" i="52"/>
  <c r="O2779" i="52"/>
  <c r="T2779" i="52" s="1"/>
  <c r="G2779" i="52"/>
  <c r="F2779" i="52"/>
  <c r="T2778" i="52"/>
  <c r="S2778" i="52"/>
  <c r="O2778" i="52"/>
  <c r="G2778" i="52"/>
  <c r="F2778" i="52"/>
  <c r="T2777" i="52"/>
  <c r="S2777" i="52"/>
  <c r="O2777" i="52"/>
  <c r="G2777" i="52"/>
  <c r="F2777" i="52"/>
  <c r="S2776" i="52"/>
  <c r="O2776" i="52"/>
  <c r="T2776" i="52" s="1"/>
  <c r="G2776" i="52"/>
  <c r="F2776" i="52"/>
  <c r="S2775" i="52"/>
  <c r="O2775" i="52"/>
  <c r="T2775" i="52" s="1"/>
  <c r="G2775" i="52"/>
  <c r="F2775" i="52"/>
  <c r="S2774" i="52"/>
  <c r="O2774" i="52"/>
  <c r="T2774" i="52" s="1"/>
  <c r="G2774" i="52"/>
  <c r="F2774" i="52"/>
  <c r="T2773" i="52"/>
  <c r="S2773" i="52"/>
  <c r="O2773" i="52"/>
  <c r="G2773" i="52"/>
  <c r="F2773" i="52"/>
  <c r="T2772" i="52"/>
  <c r="S2772" i="52"/>
  <c r="O2772" i="52"/>
  <c r="G2772" i="52"/>
  <c r="F2772" i="52"/>
  <c r="S2771" i="52"/>
  <c r="O2771" i="52"/>
  <c r="T2771" i="52" s="1"/>
  <c r="G2771" i="52"/>
  <c r="F2771" i="52"/>
  <c r="S2770" i="52"/>
  <c r="O2770" i="52"/>
  <c r="T2770" i="52" s="1"/>
  <c r="G2770" i="52"/>
  <c r="F2770" i="52"/>
  <c r="T2769" i="52"/>
  <c r="S2769" i="52"/>
  <c r="O2769" i="52"/>
  <c r="G2769" i="52"/>
  <c r="F2769" i="52"/>
  <c r="T2768" i="52"/>
  <c r="S2768" i="52"/>
  <c r="O2768" i="52"/>
  <c r="G2768" i="52"/>
  <c r="F2768" i="52"/>
  <c r="S2767" i="52"/>
  <c r="O2767" i="52"/>
  <c r="G2767" i="52"/>
  <c r="F2767" i="52"/>
  <c r="S2766" i="52"/>
  <c r="O2766" i="52"/>
  <c r="T2766" i="52" s="1"/>
  <c r="G2766" i="52"/>
  <c r="F2766" i="52"/>
  <c r="S2765" i="52"/>
  <c r="T2765" i="52" s="1"/>
  <c r="O2765" i="52"/>
  <c r="G2765" i="52"/>
  <c r="F2765" i="52"/>
  <c r="T2764" i="52"/>
  <c r="S2764" i="52"/>
  <c r="O2764" i="52"/>
  <c r="G2764" i="52"/>
  <c r="F2764" i="52"/>
  <c r="S2763" i="52"/>
  <c r="O2763" i="52"/>
  <c r="G2763" i="52"/>
  <c r="F2763" i="52"/>
  <c r="S2762" i="52"/>
  <c r="T2762" i="52" s="1"/>
  <c r="O2762" i="52"/>
  <c r="G2762" i="52"/>
  <c r="F2762" i="52"/>
  <c r="T2761" i="52"/>
  <c r="S2761" i="52"/>
  <c r="O2761" i="52"/>
  <c r="G2761" i="52"/>
  <c r="F2761" i="52"/>
  <c r="S2760" i="52"/>
  <c r="O2760" i="52"/>
  <c r="T2760" i="52" s="1"/>
  <c r="G2760" i="52"/>
  <c r="F2760" i="52"/>
  <c r="S2759" i="52"/>
  <c r="O2759" i="52"/>
  <c r="G2759" i="52"/>
  <c r="F2759" i="52"/>
  <c r="S2758" i="52"/>
  <c r="O2758" i="52"/>
  <c r="T2758" i="52" s="1"/>
  <c r="G2758" i="52"/>
  <c r="F2758" i="52"/>
  <c r="T2757" i="52"/>
  <c r="S2757" i="52"/>
  <c r="O2757" i="52"/>
  <c r="G2757" i="52"/>
  <c r="F2757" i="52"/>
  <c r="S2756" i="52"/>
  <c r="O2756" i="52"/>
  <c r="T2756" i="52" s="1"/>
  <c r="G2756" i="52"/>
  <c r="F2756" i="52"/>
  <c r="S2755" i="52"/>
  <c r="O2755" i="52"/>
  <c r="T2755" i="52" s="1"/>
  <c r="G2755" i="52"/>
  <c r="F2755" i="52"/>
  <c r="S2754" i="52"/>
  <c r="O2754" i="52"/>
  <c r="G2754" i="52"/>
  <c r="F2754" i="52"/>
  <c r="S2753" i="52"/>
  <c r="T2753" i="52" s="1"/>
  <c r="O2753" i="52"/>
  <c r="G2753" i="52"/>
  <c r="F2753" i="52"/>
  <c r="T2752" i="52"/>
  <c r="S2752" i="52"/>
  <c r="O2752" i="52"/>
  <c r="G2752" i="52"/>
  <c r="F2752" i="52"/>
  <c r="S2751" i="52"/>
  <c r="O2751" i="52"/>
  <c r="G2751" i="52"/>
  <c r="F2751" i="52"/>
  <c r="T2750" i="52"/>
  <c r="S2750" i="52"/>
  <c r="O2750" i="52"/>
  <c r="G2750" i="52"/>
  <c r="F2750" i="52"/>
  <c r="S2749" i="52"/>
  <c r="T2749" i="52" s="1"/>
  <c r="O2749" i="52"/>
  <c r="G2749" i="52"/>
  <c r="F2749" i="52"/>
  <c r="S2748" i="52"/>
  <c r="O2748" i="52"/>
  <c r="T2748" i="52" s="1"/>
  <c r="G2748" i="52"/>
  <c r="F2748" i="52"/>
  <c r="S2747" i="52"/>
  <c r="O2747" i="52"/>
  <c r="G2747" i="52"/>
  <c r="F2747" i="52"/>
  <c r="T2746" i="52"/>
  <c r="S2746" i="52"/>
  <c r="O2746" i="52"/>
  <c r="G2746" i="52"/>
  <c r="F2746" i="52"/>
  <c r="T2745" i="52"/>
  <c r="S2745" i="52"/>
  <c r="O2745" i="52"/>
  <c r="G2745" i="52"/>
  <c r="F2745" i="52"/>
  <c r="S2744" i="52"/>
  <c r="O2744" i="52"/>
  <c r="T2744" i="52" s="1"/>
  <c r="G2744" i="52"/>
  <c r="F2744" i="52"/>
  <c r="S2743" i="52"/>
  <c r="O2743" i="52"/>
  <c r="T2743" i="52" s="1"/>
  <c r="G2743" i="52"/>
  <c r="F2743" i="52"/>
  <c r="T2742" i="52"/>
  <c r="S2742" i="52"/>
  <c r="O2742" i="52"/>
  <c r="G2742" i="52"/>
  <c r="F2742" i="52"/>
  <c r="T2741" i="52"/>
  <c r="S2741" i="52"/>
  <c r="O2741" i="52"/>
  <c r="G2741" i="52"/>
  <c r="F2741" i="52"/>
  <c r="T2740" i="52"/>
  <c r="S2740" i="52"/>
  <c r="O2740" i="52"/>
  <c r="G2740" i="52"/>
  <c r="F2740" i="52"/>
  <c r="S2739" i="52"/>
  <c r="O2739" i="52"/>
  <c r="T2739" i="52" s="1"/>
  <c r="G2739" i="52"/>
  <c r="F2739" i="52"/>
  <c r="S2738" i="52"/>
  <c r="O2738" i="52"/>
  <c r="T2738" i="52" s="1"/>
  <c r="G2738" i="52"/>
  <c r="F2738" i="52"/>
  <c r="T2737" i="52"/>
  <c r="S2737" i="52"/>
  <c r="O2737" i="52"/>
  <c r="G2737" i="52"/>
  <c r="F2737" i="52"/>
  <c r="T2736" i="52"/>
  <c r="S2736" i="52"/>
  <c r="O2736" i="52"/>
  <c r="G2736" i="52"/>
  <c r="F2736" i="52"/>
  <c r="S2735" i="52"/>
  <c r="O2735" i="52"/>
  <c r="G2735" i="52"/>
  <c r="F2735" i="52"/>
  <c r="S2734" i="52"/>
  <c r="O2734" i="52"/>
  <c r="T2734" i="52" s="1"/>
  <c r="G2734" i="52"/>
  <c r="F2734" i="52"/>
  <c r="S2733" i="52"/>
  <c r="T2733" i="52" s="1"/>
  <c r="O2733" i="52"/>
  <c r="G2733" i="52"/>
  <c r="F2733" i="52"/>
  <c r="S2732" i="52"/>
  <c r="O2732" i="52"/>
  <c r="T2732" i="52" s="1"/>
  <c r="G2732" i="52"/>
  <c r="F2732" i="52"/>
  <c r="S2731" i="52"/>
  <c r="O2731" i="52"/>
  <c r="G2731" i="52"/>
  <c r="F2731" i="52"/>
  <c r="T2730" i="52"/>
  <c r="S2730" i="52"/>
  <c r="O2730" i="52"/>
  <c r="G2730" i="52"/>
  <c r="F2730" i="52"/>
  <c r="T2729" i="52"/>
  <c r="S2729" i="52"/>
  <c r="O2729" i="52"/>
  <c r="G2729" i="52"/>
  <c r="F2729" i="52"/>
  <c r="S2728" i="52"/>
  <c r="O2728" i="52"/>
  <c r="T2728" i="52" s="1"/>
  <c r="G2728" i="52"/>
  <c r="F2728" i="52"/>
  <c r="S2727" i="52"/>
  <c r="O2727" i="52"/>
  <c r="G2727" i="52"/>
  <c r="F2727" i="52"/>
  <c r="S2726" i="52"/>
  <c r="O2726" i="52"/>
  <c r="G2726" i="52"/>
  <c r="F2726" i="52"/>
  <c r="T2725" i="52"/>
  <c r="S2725" i="52"/>
  <c r="O2725" i="52"/>
  <c r="G2725" i="52"/>
  <c r="F2725" i="52"/>
  <c r="S2724" i="52"/>
  <c r="O2724" i="52"/>
  <c r="T2724" i="52" s="1"/>
  <c r="G2724" i="52"/>
  <c r="F2724" i="52"/>
  <c r="S2723" i="52"/>
  <c r="O2723" i="52"/>
  <c r="T2723" i="52" s="1"/>
  <c r="G2723" i="52"/>
  <c r="F2723" i="52"/>
  <c r="S2722" i="52"/>
  <c r="O2722" i="52"/>
  <c r="T2722" i="52" s="1"/>
  <c r="G2722" i="52"/>
  <c r="F2722" i="52"/>
  <c r="S2721" i="52"/>
  <c r="O2721" i="52"/>
  <c r="T2721" i="52" s="1"/>
  <c r="G2721" i="52"/>
  <c r="F2721" i="52"/>
  <c r="S2720" i="52"/>
  <c r="T2720" i="52" s="1"/>
  <c r="O2720" i="52"/>
  <c r="G2720" i="52"/>
  <c r="F2720" i="52"/>
  <c r="S2719" i="52"/>
  <c r="O2719" i="52"/>
  <c r="T2719" i="52" s="1"/>
  <c r="G2719" i="52"/>
  <c r="F2719" i="52"/>
  <c r="S2718" i="52"/>
  <c r="O2718" i="52"/>
  <c r="T2718" i="52" s="1"/>
  <c r="G2718" i="52"/>
  <c r="F2718" i="52"/>
  <c r="S2717" i="52"/>
  <c r="T2717" i="52" s="1"/>
  <c r="O2717" i="52"/>
  <c r="G2717" i="52"/>
  <c r="F2717" i="52"/>
  <c r="T2716" i="52"/>
  <c r="S2716" i="52"/>
  <c r="O2716" i="52"/>
  <c r="G2716" i="52"/>
  <c r="F2716" i="52"/>
  <c r="T2715" i="52"/>
  <c r="S2715" i="52"/>
  <c r="O2715" i="52"/>
  <c r="G2715" i="52"/>
  <c r="F2715" i="52"/>
  <c r="S2714" i="52"/>
  <c r="O2714" i="52"/>
  <c r="G2714" i="52"/>
  <c r="F2714" i="52"/>
  <c r="S2713" i="52"/>
  <c r="O2713" i="52"/>
  <c r="T2713" i="52" s="1"/>
  <c r="G2713" i="52"/>
  <c r="F2713" i="52"/>
  <c r="T2712" i="52"/>
  <c r="S2712" i="52"/>
  <c r="O2712" i="52"/>
  <c r="G2712" i="52"/>
  <c r="F2712" i="52"/>
  <c r="S2711" i="52"/>
  <c r="O2711" i="52"/>
  <c r="T2711" i="52" s="1"/>
  <c r="G2711" i="52"/>
  <c r="F2711" i="52"/>
  <c r="S2710" i="52"/>
  <c r="O2710" i="52"/>
  <c r="T2710" i="52" s="1"/>
  <c r="G2710" i="52"/>
  <c r="F2710" i="52"/>
  <c r="S2709" i="52"/>
  <c r="O2709" i="52"/>
  <c r="T2709" i="52" s="1"/>
  <c r="G2709" i="52"/>
  <c r="F2709" i="52"/>
  <c r="T2708" i="52"/>
  <c r="S2708" i="52"/>
  <c r="O2708" i="52"/>
  <c r="G2708" i="52"/>
  <c r="F2708" i="52"/>
  <c r="T2707" i="52"/>
  <c r="S2707" i="52"/>
  <c r="O2707" i="52"/>
  <c r="G2707" i="52"/>
  <c r="F2707" i="52"/>
  <c r="S2706" i="52"/>
  <c r="O2706" i="52"/>
  <c r="T2706" i="52" s="1"/>
  <c r="G2706" i="52"/>
  <c r="F2706" i="52"/>
  <c r="S2705" i="52"/>
  <c r="O2705" i="52"/>
  <c r="T2705" i="52" s="1"/>
  <c r="G2705" i="52"/>
  <c r="F2705" i="52"/>
  <c r="S2704" i="52"/>
  <c r="T2704" i="52" s="1"/>
  <c r="O2704" i="52"/>
  <c r="G2704" i="52"/>
  <c r="F2704" i="52"/>
  <c r="S2703" i="52"/>
  <c r="O2703" i="52"/>
  <c r="T2703" i="52" s="1"/>
  <c r="G2703" i="52"/>
  <c r="F2703" i="52"/>
  <c r="S2702" i="52"/>
  <c r="O2702" i="52"/>
  <c r="T2702" i="52" s="1"/>
  <c r="G2702" i="52"/>
  <c r="F2702" i="52"/>
  <c r="S2701" i="52"/>
  <c r="T2701" i="52" s="1"/>
  <c r="O2701" i="52"/>
  <c r="G2701" i="52"/>
  <c r="F2701" i="52"/>
  <c r="T2700" i="52"/>
  <c r="S2700" i="52"/>
  <c r="O2700" i="52"/>
  <c r="G2700" i="52"/>
  <c r="F2700" i="52"/>
  <c r="T2699" i="52"/>
  <c r="S2699" i="52"/>
  <c r="O2699" i="52"/>
  <c r="G2699" i="52"/>
  <c r="F2699" i="52"/>
  <c r="S2698" i="52"/>
  <c r="O2698" i="52"/>
  <c r="G2698" i="52"/>
  <c r="F2698" i="52"/>
  <c r="S2697" i="52"/>
  <c r="O2697" i="52"/>
  <c r="T2697" i="52" s="1"/>
  <c r="G2697" i="52"/>
  <c r="F2697" i="52"/>
  <c r="T2696" i="52"/>
  <c r="S2696" i="52"/>
  <c r="O2696" i="52"/>
  <c r="G2696" i="52"/>
  <c r="F2696" i="52"/>
  <c r="S2695" i="52"/>
  <c r="O2695" i="52"/>
  <c r="T2695" i="52" s="1"/>
  <c r="G2695" i="52"/>
  <c r="F2695" i="52"/>
  <c r="S2694" i="52"/>
  <c r="O2694" i="52"/>
  <c r="T2694" i="52" s="1"/>
  <c r="G2694" i="52"/>
  <c r="F2694" i="52"/>
  <c r="S2693" i="52"/>
  <c r="O2693" i="52"/>
  <c r="T2693" i="52" s="1"/>
  <c r="G2693" i="52"/>
  <c r="F2693" i="52"/>
  <c r="T2692" i="52"/>
  <c r="S2692" i="52"/>
  <c r="O2692" i="52"/>
  <c r="G2692" i="52"/>
  <c r="F2692" i="52"/>
  <c r="T2691" i="52"/>
  <c r="S2691" i="52"/>
  <c r="O2691" i="52"/>
  <c r="G2691" i="52"/>
  <c r="F2691" i="52"/>
  <c r="S2690" i="52"/>
  <c r="O2690" i="52"/>
  <c r="T2690" i="52" s="1"/>
  <c r="G2690" i="52"/>
  <c r="F2690" i="52"/>
  <c r="S2689" i="52"/>
  <c r="O2689" i="52"/>
  <c r="G2689" i="52"/>
  <c r="F2689" i="52"/>
  <c r="S2688" i="52"/>
  <c r="T2688" i="52" s="1"/>
  <c r="O2688" i="52"/>
  <c r="G2688" i="52"/>
  <c r="F2688" i="52"/>
  <c r="S2687" i="52"/>
  <c r="O2687" i="52"/>
  <c r="T2687" i="52" s="1"/>
  <c r="G2687" i="52"/>
  <c r="F2687" i="52"/>
  <c r="S2686" i="52"/>
  <c r="O2686" i="52"/>
  <c r="T2686" i="52" s="1"/>
  <c r="G2686" i="52"/>
  <c r="F2686" i="52"/>
  <c r="T2685" i="52"/>
  <c r="S2685" i="52"/>
  <c r="O2685" i="52"/>
  <c r="G2685" i="52"/>
  <c r="F2685" i="52"/>
  <c r="T2684" i="52"/>
  <c r="S2684" i="52"/>
  <c r="O2684" i="52"/>
  <c r="G2684" i="52"/>
  <c r="F2684" i="52"/>
  <c r="T2683" i="52"/>
  <c r="S2683" i="52"/>
  <c r="O2683" i="52"/>
  <c r="G2683" i="52"/>
  <c r="F2683" i="52"/>
  <c r="S2682" i="52"/>
  <c r="O2682" i="52"/>
  <c r="G2682" i="52"/>
  <c r="F2682" i="52"/>
  <c r="S2681" i="52"/>
  <c r="O2681" i="52"/>
  <c r="T2681" i="52" s="1"/>
  <c r="G2681" i="52"/>
  <c r="F2681" i="52"/>
  <c r="T2680" i="52"/>
  <c r="S2680" i="52"/>
  <c r="O2680" i="52"/>
  <c r="G2680" i="52"/>
  <c r="F2680" i="52"/>
  <c r="S2679" i="52"/>
  <c r="O2679" i="52"/>
  <c r="T2679" i="52" s="1"/>
  <c r="G2679" i="52"/>
  <c r="F2679" i="52"/>
  <c r="S2678" i="52"/>
  <c r="O2678" i="52"/>
  <c r="T2678" i="52" s="1"/>
  <c r="G2678" i="52"/>
  <c r="F2678" i="52"/>
  <c r="S2677" i="52"/>
  <c r="O2677" i="52"/>
  <c r="T2677" i="52" s="1"/>
  <c r="G2677" i="52"/>
  <c r="F2677" i="52"/>
  <c r="T2676" i="52"/>
  <c r="S2676" i="52"/>
  <c r="O2676" i="52"/>
  <c r="G2676" i="52"/>
  <c r="F2676" i="52"/>
  <c r="T2675" i="52"/>
  <c r="S2675" i="52"/>
  <c r="O2675" i="52"/>
  <c r="G2675" i="52"/>
  <c r="F2675" i="52"/>
  <c r="S2674" i="52"/>
  <c r="O2674" i="52"/>
  <c r="T2674" i="52" s="1"/>
  <c r="G2674" i="52"/>
  <c r="F2674" i="52"/>
  <c r="S2673" i="52"/>
  <c r="O2673" i="52"/>
  <c r="T2673" i="52" s="1"/>
  <c r="G2673" i="52"/>
  <c r="F2673" i="52"/>
  <c r="S2672" i="52"/>
  <c r="T2672" i="52" s="1"/>
  <c r="O2672" i="52"/>
  <c r="G2672" i="52"/>
  <c r="F2672" i="52"/>
  <c r="S2671" i="52"/>
  <c r="O2671" i="52"/>
  <c r="T2671" i="52" s="1"/>
  <c r="G2671" i="52"/>
  <c r="F2671" i="52"/>
  <c r="S2670" i="52"/>
  <c r="O2670" i="52"/>
  <c r="T2670" i="52" s="1"/>
  <c r="G2670" i="52"/>
  <c r="F2670" i="52"/>
  <c r="S2669" i="52"/>
  <c r="T2669" i="52" s="1"/>
  <c r="O2669" i="52"/>
  <c r="G2669" i="52"/>
  <c r="F2669" i="52"/>
  <c r="T2668" i="52"/>
  <c r="S2668" i="52"/>
  <c r="O2668" i="52"/>
  <c r="G2668" i="52"/>
  <c r="F2668" i="52"/>
  <c r="T2667" i="52"/>
  <c r="S2667" i="52"/>
  <c r="O2667" i="52"/>
  <c r="G2667" i="52"/>
  <c r="F2667" i="52"/>
  <c r="S2666" i="52"/>
  <c r="O2666" i="52"/>
  <c r="T2666" i="52" s="1"/>
  <c r="G2666" i="52"/>
  <c r="F2666" i="52"/>
  <c r="S2665" i="52"/>
  <c r="O2665" i="52"/>
  <c r="T2665" i="52" s="1"/>
  <c r="G2665" i="52"/>
  <c r="F2665" i="52"/>
  <c r="S2664" i="52"/>
  <c r="T2664" i="52" s="1"/>
  <c r="O2664" i="52"/>
  <c r="G2664" i="52"/>
  <c r="F2664" i="52"/>
  <c r="S2663" i="52"/>
  <c r="O2663" i="52"/>
  <c r="T2663" i="52" s="1"/>
  <c r="G2663" i="52"/>
  <c r="F2663" i="52"/>
  <c r="S2662" i="52"/>
  <c r="O2662" i="52"/>
  <c r="T2662" i="52" s="1"/>
  <c r="G2662" i="52"/>
  <c r="F2662" i="52"/>
  <c r="S2661" i="52"/>
  <c r="O2661" i="52"/>
  <c r="T2661" i="52" s="1"/>
  <c r="G2661" i="52"/>
  <c r="F2661" i="52"/>
  <c r="T2660" i="52"/>
  <c r="S2660" i="52"/>
  <c r="O2660" i="52"/>
  <c r="G2660" i="52"/>
  <c r="F2660" i="52"/>
  <c r="T2659" i="52"/>
  <c r="S2659" i="52"/>
  <c r="O2659" i="52"/>
  <c r="G2659" i="52"/>
  <c r="F2659" i="52"/>
  <c r="S2658" i="52"/>
  <c r="O2658" i="52"/>
  <c r="T2658" i="52" s="1"/>
  <c r="G2658" i="52"/>
  <c r="F2658" i="52"/>
  <c r="S2657" i="52"/>
  <c r="O2657" i="52"/>
  <c r="T2657" i="52" s="1"/>
  <c r="G2657" i="52"/>
  <c r="F2657" i="52"/>
  <c r="S2656" i="52"/>
  <c r="T2656" i="52" s="1"/>
  <c r="O2656" i="52"/>
  <c r="G2656" i="52"/>
  <c r="F2656" i="52"/>
  <c r="S2655" i="52"/>
  <c r="O2655" i="52"/>
  <c r="T2655" i="52" s="1"/>
  <c r="G2655" i="52"/>
  <c r="F2655" i="52"/>
  <c r="S2654" i="52"/>
  <c r="O2654" i="52"/>
  <c r="T2654" i="52" s="1"/>
  <c r="G2654" i="52"/>
  <c r="F2654" i="52"/>
  <c r="S2653" i="52"/>
  <c r="T2653" i="52" s="1"/>
  <c r="O2653" i="52"/>
  <c r="G2653" i="52"/>
  <c r="F2653" i="52"/>
  <c r="T2652" i="52"/>
  <c r="S2652" i="52"/>
  <c r="O2652" i="52"/>
  <c r="G2652" i="52"/>
  <c r="F2652" i="52"/>
  <c r="T2651" i="52"/>
  <c r="S2651" i="52"/>
  <c r="O2651" i="52"/>
  <c r="G2651" i="52"/>
  <c r="F2651" i="52"/>
  <c r="S2650" i="52"/>
  <c r="O2650" i="52"/>
  <c r="G2650" i="52"/>
  <c r="F2650" i="52"/>
  <c r="S2649" i="52"/>
  <c r="O2649" i="52"/>
  <c r="G2649" i="52"/>
  <c r="F2649" i="52"/>
  <c r="T2648" i="52"/>
  <c r="S2648" i="52"/>
  <c r="O2648" i="52"/>
  <c r="G2648" i="52"/>
  <c r="F2648" i="52"/>
  <c r="S2647" i="52"/>
  <c r="O2647" i="52"/>
  <c r="T2647" i="52" s="1"/>
  <c r="G2647" i="52"/>
  <c r="F2647" i="52"/>
  <c r="S2646" i="52"/>
  <c r="O2646" i="52"/>
  <c r="T2646" i="52" s="1"/>
  <c r="G2646" i="52"/>
  <c r="F2646" i="52"/>
  <c r="S2645" i="52"/>
  <c r="O2645" i="52"/>
  <c r="T2645" i="52" s="1"/>
  <c r="G2645" i="52"/>
  <c r="F2645" i="52"/>
  <c r="T2644" i="52"/>
  <c r="S2644" i="52"/>
  <c r="O2644" i="52"/>
  <c r="G2644" i="52"/>
  <c r="F2644" i="52"/>
  <c r="T2643" i="52"/>
  <c r="S2643" i="52"/>
  <c r="O2643" i="52"/>
  <c r="G2643" i="52"/>
  <c r="F2643" i="52"/>
  <c r="S2642" i="52"/>
  <c r="O2642" i="52"/>
  <c r="G2642" i="52"/>
  <c r="F2642" i="52"/>
  <c r="S2641" i="52"/>
  <c r="O2641" i="52"/>
  <c r="T2641" i="52" s="1"/>
  <c r="G2641" i="52"/>
  <c r="F2641" i="52"/>
  <c r="T2640" i="52"/>
  <c r="S2640" i="52"/>
  <c r="O2640" i="52"/>
  <c r="G2640" i="52"/>
  <c r="F2640" i="52"/>
  <c r="S2639" i="52"/>
  <c r="O2639" i="52"/>
  <c r="T2639" i="52" s="1"/>
  <c r="G2639" i="52"/>
  <c r="F2639" i="52"/>
  <c r="S2638" i="52"/>
  <c r="O2638" i="52"/>
  <c r="T2638" i="52" s="1"/>
  <c r="G2638" i="52"/>
  <c r="F2638" i="52"/>
  <c r="T2637" i="52"/>
  <c r="S2637" i="52"/>
  <c r="O2637" i="52"/>
  <c r="G2637" i="52"/>
  <c r="F2637" i="52"/>
  <c r="T2636" i="52"/>
  <c r="S2636" i="52"/>
  <c r="O2636" i="52"/>
  <c r="G2636" i="52"/>
  <c r="F2636" i="52"/>
  <c r="T2635" i="52"/>
  <c r="S2635" i="52"/>
  <c r="O2635" i="52"/>
  <c r="G2635" i="52"/>
  <c r="F2635" i="52"/>
  <c r="S2634" i="52"/>
  <c r="O2634" i="52"/>
  <c r="T2634" i="52" s="1"/>
  <c r="G2634" i="52"/>
  <c r="F2634" i="52"/>
  <c r="S2633" i="52"/>
  <c r="O2633" i="52"/>
  <c r="G2633" i="52"/>
  <c r="F2633" i="52"/>
  <c r="S2632" i="52"/>
  <c r="T2632" i="52" s="1"/>
  <c r="O2632" i="52"/>
  <c r="G2632" i="52"/>
  <c r="F2632" i="52"/>
  <c r="S2631" i="52"/>
  <c r="O2631" i="52"/>
  <c r="T2631" i="52" s="1"/>
  <c r="G2631" i="52"/>
  <c r="F2631" i="52"/>
  <c r="S2630" i="52"/>
  <c r="O2630" i="52"/>
  <c r="T2630" i="52" s="1"/>
  <c r="G2630" i="52"/>
  <c r="F2630" i="52"/>
  <c r="S2629" i="52"/>
  <c r="O2629" i="52"/>
  <c r="T2629" i="52" s="1"/>
  <c r="G2629" i="52"/>
  <c r="F2629" i="52"/>
  <c r="T2628" i="52"/>
  <c r="S2628" i="52"/>
  <c r="O2628" i="52"/>
  <c r="G2628" i="52"/>
  <c r="F2628" i="52"/>
  <c r="T2627" i="52"/>
  <c r="S2627" i="52"/>
  <c r="O2627" i="52"/>
  <c r="G2627" i="52"/>
  <c r="F2627" i="52"/>
  <c r="S2626" i="52"/>
  <c r="O2626" i="52"/>
  <c r="G2626" i="52"/>
  <c r="F2626" i="52"/>
  <c r="S2625" i="52"/>
  <c r="O2625" i="52"/>
  <c r="G2625" i="52"/>
  <c r="F2625" i="52"/>
  <c r="T2624" i="52"/>
  <c r="S2624" i="52"/>
  <c r="O2624" i="52"/>
  <c r="G2624" i="52"/>
  <c r="F2624" i="52"/>
  <c r="S2623" i="52"/>
  <c r="O2623" i="52"/>
  <c r="T2623" i="52" s="1"/>
  <c r="G2623" i="52"/>
  <c r="F2623" i="52"/>
  <c r="S2622" i="52"/>
  <c r="O2622" i="52"/>
  <c r="T2622" i="52" s="1"/>
  <c r="G2622" i="52"/>
  <c r="F2622" i="52"/>
  <c r="S2621" i="52"/>
  <c r="T2621" i="52" s="1"/>
  <c r="O2621" i="52"/>
  <c r="G2621" i="52"/>
  <c r="F2621" i="52"/>
  <c r="T2620" i="52"/>
  <c r="S2620" i="52"/>
  <c r="O2620" i="52"/>
  <c r="G2620" i="52"/>
  <c r="F2620" i="52"/>
  <c r="T2619" i="52"/>
  <c r="S2619" i="52"/>
  <c r="O2619" i="52"/>
  <c r="G2619" i="52"/>
  <c r="F2619" i="52"/>
  <c r="S2618" i="52"/>
  <c r="O2618" i="52"/>
  <c r="G2618" i="52"/>
  <c r="F2618" i="52"/>
  <c r="S2617" i="52"/>
  <c r="O2617" i="52"/>
  <c r="G2617" i="52"/>
  <c r="F2617" i="52"/>
  <c r="T2616" i="52"/>
  <c r="S2616" i="52"/>
  <c r="O2616" i="52"/>
  <c r="G2616" i="52"/>
  <c r="F2616" i="52"/>
  <c r="S2615" i="52"/>
  <c r="O2615" i="52"/>
  <c r="T2615" i="52" s="1"/>
  <c r="G2615" i="52"/>
  <c r="F2615" i="52"/>
  <c r="S2614" i="52"/>
  <c r="O2614" i="52"/>
  <c r="T2614" i="52" s="1"/>
  <c r="G2614" i="52"/>
  <c r="F2614" i="52"/>
  <c r="S2613" i="52"/>
  <c r="O2613" i="52"/>
  <c r="T2613" i="52" s="1"/>
  <c r="G2613" i="52"/>
  <c r="F2613" i="52"/>
  <c r="T2612" i="52"/>
  <c r="S2612" i="52"/>
  <c r="O2612" i="52"/>
  <c r="G2612" i="52"/>
  <c r="F2612" i="52"/>
  <c r="T2611" i="52"/>
  <c r="S2611" i="52"/>
  <c r="O2611" i="52"/>
  <c r="G2611" i="52"/>
  <c r="F2611" i="52"/>
  <c r="S2610" i="52"/>
  <c r="O2610" i="52"/>
  <c r="G2610" i="52"/>
  <c r="F2610" i="52"/>
  <c r="S2609" i="52"/>
  <c r="O2609" i="52"/>
  <c r="G2609" i="52"/>
  <c r="F2609" i="52"/>
  <c r="T2608" i="52"/>
  <c r="S2608" i="52"/>
  <c r="O2608" i="52"/>
  <c r="G2608" i="52"/>
  <c r="F2608" i="52"/>
  <c r="S2607" i="52"/>
  <c r="O2607" i="52"/>
  <c r="T2607" i="52" s="1"/>
  <c r="G2607" i="52"/>
  <c r="F2607" i="52"/>
  <c r="S2606" i="52"/>
  <c r="O2606" i="52"/>
  <c r="T2606" i="52" s="1"/>
  <c r="G2606" i="52"/>
  <c r="F2606" i="52"/>
  <c r="T2605" i="52"/>
  <c r="S2605" i="52"/>
  <c r="O2605" i="52"/>
  <c r="G2605" i="52"/>
  <c r="F2605" i="52"/>
  <c r="T2604" i="52"/>
  <c r="S2604" i="52"/>
  <c r="O2604" i="52"/>
  <c r="G2604" i="52"/>
  <c r="F2604" i="52"/>
  <c r="T2603" i="52"/>
  <c r="S2603" i="52"/>
  <c r="O2603" i="52"/>
  <c r="G2603" i="52"/>
  <c r="F2603" i="52"/>
  <c r="S2602" i="52"/>
  <c r="O2602" i="52"/>
  <c r="G2602" i="52"/>
  <c r="F2602" i="52"/>
  <c r="S2601" i="52"/>
  <c r="O2601" i="52"/>
  <c r="G2601" i="52"/>
  <c r="F2601" i="52"/>
  <c r="T2600" i="52"/>
  <c r="S2600" i="52"/>
  <c r="O2600" i="52"/>
  <c r="G2600" i="52"/>
  <c r="F2600" i="52"/>
  <c r="S2599" i="52"/>
  <c r="O2599" i="52"/>
  <c r="T2599" i="52" s="1"/>
  <c r="G2599" i="52"/>
  <c r="F2599" i="52"/>
  <c r="S2598" i="52"/>
  <c r="O2598" i="52"/>
  <c r="T2598" i="52" s="1"/>
  <c r="G2598" i="52"/>
  <c r="F2598" i="52"/>
  <c r="S2597" i="52"/>
  <c r="O2597" i="52"/>
  <c r="T2597" i="52" s="1"/>
  <c r="G2597" i="52"/>
  <c r="F2597" i="52"/>
  <c r="T2596" i="52"/>
  <c r="S2596" i="52"/>
  <c r="O2596" i="52"/>
  <c r="G2596" i="52"/>
  <c r="F2596" i="52"/>
  <c r="T2595" i="52"/>
  <c r="S2595" i="52"/>
  <c r="O2595" i="52"/>
  <c r="G2595" i="52"/>
  <c r="F2595" i="52"/>
  <c r="S2594" i="52"/>
  <c r="O2594" i="52"/>
  <c r="G2594" i="52"/>
  <c r="F2594" i="52"/>
  <c r="S2593" i="52"/>
  <c r="O2593" i="52"/>
  <c r="G2593" i="52"/>
  <c r="F2593" i="52"/>
  <c r="T2592" i="52"/>
  <c r="S2592" i="52"/>
  <c r="O2592" i="52"/>
  <c r="G2592" i="52"/>
  <c r="F2592" i="52"/>
  <c r="S2591" i="52"/>
  <c r="O2591" i="52"/>
  <c r="T2591" i="52" s="1"/>
  <c r="G2591" i="52"/>
  <c r="F2591" i="52"/>
  <c r="S2590" i="52"/>
  <c r="O2590" i="52"/>
  <c r="T2590" i="52" s="1"/>
  <c r="G2590" i="52"/>
  <c r="F2590" i="52"/>
  <c r="T2589" i="52"/>
  <c r="S2589" i="52"/>
  <c r="O2589" i="52"/>
  <c r="G2589" i="52"/>
  <c r="F2589" i="52"/>
  <c r="T2588" i="52"/>
  <c r="S2588" i="52"/>
  <c r="O2588" i="52"/>
  <c r="G2588" i="52"/>
  <c r="F2588" i="52"/>
  <c r="T2587" i="52"/>
  <c r="S2587" i="52"/>
  <c r="O2587" i="52"/>
  <c r="G2587" i="52"/>
  <c r="F2587" i="52"/>
  <c r="S2586" i="52"/>
  <c r="O2586" i="52"/>
  <c r="G2586" i="52"/>
  <c r="F2586" i="52"/>
  <c r="S2585" i="52"/>
  <c r="O2585" i="52"/>
  <c r="G2585" i="52"/>
  <c r="F2585" i="52"/>
  <c r="T2584" i="52"/>
  <c r="S2584" i="52"/>
  <c r="O2584" i="52"/>
  <c r="G2584" i="52"/>
  <c r="F2584" i="52"/>
  <c r="S2583" i="52"/>
  <c r="O2583" i="52"/>
  <c r="T2583" i="52" s="1"/>
  <c r="G2583" i="52"/>
  <c r="F2583" i="52"/>
  <c r="S2582" i="52"/>
  <c r="O2582" i="52"/>
  <c r="T2582" i="52" s="1"/>
  <c r="G2582" i="52"/>
  <c r="F2582" i="52"/>
  <c r="S2581" i="52"/>
  <c r="O2581" i="52"/>
  <c r="T2581" i="52" s="1"/>
  <c r="G2581" i="52"/>
  <c r="F2581" i="52"/>
  <c r="T2580" i="52"/>
  <c r="S2580" i="52"/>
  <c r="O2580" i="52"/>
  <c r="G2580" i="52"/>
  <c r="F2580" i="52"/>
  <c r="T2579" i="52"/>
  <c r="S2579" i="52"/>
  <c r="O2579" i="52"/>
  <c r="G2579" i="52"/>
  <c r="F2579" i="52"/>
  <c r="S2578" i="52"/>
  <c r="O2578" i="52"/>
  <c r="G2578" i="52"/>
  <c r="F2578" i="52"/>
  <c r="S2577" i="52"/>
  <c r="O2577" i="52"/>
  <c r="T2577" i="52" s="1"/>
  <c r="G2577" i="52"/>
  <c r="F2577" i="52"/>
  <c r="T2576" i="52"/>
  <c r="S2576" i="52"/>
  <c r="O2576" i="52"/>
  <c r="G2576" i="52"/>
  <c r="F2576" i="52"/>
  <c r="S2575" i="52"/>
  <c r="O2575" i="52"/>
  <c r="T2575" i="52" s="1"/>
  <c r="G2575" i="52"/>
  <c r="F2575" i="52"/>
  <c r="S2574" i="52"/>
  <c r="O2574" i="52"/>
  <c r="T2574" i="52" s="1"/>
  <c r="G2574" i="52"/>
  <c r="F2574" i="52"/>
  <c r="T2573" i="52"/>
  <c r="S2573" i="52"/>
  <c r="O2573" i="52"/>
  <c r="G2573" i="52"/>
  <c r="F2573" i="52"/>
  <c r="T2572" i="52"/>
  <c r="S2572" i="52"/>
  <c r="O2572" i="52"/>
  <c r="G2572" i="52"/>
  <c r="F2572" i="52"/>
  <c r="T2571" i="52"/>
  <c r="S2571" i="52"/>
  <c r="O2571" i="52"/>
  <c r="G2571" i="52"/>
  <c r="F2571" i="52"/>
  <c r="S2570" i="52"/>
  <c r="O2570" i="52"/>
  <c r="T2570" i="52" s="1"/>
  <c r="G2570" i="52"/>
  <c r="F2570" i="52"/>
  <c r="S2569" i="52"/>
  <c r="O2569" i="52"/>
  <c r="G2569" i="52"/>
  <c r="F2569" i="52"/>
  <c r="S2568" i="52"/>
  <c r="T2568" i="52" s="1"/>
  <c r="O2568" i="52"/>
  <c r="G2568" i="52"/>
  <c r="F2568" i="52"/>
  <c r="S2567" i="52"/>
  <c r="O2567" i="52"/>
  <c r="T2567" i="52" s="1"/>
  <c r="G2567" i="52"/>
  <c r="F2567" i="52"/>
  <c r="S2566" i="52"/>
  <c r="O2566" i="52"/>
  <c r="T2566" i="52" s="1"/>
  <c r="G2566" i="52"/>
  <c r="F2566" i="52"/>
  <c r="S2565" i="52"/>
  <c r="O2565" i="52"/>
  <c r="T2565" i="52" s="1"/>
  <c r="G2565" i="52"/>
  <c r="F2565" i="52"/>
  <c r="T2564" i="52"/>
  <c r="S2564" i="52"/>
  <c r="O2564" i="52"/>
  <c r="G2564" i="52"/>
  <c r="F2564" i="52"/>
  <c r="T2563" i="52"/>
  <c r="S2563" i="52"/>
  <c r="O2563" i="52"/>
  <c r="G2563" i="52"/>
  <c r="F2563" i="52"/>
  <c r="S2562" i="52"/>
  <c r="O2562" i="52"/>
  <c r="G2562" i="52"/>
  <c r="F2562" i="52"/>
  <c r="S2561" i="52"/>
  <c r="O2561" i="52"/>
  <c r="G2561" i="52"/>
  <c r="F2561" i="52"/>
  <c r="T2560" i="52"/>
  <c r="S2560" i="52"/>
  <c r="O2560" i="52"/>
  <c r="G2560" i="52"/>
  <c r="F2560" i="52"/>
  <c r="S2559" i="52"/>
  <c r="O2559" i="52"/>
  <c r="T2559" i="52" s="1"/>
  <c r="G2559" i="52"/>
  <c r="F2559" i="52"/>
  <c r="S2558" i="52"/>
  <c r="O2558" i="52"/>
  <c r="T2558" i="52" s="1"/>
  <c r="G2558" i="52"/>
  <c r="F2558" i="52"/>
  <c r="S2557" i="52"/>
  <c r="T2557" i="52" s="1"/>
  <c r="O2557" i="52"/>
  <c r="G2557" i="52"/>
  <c r="F2557" i="52"/>
  <c r="T2556" i="52"/>
  <c r="S2556" i="52"/>
  <c r="O2556" i="52"/>
  <c r="G2556" i="52"/>
  <c r="F2556" i="52"/>
  <c r="T2555" i="52"/>
  <c r="S2555" i="52"/>
  <c r="O2555" i="52"/>
  <c r="G2555" i="52"/>
  <c r="F2555" i="52"/>
  <c r="S2554" i="52"/>
  <c r="O2554" i="52"/>
  <c r="G2554" i="52"/>
  <c r="F2554" i="52"/>
  <c r="S2553" i="52"/>
  <c r="O2553" i="52"/>
  <c r="G2553" i="52"/>
  <c r="F2553" i="52"/>
  <c r="T2552" i="52"/>
  <c r="S2552" i="52"/>
  <c r="O2552" i="52"/>
  <c r="G2552" i="52"/>
  <c r="F2552" i="52"/>
  <c r="S2551" i="52"/>
  <c r="O2551" i="52"/>
  <c r="T2551" i="52" s="1"/>
  <c r="G2551" i="52"/>
  <c r="F2551" i="52"/>
  <c r="S2550" i="52"/>
  <c r="O2550" i="52"/>
  <c r="T2550" i="52" s="1"/>
  <c r="G2550" i="52"/>
  <c r="F2550" i="52"/>
  <c r="S2549" i="52"/>
  <c r="O2549" i="52"/>
  <c r="T2549" i="52" s="1"/>
  <c r="G2549" i="52"/>
  <c r="F2549" i="52"/>
  <c r="T2548" i="52"/>
  <c r="S2548" i="52"/>
  <c r="O2548" i="52"/>
  <c r="G2548" i="52"/>
  <c r="F2548" i="52"/>
  <c r="T2547" i="52"/>
  <c r="S2547" i="52"/>
  <c r="O2547" i="52"/>
  <c r="G2547" i="52"/>
  <c r="F2547" i="52"/>
  <c r="S2546" i="52"/>
  <c r="O2546" i="52"/>
  <c r="G2546" i="52"/>
  <c r="F2546" i="52"/>
  <c r="S2545" i="52"/>
  <c r="O2545" i="52"/>
  <c r="T2545" i="52" s="1"/>
  <c r="G2545" i="52"/>
  <c r="F2545" i="52"/>
  <c r="T2544" i="52"/>
  <c r="S2544" i="52"/>
  <c r="O2544" i="52"/>
  <c r="G2544" i="52"/>
  <c r="F2544" i="52"/>
  <c r="S2543" i="52"/>
  <c r="O2543" i="52"/>
  <c r="T2543" i="52" s="1"/>
  <c r="G2543" i="52"/>
  <c r="F2543" i="52"/>
  <c r="S2542" i="52"/>
  <c r="O2542" i="52"/>
  <c r="T2542" i="52" s="1"/>
  <c r="G2542" i="52"/>
  <c r="F2542" i="52"/>
  <c r="T2541" i="52"/>
  <c r="S2541" i="52"/>
  <c r="O2541" i="52"/>
  <c r="G2541" i="52"/>
  <c r="F2541" i="52"/>
  <c r="T2540" i="52"/>
  <c r="S2540" i="52"/>
  <c r="O2540" i="52"/>
  <c r="G2540" i="52"/>
  <c r="F2540" i="52"/>
  <c r="T2539" i="52"/>
  <c r="S2539" i="52"/>
  <c r="O2539" i="52"/>
  <c r="G2539" i="52"/>
  <c r="F2539" i="52"/>
  <c r="S2538" i="52"/>
  <c r="O2538" i="52"/>
  <c r="T2538" i="52" s="1"/>
  <c r="G2538" i="52"/>
  <c r="F2538" i="52"/>
  <c r="S2537" i="52"/>
  <c r="O2537" i="52"/>
  <c r="G2537" i="52"/>
  <c r="F2537" i="52"/>
  <c r="S2536" i="52"/>
  <c r="T2536" i="52" s="1"/>
  <c r="O2536" i="52"/>
  <c r="G2536" i="52"/>
  <c r="F2536" i="52"/>
  <c r="S2535" i="52"/>
  <c r="O2535" i="52"/>
  <c r="T2535" i="52" s="1"/>
  <c r="G2535" i="52"/>
  <c r="F2535" i="52"/>
  <c r="S2534" i="52"/>
  <c r="O2534" i="52"/>
  <c r="T2534" i="52" s="1"/>
  <c r="G2534" i="52"/>
  <c r="F2534" i="52"/>
  <c r="S2533" i="52"/>
  <c r="O2533" i="52"/>
  <c r="T2533" i="52" s="1"/>
  <c r="G2533" i="52"/>
  <c r="F2533" i="52"/>
  <c r="T2532" i="52"/>
  <c r="S2532" i="52"/>
  <c r="O2532" i="52"/>
  <c r="G2532" i="52"/>
  <c r="F2532" i="52"/>
  <c r="T2531" i="52"/>
  <c r="S2531" i="52"/>
  <c r="O2531" i="52"/>
  <c r="G2531" i="52"/>
  <c r="F2531" i="52"/>
  <c r="S2530" i="52"/>
  <c r="O2530" i="52"/>
  <c r="G2530" i="52"/>
  <c r="F2530" i="52"/>
  <c r="S2529" i="52"/>
  <c r="O2529" i="52"/>
  <c r="G2529" i="52"/>
  <c r="F2529" i="52"/>
  <c r="T2528" i="52"/>
  <c r="S2528" i="52"/>
  <c r="O2528" i="52"/>
  <c r="G2528" i="52"/>
  <c r="F2528" i="52"/>
  <c r="S2527" i="52"/>
  <c r="O2527" i="52"/>
  <c r="T2527" i="52" s="1"/>
  <c r="G2527" i="52"/>
  <c r="F2527" i="52"/>
  <c r="S2526" i="52"/>
  <c r="O2526" i="52"/>
  <c r="T2526" i="52" s="1"/>
  <c r="G2526" i="52"/>
  <c r="F2526" i="52"/>
  <c r="S2525" i="52"/>
  <c r="T2525" i="52" s="1"/>
  <c r="O2525" i="52"/>
  <c r="G2525" i="52"/>
  <c r="F2525" i="52"/>
  <c r="T2524" i="52"/>
  <c r="S2524" i="52"/>
  <c r="O2524" i="52"/>
  <c r="G2524" i="52"/>
  <c r="F2524" i="52"/>
  <c r="T2523" i="52"/>
  <c r="S2523" i="52"/>
  <c r="O2523" i="52"/>
  <c r="G2523" i="52"/>
  <c r="F2523" i="52"/>
  <c r="S2522" i="52"/>
  <c r="O2522" i="52"/>
  <c r="G2522" i="52"/>
  <c r="F2522" i="52"/>
  <c r="S2521" i="52"/>
  <c r="O2521" i="52"/>
  <c r="G2521" i="52"/>
  <c r="F2521" i="52"/>
  <c r="T2520" i="52"/>
  <c r="S2520" i="52"/>
  <c r="O2520" i="52"/>
  <c r="G2520" i="52"/>
  <c r="F2520" i="52"/>
  <c r="S2519" i="52"/>
  <c r="O2519" i="52"/>
  <c r="T2519" i="52" s="1"/>
  <c r="G2519" i="52"/>
  <c r="F2519" i="52"/>
  <c r="S2518" i="52"/>
  <c r="O2518" i="52"/>
  <c r="T2518" i="52" s="1"/>
  <c r="G2518" i="52"/>
  <c r="F2518" i="52"/>
  <c r="S2517" i="52"/>
  <c r="O2517" i="52"/>
  <c r="T2517" i="52" s="1"/>
  <c r="G2517" i="52"/>
  <c r="F2517" i="52"/>
  <c r="T2516" i="52"/>
  <c r="S2516" i="52"/>
  <c r="O2516" i="52"/>
  <c r="G2516" i="52"/>
  <c r="F2516" i="52"/>
  <c r="T2515" i="52"/>
  <c r="S2515" i="52"/>
  <c r="O2515" i="52"/>
  <c r="G2515" i="52"/>
  <c r="F2515" i="52"/>
  <c r="S2514" i="52"/>
  <c r="O2514" i="52"/>
  <c r="G2514" i="52"/>
  <c r="F2514" i="52"/>
  <c r="S2513" i="52"/>
  <c r="O2513" i="52"/>
  <c r="T2513" i="52" s="1"/>
  <c r="G2513" i="52"/>
  <c r="F2513" i="52"/>
  <c r="T2512" i="52"/>
  <c r="S2512" i="52"/>
  <c r="O2512" i="52"/>
  <c r="G2512" i="52"/>
  <c r="F2512" i="52"/>
  <c r="S2511" i="52"/>
  <c r="O2511" i="52"/>
  <c r="T2511" i="52" s="1"/>
  <c r="G2511" i="52"/>
  <c r="F2511" i="52"/>
  <c r="S2510" i="52"/>
  <c r="O2510" i="52"/>
  <c r="T2510" i="52" s="1"/>
  <c r="G2510" i="52"/>
  <c r="F2510" i="52"/>
  <c r="T2509" i="52"/>
  <c r="S2509" i="52"/>
  <c r="O2509" i="52"/>
  <c r="G2509" i="52"/>
  <c r="F2509" i="52"/>
  <c r="T2508" i="52"/>
  <c r="S2508" i="52"/>
  <c r="O2508" i="52"/>
  <c r="G2508" i="52"/>
  <c r="F2508" i="52"/>
  <c r="T2507" i="52"/>
  <c r="S2507" i="52"/>
  <c r="O2507" i="52"/>
  <c r="G2507" i="52"/>
  <c r="F2507" i="52"/>
  <c r="S2506" i="52"/>
  <c r="O2506" i="52"/>
  <c r="T2506" i="52" s="1"/>
  <c r="G2506" i="52"/>
  <c r="F2506" i="52"/>
  <c r="S2505" i="52"/>
  <c r="O2505" i="52"/>
  <c r="G2505" i="52"/>
  <c r="F2505" i="52"/>
  <c r="S2504" i="52"/>
  <c r="T2504" i="52" s="1"/>
  <c r="O2504" i="52"/>
  <c r="G2504" i="52"/>
  <c r="F2504" i="52"/>
  <c r="S2503" i="52"/>
  <c r="O2503" i="52"/>
  <c r="T2503" i="52" s="1"/>
  <c r="G2503" i="52"/>
  <c r="F2503" i="52"/>
  <c r="S2502" i="52"/>
  <c r="O2502" i="52"/>
  <c r="T2502" i="52" s="1"/>
  <c r="G2502" i="52"/>
  <c r="F2502" i="52"/>
  <c r="S2501" i="52"/>
  <c r="O2501" i="52"/>
  <c r="T2501" i="52" s="1"/>
  <c r="G2501" i="52"/>
  <c r="F2501" i="52"/>
  <c r="T2500" i="52"/>
  <c r="S2500" i="52"/>
  <c r="O2500" i="52"/>
  <c r="G2500" i="52"/>
  <c r="F2500" i="52"/>
  <c r="T2499" i="52"/>
  <c r="S2499" i="52"/>
  <c r="O2499" i="52"/>
  <c r="G2499" i="52"/>
  <c r="F2499" i="52"/>
  <c r="S2498" i="52"/>
  <c r="O2498" i="52"/>
  <c r="G2498" i="52"/>
  <c r="F2498" i="52"/>
  <c r="S2497" i="52"/>
  <c r="O2497" i="52"/>
  <c r="G2497" i="52"/>
  <c r="F2497" i="52"/>
  <c r="T2496" i="52"/>
  <c r="S2496" i="52"/>
  <c r="O2496" i="52"/>
  <c r="G2496" i="52"/>
  <c r="F2496" i="52"/>
  <c r="S2495" i="52"/>
  <c r="O2495" i="52"/>
  <c r="T2495" i="52" s="1"/>
  <c r="G2495" i="52"/>
  <c r="F2495" i="52"/>
  <c r="S2494" i="52"/>
  <c r="O2494" i="52"/>
  <c r="T2494" i="52" s="1"/>
  <c r="G2494" i="52"/>
  <c r="F2494" i="52"/>
  <c r="S2493" i="52"/>
  <c r="T2493" i="52" s="1"/>
  <c r="O2493" i="52"/>
  <c r="G2493" i="52"/>
  <c r="F2493" i="52"/>
  <c r="T2492" i="52"/>
  <c r="S2492" i="52"/>
  <c r="O2492" i="52"/>
  <c r="G2492" i="52"/>
  <c r="F2492" i="52"/>
  <c r="T2491" i="52"/>
  <c r="S2491" i="52"/>
  <c r="O2491" i="52"/>
  <c r="G2491" i="52"/>
  <c r="F2491" i="52"/>
  <c r="S2490" i="52"/>
  <c r="O2490" i="52"/>
  <c r="G2490" i="52"/>
  <c r="F2490" i="52"/>
  <c r="S2489" i="52"/>
  <c r="O2489" i="52"/>
  <c r="G2489" i="52"/>
  <c r="F2489" i="52"/>
  <c r="T2488" i="52"/>
  <c r="S2488" i="52"/>
  <c r="O2488" i="52"/>
  <c r="G2488" i="52"/>
  <c r="F2488" i="52"/>
  <c r="S2487" i="52"/>
  <c r="O2487" i="52"/>
  <c r="T2487" i="52" s="1"/>
  <c r="G2487" i="52"/>
  <c r="F2487" i="52"/>
  <c r="S2486" i="52"/>
  <c r="O2486" i="52"/>
  <c r="T2486" i="52" s="1"/>
  <c r="G2486" i="52"/>
  <c r="F2486" i="52"/>
  <c r="S2485" i="52"/>
  <c r="O2485" i="52"/>
  <c r="T2485" i="52" s="1"/>
  <c r="G2485" i="52"/>
  <c r="F2485" i="52"/>
  <c r="T2484" i="52"/>
  <c r="S2484" i="52"/>
  <c r="O2484" i="52"/>
  <c r="G2484" i="52"/>
  <c r="F2484" i="52"/>
  <c r="T2483" i="52"/>
  <c r="S2483" i="52"/>
  <c r="O2483" i="52"/>
  <c r="G2483" i="52"/>
  <c r="F2483" i="52"/>
  <c r="S2482" i="52"/>
  <c r="O2482" i="52"/>
  <c r="G2482" i="52"/>
  <c r="F2482" i="52"/>
  <c r="S2481" i="52"/>
  <c r="O2481" i="52"/>
  <c r="G2481" i="52"/>
  <c r="F2481" i="52"/>
  <c r="T2480" i="52"/>
  <c r="S2480" i="52"/>
  <c r="O2480" i="52"/>
  <c r="G2480" i="52"/>
  <c r="F2480" i="52"/>
  <c r="S2479" i="52"/>
  <c r="O2479" i="52"/>
  <c r="T2479" i="52" s="1"/>
  <c r="G2479" i="52"/>
  <c r="F2479" i="52"/>
  <c r="S2478" i="52"/>
  <c r="O2478" i="52"/>
  <c r="T2478" i="52" s="1"/>
  <c r="G2478" i="52"/>
  <c r="F2478" i="52"/>
  <c r="T2477" i="52"/>
  <c r="S2477" i="52"/>
  <c r="O2477" i="52"/>
  <c r="G2477" i="52"/>
  <c r="F2477" i="52"/>
  <c r="T2476" i="52"/>
  <c r="S2476" i="52"/>
  <c r="O2476" i="52"/>
  <c r="G2476" i="52"/>
  <c r="F2476" i="52"/>
  <c r="T2475" i="52"/>
  <c r="S2475" i="52"/>
  <c r="O2475" i="52"/>
  <c r="G2475" i="52"/>
  <c r="F2475" i="52"/>
  <c r="S2474" i="52"/>
  <c r="O2474" i="52"/>
  <c r="G2474" i="52"/>
  <c r="F2474" i="52"/>
  <c r="S2473" i="52"/>
  <c r="O2473" i="52"/>
  <c r="G2473" i="52"/>
  <c r="F2473" i="52"/>
  <c r="T2472" i="52"/>
  <c r="S2472" i="52"/>
  <c r="O2472" i="52"/>
  <c r="G2472" i="52"/>
  <c r="F2472" i="52"/>
  <c r="S2471" i="52"/>
  <c r="O2471" i="52"/>
  <c r="T2471" i="52" s="1"/>
  <c r="G2471" i="52"/>
  <c r="F2471" i="52"/>
  <c r="S2470" i="52"/>
  <c r="O2470" i="52"/>
  <c r="T2470" i="52" s="1"/>
  <c r="G2470" i="52"/>
  <c r="F2470" i="52"/>
  <c r="S2469" i="52"/>
  <c r="O2469" i="52"/>
  <c r="T2469" i="52" s="1"/>
  <c r="G2469" i="52"/>
  <c r="F2469" i="52"/>
  <c r="T2468" i="52"/>
  <c r="S2468" i="52"/>
  <c r="O2468" i="52"/>
  <c r="G2468" i="52"/>
  <c r="F2468" i="52"/>
  <c r="T2467" i="52"/>
  <c r="S2467" i="52"/>
  <c r="O2467" i="52"/>
  <c r="G2467" i="52"/>
  <c r="F2467" i="52"/>
  <c r="S2466" i="52"/>
  <c r="O2466" i="52"/>
  <c r="G2466" i="52"/>
  <c r="F2466" i="52"/>
  <c r="S2465" i="52"/>
  <c r="O2465" i="52"/>
  <c r="T2465" i="52" s="1"/>
  <c r="G2465" i="52"/>
  <c r="F2465" i="52"/>
  <c r="T2464" i="52"/>
  <c r="S2464" i="52"/>
  <c r="O2464" i="52"/>
  <c r="G2464" i="52"/>
  <c r="F2464" i="52"/>
  <c r="S2463" i="52"/>
  <c r="O2463" i="52"/>
  <c r="T2463" i="52" s="1"/>
  <c r="G2463" i="52"/>
  <c r="F2463" i="52"/>
  <c r="S2462" i="52"/>
  <c r="O2462" i="52"/>
  <c r="T2462" i="52" s="1"/>
  <c r="G2462" i="52"/>
  <c r="F2462" i="52"/>
  <c r="T2461" i="52"/>
  <c r="S2461" i="52"/>
  <c r="O2461" i="52"/>
  <c r="G2461" i="52"/>
  <c r="F2461" i="52"/>
  <c r="T2460" i="52"/>
  <c r="S2460" i="52"/>
  <c r="O2460" i="52"/>
  <c r="G2460" i="52"/>
  <c r="F2460" i="52"/>
  <c r="T2459" i="52"/>
  <c r="S2459" i="52"/>
  <c r="O2459" i="52"/>
  <c r="G2459" i="52"/>
  <c r="F2459" i="52"/>
  <c r="S2458" i="52"/>
  <c r="O2458" i="52"/>
  <c r="T2458" i="52" s="1"/>
  <c r="G2458" i="52"/>
  <c r="F2458" i="52"/>
  <c r="S2457" i="52"/>
  <c r="O2457" i="52"/>
  <c r="G2457" i="52"/>
  <c r="F2457" i="52"/>
  <c r="S2456" i="52"/>
  <c r="T2456" i="52" s="1"/>
  <c r="O2456" i="52"/>
  <c r="G2456" i="52"/>
  <c r="F2456" i="52"/>
  <c r="S2455" i="52"/>
  <c r="O2455" i="52"/>
  <c r="T2455" i="52" s="1"/>
  <c r="G2455" i="52"/>
  <c r="F2455" i="52"/>
  <c r="S2454" i="52"/>
  <c r="O2454" i="52"/>
  <c r="T2454" i="52" s="1"/>
  <c r="G2454" i="52"/>
  <c r="F2454" i="52"/>
  <c r="S2453" i="52"/>
  <c r="O2453" i="52"/>
  <c r="T2453" i="52" s="1"/>
  <c r="G2453" i="52"/>
  <c r="F2453" i="52"/>
  <c r="T2452" i="52"/>
  <c r="S2452" i="52"/>
  <c r="O2452" i="52"/>
  <c r="G2452" i="52"/>
  <c r="F2452" i="52"/>
  <c r="T2451" i="52"/>
  <c r="S2451" i="52"/>
  <c r="O2451" i="52"/>
  <c r="G2451" i="52"/>
  <c r="F2451" i="52"/>
  <c r="S2450" i="52"/>
  <c r="O2450" i="52"/>
  <c r="G2450" i="52"/>
  <c r="F2450" i="52"/>
  <c r="S2449" i="52"/>
  <c r="O2449" i="52"/>
  <c r="G2449" i="52"/>
  <c r="F2449" i="52"/>
  <c r="T2448" i="52"/>
  <c r="S2448" i="52"/>
  <c r="O2448" i="52"/>
  <c r="G2448" i="52"/>
  <c r="F2448" i="52"/>
  <c r="S2447" i="52"/>
  <c r="O2447" i="52"/>
  <c r="T2447" i="52" s="1"/>
  <c r="G2447" i="52"/>
  <c r="F2447" i="52"/>
  <c r="S2446" i="52"/>
  <c r="O2446" i="52"/>
  <c r="T2446" i="52" s="1"/>
  <c r="G2446" i="52"/>
  <c r="F2446" i="52"/>
  <c r="S2445" i="52"/>
  <c r="T2445" i="52" s="1"/>
  <c r="O2445" i="52"/>
  <c r="G2445" i="52"/>
  <c r="F2445" i="52"/>
  <c r="T2444" i="52"/>
  <c r="S2444" i="52"/>
  <c r="O2444" i="52"/>
  <c r="G2444" i="52"/>
  <c r="F2444" i="52"/>
  <c r="T2443" i="52"/>
  <c r="S2443" i="52"/>
  <c r="O2443" i="52"/>
  <c r="G2443" i="52"/>
  <c r="F2443" i="52"/>
  <c r="S2442" i="52"/>
  <c r="O2442" i="52"/>
  <c r="G2442" i="52"/>
  <c r="F2442" i="52"/>
  <c r="S2441" i="52"/>
  <c r="O2441" i="52"/>
  <c r="G2441" i="52"/>
  <c r="F2441" i="52"/>
  <c r="T2440" i="52"/>
  <c r="S2440" i="52"/>
  <c r="O2440" i="52"/>
  <c r="G2440" i="52"/>
  <c r="F2440" i="52"/>
  <c r="S2439" i="52"/>
  <c r="O2439" i="52"/>
  <c r="T2439" i="52" s="1"/>
  <c r="G2439" i="52"/>
  <c r="F2439" i="52"/>
  <c r="S2438" i="52"/>
  <c r="O2438" i="52"/>
  <c r="T2438" i="52" s="1"/>
  <c r="G2438" i="52"/>
  <c r="F2438" i="52"/>
  <c r="S2437" i="52"/>
  <c r="O2437" i="52"/>
  <c r="T2437" i="52" s="1"/>
  <c r="G2437" i="52"/>
  <c r="F2437" i="52"/>
  <c r="T2436" i="52"/>
  <c r="S2436" i="52"/>
  <c r="O2436" i="52"/>
  <c r="G2436" i="52"/>
  <c r="F2436" i="52"/>
  <c r="T2435" i="52"/>
  <c r="S2435" i="52"/>
  <c r="O2435" i="52"/>
  <c r="G2435" i="52"/>
  <c r="F2435" i="52"/>
  <c r="S2434" i="52"/>
  <c r="O2434" i="52"/>
  <c r="G2434" i="52"/>
  <c r="F2434" i="52"/>
  <c r="S2433" i="52"/>
  <c r="O2433" i="52"/>
  <c r="G2433" i="52"/>
  <c r="F2433" i="52"/>
  <c r="T2432" i="52"/>
  <c r="S2432" i="52"/>
  <c r="O2432" i="52"/>
  <c r="G2432" i="52"/>
  <c r="F2432" i="52"/>
  <c r="S2431" i="52"/>
  <c r="O2431" i="52"/>
  <c r="T2431" i="52" s="1"/>
  <c r="G2431" i="52"/>
  <c r="F2431" i="52"/>
  <c r="S2430" i="52"/>
  <c r="O2430" i="52"/>
  <c r="T2430" i="52" s="1"/>
  <c r="G2430" i="52"/>
  <c r="F2430" i="52"/>
  <c r="T2429" i="52"/>
  <c r="S2429" i="52"/>
  <c r="O2429" i="52"/>
  <c r="G2429" i="52"/>
  <c r="F2429" i="52"/>
  <c r="T2428" i="52"/>
  <c r="S2428" i="52"/>
  <c r="O2428" i="52"/>
  <c r="G2428" i="52"/>
  <c r="F2428" i="52"/>
  <c r="T2427" i="52"/>
  <c r="S2427" i="52"/>
  <c r="O2427" i="52"/>
  <c r="G2427" i="52"/>
  <c r="F2427" i="52"/>
  <c r="S2426" i="52"/>
  <c r="O2426" i="52"/>
  <c r="G2426" i="52"/>
  <c r="F2426" i="52"/>
  <c r="S2425" i="52"/>
  <c r="O2425" i="52"/>
  <c r="G2425" i="52"/>
  <c r="F2425" i="52"/>
  <c r="T2424" i="52"/>
  <c r="S2424" i="52"/>
  <c r="O2424" i="52"/>
  <c r="G2424" i="52"/>
  <c r="F2424" i="52"/>
  <c r="S2423" i="52"/>
  <c r="O2423" i="52"/>
  <c r="T2423" i="52" s="1"/>
  <c r="G2423" i="52"/>
  <c r="F2423" i="52"/>
  <c r="S2422" i="52"/>
  <c r="O2422" i="52"/>
  <c r="T2422" i="52" s="1"/>
  <c r="G2422" i="52"/>
  <c r="F2422" i="52"/>
  <c r="S2421" i="52"/>
  <c r="O2421" i="52"/>
  <c r="T2421" i="52" s="1"/>
  <c r="G2421" i="52"/>
  <c r="F2421" i="52"/>
  <c r="T2420" i="52"/>
  <c r="S2420" i="52"/>
  <c r="O2420" i="52"/>
  <c r="G2420" i="52"/>
  <c r="F2420" i="52"/>
  <c r="T2419" i="52"/>
  <c r="S2419" i="52"/>
  <c r="O2419" i="52"/>
  <c r="G2419" i="52"/>
  <c r="F2419" i="52"/>
  <c r="S2418" i="52"/>
  <c r="O2418" i="52"/>
  <c r="G2418" i="52"/>
  <c r="F2418" i="52"/>
  <c r="S2417" i="52"/>
  <c r="O2417" i="52"/>
  <c r="T2417" i="52" s="1"/>
  <c r="G2417" i="52"/>
  <c r="F2417" i="52"/>
  <c r="T2416" i="52"/>
  <c r="S2416" i="52"/>
  <c r="O2416" i="52"/>
  <c r="G2416" i="52"/>
  <c r="F2416" i="52"/>
  <c r="S2415" i="52"/>
  <c r="O2415" i="52"/>
  <c r="T2415" i="52" s="1"/>
  <c r="G2415" i="52"/>
  <c r="F2415" i="52"/>
  <c r="S2414" i="52"/>
  <c r="O2414" i="52"/>
  <c r="T2414" i="52" s="1"/>
  <c r="G2414" i="52"/>
  <c r="F2414" i="52"/>
  <c r="T2413" i="52"/>
  <c r="S2413" i="52"/>
  <c r="O2413" i="52"/>
  <c r="G2413" i="52"/>
  <c r="F2413" i="52"/>
  <c r="T2412" i="52"/>
  <c r="S2412" i="52"/>
  <c r="O2412" i="52"/>
  <c r="G2412" i="52"/>
  <c r="F2412" i="52"/>
  <c r="T2411" i="52"/>
  <c r="S2411" i="52"/>
  <c r="O2411" i="52"/>
  <c r="G2411" i="52"/>
  <c r="F2411" i="52"/>
  <c r="S2410" i="52"/>
  <c r="O2410" i="52"/>
  <c r="T2410" i="52" s="1"/>
  <c r="G2410" i="52"/>
  <c r="F2410" i="52"/>
  <c r="S2409" i="52"/>
  <c r="O2409" i="52"/>
  <c r="G2409" i="52"/>
  <c r="F2409" i="52"/>
  <c r="S2408" i="52"/>
  <c r="T2408" i="52" s="1"/>
  <c r="O2408" i="52"/>
  <c r="G2408" i="52"/>
  <c r="F2408" i="52"/>
  <c r="S2407" i="52"/>
  <c r="O2407" i="52"/>
  <c r="T2407" i="52" s="1"/>
  <c r="G2407" i="52"/>
  <c r="F2407" i="52"/>
  <c r="S2406" i="52"/>
  <c r="O2406" i="52"/>
  <c r="T2406" i="52" s="1"/>
  <c r="G2406" i="52"/>
  <c r="F2406" i="52"/>
  <c r="S2405" i="52"/>
  <c r="O2405" i="52"/>
  <c r="T2405" i="52" s="1"/>
  <c r="G2405" i="52"/>
  <c r="F2405" i="52"/>
  <c r="T2404" i="52"/>
  <c r="S2404" i="52"/>
  <c r="O2404" i="52"/>
  <c r="G2404" i="52"/>
  <c r="F2404" i="52"/>
  <c r="T2403" i="52"/>
  <c r="S2403" i="52"/>
  <c r="O2403" i="52"/>
  <c r="G2403" i="52"/>
  <c r="F2403" i="52"/>
  <c r="S2402" i="52"/>
  <c r="O2402" i="52"/>
  <c r="G2402" i="52"/>
  <c r="F2402" i="52"/>
  <c r="S2401" i="52"/>
  <c r="O2401" i="52"/>
  <c r="G2401" i="52"/>
  <c r="F2401" i="52"/>
  <c r="T2400" i="52"/>
  <c r="S2400" i="52"/>
  <c r="O2400" i="52"/>
  <c r="G2400" i="52"/>
  <c r="F2400" i="52"/>
  <c r="S2399" i="52"/>
  <c r="O2399" i="52"/>
  <c r="T2399" i="52" s="1"/>
  <c r="G2399" i="52"/>
  <c r="F2399" i="52"/>
  <c r="S2398" i="52"/>
  <c r="O2398" i="52"/>
  <c r="T2398" i="52" s="1"/>
  <c r="G2398" i="52"/>
  <c r="F2398" i="52"/>
  <c r="S2397" i="52"/>
  <c r="T2397" i="52" s="1"/>
  <c r="O2397" i="52"/>
  <c r="G2397" i="52"/>
  <c r="F2397" i="52"/>
  <c r="T2396" i="52"/>
  <c r="S2396" i="52"/>
  <c r="O2396" i="52"/>
  <c r="G2396" i="52"/>
  <c r="F2396" i="52"/>
  <c r="T2395" i="52"/>
  <c r="S2395" i="52"/>
  <c r="O2395" i="52"/>
  <c r="G2395" i="52"/>
  <c r="F2395" i="52"/>
  <c r="S2394" i="52"/>
  <c r="O2394" i="52"/>
  <c r="G2394" i="52"/>
  <c r="F2394" i="52"/>
  <c r="S2393" i="52"/>
  <c r="O2393" i="52"/>
  <c r="G2393" i="52"/>
  <c r="F2393" i="52"/>
  <c r="T2392" i="52"/>
  <c r="S2392" i="52"/>
  <c r="O2392" i="52"/>
  <c r="G2392" i="52"/>
  <c r="F2392" i="52"/>
  <c r="S2391" i="52"/>
  <c r="O2391" i="52"/>
  <c r="T2391" i="52" s="1"/>
  <c r="G2391" i="52"/>
  <c r="F2391" i="52"/>
  <c r="S2390" i="52"/>
  <c r="O2390" i="52"/>
  <c r="T2390" i="52" s="1"/>
  <c r="G2390" i="52"/>
  <c r="F2390" i="52"/>
  <c r="S2389" i="52"/>
  <c r="O2389" i="52"/>
  <c r="T2389" i="52" s="1"/>
  <c r="G2389" i="52"/>
  <c r="F2389" i="52"/>
  <c r="T2388" i="52"/>
  <c r="S2388" i="52"/>
  <c r="O2388" i="52"/>
  <c r="G2388" i="52"/>
  <c r="F2388" i="52"/>
  <c r="T2387" i="52"/>
  <c r="S2387" i="52"/>
  <c r="O2387" i="52"/>
  <c r="G2387" i="52"/>
  <c r="F2387" i="52"/>
  <c r="S2386" i="52"/>
  <c r="O2386" i="52"/>
  <c r="G2386" i="52"/>
  <c r="F2386" i="52"/>
  <c r="S2385" i="52"/>
  <c r="O2385" i="52"/>
  <c r="T2385" i="52" s="1"/>
  <c r="G2385" i="52"/>
  <c r="F2385" i="52"/>
  <c r="T2384" i="52"/>
  <c r="S2384" i="52"/>
  <c r="O2384" i="52"/>
  <c r="G2384" i="52"/>
  <c r="F2384" i="52"/>
  <c r="S2383" i="52"/>
  <c r="O2383" i="52"/>
  <c r="T2383" i="52" s="1"/>
  <c r="G2383" i="52"/>
  <c r="F2383" i="52"/>
  <c r="S2382" i="52"/>
  <c r="O2382" i="52"/>
  <c r="T2382" i="52" s="1"/>
  <c r="G2382" i="52"/>
  <c r="F2382" i="52"/>
  <c r="T2381" i="52"/>
  <c r="S2381" i="52"/>
  <c r="O2381" i="52"/>
  <c r="G2381" i="52"/>
  <c r="F2381" i="52"/>
  <c r="T2380" i="52"/>
  <c r="S2380" i="52"/>
  <c r="O2380" i="52"/>
  <c r="G2380" i="52"/>
  <c r="F2380" i="52"/>
  <c r="T2379" i="52"/>
  <c r="S2379" i="52"/>
  <c r="O2379" i="52"/>
  <c r="G2379" i="52"/>
  <c r="F2379" i="52"/>
  <c r="S2378" i="52"/>
  <c r="O2378" i="52"/>
  <c r="T2378" i="52" s="1"/>
  <c r="G2378" i="52"/>
  <c r="F2378" i="52"/>
  <c r="S2377" i="52"/>
  <c r="O2377" i="52"/>
  <c r="G2377" i="52"/>
  <c r="F2377" i="52"/>
  <c r="S2376" i="52"/>
  <c r="T2376" i="52" s="1"/>
  <c r="O2376" i="52"/>
  <c r="G2376" i="52"/>
  <c r="F2376" i="52"/>
  <c r="S2375" i="52"/>
  <c r="O2375" i="52"/>
  <c r="T2375" i="52" s="1"/>
  <c r="G2375" i="52"/>
  <c r="F2375" i="52"/>
  <c r="S2374" i="52"/>
  <c r="O2374" i="52"/>
  <c r="T2374" i="52" s="1"/>
  <c r="G2374" i="52"/>
  <c r="F2374" i="52"/>
  <c r="S2373" i="52"/>
  <c r="O2373" i="52"/>
  <c r="T2373" i="52" s="1"/>
  <c r="G2373" i="52"/>
  <c r="F2373" i="52"/>
  <c r="T2372" i="52"/>
  <c r="S2372" i="52"/>
  <c r="O2372" i="52"/>
  <c r="G2372" i="52"/>
  <c r="F2372" i="52"/>
  <c r="T2371" i="52"/>
  <c r="S2371" i="52"/>
  <c r="O2371" i="52"/>
  <c r="G2371" i="52"/>
  <c r="F2371" i="52"/>
  <c r="S2370" i="52"/>
  <c r="O2370" i="52"/>
  <c r="G2370" i="52"/>
  <c r="F2370" i="52"/>
  <c r="S2369" i="52"/>
  <c r="O2369" i="52"/>
  <c r="G2369" i="52"/>
  <c r="F2369" i="52"/>
  <c r="T2368" i="52"/>
  <c r="S2368" i="52"/>
  <c r="O2368" i="52"/>
  <c r="G2368" i="52"/>
  <c r="F2368" i="52"/>
  <c r="S2367" i="52"/>
  <c r="O2367" i="52"/>
  <c r="T2367" i="52" s="1"/>
  <c r="G2367" i="52"/>
  <c r="F2367" i="52"/>
  <c r="S2366" i="52"/>
  <c r="O2366" i="52"/>
  <c r="T2366" i="52" s="1"/>
  <c r="G2366" i="52"/>
  <c r="F2366" i="52"/>
  <c r="S2365" i="52"/>
  <c r="T2365" i="52" s="1"/>
  <c r="O2365" i="52"/>
  <c r="G2365" i="52"/>
  <c r="F2365" i="52"/>
  <c r="T2364" i="52"/>
  <c r="S2364" i="52"/>
  <c r="O2364" i="52"/>
  <c r="G2364" i="52"/>
  <c r="F2364" i="52"/>
  <c r="T2363" i="52"/>
  <c r="S2363" i="52"/>
  <c r="O2363" i="52"/>
  <c r="G2363" i="52"/>
  <c r="F2363" i="52"/>
  <c r="S2362" i="52"/>
  <c r="O2362" i="52"/>
  <c r="G2362" i="52"/>
  <c r="F2362" i="52"/>
  <c r="S2361" i="52"/>
  <c r="O2361" i="52"/>
  <c r="G2361" i="52"/>
  <c r="F2361" i="52"/>
  <c r="T2360" i="52"/>
  <c r="S2360" i="52"/>
  <c r="O2360" i="52"/>
  <c r="G2360" i="52"/>
  <c r="F2360" i="52"/>
  <c r="S2359" i="52"/>
  <c r="O2359" i="52"/>
  <c r="T2359" i="52" s="1"/>
  <c r="G2359" i="52"/>
  <c r="F2359" i="52"/>
  <c r="S2358" i="52"/>
  <c r="O2358" i="52"/>
  <c r="T2358" i="52" s="1"/>
  <c r="G2358" i="52"/>
  <c r="F2358" i="52"/>
  <c r="S2357" i="52"/>
  <c r="O2357" i="52"/>
  <c r="T2357" i="52" s="1"/>
  <c r="G2357" i="52"/>
  <c r="F2357" i="52"/>
  <c r="T2356" i="52"/>
  <c r="S2356" i="52"/>
  <c r="O2356" i="52"/>
  <c r="G2356" i="52"/>
  <c r="F2356" i="52"/>
  <c r="T2355" i="52"/>
  <c r="S2355" i="52"/>
  <c r="O2355" i="52"/>
  <c r="G2355" i="52"/>
  <c r="F2355" i="52"/>
  <c r="S2354" i="52"/>
  <c r="O2354" i="52"/>
  <c r="G2354" i="52"/>
  <c r="F2354" i="52"/>
  <c r="S2353" i="52"/>
  <c r="O2353" i="52"/>
  <c r="G2353" i="52"/>
  <c r="F2353" i="52"/>
  <c r="T2352" i="52"/>
  <c r="S2352" i="52"/>
  <c r="O2352" i="52"/>
  <c r="G2352" i="52"/>
  <c r="F2352" i="52"/>
  <c r="T2351" i="52"/>
  <c r="S2351" i="52"/>
  <c r="O2351" i="52"/>
  <c r="G2351" i="52"/>
  <c r="F2351" i="52"/>
  <c r="S2350" i="52"/>
  <c r="O2350" i="52"/>
  <c r="T2350" i="52" s="1"/>
  <c r="G2350" i="52"/>
  <c r="F2350" i="52"/>
  <c r="T2349" i="52"/>
  <c r="S2349" i="52"/>
  <c r="O2349" i="52"/>
  <c r="G2349" i="52"/>
  <c r="F2349" i="52"/>
  <c r="S2348" i="52"/>
  <c r="T2348" i="52" s="1"/>
  <c r="O2348" i="52"/>
  <c r="G2348" i="52"/>
  <c r="F2348" i="52"/>
  <c r="T2347" i="52"/>
  <c r="S2347" i="52"/>
  <c r="O2347" i="52"/>
  <c r="G2347" i="52"/>
  <c r="F2347" i="52"/>
  <c r="S2346" i="52"/>
  <c r="O2346" i="52"/>
  <c r="G2346" i="52"/>
  <c r="F2346" i="52"/>
  <c r="S2345" i="52"/>
  <c r="O2345" i="52"/>
  <c r="T2345" i="52" s="1"/>
  <c r="G2345" i="52"/>
  <c r="F2345" i="52"/>
  <c r="T2344" i="52"/>
  <c r="S2344" i="52"/>
  <c r="O2344" i="52"/>
  <c r="G2344" i="52"/>
  <c r="F2344" i="52"/>
  <c r="S2343" i="52"/>
  <c r="O2343" i="52"/>
  <c r="T2343" i="52" s="1"/>
  <c r="G2343" i="52"/>
  <c r="F2343" i="52"/>
  <c r="S2342" i="52"/>
  <c r="O2342" i="52"/>
  <c r="T2342" i="52" s="1"/>
  <c r="G2342" i="52"/>
  <c r="F2342" i="52"/>
  <c r="S2341" i="52"/>
  <c r="O2341" i="52"/>
  <c r="T2341" i="52" s="1"/>
  <c r="G2341" i="52"/>
  <c r="F2341" i="52"/>
  <c r="T2340" i="52"/>
  <c r="S2340" i="52"/>
  <c r="O2340" i="52"/>
  <c r="G2340" i="52"/>
  <c r="F2340" i="52"/>
  <c r="T2339" i="52"/>
  <c r="S2339" i="52"/>
  <c r="O2339" i="52"/>
  <c r="G2339" i="52"/>
  <c r="F2339" i="52"/>
  <c r="S2338" i="52"/>
  <c r="O2338" i="52"/>
  <c r="T2338" i="52" s="1"/>
  <c r="G2338" i="52"/>
  <c r="F2338" i="52"/>
  <c r="S2337" i="52"/>
  <c r="O2337" i="52"/>
  <c r="G2337" i="52"/>
  <c r="F2337" i="52"/>
  <c r="S2336" i="52"/>
  <c r="T2336" i="52" s="1"/>
  <c r="O2336" i="52"/>
  <c r="G2336" i="52"/>
  <c r="F2336" i="52"/>
  <c r="T2335" i="52"/>
  <c r="S2335" i="52"/>
  <c r="O2335" i="52"/>
  <c r="G2335" i="52"/>
  <c r="F2335" i="52"/>
  <c r="S2334" i="52"/>
  <c r="O2334" i="52"/>
  <c r="T2334" i="52" s="1"/>
  <c r="G2334" i="52"/>
  <c r="F2334" i="52"/>
  <c r="S2333" i="52"/>
  <c r="O2333" i="52"/>
  <c r="T2333" i="52" s="1"/>
  <c r="G2333" i="52"/>
  <c r="F2333" i="52"/>
  <c r="S2332" i="52"/>
  <c r="T2332" i="52" s="1"/>
  <c r="O2332" i="52"/>
  <c r="G2332" i="52"/>
  <c r="F2332" i="52"/>
  <c r="T2331" i="52"/>
  <c r="S2331" i="52"/>
  <c r="O2331" i="52"/>
  <c r="G2331" i="52"/>
  <c r="F2331" i="52"/>
  <c r="S2330" i="52"/>
  <c r="O2330" i="52"/>
  <c r="G2330" i="52"/>
  <c r="F2330" i="52"/>
  <c r="S2329" i="52"/>
  <c r="O2329" i="52"/>
  <c r="T2329" i="52" s="1"/>
  <c r="G2329" i="52"/>
  <c r="F2329" i="52"/>
  <c r="T2328" i="52"/>
  <c r="S2328" i="52"/>
  <c r="O2328" i="52"/>
  <c r="G2328" i="52"/>
  <c r="F2328" i="52"/>
  <c r="S2327" i="52"/>
  <c r="O2327" i="52"/>
  <c r="T2327" i="52" s="1"/>
  <c r="G2327" i="52"/>
  <c r="F2327" i="52"/>
  <c r="S2326" i="52"/>
  <c r="O2326" i="52"/>
  <c r="T2326" i="52" s="1"/>
  <c r="G2326" i="52"/>
  <c r="F2326" i="52"/>
  <c r="S2325" i="52"/>
  <c r="T2325" i="52" s="1"/>
  <c r="O2325" i="52"/>
  <c r="G2325" i="52"/>
  <c r="F2325" i="52"/>
  <c r="S2324" i="52"/>
  <c r="T2324" i="52" s="1"/>
  <c r="O2324" i="52"/>
  <c r="G2324" i="52"/>
  <c r="F2324" i="52"/>
  <c r="T2323" i="52"/>
  <c r="S2323" i="52"/>
  <c r="O2323" i="52"/>
  <c r="G2323" i="52"/>
  <c r="F2323" i="52"/>
  <c r="S2322" i="52"/>
  <c r="O2322" i="52"/>
  <c r="T2322" i="52" s="1"/>
  <c r="G2322" i="52"/>
  <c r="F2322" i="52"/>
  <c r="S2321" i="52"/>
  <c r="O2321" i="52"/>
  <c r="G2321" i="52"/>
  <c r="F2321" i="52"/>
  <c r="S2320" i="52"/>
  <c r="T2320" i="52" s="1"/>
  <c r="O2320" i="52"/>
  <c r="G2320" i="52"/>
  <c r="F2320" i="52"/>
  <c r="S2319" i="52"/>
  <c r="O2319" i="52"/>
  <c r="T2319" i="52" s="1"/>
  <c r="G2319" i="52"/>
  <c r="F2319" i="52"/>
  <c r="S2318" i="52"/>
  <c r="O2318" i="52"/>
  <c r="T2318" i="52" s="1"/>
  <c r="G2318" i="52"/>
  <c r="F2318" i="52"/>
  <c r="S2317" i="52"/>
  <c r="O2317" i="52"/>
  <c r="G2317" i="52"/>
  <c r="F2317" i="52"/>
  <c r="T2316" i="52"/>
  <c r="S2316" i="52"/>
  <c r="O2316" i="52"/>
  <c r="G2316" i="52"/>
  <c r="F2316" i="52"/>
  <c r="T2315" i="52"/>
  <c r="S2315" i="52"/>
  <c r="O2315" i="52"/>
  <c r="G2315" i="52"/>
  <c r="F2315" i="52"/>
  <c r="S2314" i="52"/>
  <c r="O2314" i="52"/>
  <c r="T2314" i="52" s="1"/>
  <c r="G2314" i="52"/>
  <c r="F2314" i="52"/>
  <c r="S2313" i="52"/>
  <c r="O2313" i="52"/>
  <c r="G2313" i="52"/>
  <c r="F2313" i="52"/>
  <c r="S2312" i="52"/>
  <c r="T2312" i="52" s="1"/>
  <c r="O2312" i="52"/>
  <c r="G2312" i="52"/>
  <c r="F2312" i="52"/>
  <c r="T2311" i="52"/>
  <c r="S2311" i="52"/>
  <c r="O2311" i="52"/>
  <c r="G2311" i="52"/>
  <c r="F2311" i="52"/>
  <c r="S2310" i="52"/>
  <c r="O2310" i="52"/>
  <c r="G2310" i="52"/>
  <c r="F2310" i="52"/>
  <c r="T2309" i="52"/>
  <c r="S2309" i="52"/>
  <c r="O2309" i="52"/>
  <c r="G2309" i="52"/>
  <c r="F2309" i="52"/>
  <c r="T2308" i="52"/>
  <c r="S2308" i="52"/>
  <c r="O2308" i="52"/>
  <c r="G2308" i="52"/>
  <c r="F2308" i="52"/>
  <c r="S2307" i="52"/>
  <c r="O2307" i="52"/>
  <c r="T2307" i="52" s="1"/>
  <c r="G2307" i="52"/>
  <c r="F2307" i="52"/>
  <c r="S2306" i="52"/>
  <c r="O2306" i="52"/>
  <c r="G2306" i="52"/>
  <c r="F2306" i="52"/>
  <c r="S2305" i="52"/>
  <c r="O2305" i="52"/>
  <c r="G2305" i="52"/>
  <c r="F2305" i="52"/>
  <c r="T2304" i="52"/>
  <c r="S2304" i="52"/>
  <c r="O2304" i="52"/>
  <c r="G2304" i="52"/>
  <c r="F2304" i="52"/>
  <c r="T2303" i="52"/>
  <c r="S2303" i="52"/>
  <c r="O2303" i="52"/>
  <c r="G2303" i="52"/>
  <c r="F2303" i="52"/>
  <c r="S2302" i="52"/>
  <c r="O2302" i="52"/>
  <c r="T2302" i="52" s="1"/>
  <c r="G2302" i="52"/>
  <c r="F2302" i="52"/>
  <c r="T2301" i="52"/>
  <c r="S2301" i="52"/>
  <c r="O2301" i="52"/>
  <c r="G2301" i="52"/>
  <c r="F2301" i="52"/>
  <c r="S2300" i="52"/>
  <c r="T2300" i="52" s="1"/>
  <c r="O2300" i="52"/>
  <c r="G2300" i="52"/>
  <c r="F2300" i="52"/>
  <c r="T2299" i="52"/>
  <c r="S2299" i="52"/>
  <c r="O2299" i="52"/>
  <c r="G2299" i="52"/>
  <c r="F2299" i="52"/>
  <c r="S2298" i="52"/>
  <c r="O2298" i="52"/>
  <c r="G2298" i="52"/>
  <c r="F2298" i="52"/>
  <c r="S2297" i="52"/>
  <c r="O2297" i="52"/>
  <c r="T2297" i="52" s="1"/>
  <c r="G2297" i="52"/>
  <c r="F2297" i="52"/>
  <c r="T2296" i="52"/>
  <c r="S2296" i="52"/>
  <c r="O2296" i="52"/>
  <c r="G2296" i="52"/>
  <c r="F2296" i="52"/>
  <c r="S2295" i="52"/>
  <c r="O2295" i="52"/>
  <c r="T2295" i="52" s="1"/>
  <c r="G2295" i="52"/>
  <c r="F2295" i="52"/>
  <c r="S2294" i="52"/>
  <c r="O2294" i="52"/>
  <c r="G2294" i="52"/>
  <c r="F2294" i="52"/>
  <c r="S2293" i="52"/>
  <c r="O2293" i="52"/>
  <c r="T2293" i="52" s="1"/>
  <c r="G2293" i="52"/>
  <c r="F2293" i="52"/>
  <c r="T2292" i="52"/>
  <c r="S2292" i="52"/>
  <c r="O2292" i="52"/>
  <c r="G2292" i="52"/>
  <c r="F2292" i="52"/>
  <c r="T2291" i="52"/>
  <c r="S2291" i="52"/>
  <c r="O2291" i="52"/>
  <c r="G2291" i="52"/>
  <c r="F2291" i="52"/>
  <c r="S2290" i="52"/>
  <c r="O2290" i="52"/>
  <c r="T2290" i="52" s="1"/>
  <c r="G2290" i="52"/>
  <c r="F2290" i="52"/>
  <c r="T2289" i="52"/>
  <c r="S2289" i="52"/>
  <c r="O2289" i="52"/>
  <c r="G2289" i="52"/>
  <c r="F2289" i="52"/>
  <c r="T2288" i="52"/>
  <c r="S2288" i="52"/>
  <c r="O2288" i="52"/>
  <c r="G2288" i="52"/>
  <c r="F2288" i="52"/>
  <c r="S2287" i="52"/>
  <c r="O2287" i="52"/>
  <c r="T2287" i="52" s="1"/>
  <c r="G2287" i="52"/>
  <c r="F2287" i="52"/>
  <c r="S2286" i="52"/>
  <c r="O2286" i="52"/>
  <c r="T2286" i="52" s="1"/>
  <c r="G2286" i="52"/>
  <c r="F2286" i="52"/>
  <c r="S2285" i="52"/>
  <c r="O2285" i="52"/>
  <c r="T2285" i="52" s="1"/>
  <c r="G2285" i="52"/>
  <c r="F2285" i="52"/>
  <c r="T2284" i="52"/>
  <c r="S2284" i="52"/>
  <c r="O2284" i="52"/>
  <c r="G2284" i="52"/>
  <c r="F2284" i="52"/>
  <c r="S2283" i="52"/>
  <c r="O2283" i="52"/>
  <c r="T2283" i="52" s="1"/>
  <c r="G2283" i="52"/>
  <c r="F2283" i="52"/>
  <c r="S2282" i="52"/>
  <c r="O2282" i="52"/>
  <c r="T2282" i="52" s="1"/>
  <c r="G2282" i="52"/>
  <c r="F2282" i="52"/>
  <c r="S2281" i="52"/>
  <c r="T2281" i="52" s="1"/>
  <c r="O2281" i="52"/>
  <c r="G2281" i="52"/>
  <c r="F2281" i="52"/>
  <c r="S2280" i="52"/>
  <c r="T2280" i="52" s="1"/>
  <c r="O2280" i="52"/>
  <c r="G2280" i="52"/>
  <c r="F2280" i="52"/>
  <c r="T2279" i="52"/>
  <c r="S2279" i="52"/>
  <c r="O2279" i="52"/>
  <c r="G2279" i="52"/>
  <c r="F2279" i="52"/>
  <c r="S2278" i="52"/>
  <c r="O2278" i="52"/>
  <c r="G2278" i="52"/>
  <c r="F2278" i="52"/>
  <c r="S2277" i="52"/>
  <c r="O2277" i="52"/>
  <c r="T2277" i="52" s="1"/>
  <c r="G2277" i="52"/>
  <c r="F2277" i="52"/>
  <c r="T2276" i="52"/>
  <c r="S2276" i="52"/>
  <c r="O2276" i="52"/>
  <c r="G2276" i="52"/>
  <c r="F2276" i="52"/>
  <c r="S2275" i="52"/>
  <c r="O2275" i="52"/>
  <c r="T2275" i="52" s="1"/>
  <c r="G2275" i="52"/>
  <c r="F2275" i="52"/>
  <c r="T2274" i="52"/>
  <c r="S2274" i="52"/>
  <c r="O2274" i="52"/>
  <c r="G2274" i="52"/>
  <c r="F2274" i="52"/>
  <c r="T2273" i="52"/>
  <c r="S2273" i="52"/>
  <c r="O2273" i="52"/>
  <c r="G2273" i="52"/>
  <c r="F2273" i="52"/>
  <c r="S2272" i="52"/>
  <c r="T2272" i="52" s="1"/>
  <c r="O2272" i="52"/>
  <c r="G2272" i="52"/>
  <c r="F2272" i="52"/>
  <c r="T2271" i="52"/>
  <c r="S2271" i="52"/>
  <c r="O2271" i="52"/>
  <c r="G2271" i="52"/>
  <c r="F2271" i="52"/>
  <c r="S2270" i="52"/>
  <c r="O2270" i="52"/>
  <c r="T2270" i="52" s="1"/>
  <c r="G2270" i="52"/>
  <c r="F2270" i="52"/>
  <c r="T2269" i="52"/>
  <c r="S2269" i="52"/>
  <c r="O2269" i="52"/>
  <c r="G2269" i="52"/>
  <c r="F2269" i="52"/>
  <c r="S2268" i="52"/>
  <c r="T2268" i="52" s="1"/>
  <c r="O2268" i="52"/>
  <c r="G2268" i="52"/>
  <c r="F2268" i="52"/>
  <c r="S2267" i="52"/>
  <c r="O2267" i="52"/>
  <c r="T2267" i="52" s="1"/>
  <c r="G2267" i="52"/>
  <c r="F2267" i="52"/>
  <c r="T2266" i="52"/>
  <c r="S2266" i="52"/>
  <c r="O2266" i="52"/>
  <c r="G2266" i="52"/>
  <c r="F2266" i="52"/>
  <c r="S2265" i="52"/>
  <c r="O2265" i="52"/>
  <c r="T2265" i="52" s="1"/>
  <c r="G2265" i="52"/>
  <c r="F2265" i="52"/>
  <c r="T2264" i="52"/>
  <c r="S2264" i="52"/>
  <c r="O2264" i="52"/>
  <c r="G2264" i="52"/>
  <c r="F2264" i="52"/>
  <c r="S2263" i="52"/>
  <c r="T2263" i="52" s="1"/>
  <c r="O2263" i="52"/>
  <c r="G2263" i="52"/>
  <c r="F2263" i="52"/>
  <c r="S2262" i="52"/>
  <c r="O2262" i="52"/>
  <c r="T2262" i="52" s="1"/>
  <c r="G2262" i="52"/>
  <c r="F2262" i="52"/>
  <c r="T2261" i="52"/>
  <c r="S2261" i="52"/>
  <c r="O2261" i="52"/>
  <c r="G2261" i="52"/>
  <c r="F2261" i="52"/>
  <c r="S2260" i="52"/>
  <c r="O2260" i="52"/>
  <c r="T2260" i="52" s="1"/>
  <c r="G2260" i="52"/>
  <c r="F2260" i="52"/>
  <c r="S2259" i="52"/>
  <c r="O2259" i="52"/>
  <c r="T2259" i="52" s="1"/>
  <c r="G2259" i="52"/>
  <c r="F2259" i="52"/>
  <c r="S2258" i="52"/>
  <c r="T2258" i="52" s="1"/>
  <c r="O2258" i="52"/>
  <c r="G2258" i="52"/>
  <c r="F2258" i="52"/>
  <c r="S2257" i="52"/>
  <c r="O2257" i="52"/>
  <c r="G2257" i="52"/>
  <c r="F2257" i="52"/>
  <c r="T2256" i="52"/>
  <c r="S2256" i="52"/>
  <c r="O2256" i="52"/>
  <c r="G2256" i="52"/>
  <c r="F2256" i="52"/>
  <c r="S2255" i="52"/>
  <c r="O2255" i="52"/>
  <c r="T2255" i="52" s="1"/>
  <c r="G2255" i="52"/>
  <c r="F2255" i="52"/>
  <c r="S2254" i="52"/>
  <c r="O2254" i="52"/>
  <c r="T2254" i="52" s="1"/>
  <c r="G2254" i="52"/>
  <c r="F2254" i="52"/>
  <c r="T2253" i="52"/>
  <c r="S2253" i="52"/>
  <c r="O2253" i="52"/>
  <c r="G2253" i="52"/>
  <c r="F2253" i="52"/>
  <c r="T2252" i="52"/>
  <c r="S2252" i="52"/>
  <c r="O2252" i="52"/>
  <c r="G2252" i="52"/>
  <c r="F2252" i="52"/>
  <c r="S2251" i="52"/>
  <c r="O2251" i="52"/>
  <c r="T2251" i="52" s="1"/>
  <c r="G2251" i="52"/>
  <c r="F2251" i="52"/>
  <c r="T2250" i="52"/>
  <c r="S2250" i="52"/>
  <c r="O2250" i="52"/>
  <c r="G2250" i="52"/>
  <c r="F2250" i="52"/>
  <c r="S2249" i="52"/>
  <c r="O2249" i="52"/>
  <c r="T2249" i="52" s="1"/>
  <c r="G2249" i="52"/>
  <c r="F2249" i="52"/>
  <c r="T2248" i="52"/>
  <c r="S2248" i="52"/>
  <c r="O2248" i="52"/>
  <c r="G2248" i="52"/>
  <c r="F2248" i="52"/>
  <c r="T2247" i="52"/>
  <c r="S2247" i="52"/>
  <c r="O2247" i="52"/>
  <c r="G2247" i="52"/>
  <c r="F2247" i="52"/>
  <c r="S2246" i="52"/>
  <c r="O2246" i="52"/>
  <c r="T2246" i="52" s="1"/>
  <c r="G2246" i="52"/>
  <c r="F2246" i="52"/>
  <c r="T2245" i="52"/>
  <c r="S2245" i="52"/>
  <c r="O2245" i="52"/>
  <c r="G2245" i="52"/>
  <c r="F2245" i="52"/>
  <c r="S2244" i="52"/>
  <c r="O2244" i="52"/>
  <c r="T2244" i="52" s="1"/>
  <c r="G2244" i="52"/>
  <c r="F2244" i="52"/>
  <c r="S2243" i="52"/>
  <c r="O2243" i="52"/>
  <c r="T2243" i="52" s="1"/>
  <c r="G2243" i="52"/>
  <c r="F2243" i="52"/>
  <c r="S2242" i="52"/>
  <c r="T2242" i="52" s="1"/>
  <c r="O2242" i="52"/>
  <c r="G2242" i="52"/>
  <c r="F2242" i="52"/>
  <c r="S2241" i="52"/>
  <c r="O2241" i="52"/>
  <c r="G2241" i="52"/>
  <c r="F2241" i="52"/>
  <c r="T2240" i="52"/>
  <c r="S2240" i="52"/>
  <c r="O2240" i="52"/>
  <c r="G2240" i="52"/>
  <c r="F2240" i="52"/>
  <c r="S2239" i="52"/>
  <c r="O2239" i="52"/>
  <c r="T2239" i="52" s="1"/>
  <c r="G2239" i="52"/>
  <c r="F2239" i="52"/>
  <c r="S2238" i="52"/>
  <c r="O2238" i="52"/>
  <c r="T2238" i="52" s="1"/>
  <c r="G2238" i="52"/>
  <c r="F2238" i="52"/>
  <c r="T2237" i="52"/>
  <c r="S2237" i="52"/>
  <c r="O2237" i="52"/>
  <c r="G2237" i="52"/>
  <c r="F2237" i="52"/>
  <c r="S2236" i="52"/>
  <c r="O2236" i="52"/>
  <c r="T2236" i="52" s="1"/>
  <c r="G2236" i="52"/>
  <c r="F2236" i="52"/>
  <c r="S2235" i="52"/>
  <c r="O2235" i="52"/>
  <c r="T2235" i="52" s="1"/>
  <c r="G2235" i="52"/>
  <c r="F2235" i="52"/>
  <c r="T2234" i="52"/>
  <c r="S2234" i="52"/>
  <c r="O2234" i="52"/>
  <c r="G2234" i="52"/>
  <c r="F2234" i="52"/>
  <c r="S2233" i="52"/>
  <c r="O2233" i="52"/>
  <c r="G2233" i="52"/>
  <c r="F2233" i="52"/>
  <c r="T2232" i="52"/>
  <c r="S2232" i="52"/>
  <c r="O2232" i="52"/>
  <c r="G2232" i="52"/>
  <c r="F2232" i="52"/>
  <c r="S2231" i="52"/>
  <c r="O2231" i="52"/>
  <c r="T2231" i="52" s="1"/>
  <c r="G2231" i="52"/>
  <c r="F2231" i="52"/>
  <c r="S2230" i="52"/>
  <c r="O2230" i="52"/>
  <c r="T2230" i="52" s="1"/>
  <c r="G2230" i="52"/>
  <c r="F2230" i="52"/>
  <c r="T2229" i="52"/>
  <c r="S2229" i="52"/>
  <c r="O2229" i="52"/>
  <c r="G2229" i="52"/>
  <c r="F2229" i="52"/>
  <c r="S2228" i="52"/>
  <c r="T2228" i="52" s="1"/>
  <c r="O2228" i="52"/>
  <c r="G2228" i="52"/>
  <c r="F2228" i="52"/>
  <c r="S2227" i="52"/>
  <c r="O2227" i="52"/>
  <c r="T2227" i="52" s="1"/>
  <c r="G2227" i="52"/>
  <c r="F2227" i="52"/>
  <c r="T2226" i="52"/>
  <c r="S2226" i="52"/>
  <c r="O2226" i="52"/>
  <c r="G2226" i="52"/>
  <c r="F2226" i="52"/>
  <c r="S2225" i="52"/>
  <c r="O2225" i="52"/>
  <c r="G2225" i="52"/>
  <c r="F2225" i="52"/>
  <c r="T2224" i="52"/>
  <c r="S2224" i="52"/>
  <c r="O2224" i="52"/>
  <c r="G2224" i="52"/>
  <c r="F2224" i="52"/>
  <c r="S2223" i="52"/>
  <c r="O2223" i="52"/>
  <c r="T2223" i="52" s="1"/>
  <c r="G2223" i="52"/>
  <c r="F2223" i="52"/>
  <c r="S2222" i="52"/>
  <c r="O2222" i="52"/>
  <c r="T2222" i="52" s="1"/>
  <c r="G2222" i="52"/>
  <c r="F2222" i="52"/>
  <c r="T2221" i="52"/>
  <c r="S2221" i="52"/>
  <c r="O2221" i="52"/>
  <c r="G2221" i="52"/>
  <c r="F2221" i="52"/>
  <c r="S2220" i="52"/>
  <c r="O2220" i="52"/>
  <c r="G2220" i="52"/>
  <c r="F2220" i="52"/>
  <c r="S2219" i="52"/>
  <c r="O2219" i="52"/>
  <c r="T2219" i="52" s="1"/>
  <c r="G2219" i="52"/>
  <c r="F2219" i="52"/>
  <c r="T2218" i="52"/>
  <c r="S2218" i="52"/>
  <c r="O2218" i="52"/>
  <c r="G2218" i="52"/>
  <c r="F2218" i="52"/>
  <c r="S2217" i="52"/>
  <c r="O2217" i="52"/>
  <c r="T2217" i="52" s="1"/>
  <c r="G2217" i="52"/>
  <c r="F2217" i="52"/>
  <c r="T2216" i="52"/>
  <c r="S2216" i="52"/>
  <c r="O2216" i="52"/>
  <c r="G2216" i="52"/>
  <c r="F2216" i="52"/>
  <c r="S2215" i="52"/>
  <c r="O2215" i="52"/>
  <c r="T2215" i="52" s="1"/>
  <c r="G2215" i="52"/>
  <c r="F2215" i="52"/>
  <c r="S2214" i="52"/>
  <c r="O2214" i="52"/>
  <c r="T2214" i="52" s="1"/>
  <c r="G2214" i="52"/>
  <c r="F2214" i="52"/>
  <c r="T2213" i="52"/>
  <c r="S2213" i="52"/>
  <c r="O2213" i="52"/>
  <c r="G2213" i="52"/>
  <c r="F2213" i="52"/>
  <c r="S2212" i="52"/>
  <c r="O2212" i="52"/>
  <c r="T2212" i="52" s="1"/>
  <c r="G2212" i="52"/>
  <c r="F2212" i="52"/>
  <c r="S2211" i="52"/>
  <c r="O2211" i="52"/>
  <c r="T2211" i="52" s="1"/>
  <c r="G2211" i="52"/>
  <c r="F2211" i="52"/>
  <c r="S2210" i="52"/>
  <c r="T2210" i="52" s="1"/>
  <c r="O2210" i="52"/>
  <c r="G2210" i="52"/>
  <c r="F2210" i="52"/>
  <c r="S2209" i="52"/>
  <c r="O2209" i="52"/>
  <c r="G2209" i="52"/>
  <c r="F2209" i="52"/>
  <c r="T2208" i="52"/>
  <c r="S2208" i="52"/>
  <c r="O2208" i="52"/>
  <c r="G2208" i="52"/>
  <c r="F2208" i="52"/>
  <c r="T2207" i="52"/>
  <c r="S2207" i="52"/>
  <c r="O2207" i="52"/>
  <c r="G2207" i="52"/>
  <c r="F2207" i="52"/>
  <c r="S2206" i="52"/>
  <c r="O2206" i="52"/>
  <c r="T2206" i="52" s="1"/>
  <c r="G2206" i="52"/>
  <c r="F2206" i="52"/>
  <c r="T2205" i="52"/>
  <c r="S2205" i="52"/>
  <c r="O2205" i="52"/>
  <c r="G2205" i="52"/>
  <c r="F2205" i="52"/>
  <c r="S2204" i="52"/>
  <c r="O2204" i="52"/>
  <c r="G2204" i="52"/>
  <c r="F2204" i="52"/>
  <c r="S2203" i="52"/>
  <c r="O2203" i="52"/>
  <c r="T2203" i="52" s="1"/>
  <c r="G2203" i="52"/>
  <c r="F2203" i="52"/>
  <c r="T2202" i="52"/>
  <c r="S2202" i="52"/>
  <c r="O2202" i="52"/>
  <c r="G2202" i="52"/>
  <c r="F2202" i="52"/>
  <c r="S2201" i="52"/>
  <c r="O2201" i="52"/>
  <c r="T2201" i="52" s="1"/>
  <c r="G2201" i="52"/>
  <c r="F2201" i="52"/>
  <c r="S2200" i="52"/>
  <c r="T2200" i="52" s="1"/>
  <c r="O2200" i="52"/>
  <c r="G2200" i="52"/>
  <c r="F2200" i="52"/>
  <c r="S2199" i="52"/>
  <c r="O2199" i="52"/>
  <c r="G2199" i="52"/>
  <c r="F2199" i="52"/>
  <c r="S2198" i="52"/>
  <c r="O2198" i="52"/>
  <c r="T2198" i="52" s="1"/>
  <c r="G2198" i="52"/>
  <c r="F2198" i="52"/>
  <c r="T2197" i="52"/>
  <c r="S2197" i="52"/>
  <c r="O2197" i="52"/>
  <c r="G2197" i="52"/>
  <c r="F2197" i="52"/>
  <c r="S2196" i="52"/>
  <c r="O2196" i="52"/>
  <c r="T2196" i="52" s="1"/>
  <c r="G2196" i="52"/>
  <c r="F2196" i="52"/>
  <c r="S2195" i="52"/>
  <c r="O2195" i="52"/>
  <c r="T2195" i="52" s="1"/>
  <c r="G2195" i="52"/>
  <c r="F2195" i="52"/>
  <c r="T2194" i="52"/>
  <c r="S2194" i="52"/>
  <c r="O2194" i="52"/>
  <c r="G2194" i="52"/>
  <c r="F2194" i="52"/>
  <c r="T2193" i="52"/>
  <c r="S2193" i="52"/>
  <c r="O2193" i="52"/>
  <c r="G2193" i="52"/>
  <c r="F2193" i="52"/>
  <c r="S2192" i="52"/>
  <c r="T2192" i="52" s="1"/>
  <c r="O2192" i="52"/>
  <c r="G2192" i="52"/>
  <c r="F2192" i="52"/>
  <c r="S2191" i="52"/>
  <c r="O2191" i="52"/>
  <c r="T2191" i="52" s="1"/>
  <c r="G2191" i="52"/>
  <c r="F2191" i="52"/>
  <c r="S2190" i="52"/>
  <c r="O2190" i="52"/>
  <c r="T2190" i="52" s="1"/>
  <c r="G2190" i="52"/>
  <c r="F2190" i="52"/>
  <c r="T2189" i="52"/>
  <c r="S2189" i="52"/>
  <c r="O2189" i="52"/>
  <c r="G2189" i="52"/>
  <c r="F2189" i="52"/>
  <c r="T2188" i="52"/>
  <c r="S2188" i="52"/>
  <c r="O2188" i="52"/>
  <c r="G2188" i="52"/>
  <c r="F2188" i="52"/>
  <c r="S2187" i="52"/>
  <c r="O2187" i="52"/>
  <c r="T2187" i="52" s="1"/>
  <c r="G2187" i="52"/>
  <c r="F2187" i="52"/>
  <c r="T2186" i="52"/>
  <c r="S2186" i="52"/>
  <c r="O2186" i="52"/>
  <c r="G2186" i="52"/>
  <c r="F2186" i="52"/>
  <c r="S2185" i="52"/>
  <c r="O2185" i="52"/>
  <c r="T2185" i="52" s="1"/>
  <c r="G2185" i="52"/>
  <c r="F2185" i="52"/>
  <c r="S2184" i="52"/>
  <c r="T2184" i="52" s="1"/>
  <c r="O2184" i="52"/>
  <c r="G2184" i="52"/>
  <c r="F2184" i="52"/>
  <c r="S2183" i="52"/>
  <c r="T2183" i="52" s="1"/>
  <c r="O2183" i="52"/>
  <c r="G2183" i="52"/>
  <c r="F2183" i="52"/>
  <c r="S2182" i="52"/>
  <c r="O2182" i="52"/>
  <c r="G2182" i="52"/>
  <c r="F2182" i="52"/>
  <c r="T2181" i="52"/>
  <c r="S2181" i="52"/>
  <c r="O2181" i="52"/>
  <c r="G2181" i="52"/>
  <c r="F2181" i="52"/>
  <c r="S2180" i="52"/>
  <c r="O2180" i="52"/>
  <c r="G2180" i="52"/>
  <c r="F2180" i="52"/>
  <c r="S2179" i="52"/>
  <c r="O2179" i="52"/>
  <c r="T2179" i="52" s="1"/>
  <c r="G2179" i="52"/>
  <c r="F2179" i="52"/>
  <c r="T2178" i="52"/>
  <c r="S2178" i="52"/>
  <c r="O2178" i="52"/>
  <c r="G2178" i="52"/>
  <c r="F2178" i="52"/>
  <c r="S2177" i="52"/>
  <c r="O2177" i="52"/>
  <c r="T2177" i="52" s="1"/>
  <c r="G2177" i="52"/>
  <c r="F2177" i="52"/>
  <c r="T2176" i="52"/>
  <c r="S2176" i="52"/>
  <c r="O2176" i="52"/>
  <c r="G2176" i="52"/>
  <c r="F2176" i="52"/>
  <c r="S2175" i="52"/>
  <c r="O2175" i="52"/>
  <c r="T2175" i="52" s="1"/>
  <c r="G2175" i="52"/>
  <c r="F2175" i="52"/>
  <c r="S2174" i="52"/>
  <c r="O2174" i="52"/>
  <c r="T2174" i="52" s="1"/>
  <c r="G2174" i="52"/>
  <c r="F2174" i="52"/>
  <c r="S2173" i="52"/>
  <c r="T2173" i="52" s="1"/>
  <c r="O2173" i="52"/>
  <c r="G2173" i="52"/>
  <c r="F2173" i="52"/>
  <c r="S2172" i="52"/>
  <c r="O2172" i="52"/>
  <c r="T2172" i="52" s="1"/>
  <c r="G2172" i="52"/>
  <c r="F2172" i="52"/>
  <c r="T2171" i="52"/>
  <c r="S2171" i="52"/>
  <c r="O2171" i="52"/>
  <c r="G2171" i="52"/>
  <c r="F2171" i="52"/>
  <c r="S2170" i="52"/>
  <c r="O2170" i="52"/>
  <c r="T2170" i="52" s="1"/>
  <c r="G2170" i="52"/>
  <c r="F2170" i="52"/>
  <c r="S2169" i="52"/>
  <c r="O2169" i="52"/>
  <c r="T2169" i="52" s="1"/>
  <c r="G2169" i="52"/>
  <c r="F2169" i="52"/>
  <c r="S2168" i="52"/>
  <c r="T2168" i="52" s="1"/>
  <c r="O2168" i="52"/>
  <c r="G2168" i="52"/>
  <c r="F2168" i="52"/>
  <c r="S2167" i="52"/>
  <c r="O2167" i="52"/>
  <c r="G2167" i="52"/>
  <c r="F2167" i="52"/>
  <c r="S2166" i="52"/>
  <c r="O2166" i="52"/>
  <c r="G2166" i="52"/>
  <c r="F2166" i="52"/>
  <c r="S2165" i="52"/>
  <c r="O2165" i="52"/>
  <c r="T2165" i="52" s="1"/>
  <c r="G2165" i="52"/>
  <c r="F2165" i="52"/>
  <c r="S2164" i="52"/>
  <c r="O2164" i="52"/>
  <c r="T2164" i="52" s="1"/>
  <c r="G2164" i="52"/>
  <c r="F2164" i="52"/>
  <c r="T2163" i="52"/>
  <c r="S2163" i="52"/>
  <c r="O2163" i="52"/>
  <c r="G2163" i="52"/>
  <c r="F2163" i="52"/>
  <c r="S2162" i="52"/>
  <c r="O2162" i="52"/>
  <c r="T2162" i="52" s="1"/>
  <c r="G2162" i="52"/>
  <c r="F2162" i="52"/>
  <c r="S2161" i="52"/>
  <c r="O2161" i="52"/>
  <c r="T2161" i="52" s="1"/>
  <c r="G2161" i="52"/>
  <c r="F2161" i="52"/>
  <c r="S2160" i="52"/>
  <c r="T2160" i="52" s="1"/>
  <c r="O2160" i="52"/>
  <c r="G2160" i="52"/>
  <c r="F2160" i="52"/>
  <c r="S2159" i="52"/>
  <c r="O2159" i="52"/>
  <c r="T2159" i="52" s="1"/>
  <c r="G2159" i="52"/>
  <c r="F2159" i="52"/>
  <c r="S2158" i="52"/>
  <c r="O2158" i="52"/>
  <c r="G2158" i="52"/>
  <c r="F2158" i="52"/>
  <c r="S2157" i="52"/>
  <c r="O2157" i="52"/>
  <c r="T2157" i="52" s="1"/>
  <c r="G2157" i="52"/>
  <c r="F2157" i="52"/>
  <c r="S2156" i="52"/>
  <c r="O2156" i="52"/>
  <c r="T2156" i="52" s="1"/>
  <c r="G2156" i="52"/>
  <c r="F2156" i="52"/>
  <c r="S2155" i="52"/>
  <c r="O2155" i="52"/>
  <c r="T2155" i="52" s="1"/>
  <c r="G2155" i="52"/>
  <c r="F2155" i="52"/>
  <c r="S2154" i="52"/>
  <c r="O2154" i="52"/>
  <c r="T2154" i="52" s="1"/>
  <c r="G2154" i="52"/>
  <c r="F2154" i="52"/>
  <c r="T2153" i="52"/>
  <c r="S2153" i="52"/>
  <c r="O2153" i="52"/>
  <c r="G2153" i="52"/>
  <c r="F2153" i="52"/>
  <c r="S2152" i="52"/>
  <c r="T2152" i="52" s="1"/>
  <c r="O2152" i="52"/>
  <c r="G2152" i="52"/>
  <c r="F2152" i="52"/>
  <c r="T2151" i="52"/>
  <c r="S2151" i="52"/>
  <c r="O2151" i="52"/>
  <c r="G2151" i="52"/>
  <c r="F2151" i="52"/>
  <c r="S2150" i="52"/>
  <c r="O2150" i="52"/>
  <c r="G2150" i="52"/>
  <c r="F2150" i="52"/>
  <c r="S2149" i="52"/>
  <c r="O2149" i="52"/>
  <c r="T2149" i="52" s="1"/>
  <c r="G2149" i="52"/>
  <c r="F2149" i="52"/>
  <c r="T2148" i="52"/>
  <c r="S2148" i="52"/>
  <c r="O2148" i="52"/>
  <c r="G2148" i="52"/>
  <c r="F2148" i="52"/>
  <c r="S2147" i="52"/>
  <c r="O2147" i="52"/>
  <c r="T2147" i="52" s="1"/>
  <c r="G2147" i="52"/>
  <c r="F2147" i="52"/>
  <c r="S2146" i="52"/>
  <c r="T2146" i="52" s="1"/>
  <c r="O2146" i="52"/>
  <c r="G2146" i="52"/>
  <c r="F2146" i="52"/>
  <c r="S2145" i="52"/>
  <c r="T2145" i="52" s="1"/>
  <c r="O2145" i="52"/>
  <c r="G2145" i="52"/>
  <c r="F2145" i="52"/>
  <c r="S2144" i="52"/>
  <c r="T2144" i="52" s="1"/>
  <c r="O2144" i="52"/>
  <c r="G2144" i="52"/>
  <c r="F2144" i="52"/>
  <c r="S2143" i="52"/>
  <c r="O2143" i="52"/>
  <c r="T2143" i="52" s="1"/>
  <c r="G2143" i="52"/>
  <c r="F2143" i="52"/>
  <c r="S2142" i="52"/>
  <c r="O2142" i="52"/>
  <c r="T2142" i="52" s="1"/>
  <c r="G2142" i="52"/>
  <c r="F2142" i="52"/>
  <c r="S2141" i="52"/>
  <c r="T2141" i="52" s="1"/>
  <c r="O2141" i="52"/>
  <c r="G2141" i="52"/>
  <c r="F2141" i="52"/>
  <c r="S2140" i="52"/>
  <c r="T2140" i="52" s="1"/>
  <c r="O2140" i="52"/>
  <c r="G2140" i="52"/>
  <c r="F2140" i="52"/>
  <c r="S2139" i="52"/>
  <c r="O2139" i="52"/>
  <c r="T2139" i="52" s="1"/>
  <c r="G2139" i="52"/>
  <c r="F2139" i="52"/>
  <c r="S2138" i="52"/>
  <c r="O2138" i="52"/>
  <c r="T2138" i="52" s="1"/>
  <c r="G2138" i="52"/>
  <c r="F2138" i="52"/>
  <c r="S2137" i="52"/>
  <c r="T2137" i="52" s="1"/>
  <c r="O2137" i="52"/>
  <c r="G2137" i="52"/>
  <c r="F2137" i="52"/>
  <c r="T2136" i="52"/>
  <c r="S2136" i="52"/>
  <c r="O2136" i="52"/>
  <c r="G2136" i="52"/>
  <c r="F2136" i="52"/>
  <c r="T2135" i="52"/>
  <c r="S2135" i="52"/>
  <c r="O2135" i="52"/>
  <c r="G2135" i="52"/>
  <c r="F2135" i="52"/>
  <c r="S2134" i="52"/>
  <c r="O2134" i="52"/>
  <c r="T2134" i="52" s="1"/>
  <c r="G2134" i="52"/>
  <c r="F2134" i="52"/>
  <c r="S2133" i="52"/>
  <c r="O2133" i="52"/>
  <c r="T2133" i="52" s="1"/>
  <c r="G2133" i="52"/>
  <c r="F2133" i="52"/>
  <c r="S2132" i="52"/>
  <c r="O2132" i="52"/>
  <c r="T2132" i="52" s="1"/>
  <c r="G2132" i="52"/>
  <c r="F2132" i="52"/>
  <c r="S2131" i="52"/>
  <c r="O2131" i="52"/>
  <c r="T2131" i="52" s="1"/>
  <c r="G2131" i="52"/>
  <c r="F2131" i="52"/>
  <c r="T2130" i="52"/>
  <c r="S2130" i="52"/>
  <c r="O2130" i="52"/>
  <c r="G2130" i="52"/>
  <c r="F2130" i="52"/>
  <c r="S2129" i="52"/>
  <c r="O2129" i="52"/>
  <c r="T2129" i="52" s="1"/>
  <c r="G2129" i="52"/>
  <c r="F2129" i="52"/>
  <c r="S2128" i="52"/>
  <c r="T2128" i="52" s="1"/>
  <c r="O2128" i="52"/>
  <c r="G2128" i="52"/>
  <c r="F2128" i="52"/>
  <c r="S2127" i="52"/>
  <c r="T2127" i="52" s="1"/>
  <c r="O2127" i="52"/>
  <c r="G2127" i="52"/>
  <c r="F2127" i="52"/>
  <c r="S2126" i="52"/>
  <c r="O2126" i="52"/>
  <c r="T2126" i="52" s="1"/>
  <c r="G2126" i="52"/>
  <c r="F2126" i="52"/>
  <c r="S2125" i="52"/>
  <c r="O2125" i="52"/>
  <c r="T2125" i="52" s="1"/>
  <c r="G2125" i="52"/>
  <c r="F2125" i="52"/>
  <c r="S2124" i="52"/>
  <c r="O2124" i="52"/>
  <c r="T2124" i="52" s="1"/>
  <c r="G2124" i="52"/>
  <c r="F2124" i="52"/>
  <c r="S2123" i="52"/>
  <c r="O2123" i="52"/>
  <c r="T2123" i="52" s="1"/>
  <c r="G2123" i="52"/>
  <c r="F2123" i="52"/>
  <c r="T2122" i="52"/>
  <c r="S2122" i="52"/>
  <c r="O2122" i="52"/>
  <c r="G2122" i="52"/>
  <c r="F2122" i="52"/>
  <c r="S2121" i="52"/>
  <c r="T2121" i="52" s="1"/>
  <c r="O2121" i="52"/>
  <c r="G2121" i="52"/>
  <c r="F2121" i="52"/>
  <c r="S2120" i="52"/>
  <c r="T2120" i="52" s="1"/>
  <c r="O2120" i="52"/>
  <c r="G2120" i="52"/>
  <c r="F2120" i="52"/>
  <c r="T2119" i="52"/>
  <c r="S2119" i="52"/>
  <c r="O2119" i="52"/>
  <c r="G2119" i="52"/>
  <c r="F2119" i="52"/>
  <c r="S2118" i="52"/>
  <c r="O2118" i="52"/>
  <c r="T2118" i="52" s="1"/>
  <c r="G2118" i="52"/>
  <c r="F2118" i="52"/>
  <c r="S2117" i="52"/>
  <c r="O2117" i="52"/>
  <c r="T2117" i="52" s="1"/>
  <c r="G2117" i="52"/>
  <c r="F2117" i="52"/>
  <c r="S2116" i="52"/>
  <c r="O2116" i="52"/>
  <c r="T2116" i="52" s="1"/>
  <c r="G2116" i="52"/>
  <c r="F2116" i="52"/>
  <c r="S2115" i="52"/>
  <c r="O2115" i="52"/>
  <c r="T2115" i="52" s="1"/>
  <c r="G2115" i="52"/>
  <c r="F2115" i="52"/>
  <c r="T2114" i="52"/>
  <c r="S2114" i="52"/>
  <c r="O2114" i="52"/>
  <c r="G2114" i="52"/>
  <c r="F2114" i="52"/>
  <c r="S2113" i="52"/>
  <c r="O2113" i="52"/>
  <c r="T2113" i="52" s="1"/>
  <c r="G2113" i="52"/>
  <c r="F2113" i="52"/>
  <c r="S2112" i="52"/>
  <c r="T2112" i="52" s="1"/>
  <c r="O2112" i="52"/>
  <c r="G2112" i="52"/>
  <c r="F2112" i="52"/>
  <c r="S2111" i="52"/>
  <c r="T2111" i="52" s="1"/>
  <c r="O2111" i="52"/>
  <c r="G2111" i="52"/>
  <c r="F2111" i="52"/>
  <c r="S2110" i="52"/>
  <c r="O2110" i="52"/>
  <c r="T2110" i="52" s="1"/>
  <c r="G2110" i="52"/>
  <c r="F2110" i="52"/>
  <c r="S2109" i="52"/>
  <c r="O2109" i="52"/>
  <c r="T2109" i="52" s="1"/>
  <c r="G2109" i="52"/>
  <c r="F2109" i="52"/>
  <c r="S2108" i="52"/>
  <c r="O2108" i="52"/>
  <c r="T2108" i="52" s="1"/>
  <c r="G2108" i="52"/>
  <c r="F2108" i="52"/>
  <c r="S2107" i="52"/>
  <c r="O2107" i="52"/>
  <c r="T2107" i="52" s="1"/>
  <c r="G2107" i="52"/>
  <c r="F2107" i="52"/>
  <c r="T2106" i="52"/>
  <c r="S2106" i="52"/>
  <c r="O2106" i="52"/>
  <c r="G2106" i="52"/>
  <c r="F2106" i="52"/>
  <c r="T2105" i="52"/>
  <c r="S2105" i="52"/>
  <c r="O2105" i="52"/>
  <c r="G2105" i="52"/>
  <c r="F2105" i="52"/>
  <c r="S2104" i="52"/>
  <c r="T2104" i="52" s="1"/>
  <c r="O2104" i="52"/>
  <c r="G2104" i="52"/>
  <c r="F2104" i="52"/>
  <c r="T2103" i="52"/>
  <c r="S2103" i="52"/>
  <c r="O2103" i="52"/>
  <c r="G2103" i="52"/>
  <c r="F2103" i="52"/>
  <c r="S2102" i="52"/>
  <c r="O2102" i="52"/>
  <c r="G2102" i="52"/>
  <c r="F2102" i="52"/>
  <c r="S2101" i="52"/>
  <c r="O2101" i="52"/>
  <c r="T2101" i="52" s="1"/>
  <c r="G2101" i="52"/>
  <c r="F2101" i="52"/>
  <c r="T2100" i="52"/>
  <c r="S2100" i="52"/>
  <c r="O2100" i="52"/>
  <c r="G2100" i="52"/>
  <c r="F2100" i="52"/>
  <c r="S2099" i="52"/>
  <c r="O2099" i="52"/>
  <c r="T2099" i="52" s="1"/>
  <c r="G2099" i="52"/>
  <c r="F2099" i="52"/>
  <c r="T2098" i="52"/>
  <c r="S2098" i="52"/>
  <c r="O2098" i="52"/>
  <c r="G2098" i="52"/>
  <c r="F2098" i="52"/>
  <c r="S2097" i="52"/>
  <c r="O2097" i="52"/>
  <c r="T2097" i="52" s="1"/>
  <c r="G2097" i="52"/>
  <c r="F2097" i="52"/>
  <c r="S2096" i="52"/>
  <c r="T2096" i="52" s="1"/>
  <c r="O2096" i="52"/>
  <c r="G2096" i="52"/>
  <c r="F2096" i="52"/>
  <c r="S2095" i="52"/>
  <c r="T2095" i="52" s="1"/>
  <c r="O2095" i="52"/>
  <c r="G2095" i="52"/>
  <c r="F2095" i="52"/>
  <c r="S2094" i="52"/>
  <c r="O2094" i="52"/>
  <c r="T2094" i="52" s="1"/>
  <c r="G2094" i="52"/>
  <c r="F2094" i="52"/>
  <c r="S2093" i="52"/>
  <c r="O2093" i="52"/>
  <c r="T2093" i="52" s="1"/>
  <c r="G2093" i="52"/>
  <c r="F2093" i="52"/>
  <c r="S2092" i="52"/>
  <c r="O2092" i="52"/>
  <c r="T2092" i="52" s="1"/>
  <c r="G2092" i="52"/>
  <c r="F2092" i="52"/>
  <c r="S2091" i="52"/>
  <c r="O2091" i="52"/>
  <c r="T2091" i="52" s="1"/>
  <c r="G2091" i="52"/>
  <c r="F2091" i="52"/>
  <c r="T2090" i="52"/>
  <c r="S2090" i="52"/>
  <c r="O2090" i="52"/>
  <c r="G2090" i="52"/>
  <c r="F2090" i="52"/>
  <c r="T2089" i="52"/>
  <c r="S2089" i="52"/>
  <c r="O2089" i="52"/>
  <c r="G2089" i="52"/>
  <c r="F2089" i="52"/>
  <c r="S2088" i="52"/>
  <c r="T2088" i="52" s="1"/>
  <c r="O2088" i="52"/>
  <c r="G2088" i="52"/>
  <c r="F2088" i="52"/>
  <c r="T2087" i="52"/>
  <c r="S2087" i="52"/>
  <c r="O2087" i="52"/>
  <c r="G2087" i="52"/>
  <c r="F2087" i="52"/>
  <c r="S2086" i="52"/>
  <c r="O2086" i="52"/>
  <c r="T2086" i="52" s="1"/>
  <c r="G2086" i="52"/>
  <c r="F2086" i="52"/>
  <c r="S2085" i="52"/>
  <c r="O2085" i="52"/>
  <c r="T2085" i="52" s="1"/>
  <c r="G2085" i="52"/>
  <c r="F2085" i="52"/>
  <c r="S2084" i="52"/>
  <c r="O2084" i="52"/>
  <c r="T2084" i="52" s="1"/>
  <c r="G2084" i="52"/>
  <c r="F2084" i="52"/>
  <c r="S2083" i="52"/>
  <c r="O2083" i="52"/>
  <c r="T2083" i="52" s="1"/>
  <c r="G2083" i="52"/>
  <c r="F2083" i="52"/>
  <c r="T2082" i="52"/>
  <c r="S2082" i="52"/>
  <c r="O2082" i="52"/>
  <c r="G2082" i="52"/>
  <c r="F2082" i="52"/>
  <c r="S2081" i="52"/>
  <c r="O2081" i="52"/>
  <c r="T2081" i="52" s="1"/>
  <c r="G2081" i="52"/>
  <c r="F2081" i="52"/>
  <c r="S2080" i="52"/>
  <c r="T2080" i="52" s="1"/>
  <c r="O2080" i="52"/>
  <c r="G2080" i="52"/>
  <c r="F2080" i="52"/>
  <c r="S2079" i="52"/>
  <c r="T2079" i="52" s="1"/>
  <c r="O2079" i="52"/>
  <c r="G2079" i="52"/>
  <c r="F2079" i="52"/>
  <c r="S2078" i="52"/>
  <c r="O2078" i="52"/>
  <c r="T2078" i="52" s="1"/>
  <c r="G2078" i="52"/>
  <c r="F2078" i="52"/>
  <c r="S2077" i="52"/>
  <c r="O2077" i="52"/>
  <c r="T2077" i="52" s="1"/>
  <c r="G2077" i="52"/>
  <c r="F2077" i="52"/>
  <c r="S2076" i="52"/>
  <c r="O2076" i="52"/>
  <c r="T2076" i="52" s="1"/>
  <c r="G2076" i="52"/>
  <c r="F2076" i="52"/>
  <c r="S2075" i="52"/>
  <c r="O2075" i="52"/>
  <c r="T2075" i="52" s="1"/>
  <c r="G2075" i="52"/>
  <c r="F2075" i="52"/>
  <c r="T2074" i="52"/>
  <c r="S2074" i="52"/>
  <c r="O2074" i="52"/>
  <c r="G2074" i="52"/>
  <c r="F2074" i="52"/>
  <c r="S2073" i="52"/>
  <c r="T2073" i="52" s="1"/>
  <c r="O2073" i="52"/>
  <c r="G2073" i="52"/>
  <c r="F2073" i="52"/>
  <c r="S2072" i="52"/>
  <c r="T2072" i="52" s="1"/>
  <c r="O2072" i="52"/>
  <c r="G2072" i="52"/>
  <c r="F2072" i="52"/>
  <c r="T2071" i="52"/>
  <c r="S2071" i="52"/>
  <c r="O2071" i="52"/>
  <c r="G2071" i="52"/>
  <c r="F2071" i="52"/>
  <c r="S2070" i="52"/>
  <c r="O2070" i="52"/>
  <c r="G2070" i="52"/>
  <c r="F2070" i="52"/>
  <c r="S2069" i="52"/>
  <c r="O2069" i="52"/>
  <c r="T2069" i="52" s="1"/>
  <c r="G2069" i="52"/>
  <c r="F2069" i="52"/>
  <c r="T2068" i="52"/>
  <c r="S2068" i="52"/>
  <c r="O2068" i="52"/>
  <c r="G2068" i="52"/>
  <c r="F2068" i="52"/>
  <c r="S2067" i="52"/>
  <c r="O2067" i="52"/>
  <c r="T2067" i="52" s="1"/>
  <c r="G2067" i="52"/>
  <c r="F2067" i="52"/>
  <c r="T2066" i="52"/>
  <c r="S2066" i="52"/>
  <c r="O2066" i="52"/>
  <c r="G2066" i="52"/>
  <c r="F2066" i="52"/>
  <c r="S2065" i="52"/>
  <c r="O2065" i="52"/>
  <c r="T2065" i="52" s="1"/>
  <c r="G2065" i="52"/>
  <c r="F2065" i="52"/>
  <c r="S2064" i="52"/>
  <c r="T2064" i="52" s="1"/>
  <c r="O2064" i="52"/>
  <c r="G2064" i="52"/>
  <c r="F2064" i="52"/>
  <c r="S2063" i="52"/>
  <c r="T2063" i="52" s="1"/>
  <c r="O2063" i="52"/>
  <c r="G2063" i="52"/>
  <c r="F2063" i="52"/>
  <c r="S2062" i="52"/>
  <c r="O2062" i="52"/>
  <c r="T2062" i="52" s="1"/>
  <c r="G2062" i="52"/>
  <c r="F2062" i="52"/>
  <c r="S2061" i="52"/>
  <c r="O2061" i="52"/>
  <c r="T2061" i="52" s="1"/>
  <c r="G2061" i="52"/>
  <c r="F2061" i="52"/>
  <c r="S2060" i="52"/>
  <c r="O2060" i="52"/>
  <c r="T2060" i="52" s="1"/>
  <c r="G2060" i="52"/>
  <c r="F2060" i="52"/>
  <c r="S2059" i="52"/>
  <c r="O2059" i="52"/>
  <c r="T2059" i="52" s="1"/>
  <c r="G2059" i="52"/>
  <c r="F2059" i="52"/>
  <c r="T2058" i="52"/>
  <c r="S2058" i="52"/>
  <c r="O2058" i="52"/>
  <c r="G2058" i="52"/>
  <c r="F2058" i="52"/>
  <c r="T2057" i="52"/>
  <c r="S2057" i="52"/>
  <c r="O2057" i="52"/>
  <c r="G2057" i="52"/>
  <c r="F2057" i="52"/>
  <c r="S2056" i="52"/>
  <c r="T2056" i="52" s="1"/>
  <c r="O2056" i="52"/>
  <c r="G2056" i="52"/>
  <c r="F2056" i="52"/>
  <c r="T2055" i="52"/>
  <c r="S2055" i="52"/>
  <c r="O2055" i="52"/>
  <c r="G2055" i="52"/>
  <c r="F2055" i="52"/>
  <c r="S2054" i="52"/>
  <c r="O2054" i="52"/>
  <c r="T2054" i="52" s="1"/>
  <c r="G2054" i="52"/>
  <c r="F2054" i="52"/>
  <c r="S2053" i="52"/>
  <c r="O2053" i="52"/>
  <c r="T2053" i="52" s="1"/>
  <c r="G2053" i="52"/>
  <c r="F2053" i="52"/>
  <c r="S2052" i="52"/>
  <c r="T2052" i="52" s="1"/>
  <c r="O2052" i="52"/>
  <c r="G2052" i="52"/>
  <c r="F2052" i="52"/>
  <c r="S2051" i="52"/>
  <c r="O2051" i="52"/>
  <c r="T2051" i="52" s="1"/>
  <c r="G2051" i="52"/>
  <c r="F2051" i="52"/>
  <c r="T2050" i="52"/>
  <c r="S2050" i="52"/>
  <c r="O2050" i="52"/>
  <c r="G2050" i="52"/>
  <c r="F2050" i="52"/>
  <c r="S2049" i="52"/>
  <c r="O2049" i="52"/>
  <c r="T2049" i="52" s="1"/>
  <c r="G2049" i="52"/>
  <c r="F2049" i="52"/>
  <c r="S2048" i="52"/>
  <c r="T2048" i="52" s="1"/>
  <c r="O2048" i="52"/>
  <c r="G2048" i="52"/>
  <c r="F2048" i="52"/>
  <c r="S2047" i="52"/>
  <c r="T2047" i="52" s="1"/>
  <c r="O2047" i="52"/>
  <c r="G2047" i="52"/>
  <c r="F2047" i="52"/>
  <c r="S2046" i="52"/>
  <c r="O2046" i="52"/>
  <c r="T2046" i="52" s="1"/>
  <c r="G2046" i="52"/>
  <c r="F2046" i="52"/>
  <c r="S2045" i="52"/>
  <c r="O2045" i="52"/>
  <c r="T2045" i="52" s="1"/>
  <c r="G2045" i="52"/>
  <c r="F2045" i="52"/>
  <c r="S2044" i="52"/>
  <c r="O2044" i="52"/>
  <c r="T2044" i="52" s="1"/>
  <c r="G2044" i="52"/>
  <c r="F2044" i="52"/>
  <c r="S2043" i="52"/>
  <c r="O2043" i="52"/>
  <c r="T2043" i="52" s="1"/>
  <c r="G2043" i="52"/>
  <c r="F2043" i="52"/>
  <c r="T2042" i="52"/>
  <c r="S2042" i="52"/>
  <c r="O2042" i="52"/>
  <c r="G2042" i="52"/>
  <c r="F2042" i="52"/>
  <c r="S2041" i="52"/>
  <c r="T2041" i="52" s="1"/>
  <c r="O2041" i="52"/>
  <c r="G2041" i="52"/>
  <c r="F2041" i="52"/>
  <c r="S2040" i="52"/>
  <c r="T2040" i="52" s="1"/>
  <c r="O2040" i="52"/>
  <c r="G2040" i="52"/>
  <c r="F2040" i="52"/>
  <c r="T2039" i="52"/>
  <c r="S2039" i="52"/>
  <c r="O2039" i="52"/>
  <c r="G2039" i="52"/>
  <c r="F2039" i="52"/>
  <c r="S2038" i="52"/>
  <c r="O2038" i="52"/>
  <c r="T2038" i="52" s="1"/>
  <c r="G2038" i="52"/>
  <c r="F2038" i="52"/>
  <c r="S2037" i="52"/>
  <c r="O2037" i="52"/>
  <c r="T2037" i="52" s="1"/>
  <c r="G2037" i="52"/>
  <c r="F2037" i="52"/>
  <c r="S2036" i="52"/>
  <c r="O2036" i="52"/>
  <c r="T2036" i="52" s="1"/>
  <c r="G2036" i="52"/>
  <c r="F2036" i="52"/>
  <c r="S2035" i="52"/>
  <c r="O2035" i="52"/>
  <c r="T2035" i="52" s="1"/>
  <c r="G2035" i="52"/>
  <c r="F2035" i="52"/>
  <c r="T2034" i="52"/>
  <c r="S2034" i="52"/>
  <c r="O2034" i="52"/>
  <c r="G2034" i="52"/>
  <c r="F2034" i="52"/>
  <c r="S2033" i="52"/>
  <c r="O2033" i="52"/>
  <c r="T2033" i="52" s="1"/>
  <c r="G2033" i="52"/>
  <c r="F2033" i="52"/>
  <c r="S2032" i="52"/>
  <c r="T2032" i="52" s="1"/>
  <c r="O2032" i="52"/>
  <c r="G2032" i="52"/>
  <c r="F2032" i="52"/>
  <c r="S2031" i="52"/>
  <c r="T2031" i="52" s="1"/>
  <c r="O2031" i="52"/>
  <c r="G2031" i="52"/>
  <c r="F2031" i="52"/>
  <c r="S2030" i="52"/>
  <c r="O2030" i="52"/>
  <c r="T2030" i="52" s="1"/>
  <c r="G2030" i="52"/>
  <c r="F2030" i="52"/>
  <c r="S2029" i="52"/>
  <c r="O2029" i="52"/>
  <c r="T2029" i="52" s="1"/>
  <c r="G2029" i="52"/>
  <c r="F2029" i="52"/>
  <c r="S2028" i="52"/>
  <c r="O2028" i="52"/>
  <c r="T2028" i="52" s="1"/>
  <c r="G2028" i="52"/>
  <c r="F2028" i="52"/>
  <c r="S2027" i="52"/>
  <c r="O2027" i="52"/>
  <c r="T2027" i="52" s="1"/>
  <c r="G2027" i="52"/>
  <c r="F2027" i="52"/>
  <c r="T2026" i="52"/>
  <c r="S2026" i="52"/>
  <c r="O2026" i="52"/>
  <c r="G2026" i="52"/>
  <c r="F2026" i="52"/>
  <c r="S2025" i="52"/>
  <c r="T2025" i="52" s="1"/>
  <c r="O2025" i="52"/>
  <c r="G2025" i="52"/>
  <c r="F2025" i="52"/>
  <c r="S2024" i="52"/>
  <c r="T2024" i="52" s="1"/>
  <c r="O2024" i="52"/>
  <c r="G2024" i="52"/>
  <c r="F2024" i="52"/>
  <c r="T2023" i="52"/>
  <c r="S2023" i="52"/>
  <c r="O2023" i="52"/>
  <c r="G2023" i="52"/>
  <c r="F2023" i="52"/>
  <c r="S2022" i="52"/>
  <c r="O2022" i="52"/>
  <c r="G2022" i="52"/>
  <c r="F2022" i="52"/>
  <c r="S2021" i="52"/>
  <c r="O2021" i="52"/>
  <c r="T2021" i="52" s="1"/>
  <c r="G2021" i="52"/>
  <c r="F2021" i="52"/>
  <c r="T2020" i="52"/>
  <c r="S2020" i="52"/>
  <c r="O2020" i="52"/>
  <c r="G2020" i="52"/>
  <c r="F2020" i="52"/>
  <c r="S2019" i="52"/>
  <c r="O2019" i="52"/>
  <c r="T2019" i="52" s="1"/>
  <c r="G2019" i="52"/>
  <c r="F2019" i="52"/>
  <c r="T2018" i="52"/>
  <c r="S2018" i="52"/>
  <c r="O2018" i="52"/>
  <c r="G2018" i="52"/>
  <c r="F2018" i="52"/>
  <c r="S2017" i="52"/>
  <c r="O2017" i="52"/>
  <c r="T2017" i="52" s="1"/>
  <c r="G2017" i="52"/>
  <c r="F2017" i="52"/>
  <c r="S2016" i="52"/>
  <c r="T2016" i="52" s="1"/>
  <c r="O2016" i="52"/>
  <c r="G2016" i="52"/>
  <c r="F2016" i="52"/>
  <c r="S2015" i="52"/>
  <c r="T2015" i="52" s="1"/>
  <c r="O2015" i="52"/>
  <c r="G2015" i="52"/>
  <c r="F2015" i="52"/>
  <c r="S2014" i="52"/>
  <c r="O2014" i="52"/>
  <c r="T2014" i="52" s="1"/>
  <c r="G2014" i="52"/>
  <c r="F2014" i="52"/>
  <c r="S2013" i="52"/>
  <c r="O2013" i="52"/>
  <c r="T2013" i="52" s="1"/>
  <c r="G2013" i="52"/>
  <c r="F2013" i="52"/>
  <c r="S2012" i="52"/>
  <c r="O2012" i="52"/>
  <c r="T2012" i="52" s="1"/>
  <c r="G2012" i="52"/>
  <c r="F2012" i="52"/>
  <c r="S2011" i="52"/>
  <c r="O2011" i="52"/>
  <c r="T2011" i="52" s="1"/>
  <c r="G2011" i="52"/>
  <c r="F2011" i="52"/>
  <c r="T2010" i="52"/>
  <c r="S2010" i="52"/>
  <c r="O2010" i="52"/>
  <c r="G2010" i="52"/>
  <c r="F2010" i="52"/>
  <c r="T2009" i="52"/>
  <c r="S2009" i="52"/>
  <c r="O2009" i="52"/>
  <c r="G2009" i="52"/>
  <c r="F2009" i="52"/>
  <c r="S2008" i="52"/>
  <c r="T2008" i="52" s="1"/>
  <c r="O2008" i="52"/>
  <c r="G2008" i="52"/>
  <c r="F2008" i="52"/>
  <c r="T2007" i="52"/>
  <c r="S2007" i="52"/>
  <c r="O2007" i="52"/>
  <c r="G2007" i="52"/>
  <c r="F2007" i="52"/>
  <c r="S2006" i="52"/>
  <c r="O2006" i="52"/>
  <c r="T2006" i="52" s="1"/>
  <c r="G2006" i="52"/>
  <c r="F2006" i="52"/>
  <c r="S2005" i="52"/>
  <c r="O2005" i="52"/>
  <c r="T2005" i="52" s="1"/>
  <c r="G2005" i="52"/>
  <c r="F2005" i="52"/>
  <c r="S2004" i="52"/>
  <c r="O2004" i="52"/>
  <c r="T2004" i="52" s="1"/>
  <c r="G2004" i="52"/>
  <c r="F2004" i="52"/>
  <c r="S2003" i="52"/>
  <c r="O2003" i="52"/>
  <c r="T2003" i="52" s="1"/>
  <c r="G2003" i="52"/>
  <c r="F2003" i="52"/>
  <c r="T2002" i="52"/>
  <c r="S2002" i="52"/>
  <c r="O2002" i="52"/>
  <c r="G2002" i="52"/>
  <c r="F2002" i="52"/>
  <c r="S2001" i="52"/>
  <c r="O2001" i="52"/>
  <c r="T2001" i="52" s="1"/>
  <c r="G2001" i="52"/>
  <c r="F2001" i="52"/>
  <c r="S2000" i="52"/>
  <c r="T2000" i="52" s="1"/>
  <c r="O2000" i="52"/>
  <c r="G2000" i="52"/>
  <c r="F2000" i="52"/>
  <c r="S1999" i="52"/>
  <c r="T1999" i="52" s="1"/>
  <c r="O1999" i="52"/>
  <c r="G1999" i="52"/>
  <c r="F1999" i="52"/>
  <c r="S1998" i="52"/>
  <c r="O1998" i="52"/>
  <c r="T1998" i="52" s="1"/>
  <c r="G1998" i="52"/>
  <c r="F1998" i="52"/>
  <c r="S1997" i="52"/>
  <c r="O1997" i="52"/>
  <c r="T1997" i="52" s="1"/>
  <c r="G1997" i="52"/>
  <c r="F1997" i="52"/>
  <c r="S1996" i="52"/>
  <c r="O1996" i="52"/>
  <c r="T1996" i="52" s="1"/>
  <c r="G1996" i="52"/>
  <c r="F1996" i="52"/>
  <c r="S1995" i="52"/>
  <c r="O1995" i="52"/>
  <c r="T1995" i="52" s="1"/>
  <c r="G1995" i="52"/>
  <c r="F1995" i="52"/>
  <c r="T1994" i="52"/>
  <c r="S1994" i="52"/>
  <c r="O1994" i="52"/>
  <c r="G1994" i="52"/>
  <c r="F1994" i="52"/>
  <c r="S1993" i="52"/>
  <c r="T1993" i="52" s="1"/>
  <c r="O1993" i="52"/>
  <c r="G1993" i="52"/>
  <c r="F1993" i="52"/>
  <c r="S1992" i="52"/>
  <c r="T1992" i="52" s="1"/>
  <c r="O1992" i="52"/>
  <c r="G1992" i="52"/>
  <c r="F1992" i="52"/>
  <c r="T1991" i="52"/>
  <c r="S1991" i="52"/>
  <c r="O1991" i="52"/>
  <c r="G1991" i="52"/>
  <c r="F1991" i="52"/>
  <c r="S1990" i="52"/>
  <c r="O1990" i="52"/>
  <c r="T1990" i="52" s="1"/>
  <c r="G1990" i="52"/>
  <c r="F1990" i="52"/>
  <c r="S1989" i="52"/>
  <c r="O1989" i="52"/>
  <c r="T1989" i="52" s="1"/>
  <c r="G1989" i="52"/>
  <c r="F1989" i="52"/>
  <c r="S1988" i="52"/>
  <c r="O1988" i="52"/>
  <c r="T1988" i="52" s="1"/>
  <c r="G1988" i="52"/>
  <c r="F1988" i="52"/>
  <c r="S1987" i="52"/>
  <c r="O1987" i="52"/>
  <c r="T1987" i="52" s="1"/>
  <c r="G1987" i="52"/>
  <c r="F1987" i="52"/>
  <c r="T1986" i="52"/>
  <c r="S1986" i="52"/>
  <c r="O1986" i="52"/>
  <c r="G1986" i="52"/>
  <c r="F1986" i="52"/>
  <c r="S1985" i="52"/>
  <c r="O1985" i="52"/>
  <c r="T1985" i="52" s="1"/>
  <c r="G1985" i="52"/>
  <c r="F1985" i="52"/>
  <c r="S1984" i="52"/>
  <c r="T1984" i="52" s="1"/>
  <c r="O1984" i="52"/>
  <c r="G1984" i="52"/>
  <c r="F1984" i="52"/>
  <c r="S1983" i="52"/>
  <c r="T1983" i="52" s="1"/>
  <c r="O1983" i="52"/>
  <c r="G1983" i="52"/>
  <c r="F1983" i="52"/>
  <c r="S1982" i="52"/>
  <c r="O1982" i="52"/>
  <c r="T1982" i="52" s="1"/>
  <c r="G1982" i="52"/>
  <c r="F1982" i="52"/>
  <c r="S1981" i="52"/>
  <c r="O1981" i="52"/>
  <c r="T1981" i="52" s="1"/>
  <c r="G1981" i="52"/>
  <c r="F1981" i="52"/>
  <c r="S1980" i="52"/>
  <c r="O1980" i="52"/>
  <c r="T1980" i="52" s="1"/>
  <c r="G1980" i="52"/>
  <c r="F1980" i="52"/>
  <c r="S1979" i="52"/>
  <c r="O1979" i="52"/>
  <c r="T1979" i="52" s="1"/>
  <c r="G1979" i="52"/>
  <c r="F1979" i="52"/>
  <c r="T1978" i="52"/>
  <c r="S1978" i="52"/>
  <c r="O1978" i="52"/>
  <c r="G1978" i="52"/>
  <c r="F1978" i="52"/>
  <c r="T1977" i="52"/>
  <c r="S1977" i="52"/>
  <c r="O1977" i="52"/>
  <c r="G1977" i="52"/>
  <c r="F1977" i="52"/>
  <c r="S1976" i="52"/>
  <c r="T1976" i="52" s="1"/>
  <c r="O1976" i="52"/>
  <c r="G1976" i="52"/>
  <c r="F1976" i="52"/>
  <c r="T1975" i="52"/>
  <c r="S1975" i="52"/>
  <c r="O1975" i="52"/>
  <c r="G1975" i="52"/>
  <c r="F1975" i="52"/>
  <c r="S1974" i="52"/>
  <c r="O1974" i="52"/>
  <c r="G1974" i="52"/>
  <c r="F1974" i="52"/>
  <c r="S1973" i="52"/>
  <c r="O1973" i="52"/>
  <c r="T1973" i="52" s="1"/>
  <c r="G1973" i="52"/>
  <c r="F1973" i="52"/>
  <c r="T1972" i="52"/>
  <c r="S1972" i="52"/>
  <c r="O1972" i="52"/>
  <c r="G1972" i="52"/>
  <c r="F1972" i="52"/>
  <c r="S1971" i="52"/>
  <c r="O1971" i="52"/>
  <c r="T1971" i="52" s="1"/>
  <c r="G1971" i="52"/>
  <c r="F1971" i="52"/>
  <c r="T1970" i="52"/>
  <c r="S1970" i="52"/>
  <c r="O1970" i="52"/>
  <c r="G1970" i="52"/>
  <c r="F1970" i="52"/>
  <c r="S1969" i="52"/>
  <c r="O1969" i="52"/>
  <c r="T1969" i="52" s="1"/>
  <c r="G1969" i="52"/>
  <c r="F1969" i="52"/>
  <c r="S1968" i="52"/>
  <c r="T1968" i="52" s="1"/>
  <c r="O1968" i="52"/>
  <c r="G1968" i="52"/>
  <c r="F1968" i="52"/>
  <c r="S1967" i="52"/>
  <c r="T1967" i="52" s="1"/>
  <c r="O1967" i="52"/>
  <c r="G1967" i="52"/>
  <c r="F1967" i="52"/>
  <c r="S1966" i="52"/>
  <c r="O1966" i="52"/>
  <c r="T1966" i="52" s="1"/>
  <c r="G1966" i="52"/>
  <c r="F1966" i="52"/>
  <c r="S1965" i="52"/>
  <c r="O1965" i="52"/>
  <c r="T1965" i="52" s="1"/>
  <c r="G1965" i="52"/>
  <c r="F1965" i="52"/>
  <c r="S1964" i="52"/>
  <c r="O1964" i="52"/>
  <c r="T1964" i="52" s="1"/>
  <c r="G1964" i="52"/>
  <c r="F1964" i="52"/>
  <c r="S1963" i="52"/>
  <c r="O1963" i="52"/>
  <c r="T1963" i="52" s="1"/>
  <c r="G1963" i="52"/>
  <c r="F1963" i="52"/>
  <c r="T1962" i="52"/>
  <c r="S1962" i="52"/>
  <c r="O1962" i="52"/>
  <c r="G1962" i="52"/>
  <c r="F1962" i="52"/>
  <c r="T1961" i="52"/>
  <c r="S1961" i="52"/>
  <c r="O1961" i="52"/>
  <c r="G1961" i="52"/>
  <c r="F1961" i="52"/>
  <c r="S1960" i="52"/>
  <c r="T1960" i="52" s="1"/>
  <c r="O1960" i="52"/>
  <c r="G1960" i="52"/>
  <c r="F1960" i="52"/>
  <c r="T1959" i="52"/>
  <c r="S1959" i="52"/>
  <c r="O1959" i="52"/>
  <c r="G1959" i="52"/>
  <c r="F1959" i="52"/>
  <c r="S1958" i="52"/>
  <c r="O1958" i="52"/>
  <c r="T1958" i="52" s="1"/>
  <c r="G1958" i="52"/>
  <c r="F1958" i="52"/>
  <c r="S1957" i="52"/>
  <c r="O1957" i="52"/>
  <c r="T1957" i="52" s="1"/>
  <c r="G1957" i="52"/>
  <c r="F1957" i="52"/>
  <c r="S1956" i="52"/>
  <c r="O1956" i="52"/>
  <c r="T1956" i="52" s="1"/>
  <c r="G1956" i="52"/>
  <c r="F1956" i="52"/>
  <c r="S1955" i="52"/>
  <c r="O1955" i="52"/>
  <c r="T1955" i="52" s="1"/>
  <c r="G1955" i="52"/>
  <c r="F1955" i="52"/>
  <c r="T1954" i="52"/>
  <c r="S1954" i="52"/>
  <c r="O1954" i="52"/>
  <c r="G1954" i="52"/>
  <c r="F1954" i="52"/>
  <c r="S1953" i="52"/>
  <c r="O1953" i="52"/>
  <c r="T1953" i="52" s="1"/>
  <c r="G1953" i="52"/>
  <c r="F1953" i="52"/>
  <c r="S1952" i="52"/>
  <c r="T1952" i="52" s="1"/>
  <c r="O1952" i="52"/>
  <c r="G1952" i="52"/>
  <c r="F1952" i="52"/>
  <c r="S1951" i="52"/>
  <c r="T1951" i="52" s="1"/>
  <c r="O1951" i="52"/>
  <c r="G1951" i="52"/>
  <c r="F1951" i="52"/>
  <c r="S1950" i="52"/>
  <c r="O1950" i="52"/>
  <c r="T1950" i="52" s="1"/>
  <c r="G1950" i="52"/>
  <c r="F1950" i="52"/>
  <c r="S1949" i="52"/>
  <c r="O1949" i="52"/>
  <c r="T1949" i="52" s="1"/>
  <c r="G1949" i="52"/>
  <c r="F1949" i="52"/>
  <c r="S1948" i="52"/>
  <c r="O1948" i="52"/>
  <c r="T1948" i="52" s="1"/>
  <c r="G1948" i="52"/>
  <c r="F1948" i="52"/>
  <c r="S1947" i="52"/>
  <c r="O1947" i="52"/>
  <c r="T1947" i="52" s="1"/>
  <c r="G1947" i="52"/>
  <c r="F1947" i="52"/>
  <c r="T1946" i="52"/>
  <c r="S1946" i="52"/>
  <c r="O1946" i="52"/>
  <c r="G1946" i="52"/>
  <c r="F1946" i="52"/>
  <c r="S1945" i="52"/>
  <c r="T1945" i="52" s="1"/>
  <c r="O1945" i="52"/>
  <c r="G1945" i="52"/>
  <c r="F1945" i="52"/>
  <c r="S1944" i="52"/>
  <c r="T1944" i="52" s="1"/>
  <c r="O1944" i="52"/>
  <c r="G1944" i="52"/>
  <c r="F1944" i="52"/>
  <c r="T1943" i="52"/>
  <c r="S1943" i="52"/>
  <c r="O1943" i="52"/>
  <c r="G1943" i="52"/>
  <c r="F1943" i="52"/>
  <c r="S1942" i="52"/>
  <c r="O1942" i="52"/>
  <c r="G1942" i="52"/>
  <c r="F1942" i="52"/>
  <c r="S1941" i="52"/>
  <c r="O1941" i="52"/>
  <c r="T1941" i="52" s="1"/>
  <c r="G1941" i="52"/>
  <c r="F1941" i="52"/>
  <c r="T1940" i="52"/>
  <c r="S1940" i="52"/>
  <c r="O1940" i="52"/>
  <c r="G1940" i="52"/>
  <c r="F1940" i="52"/>
  <c r="S1939" i="52"/>
  <c r="O1939" i="52"/>
  <c r="T1939" i="52" s="1"/>
  <c r="G1939" i="52"/>
  <c r="F1939" i="52"/>
  <c r="T1938" i="52"/>
  <c r="S1938" i="52"/>
  <c r="O1938" i="52"/>
  <c r="G1938" i="52"/>
  <c r="F1938" i="52"/>
  <c r="S1937" i="52"/>
  <c r="O1937" i="52"/>
  <c r="T1937" i="52" s="1"/>
  <c r="G1937" i="52"/>
  <c r="F1937" i="52"/>
  <c r="S1936" i="52"/>
  <c r="T1936" i="52" s="1"/>
  <c r="O1936" i="52"/>
  <c r="G1936" i="52"/>
  <c r="F1936" i="52"/>
  <c r="S1935" i="52"/>
  <c r="T1935" i="52" s="1"/>
  <c r="O1935" i="52"/>
  <c r="G1935" i="52"/>
  <c r="F1935" i="52"/>
  <c r="S1934" i="52"/>
  <c r="O1934" i="52"/>
  <c r="T1934" i="52" s="1"/>
  <c r="G1934" i="52"/>
  <c r="F1934" i="52"/>
  <c r="S1933" i="52"/>
  <c r="O1933" i="52"/>
  <c r="T1933" i="52" s="1"/>
  <c r="G1933" i="52"/>
  <c r="F1933" i="52"/>
  <c r="S1932" i="52"/>
  <c r="O1932" i="52"/>
  <c r="T1932" i="52" s="1"/>
  <c r="G1932" i="52"/>
  <c r="F1932" i="52"/>
  <c r="S1931" i="52"/>
  <c r="O1931" i="52"/>
  <c r="T1931" i="52" s="1"/>
  <c r="G1931" i="52"/>
  <c r="F1931" i="52"/>
  <c r="T1930" i="52"/>
  <c r="S1930" i="52"/>
  <c r="O1930" i="52"/>
  <c r="G1930" i="52"/>
  <c r="F1930" i="52"/>
  <c r="T1929" i="52"/>
  <c r="S1929" i="52"/>
  <c r="O1929" i="52"/>
  <c r="G1929" i="52"/>
  <c r="F1929" i="52"/>
  <c r="S1928" i="52"/>
  <c r="T1928" i="52" s="1"/>
  <c r="O1928" i="52"/>
  <c r="G1928" i="52"/>
  <c r="F1928" i="52"/>
  <c r="T1927" i="52"/>
  <c r="S1927" i="52"/>
  <c r="O1927" i="52"/>
  <c r="G1927" i="52"/>
  <c r="F1927" i="52"/>
  <c r="S1926" i="52"/>
  <c r="O1926" i="52"/>
  <c r="T1926" i="52" s="1"/>
  <c r="G1926" i="52"/>
  <c r="F1926" i="52"/>
  <c r="S1925" i="52"/>
  <c r="O1925" i="52"/>
  <c r="T1925" i="52" s="1"/>
  <c r="G1925" i="52"/>
  <c r="F1925" i="52"/>
  <c r="S1924" i="52"/>
  <c r="T1924" i="52" s="1"/>
  <c r="O1924" i="52"/>
  <c r="G1924" i="52"/>
  <c r="F1924" i="52"/>
  <c r="S1923" i="52"/>
  <c r="O1923" i="52"/>
  <c r="T1923" i="52" s="1"/>
  <c r="G1923" i="52"/>
  <c r="F1923" i="52"/>
  <c r="T1922" i="52"/>
  <c r="S1922" i="52"/>
  <c r="O1922" i="52"/>
  <c r="G1922" i="52"/>
  <c r="F1922" i="52"/>
  <c r="S1921" i="52"/>
  <c r="O1921" i="52"/>
  <c r="T1921" i="52" s="1"/>
  <c r="G1921" i="52"/>
  <c r="F1921" i="52"/>
  <c r="S1920" i="52"/>
  <c r="T1920" i="52" s="1"/>
  <c r="O1920" i="52"/>
  <c r="G1920" i="52"/>
  <c r="F1920" i="52"/>
  <c r="S1919" i="52"/>
  <c r="T1919" i="52" s="1"/>
  <c r="O1919" i="52"/>
  <c r="G1919" i="52"/>
  <c r="F1919" i="52"/>
  <c r="S1918" i="52"/>
  <c r="O1918" i="52"/>
  <c r="T1918" i="52" s="1"/>
  <c r="G1918" i="52"/>
  <c r="F1918" i="52"/>
  <c r="S1917" i="52"/>
  <c r="O1917" i="52"/>
  <c r="T1917" i="52" s="1"/>
  <c r="G1917" i="52"/>
  <c r="F1917" i="52"/>
  <c r="S1916" i="52"/>
  <c r="O1916" i="52"/>
  <c r="T1916" i="52" s="1"/>
  <c r="G1916" i="52"/>
  <c r="F1916" i="52"/>
  <c r="S1915" i="52"/>
  <c r="O1915" i="52"/>
  <c r="T1915" i="52" s="1"/>
  <c r="G1915" i="52"/>
  <c r="F1915" i="52"/>
  <c r="T1914" i="52"/>
  <c r="S1914" i="52"/>
  <c r="O1914" i="52"/>
  <c r="G1914" i="52"/>
  <c r="F1914" i="52"/>
  <c r="S1913" i="52"/>
  <c r="T1913" i="52" s="1"/>
  <c r="O1913" i="52"/>
  <c r="G1913" i="52"/>
  <c r="F1913" i="52"/>
  <c r="S1912" i="52"/>
  <c r="T1912" i="52" s="1"/>
  <c r="O1912" i="52"/>
  <c r="G1912" i="52"/>
  <c r="F1912" i="52"/>
  <c r="T1911" i="52"/>
  <c r="S1911" i="52"/>
  <c r="O1911" i="52"/>
  <c r="G1911" i="52"/>
  <c r="F1911" i="52"/>
  <c r="S1910" i="52"/>
  <c r="O1910" i="52"/>
  <c r="T1910" i="52" s="1"/>
  <c r="G1910" i="52"/>
  <c r="F1910" i="52"/>
  <c r="S1909" i="52"/>
  <c r="O1909" i="52"/>
  <c r="T1909" i="52" s="1"/>
  <c r="G1909" i="52"/>
  <c r="F1909" i="52"/>
  <c r="S1908" i="52"/>
  <c r="O1908" i="52"/>
  <c r="T1908" i="52" s="1"/>
  <c r="G1908" i="52"/>
  <c r="F1908" i="52"/>
  <c r="S1907" i="52"/>
  <c r="O1907" i="52"/>
  <c r="T1907" i="52" s="1"/>
  <c r="G1907" i="52"/>
  <c r="F1907" i="52"/>
  <c r="T1906" i="52"/>
  <c r="S1906" i="52"/>
  <c r="O1906" i="52"/>
  <c r="G1906" i="52"/>
  <c r="F1906" i="52"/>
  <c r="S1905" i="52"/>
  <c r="O1905" i="52"/>
  <c r="T1905" i="52" s="1"/>
  <c r="G1905" i="52"/>
  <c r="F1905" i="52"/>
  <c r="S1904" i="52"/>
  <c r="T1904" i="52" s="1"/>
  <c r="O1904" i="52"/>
  <c r="G1904" i="52"/>
  <c r="F1904" i="52"/>
  <c r="S1903" i="52"/>
  <c r="T1903" i="52" s="1"/>
  <c r="O1903" i="52"/>
  <c r="G1903" i="52"/>
  <c r="F1903" i="52"/>
  <c r="S1902" i="52"/>
  <c r="O1902" i="52"/>
  <c r="T1902" i="52" s="1"/>
  <c r="G1902" i="52"/>
  <c r="F1902" i="52"/>
  <c r="S1901" i="52"/>
  <c r="O1901" i="52"/>
  <c r="T1901" i="52" s="1"/>
  <c r="G1901" i="52"/>
  <c r="F1901" i="52"/>
  <c r="S1900" i="52"/>
  <c r="O1900" i="52"/>
  <c r="T1900" i="52" s="1"/>
  <c r="G1900" i="52"/>
  <c r="F1900" i="52"/>
  <c r="S1899" i="52"/>
  <c r="O1899" i="52"/>
  <c r="T1899" i="52" s="1"/>
  <c r="G1899" i="52"/>
  <c r="F1899" i="52"/>
  <c r="T1898" i="52"/>
  <c r="S1898" i="52"/>
  <c r="O1898" i="52"/>
  <c r="G1898" i="52"/>
  <c r="F1898" i="52"/>
  <c r="S1897" i="52"/>
  <c r="T1897" i="52" s="1"/>
  <c r="O1897" i="52"/>
  <c r="G1897" i="52"/>
  <c r="F1897" i="52"/>
  <c r="S1896" i="52"/>
  <c r="T1896" i="52" s="1"/>
  <c r="O1896" i="52"/>
  <c r="G1896" i="52"/>
  <c r="F1896" i="52"/>
  <c r="T1895" i="52"/>
  <c r="S1895" i="52"/>
  <c r="O1895" i="52"/>
  <c r="G1895" i="52"/>
  <c r="F1895" i="52"/>
  <c r="S1894" i="52"/>
  <c r="O1894" i="52"/>
  <c r="G1894" i="52"/>
  <c r="F1894" i="52"/>
  <c r="S1893" i="52"/>
  <c r="O1893" i="52"/>
  <c r="T1893" i="52" s="1"/>
  <c r="G1893" i="52"/>
  <c r="F1893" i="52"/>
  <c r="T1892" i="52"/>
  <c r="S1892" i="52"/>
  <c r="O1892" i="52"/>
  <c r="G1892" i="52"/>
  <c r="F1892" i="52"/>
  <c r="S1891" i="52"/>
  <c r="O1891" i="52"/>
  <c r="T1891" i="52" s="1"/>
  <c r="G1891" i="52"/>
  <c r="F1891" i="52"/>
  <c r="T1890" i="52"/>
  <c r="S1890" i="52"/>
  <c r="O1890" i="52"/>
  <c r="G1890" i="52"/>
  <c r="F1890" i="52"/>
  <c r="S1889" i="52"/>
  <c r="O1889" i="52"/>
  <c r="T1889" i="52" s="1"/>
  <c r="G1889" i="52"/>
  <c r="F1889" i="52"/>
  <c r="S1888" i="52"/>
  <c r="T1888" i="52" s="1"/>
  <c r="O1888" i="52"/>
  <c r="G1888" i="52"/>
  <c r="F1888" i="52"/>
  <c r="S1887" i="52"/>
  <c r="T1887" i="52" s="1"/>
  <c r="O1887" i="52"/>
  <c r="G1887" i="52"/>
  <c r="F1887" i="52"/>
  <c r="S1886" i="52"/>
  <c r="O1886" i="52"/>
  <c r="T1886" i="52" s="1"/>
  <c r="G1886" i="52"/>
  <c r="F1886" i="52"/>
  <c r="S1885" i="52"/>
  <c r="O1885" i="52"/>
  <c r="T1885" i="52" s="1"/>
  <c r="G1885" i="52"/>
  <c r="F1885" i="52"/>
  <c r="S1884" i="52"/>
  <c r="O1884" i="52"/>
  <c r="T1884" i="52" s="1"/>
  <c r="G1884" i="52"/>
  <c r="F1884" i="52"/>
  <c r="S1883" i="52"/>
  <c r="O1883" i="52"/>
  <c r="T1883" i="52" s="1"/>
  <c r="G1883" i="52"/>
  <c r="F1883" i="52"/>
  <c r="T1882" i="52"/>
  <c r="S1882" i="52"/>
  <c r="O1882" i="52"/>
  <c r="G1882" i="52"/>
  <c r="F1882" i="52"/>
  <c r="T1881" i="52"/>
  <c r="S1881" i="52"/>
  <c r="O1881" i="52"/>
  <c r="G1881" i="52"/>
  <c r="F1881" i="52"/>
  <c r="S1880" i="52"/>
  <c r="T1880" i="52" s="1"/>
  <c r="O1880" i="52"/>
  <c r="G1880" i="52"/>
  <c r="F1880" i="52"/>
  <c r="T1879" i="52"/>
  <c r="S1879" i="52"/>
  <c r="O1879" i="52"/>
  <c r="G1879" i="52"/>
  <c r="F1879" i="52"/>
  <c r="S1878" i="52"/>
  <c r="O1878" i="52"/>
  <c r="T1878" i="52" s="1"/>
  <c r="G1878" i="52"/>
  <c r="F1878" i="52"/>
  <c r="S1877" i="52"/>
  <c r="O1877" i="52"/>
  <c r="T1877" i="52" s="1"/>
  <c r="G1877" i="52"/>
  <c r="F1877" i="52"/>
  <c r="S1876" i="52"/>
  <c r="O1876" i="52"/>
  <c r="T1876" i="52" s="1"/>
  <c r="G1876" i="52"/>
  <c r="F1876" i="52"/>
  <c r="S1875" i="52"/>
  <c r="O1875" i="52"/>
  <c r="T1875" i="52" s="1"/>
  <c r="G1875" i="52"/>
  <c r="F1875" i="52"/>
  <c r="T1874" i="52"/>
  <c r="S1874" i="52"/>
  <c r="O1874" i="52"/>
  <c r="G1874" i="52"/>
  <c r="F1874" i="52"/>
  <c r="S1873" i="52"/>
  <c r="O1873" i="52"/>
  <c r="T1873" i="52" s="1"/>
  <c r="G1873" i="52"/>
  <c r="F1873" i="52"/>
  <c r="S1872" i="52"/>
  <c r="T1872" i="52" s="1"/>
  <c r="O1872" i="52"/>
  <c r="G1872" i="52"/>
  <c r="F1872" i="52"/>
  <c r="S1871" i="52"/>
  <c r="T1871" i="52" s="1"/>
  <c r="O1871" i="52"/>
  <c r="G1871" i="52"/>
  <c r="F1871" i="52"/>
  <c r="S1870" i="52"/>
  <c r="O1870" i="52"/>
  <c r="T1870" i="52" s="1"/>
  <c r="G1870" i="52"/>
  <c r="F1870" i="52"/>
  <c r="S1869" i="52"/>
  <c r="O1869" i="52"/>
  <c r="T1869" i="52" s="1"/>
  <c r="G1869" i="52"/>
  <c r="F1869" i="52"/>
  <c r="S1868" i="52"/>
  <c r="O1868" i="52"/>
  <c r="T1868" i="52" s="1"/>
  <c r="G1868" i="52"/>
  <c r="F1868" i="52"/>
  <c r="S1867" i="52"/>
  <c r="O1867" i="52"/>
  <c r="T1867" i="52" s="1"/>
  <c r="G1867" i="52"/>
  <c r="F1867" i="52"/>
  <c r="T1866" i="52"/>
  <c r="S1866" i="52"/>
  <c r="O1866" i="52"/>
  <c r="G1866" i="52"/>
  <c r="F1866" i="52"/>
  <c r="S1865" i="52"/>
  <c r="T1865" i="52" s="1"/>
  <c r="O1865" i="52"/>
  <c r="G1865" i="52"/>
  <c r="F1865" i="52"/>
  <c r="S1864" i="52"/>
  <c r="T1864" i="52" s="1"/>
  <c r="O1864" i="52"/>
  <c r="G1864" i="52"/>
  <c r="F1864" i="52"/>
  <c r="T1863" i="52"/>
  <c r="S1863" i="52"/>
  <c r="O1863" i="52"/>
  <c r="G1863" i="52"/>
  <c r="F1863" i="52"/>
  <c r="S1862" i="52"/>
  <c r="O1862" i="52"/>
  <c r="T1862" i="52" s="1"/>
  <c r="G1862" i="52"/>
  <c r="F1862" i="52"/>
  <c r="S1861" i="52"/>
  <c r="O1861" i="52"/>
  <c r="T1861" i="52" s="1"/>
  <c r="G1861" i="52"/>
  <c r="F1861" i="52"/>
  <c r="S1860" i="52"/>
  <c r="O1860" i="52"/>
  <c r="T1860" i="52" s="1"/>
  <c r="G1860" i="52"/>
  <c r="F1860" i="52"/>
  <c r="S1859" i="52"/>
  <c r="O1859" i="52"/>
  <c r="T1859" i="52" s="1"/>
  <c r="G1859" i="52"/>
  <c r="F1859" i="52"/>
  <c r="T1858" i="52"/>
  <c r="S1858" i="52"/>
  <c r="O1858" i="52"/>
  <c r="G1858" i="52"/>
  <c r="F1858" i="52"/>
  <c r="S1857" i="52"/>
  <c r="O1857" i="52"/>
  <c r="T1857" i="52" s="1"/>
  <c r="G1857" i="52"/>
  <c r="F1857" i="52"/>
  <c r="S1856" i="52"/>
  <c r="T1856" i="52" s="1"/>
  <c r="O1856" i="52"/>
  <c r="G1856" i="52"/>
  <c r="F1856" i="52"/>
  <c r="S1855" i="52"/>
  <c r="T1855" i="52" s="1"/>
  <c r="O1855" i="52"/>
  <c r="G1855" i="52"/>
  <c r="F1855" i="52"/>
  <c r="S1854" i="52"/>
  <c r="O1854" i="52"/>
  <c r="T1854" i="52" s="1"/>
  <c r="G1854" i="52"/>
  <c r="F1854" i="52"/>
  <c r="S1853" i="52"/>
  <c r="O1853" i="52"/>
  <c r="T1853" i="52" s="1"/>
  <c r="G1853" i="52"/>
  <c r="F1853" i="52"/>
  <c r="S1852" i="52"/>
  <c r="O1852" i="52"/>
  <c r="T1852" i="52" s="1"/>
  <c r="G1852" i="52"/>
  <c r="F1852" i="52"/>
  <c r="S1851" i="52"/>
  <c r="O1851" i="52"/>
  <c r="T1851" i="52" s="1"/>
  <c r="G1851" i="52"/>
  <c r="F1851" i="52"/>
  <c r="T1850" i="52"/>
  <c r="S1850" i="52"/>
  <c r="O1850" i="52"/>
  <c r="G1850" i="52"/>
  <c r="F1850" i="52"/>
  <c r="T1849" i="52"/>
  <c r="S1849" i="52"/>
  <c r="O1849" i="52"/>
  <c r="G1849" i="52"/>
  <c r="F1849" i="52"/>
  <c r="S1848" i="52"/>
  <c r="T1848" i="52" s="1"/>
  <c r="O1848" i="52"/>
  <c r="G1848" i="52"/>
  <c r="F1848" i="52"/>
  <c r="T1847" i="52"/>
  <c r="S1847" i="52"/>
  <c r="O1847" i="52"/>
  <c r="G1847" i="52"/>
  <c r="F1847" i="52"/>
  <c r="S1846" i="52"/>
  <c r="O1846" i="52"/>
  <c r="G1846" i="52"/>
  <c r="F1846" i="52"/>
  <c r="S1845" i="52"/>
  <c r="O1845" i="52"/>
  <c r="T1845" i="52" s="1"/>
  <c r="G1845" i="52"/>
  <c r="F1845" i="52"/>
  <c r="T1844" i="52"/>
  <c r="S1844" i="52"/>
  <c r="O1844" i="52"/>
  <c r="G1844" i="52"/>
  <c r="F1844" i="52"/>
  <c r="S1843" i="52"/>
  <c r="O1843" i="52"/>
  <c r="T1843" i="52" s="1"/>
  <c r="G1843" i="52"/>
  <c r="F1843" i="52"/>
  <c r="T1842" i="52"/>
  <c r="S1842" i="52"/>
  <c r="O1842" i="52"/>
  <c r="G1842" i="52"/>
  <c r="F1842" i="52"/>
  <c r="S1841" i="52"/>
  <c r="O1841" i="52"/>
  <c r="T1841" i="52" s="1"/>
  <c r="G1841" i="52"/>
  <c r="F1841" i="52"/>
  <c r="S1840" i="52"/>
  <c r="T1840" i="52" s="1"/>
  <c r="O1840" i="52"/>
  <c r="G1840" i="52"/>
  <c r="F1840" i="52"/>
  <c r="S1839" i="52"/>
  <c r="T1839" i="52" s="1"/>
  <c r="O1839" i="52"/>
  <c r="G1839" i="52"/>
  <c r="F1839" i="52"/>
  <c r="S1838" i="52"/>
  <c r="O1838" i="52"/>
  <c r="T1838" i="52" s="1"/>
  <c r="G1838" i="52"/>
  <c r="F1838" i="52"/>
  <c r="S1837" i="52"/>
  <c r="O1837" i="52"/>
  <c r="T1837" i="52" s="1"/>
  <c r="G1837" i="52"/>
  <c r="F1837" i="52"/>
  <c r="S1836" i="52"/>
  <c r="O1836" i="52"/>
  <c r="T1836" i="52" s="1"/>
  <c r="G1836" i="52"/>
  <c r="F1836" i="52"/>
  <c r="S1835" i="52"/>
  <c r="O1835" i="52"/>
  <c r="T1835" i="52" s="1"/>
  <c r="G1835" i="52"/>
  <c r="F1835" i="52"/>
  <c r="T1834" i="52"/>
  <c r="S1834" i="52"/>
  <c r="O1834" i="52"/>
  <c r="G1834" i="52"/>
  <c r="F1834" i="52"/>
  <c r="T1833" i="52"/>
  <c r="S1833" i="52"/>
  <c r="O1833" i="52"/>
  <c r="G1833" i="52"/>
  <c r="F1833" i="52"/>
  <c r="S1832" i="52"/>
  <c r="T1832" i="52" s="1"/>
  <c r="O1832" i="52"/>
  <c r="G1832" i="52"/>
  <c r="F1832" i="52"/>
  <c r="T1831" i="52"/>
  <c r="S1831" i="52"/>
  <c r="O1831" i="52"/>
  <c r="G1831" i="52"/>
  <c r="F1831" i="52"/>
  <c r="S1830" i="52"/>
  <c r="O1830" i="52"/>
  <c r="T1830" i="52" s="1"/>
  <c r="G1830" i="52"/>
  <c r="F1830" i="52"/>
  <c r="S1829" i="52"/>
  <c r="O1829" i="52"/>
  <c r="T1829" i="52" s="1"/>
  <c r="G1829" i="52"/>
  <c r="F1829" i="52"/>
  <c r="S1828" i="52"/>
  <c r="O1828" i="52"/>
  <c r="T1828" i="52" s="1"/>
  <c r="G1828" i="52"/>
  <c r="F1828" i="52"/>
  <c r="S1827" i="52"/>
  <c r="O1827" i="52"/>
  <c r="T1827" i="52" s="1"/>
  <c r="G1827" i="52"/>
  <c r="F1827" i="52"/>
  <c r="T1826" i="52"/>
  <c r="S1826" i="52"/>
  <c r="O1826" i="52"/>
  <c r="G1826" i="52"/>
  <c r="F1826" i="52"/>
  <c r="S1825" i="52"/>
  <c r="O1825" i="52"/>
  <c r="T1825" i="52" s="1"/>
  <c r="G1825" i="52"/>
  <c r="F1825" i="52"/>
  <c r="S1824" i="52"/>
  <c r="T1824" i="52" s="1"/>
  <c r="O1824" i="52"/>
  <c r="G1824" i="52"/>
  <c r="F1824" i="52"/>
  <c r="S1823" i="52"/>
  <c r="T1823" i="52" s="1"/>
  <c r="O1823" i="52"/>
  <c r="G1823" i="52"/>
  <c r="F1823" i="52"/>
  <c r="S1822" i="52"/>
  <c r="O1822" i="52"/>
  <c r="T1822" i="52" s="1"/>
  <c r="G1822" i="52"/>
  <c r="F1822" i="52"/>
  <c r="S1821" i="52"/>
  <c r="O1821" i="52"/>
  <c r="T1821" i="52" s="1"/>
  <c r="G1821" i="52"/>
  <c r="F1821" i="52"/>
  <c r="S1820" i="52"/>
  <c r="O1820" i="52"/>
  <c r="T1820" i="52" s="1"/>
  <c r="G1820" i="52"/>
  <c r="F1820" i="52"/>
  <c r="S1819" i="52"/>
  <c r="O1819" i="52"/>
  <c r="T1819" i="52" s="1"/>
  <c r="G1819" i="52"/>
  <c r="F1819" i="52"/>
  <c r="T1818" i="52"/>
  <c r="S1818" i="52"/>
  <c r="O1818" i="52"/>
  <c r="G1818" i="52"/>
  <c r="F1818" i="52"/>
  <c r="S1817" i="52"/>
  <c r="T1817" i="52" s="1"/>
  <c r="O1817" i="52"/>
  <c r="G1817" i="52"/>
  <c r="F1817" i="52"/>
  <c r="S1816" i="52"/>
  <c r="T1816" i="52" s="1"/>
  <c r="O1816" i="52"/>
  <c r="G1816" i="52"/>
  <c r="F1816" i="52"/>
  <c r="T1815" i="52"/>
  <c r="S1815" i="52"/>
  <c r="O1815" i="52"/>
  <c r="G1815" i="52"/>
  <c r="F1815" i="52"/>
  <c r="S1814" i="52"/>
  <c r="O1814" i="52"/>
  <c r="G1814" i="52"/>
  <c r="F1814" i="52"/>
  <c r="S1813" i="52"/>
  <c r="O1813" i="52"/>
  <c r="T1813" i="52" s="1"/>
  <c r="G1813" i="52"/>
  <c r="F1813" i="52"/>
  <c r="T1812" i="52"/>
  <c r="S1812" i="52"/>
  <c r="O1812" i="52"/>
  <c r="G1812" i="52"/>
  <c r="F1812" i="52"/>
  <c r="S1811" i="52"/>
  <c r="O1811" i="52"/>
  <c r="T1811" i="52" s="1"/>
  <c r="G1811" i="52"/>
  <c r="F1811" i="52"/>
  <c r="T1810" i="52"/>
  <c r="S1810" i="52"/>
  <c r="O1810" i="52"/>
  <c r="G1810" i="52"/>
  <c r="F1810" i="52"/>
  <c r="S1809" i="52"/>
  <c r="O1809" i="52"/>
  <c r="T1809" i="52" s="1"/>
  <c r="G1809" i="52"/>
  <c r="F1809" i="52"/>
  <c r="S1808" i="52"/>
  <c r="T1808" i="52" s="1"/>
  <c r="O1808" i="52"/>
  <c r="G1808" i="52"/>
  <c r="F1808" i="52"/>
  <c r="S1807" i="52"/>
  <c r="T1807" i="52" s="1"/>
  <c r="O1807" i="52"/>
  <c r="G1807" i="52"/>
  <c r="F1807" i="52"/>
  <c r="S1806" i="52"/>
  <c r="O1806" i="52"/>
  <c r="T1806" i="52" s="1"/>
  <c r="G1806" i="52"/>
  <c r="F1806" i="52"/>
  <c r="S1805" i="52"/>
  <c r="O1805" i="52"/>
  <c r="T1805" i="52" s="1"/>
  <c r="G1805" i="52"/>
  <c r="F1805" i="52"/>
  <c r="S1804" i="52"/>
  <c r="O1804" i="52"/>
  <c r="T1804" i="52" s="1"/>
  <c r="G1804" i="52"/>
  <c r="F1804" i="52"/>
  <c r="S1803" i="52"/>
  <c r="O1803" i="52"/>
  <c r="T1803" i="52" s="1"/>
  <c r="G1803" i="52"/>
  <c r="F1803" i="52"/>
  <c r="T1802" i="52"/>
  <c r="S1802" i="52"/>
  <c r="O1802" i="52"/>
  <c r="G1802" i="52"/>
  <c r="F1802" i="52"/>
  <c r="T1801" i="52"/>
  <c r="S1801" i="52"/>
  <c r="O1801" i="52"/>
  <c r="G1801" i="52"/>
  <c r="F1801" i="52"/>
  <c r="S1800" i="52"/>
  <c r="T1800" i="52" s="1"/>
  <c r="O1800" i="52"/>
  <c r="G1800" i="52"/>
  <c r="F1800" i="52"/>
  <c r="T1799" i="52"/>
  <c r="S1799" i="52"/>
  <c r="O1799" i="52"/>
  <c r="G1799" i="52"/>
  <c r="F1799" i="52"/>
  <c r="S1798" i="52"/>
  <c r="O1798" i="52"/>
  <c r="T1798" i="52" s="1"/>
  <c r="G1798" i="52"/>
  <c r="F1798" i="52"/>
  <c r="S1797" i="52"/>
  <c r="O1797" i="52"/>
  <c r="T1797" i="52" s="1"/>
  <c r="G1797" i="52"/>
  <c r="F1797" i="52"/>
  <c r="S1796" i="52"/>
  <c r="T1796" i="52" s="1"/>
  <c r="O1796" i="52"/>
  <c r="G1796" i="52"/>
  <c r="F1796" i="52"/>
  <c r="S1795" i="52"/>
  <c r="O1795" i="52"/>
  <c r="T1795" i="52" s="1"/>
  <c r="G1795" i="52"/>
  <c r="F1795" i="52"/>
  <c r="T1794" i="52"/>
  <c r="S1794" i="52"/>
  <c r="O1794" i="52"/>
  <c r="G1794" i="52"/>
  <c r="F1794" i="52"/>
  <c r="S1793" i="52"/>
  <c r="O1793" i="52"/>
  <c r="T1793" i="52" s="1"/>
  <c r="G1793" i="52"/>
  <c r="F1793" i="52"/>
  <c r="S1792" i="52"/>
  <c r="T1792" i="52" s="1"/>
  <c r="O1792" i="52"/>
  <c r="G1792" i="52"/>
  <c r="F1792" i="52"/>
  <c r="S1791" i="52"/>
  <c r="T1791" i="52" s="1"/>
  <c r="O1791" i="52"/>
  <c r="G1791" i="52"/>
  <c r="F1791" i="52"/>
  <c r="S1790" i="52"/>
  <c r="O1790" i="52"/>
  <c r="T1790" i="52" s="1"/>
  <c r="G1790" i="52"/>
  <c r="F1790" i="52"/>
  <c r="S1789" i="52"/>
  <c r="O1789" i="52"/>
  <c r="T1789" i="52" s="1"/>
  <c r="G1789" i="52"/>
  <c r="F1789" i="52"/>
  <c r="S1788" i="52"/>
  <c r="O1788" i="52"/>
  <c r="T1788" i="52" s="1"/>
  <c r="G1788" i="52"/>
  <c r="F1788" i="52"/>
  <c r="S1787" i="52"/>
  <c r="O1787" i="52"/>
  <c r="T1787" i="52" s="1"/>
  <c r="G1787" i="52"/>
  <c r="F1787" i="52"/>
  <c r="T1786" i="52"/>
  <c r="S1786" i="52"/>
  <c r="O1786" i="52"/>
  <c r="G1786" i="52"/>
  <c r="F1786" i="52"/>
  <c r="S1785" i="52"/>
  <c r="T1785" i="52" s="1"/>
  <c r="O1785" i="52"/>
  <c r="G1785" i="52"/>
  <c r="F1785" i="52"/>
  <c r="S1784" i="52"/>
  <c r="T1784" i="52" s="1"/>
  <c r="O1784" i="52"/>
  <c r="G1784" i="52"/>
  <c r="F1784" i="52"/>
  <c r="T1783" i="52"/>
  <c r="S1783" i="52"/>
  <c r="O1783" i="52"/>
  <c r="G1783" i="52"/>
  <c r="F1783" i="52"/>
  <c r="S1782" i="52"/>
  <c r="O1782" i="52"/>
  <c r="T1782" i="52" s="1"/>
  <c r="G1782" i="52"/>
  <c r="F1782" i="52"/>
  <c r="S1781" i="52"/>
  <c r="O1781" i="52"/>
  <c r="T1781" i="52" s="1"/>
  <c r="G1781" i="52"/>
  <c r="F1781" i="52"/>
  <c r="S1780" i="52"/>
  <c r="O1780" i="52"/>
  <c r="T1780" i="52" s="1"/>
  <c r="G1780" i="52"/>
  <c r="F1780" i="52"/>
  <c r="S1779" i="52"/>
  <c r="O1779" i="52"/>
  <c r="T1779" i="52" s="1"/>
  <c r="G1779" i="52"/>
  <c r="F1779" i="52"/>
  <c r="T1778" i="52"/>
  <c r="S1778" i="52"/>
  <c r="O1778" i="52"/>
  <c r="G1778" i="52"/>
  <c r="F1778" i="52"/>
  <c r="S1777" i="52"/>
  <c r="O1777" i="52"/>
  <c r="T1777" i="52" s="1"/>
  <c r="G1777" i="52"/>
  <c r="F1777" i="52"/>
  <c r="S1776" i="52"/>
  <c r="T1776" i="52" s="1"/>
  <c r="O1776" i="52"/>
  <c r="G1776" i="52"/>
  <c r="F1776" i="52"/>
  <c r="S1775" i="52"/>
  <c r="T1775" i="52" s="1"/>
  <c r="O1775" i="52"/>
  <c r="G1775" i="52"/>
  <c r="F1775" i="52"/>
  <c r="S1774" i="52"/>
  <c r="O1774" i="52"/>
  <c r="T1774" i="52" s="1"/>
  <c r="G1774" i="52"/>
  <c r="F1774" i="52"/>
  <c r="S1773" i="52"/>
  <c r="O1773" i="52"/>
  <c r="T1773" i="52" s="1"/>
  <c r="G1773" i="52"/>
  <c r="F1773" i="52"/>
  <c r="S1772" i="52"/>
  <c r="O1772" i="52"/>
  <c r="T1772" i="52" s="1"/>
  <c r="G1772" i="52"/>
  <c r="F1772" i="52"/>
  <c r="S1771" i="52"/>
  <c r="O1771" i="52"/>
  <c r="T1771" i="52" s="1"/>
  <c r="G1771" i="52"/>
  <c r="F1771" i="52"/>
  <c r="T1770" i="52"/>
  <c r="S1770" i="52"/>
  <c r="O1770" i="52"/>
  <c r="G1770" i="52"/>
  <c r="F1770" i="52"/>
  <c r="T1769" i="52"/>
  <c r="S1769" i="52"/>
  <c r="O1769" i="52"/>
  <c r="G1769" i="52"/>
  <c r="F1769" i="52"/>
  <c r="S1768" i="52"/>
  <c r="T1768" i="52" s="1"/>
  <c r="O1768" i="52"/>
  <c r="G1768" i="52"/>
  <c r="F1768" i="52"/>
  <c r="T1767" i="52"/>
  <c r="S1767" i="52"/>
  <c r="O1767" i="52"/>
  <c r="G1767" i="52"/>
  <c r="F1767" i="52"/>
  <c r="S1766" i="52"/>
  <c r="O1766" i="52"/>
  <c r="G1766" i="52"/>
  <c r="F1766" i="52"/>
  <c r="S1765" i="52"/>
  <c r="O1765" i="52"/>
  <c r="T1765" i="52" s="1"/>
  <c r="G1765" i="52"/>
  <c r="F1765" i="52"/>
  <c r="T1764" i="52"/>
  <c r="S1764" i="52"/>
  <c r="O1764" i="52"/>
  <c r="G1764" i="52"/>
  <c r="F1764" i="52"/>
  <c r="S1763" i="52"/>
  <c r="O1763" i="52"/>
  <c r="T1763" i="52" s="1"/>
  <c r="G1763" i="52"/>
  <c r="F1763" i="52"/>
  <c r="T1762" i="52"/>
  <c r="S1762" i="52"/>
  <c r="O1762" i="52"/>
  <c r="G1762" i="52"/>
  <c r="F1762" i="52"/>
  <c r="S1761" i="52"/>
  <c r="O1761" i="52"/>
  <c r="T1761" i="52" s="1"/>
  <c r="G1761" i="52"/>
  <c r="F1761" i="52"/>
  <c r="S1760" i="52"/>
  <c r="T1760" i="52" s="1"/>
  <c r="O1760" i="52"/>
  <c r="G1760" i="52"/>
  <c r="F1760" i="52"/>
  <c r="S1759" i="52"/>
  <c r="T1759" i="52" s="1"/>
  <c r="O1759" i="52"/>
  <c r="G1759" i="52"/>
  <c r="F1759" i="52"/>
  <c r="S1758" i="52"/>
  <c r="O1758" i="52"/>
  <c r="T1758" i="52" s="1"/>
  <c r="G1758" i="52"/>
  <c r="F1758" i="52"/>
  <c r="S1757" i="52"/>
  <c r="O1757" i="52"/>
  <c r="T1757" i="52" s="1"/>
  <c r="G1757" i="52"/>
  <c r="F1757" i="52"/>
  <c r="S1756" i="52"/>
  <c r="O1756" i="52"/>
  <c r="T1756" i="52" s="1"/>
  <c r="G1756" i="52"/>
  <c r="F1756" i="52"/>
  <c r="S1755" i="52"/>
  <c r="O1755" i="52"/>
  <c r="T1755" i="52" s="1"/>
  <c r="G1755" i="52"/>
  <c r="F1755" i="52"/>
  <c r="T1754" i="52"/>
  <c r="S1754" i="52"/>
  <c r="O1754" i="52"/>
  <c r="G1754" i="52"/>
  <c r="F1754" i="52"/>
  <c r="T1753" i="52"/>
  <c r="S1753" i="52"/>
  <c r="O1753" i="52"/>
  <c r="G1753" i="52"/>
  <c r="F1753" i="52"/>
  <c r="S1752" i="52"/>
  <c r="T1752" i="52" s="1"/>
  <c r="O1752" i="52"/>
  <c r="G1752" i="52"/>
  <c r="F1752" i="52"/>
  <c r="T1751" i="52"/>
  <c r="S1751" i="52"/>
  <c r="O1751" i="52"/>
  <c r="G1751" i="52"/>
  <c r="F1751" i="52"/>
  <c r="S1750" i="52"/>
  <c r="O1750" i="52"/>
  <c r="T1750" i="52" s="1"/>
  <c r="G1750" i="52"/>
  <c r="F1750" i="52"/>
  <c r="S1749" i="52"/>
  <c r="O1749" i="52"/>
  <c r="T1749" i="52" s="1"/>
  <c r="G1749" i="52"/>
  <c r="F1749" i="52"/>
  <c r="S1748" i="52"/>
  <c r="O1748" i="52"/>
  <c r="T1748" i="52" s="1"/>
  <c r="G1748" i="52"/>
  <c r="F1748" i="52"/>
  <c r="S1747" i="52"/>
  <c r="O1747" i="52"/>
  <c r="T1747" i="52" s="1"/>
  <c r="G1747" i="52"/>
  <c r="F1747" i="52"/>
  <c r="T1746" i="52"/>
  <c r="S1746" i="52"/>
  <c r="O1746" i="52"/>
  <c r="G1746" i="52"/>
  <c r="F1746" i="52"/>
  <c r="S1745" i="52"/>
  <c r="O1745" i="52"/>
  <c r="T1745" i="52" s="1"/>
  <c r="G1745" i="52"/>
  <c r="F1745" i="52"/>
  <c r="S1744" i="52"/>
  <c r="T1744" i="52" s="1"/>
  <c r="O1744" i="52"/>
  <c r="G1744" i="52"/>
  <c r="F1744" i="52"/>
  <c r="S1743" i="52"/>
  <c r="T1743" i="52" s="1"/>
  <c r="O1743" i="52"/>
  <c r="G1743" i="52"/>
  <c r="F1743" i="52"/>
  <c r="S1742" i="52"/>
  <c r="O1742" i="52"/>
  <c r="T1742" i="52" s="1"/>
  <c r="G1742" i="52"/>
  <c r="F1742" i="52"/>
  <c r="S1741" i="52"/>
  <c r="O1741" i="52"/>
  <c r="T1741" i="52" s="1"/>
  <c r="G1741" i="52"/>
  <c r="F1741" i="52"/>
  <c r="S1740" i="52"/>
  <c r="O1740" i="52"/>
  <c r="T1740" i="52" s="1"/>
  <c r="G1740" i="52"/>
  <c r="F1740" i="52"/>
  <c r="S1739" i="52"/>
  <c r="O1739" i="52"/>
  <c r="T1739" i="52" s="1"/>
  <c r="G1739" i="52"/>
  <c r="F1739" i="52"/>
  <c r="T1738" i="52"/>
  <c r="S1738" i="52"/>
  <c r="O1738" i="52"/>
  <c r="G1738" i="52"/>
  <c r="F1738" i="52"/>
  <c r="S1737" i="52"/>
  <c r="T1737" i="52" s="1"/>
  <c r="O1737" i="52"/>
  <c r="G1737" i="52"/>
  <c r="F1737" i="52"/>
  <c r="S1736" i="52"/>
  <c r="T1736" i="52" s="1"/>
  <c r="O1736" i="52"/>
  <c r="G1736" i="52"/>
  <c r="F1736" i="52"/>
  <c r="T1735" i="52"/>
  <c r="S1735" i="52"/>
  <c r="O1735" i="52"/>
  <c r="G1735" i="52"/>
  <c r="F1735" i="52"/>
  <c r="S1734" i="52"/>
  <c r="O1734" i="52"/>
  <c r="G1734" i="52"/>
  <c r="F1734" i="52"/>
  <c r="S1733" i="52"/>
  <c r="O1733" i="52"/>
  <c r="T1733" i="52" s="1"/>
  <c r="G1733" i="52"/>
  <c r="F1733" i="52"/>
  <c r="S1732" i="52"/>
  <c r="O1732" i="52"/>
  <c r="T1732" i="52" s="1"/>
  <c r="G1732" i="52"/>
  <c r="F1732" i="52"/>
  <c r="S1731" i="52"/>
  <c r="O1731" i="52"/>
  <c r="T1731" i="52" s="1"/>
  <c r="G1731" i="52"/>
  <c r="F1731" i="52"/>
  <c r="T1730" i="52"/>
  <c r="S1730" i="52"/>
  <c r="O1730" i="52"/>
  <c r="G1730" i="52"/>
  <c r="F1730" i="52"/>
  <c r="S1729" i="52"/>
  <c r="O1729" i="52"/>
  <c r="T1729" i="52" s="1"/>
  <c r="G1729" i="52"/>
  <c r="F1729" i="52"/>
  <c r="S1728" i="52"/>
  <c r="T1728" i="52" s="1"/>
  <c r="O1728" i="52"/>
  <c r="G1728" i="52"/>
  <c r="F1728" i="52"/>
  <c r="S1727" i="52"/>
  <c r="T1727" i="52" s="1"/>
  <c r="O1727" i="52"/>
  <c r="G1727" i="52"/>
  <c r="F1727" i="52"/>
  <c r="S1726" i="52"/>
  <c r="O1726" i="52"/>
  <c r="T1726" i="52" s="1"/>
  <c r="G1726" i="52"/>
  <c r="F1726" i="52"/>
  <c r="S1725" i="52"/>
  <c r="O1725" i="52"/>
  <c r="T1725" i="52" s="1"/>
  <c r="G1725" i="52"/>
  <c r="F1725" i="52"/>
  <c r="S1724" i="52"/>
  <c r="O1724" i="52"/>
  <c r="T1724" i="52" s="1"/>
  <c r="G1724" i="52"/>
  <c r="F1724" i="52"/>
  <c r="S1723" i="52"/>
  <c r="O1723" i="52"/>
  <c r="T1723" i="52" s="1"/>
  <c r="G1723" i="52"/>
  <c r="F1723" i="52"/>
  <c r="T1722" i="52"/>
  <c r="S1722" i="52"/>
  <c r="O1722" i="52"/>
  <c r="G1722" i="52"/>
  <c r="F1722" i="52"/>
  <c r="T1721" i="52"/>
  <c r="S1721" i="52"/>
  <c r="O1721" i="52"/>
  <c r="G1721" i="52"/>
  <c r="F1721" i="52"/>
  <c r="S1720" i="52"/>
  <c r="T1720" i="52" s="1"/>
  <c r="O1720" i="52"/>
  <c r="G1720" i="52"/>
  <c r="F1720" i="52"/>
  <c r="T1719" i="52"/>
  <c r="S1719" i="52"/>
  <c r="O1719" i="52"/>
  <c r="G1719" i="52"/>
  <c r="F1719" i="52"/>
  <c r="S1718" i="52"/>
  <c r="O1718" i="52"/>
  <c r="G1718" i="52"/>
  <c r="F1718" i="52"/>
  <c r="S1717" i="52"/>
  <c r="O1717" i="52"/>
  <c r="T1717" i="52" s="1"/>
  <c r="G1717" i="52"/>
  <c r="F1717" i="52"/>
  <c r="T1716" i="52"/>
  <c r="S1716" i="52"/>
  <c r="O1716" i="52"/>
  <c r="G1716" i="52"/>
  <c r="F1716" i="52"/>
  <c r="S1715" i="52"/>
  <c r="O1715" i="52"/>
  <c r="T1715" i="52" s="1"/>
  <c r="G1715" i="52"/>
  <c r="F1715" i="52"/>
  <c r="T1714" i="52"/>
  <c r="S1714" i="52"/>
  <c r="O1714" i="52"/>
  <c r="G1714" i="52"/>
  <c r="F1714" i="52"/>
  <c r="S1713" i="52"/>
  <c r="O1713" i="52"/>
  <c r="T1713" i="52" s="1"/>
  <c r="G1713" i="52"/>
  <c r="F1713" i="52"/>
  <c r="S1712" i="52"/>
  <c r="T1712" i="52" s="1"/>
  <c r="O1712" i="52"/>
  <c r="G1712" i="52"/>
  <c r="F1712" i="52"/>
  <c r="S1711" i="52"/>
  <c r="T1711" i="52" s="1"/>
  <c r="O1711" i="52"/>
  <c r="G1711" i="52"/>
  <c r="F1711" i="52"/>
  <c r="S1710" i="52"/>
  <c r="O1710" i="52"/>
  <c r="T1710" i="52" s="1"/>
  <c r="G1710" i="52"/>
  <c r="F1710" i="52"/>
  <c r="S1709" i="52"/>
  <c r="O1709" i="52"/>
  <c r="T1709" i="52" s="1"/>
  <c r="G1709" i="52"/>
  <c r="F1709" i="52"/>
  <c r="S1708" i="52"/>
  <c r="O1708" i="52"/>
  <c r="T1708" i="52" s="1"/>
  <c r="G1708" i="52"/>
  <c r="F1708" i="52"/>
  <c r="S1707" i="52"/>
  <c r="O1707" i="52"/>
  <c r="T1707" i="52" s="1"/>
  <c r="G1707" i="52"/>
  <c r="F1707" i="52"/>
  <c r="T1706" i="52"/>
  <c r="S1706" i="52"/>
  <c r="O1706" i="52"/>
  <c r="G1706" i="52"/>
  <c r="F1706" i="52"/>
  <c r="T1705" i="52"/>
  <c r="S1705" i="52"/>
  <c r="O1705" i="52"/>
  <c r="G1705" i="52"/>
  <c r="F1705" i="52"/>
  <c r="S1704" i="52"/>
  <c r="T1704" i="52" s="1"/>
  <c r="O1704" i="52"/>
  <c r="G1704" i="52"/>
  <c r="F1704" i="52"/>
  <c r="T1703" i="52"/>
  <c r="S1703" i="52"/>
  <c r="O1703" i="52"/>
  <c r="G1703" i="52"/>
  <c r="F1703" i="52"/>
  <c r="S1702" i="52"/>
  <c r="O1702" i="52"/>
  <c r="T1702" i="52" s="1"/>
  <c r="G1702" i="52"/>
  <c r="F1702" i="52"/>
  <c r="S1701" i="52"/>
  <c r="O1701" i="52"/>
  <c r="T1701" i="52" s="1"/>
  <c r="G1701" i="52"/>
  <c r="F1701" i="52"/>
  <c r="S1700" i="52"/>
  <c r="O1700" i="52"/>
  <c r="T1700" i="52" s="1"/>
  <c r="G1700" i="52"/>
  <c r="F1700" i="52"/>
  <c r="S1699" i="52"/>
  <c r="O1699" i="52"/>
  <c r="T1699" i="52" s="1"/>
  <c r="G1699" i="52"/>
  <c r="F1699" i="52"/>
  <c r="T1698" i="52"/>
  <c r="S1698" i="52"/>
  <c r="O1698" i="52"/>
  <c r="G1698" i="52"/>
  <c r="F1698" i="52"/>
  <c r="S1697" i="52"/>
  <c r="O1697" i="52"/>
  <c r="T1697" i="52" s="1"/>
  <c r="G1697" i="52"/>
  <c r="F1697" i="52"/>
  <c r="S1696" i="52"/>
  <c r="T1696" i="52" s="1"/>
  <c r="O1696" i="52"/>
  <c r="G1696" i="52"/>
  <c r="F1696" i="52"/>
  <c r="S1695" i="52"/>
  <c r="T1695" i="52" s="1"/>
  <c r="O1695" i="52"/>
  <c r="G1695" i="52"/>
  <c r="F1695" i="52"/>
  <c r="S1694" i="52"/>
  <c r="O1694" i="52"/>
  <c r="T1694" i="52" s="1"/>
  <c r="G1694" i="52"/>
  <c r="F1694" i="52"/>
  <c r="S1693" i="52"/>
  <c r="O1693" i="52"/>
  <c r="T1693" i="52" s="1"/>
  <c r="G1693" i="52"/>
  <c r="F1693" i="52"/>
  <c r="S1692" i="52"/>
  <c r="O1692" i="52"/>
  <c r="T1692" i="52" s="1"/>
  <c r="G1692" i="52"/>
  <c r="F1692" i="52"/>
  <c r="S1691" i="52"/>
  <c r="O1691" i="52"/>
  <c r="T1691" i="52" s="1"/>
  <c r="G1691" i="52"/>
  <c r="F1691" i="52"/>
  <c r="T1690" i="52"/>
  <c r="S1690" i="52"/>
  <c r="O1690" i="52"/>
  <c r="G1690" i="52"/>
  <c r="F1690" i="52"/>
  <c r="S1689" i="52"/>
  <c r="T1689" i="52" s="1"/>
  <c r="O1689" i="52"/>
  <c r="G1689" i="52"/>
  <c r="F1689" i="52"/>
  <c r="S1688" i="52"/>
  <c r="T1688" i="52" s="1"/>
  <c r="O1688" i="52"/>
  <c r="G1688" i="52"/>
  <c r="F1688" i="52"/>
  <c r="T1687" i="52"/>
  <c r="S1687" i="52"/>
  <c r="O1687" i="52"/>
  <c r="G1687" i="52"/>
  <c r="F1687" i="52"/>
  <c r="S1686" i="52"/>
  <c r="O1686" i="52"/>
  <c r="G1686" i="52"/>
  <c r="F1686" i="52"/>
  <c r="S1685" i="52"/>
  <c r="O1685" i="52"/>
  <c r="T1685" i="52" s="1"/>
  <c r="G1685" i="52"/>
  <c r="F1685" i="52"/>
  <c r="T1684" i="52"/>
  <c r="S1684" i="52"/>
  <c r="O1684" i="52"/>
  <c r="G1684" i="52"/>
  <c r="F1684" i="52"/>
  <c r="S1683" i="52"/>
  <c r="O1683" i="52"/>
  <c r="T1683" i="52" s="1"/>
  <c r="G1683" i="52"/>
  <c r="F1683" i="52"/>
  <c r="T1682" i="52"/>
  <c r="S1682" i="52"/>
  <c r="O1682" i="52"/>
  <c r="G1682" i="52"/>
  <c r="F1682" i="52"/>
  <c r="S1681" i="52"/>
  <c r="O1681" i="52"/>
  <c r="T1681" i="52" s="1"/>
  <c r="G1681" i="52"/>
  <c r="F1681" i="52"/>
  <c r="S1680" i="52"/>
  <c r="T1680" i="52" s="1"/>
  <c r="O1680" i="52"/>
  <c r="G1680" i="52"/>
  <c r="F1680" i="52"/>
  <c r="S1679" i="52"/>
  <c r="T1679" i="52" s="1"/>
  <c r="O1679" i="52"/>
  <c r="G1679" i="52"/>
  <c r="F1679" i="52"/>
  <c r="S1678" i="52"/>
  <c r="O1678" i="52"/>
  <c r="T1678" i="52" s="1"/>
  <c r="G1678" i="52"/>
  <c r="F1678" i="52"/>
  <c r="S1677" i="52"/>
  <c r="O1677" i="52"/>
  <c r="T1677" i="52" s="1"/>
  <c r="G1677" i="52"/>
  <c r="F1677" i="52"/>
  <c r="S1676" i="52"/>
  <c r="O1676" i="52"/>
  <c r="T1676" i="52" s="1"/>
  <c r="G1676" i="52"/>
  <c r="F1676" i="52"/>
  <c r="S1675" i="52"/>
  <c r="O1675" i="52"/>
  <c r="T1675" i="52" s="1"/>
  <c r="G1675" i="52"/>
  <c r="F1675" i="52"/>
  <c r="T1674" i="52"/>
  <c r="S1674" i="52"/>
  <c r="O1674" i="52"/>
  <c r="G1674" i="52"/>
  <c r="F1674" i="52"/>
  <c r="T1673" i="52"/>
  <c r="S1673" i="52"/>
  <c r="O1673" i="52"/>
  <c r="G1673" i="52"/>
  <c r="F1673" i="52"/>
  <c r="S1672" i="52"/>
  <c r="T1672" i="52" s="1"/>
  <c r="O1672" i="52"/>
  <c r="G1672" i="52"/>
  <c r="F1672" i="52"/>
  <c r="T1671" i="52"/>
  <c r="S1671" i="52"/>
  <c r="O1671" i="52"/>
  <c r="G1671" i="52"/>
  <c r="F1671" i="52"/>
  <c r="S1670" i="52"/>
  <c r="O1670" i="52"/>
  <c r="G1670" i="52"/>
  <c r="F1670" i="52"/>
  <c r="S1669" i="52"/>
  <c r="O1669" i="52"/>
  <c r="T1669" i="52" s="1"/>
  <c r="G1669" i="52"/>
  <c r="F1669" i="52"/>
  <c r="T1668" i="52"/>
  <c r="S1668" i="52"/>
  <c r="O1668" i="52"/>
  <c r="G1668" i="52"/>
  <c r="F1668" i="52"/>
  <c r="S1667" i="52"/>
  <c r="O1667" i="52"/>
  <c r="T1667" i="52" s="1"/>
  <c r="G1667" i="52"/>
  <c r="F1667" i="52"/>
  <c r="T1666" i="52"/>
  <c r="S1666" i="52"/>
  <c r="O1666" i="52"/>
  <c r="G1666" i="52"/>
  <c r="F1666" i="52"/>
  <c r="S1665" i="52"/>
  <c r="O1665" i="52"/>
  <c r="T1665" i="52" s="1"/>
  <c r="G1665" i="52"/>
  <c r="F1665" i="52"/>
  <c r="S1664" i="52"/>
  <c r="T1664" i="52" s="1"/>
  <c r="O1664" i="52"/>
  <c r="G1664" i="52"/>
  <c r="F1664" i="52"/>
  <c r="S1663" i="52"/>
  <c r="T1663" i="52" s="1"/>
  <c r="O1663" i="52"/>
  <c r="G1663" i="52"/>
  <c r="F1663" i="52"/>
  <c r="S1662" i="52"/>
  <c r="O1662" i="52"/>
  <c r="T1662" i="52" s="1"/>
  <c r="G1662" i="52"/>
  <c r="F1662" i="52"/>
  <c r="S1661" i="52"/>
  <c r="O1661" i="52"/>
  <c r="T1661" i="52" s="1"/>
  <c r="G1661" i="52"/>
  <c r="F1661" i="52"/>
  <c r="S1660" i="52"/>
  <c r="O1660" i="52"/>
  <c r="T1660" i="52" s="1"/>
  <c r="G1660" i="52"/>
  <c r="F1660" i="52"/>
  <c r="S1659" i="52"/>
  <c r="O1659" i="52"/>
  <c r="T1659" i="52" s="1"/>
  <c r="G1659" i="52"/>
  <c r="F1659" i="52"/>
  <c r="T1658" i="52"/>
  <c r="S1658" i="52"/>
  <c r="O1658" i="52"/>
  <c r="G1658" i="52"/>
  <c r="F1658" i="52"/>
  <c r="S1657" i="52"/>
  <c r="T1657" i="52" s="1"/>
  <c r="O1657" i="52"/>
  <c r="G1657" i="52"/>
  <c r="F1657" i="52"/>
  <c r="S1656" i="52"/>
  <c r="T1656" i="52" s="1"/>
  <c r="O1656" i="52"/>
  <c r="G1656" i="52"/>
  <c r="F1656" i="52"/>
  <c r="T1655" i="52"/>
  <c r="S1655" i="52"/>
  <c r="O1655" i="52"/>
  <c r="G1655" i="52"/>
  <c r="F1655" i="52"/>
  <c r="S1654" i="52"/>
  <c r="O1654" i="52"/>
  <c r="T1654" i="52" s="1"/>
  <c r="G1654" i="52"/>
  <c r="F1654" i="52"/>
  <c r="S1653" i="52"/>
  <c r="O1653" i="52"/>
  <c r="T1653" i="52" s="1"/>
  <c r="G1653" i="52"/>
  <c r="F1653" i="52"/>
  <c r="S1652" i="52"/>
  <c r="O1652" i="52"/>
  <c r="T1652" i="52" s="1"/>
  <c r="G1652" i="52"/>
  <c r="F1652" i="52"/>
  <c r="S1651" i="52"/>
  <c r="O1651" i="52"/>
  <c r="T1651" i="52" s="1"/>
  <c r="G1651" i="52"/>
  <c r="F1651" i="52"/>
  <c r="T1650" i="52"/>
  <c r="S1650" i="52"/>
  <c r="O1650" i="52"/>
  <c r="G1650" i="52"/>
  <c r="F1650" i="52"/>
  <c r="S1649" i="52"/>
  <c r="O1649" i="52"/>
  <c r="T1649" i="52" s="1"/>
  <c r="G1649" i="52"/>
  <c r="F1649" i="52"/>
  <c r="S1648" i="52"/>
  <c r="T1648" i="52" s="1"/>
  <c r="O1648" i="52"/>
  <c r="G1648" i="52"/>
  <c r="F1648" i="52"/>
  <c r="S1647" i="52"/>
  <c r="T1647" i="52" s="1"/>
  <c r="O1647" i="52"/>
  <c r="G1647" i="52"/>
  <c r="F1647" i="52"/>
  <c r="S1646" i="52"/>
  <c r="O1646" i="52"/>
  <c r="T1646" i="52" s="1"/>
  <c r="G1646" i="52"/>
  <c r="F1646" i="52"/>
  <c r="S1645" i="52"/>
  <c r="O1645" i="52"/>
  <c r="T1645" i="52" s="1"/>
  <c r="G1645" i="52"/>
  <c r="F1645" i="52"/>
  <c r="S1644" i="52"/>
  <c r="O1644" i="52"/>
  <c r="T1644" i="52" s="1"/>
  <c r="G1644" i="52"/>
  <c r="F1644" i="52"/>
  <c r="S1643" i="52"/>
  <c r="O1643" i="52"/>
  <c r="T1643" i="52" s="1"/>
  <c r="G1643" i="52"/>
  <c r="F1643" i="52"/>
  <c r="T1642" i="52"/>
  <c r="S1642" i="52"/>
  <c r="O1642" i="52"/>
  <c r="G1642" i="52"/>
  <c r="F1642" i="52"/>
  <c r="T1641" i="52"/>
  <c r="S1641" i="52"/>
  <c r="O1641" i="52"/>
  <c r="G1641" i="52"/>
  <c r="F1641" i="52"/>
  <c r="S1640" i="52"/>
  <c r="T1640" i="52" s="1"/>
  <c r="O1640" i="52"/>
  <c r="G1640" i="52"/>
  <c r="F1640" i="52"/>
  <c r="T1639" i="52"/>
  <c r="S1639" i="52"/>
  <c r="O1639" i="52"/>
  <c r="G1639" i="52"/>
  <c r="F1639" i="52"/>
  <c r="S1638" i="52"/>
  <c r="O1638" i="52"/>
  <c r="G1638" i="52"/>
  <c r="F1638" i="52"/>
  <c r="S1637" i="52"/>
  <c r="O1637" i="52"/>
  <c r="T1637" i="52" s="1"/>
  <c r="G1637" i="52"/>
  <c r="F1637" i="52"/>
  <c r="T1636" i="52"/>
  <c r="S1636" i="52"/>
  <c r="O1636" i="52"/>
  <c r="G1636" i="52"/>
  <c r="F1636" i="52"/>
  <c r="S1635" i="52"/>
  <c r="O1635" i="52"/>
  <c r="T1635" i="52" s="1"/>
  <c r="G1635" i="52"/>
  <c r="F1635" i="52"/>
  <c r="T1634" i="52"/>
  <c r="S1634" i="52"/>
  <c r="O1634" i="52"/>
  <c r="G1634" i="52"/>
  <c r="F1634" i="52"/>
  <c r="S1633" i="52"/>
  <c r="O1633" i="52"/>
  <c r="T1633" i="52" s="1"/>
  <c r="G1633" i="52"/>
  <c r="F1633" i="52"/>
  <c r="S1632" i="52"/>
  <c r="T1632" i="52" s="1"/>
  <c r="O1632" i="52"/>
  <c r="G1632" i="52"/>
  <c r="F1632" i="52"/>
  <c r="S1631" i="52"/>
  <c r="T1631" i="52" s="1"/>
  <c r="O1631" i="52"/>
  <c r="G1631" i="52"/>
  <c r="F1631" i="52"/>
  <c r="S1630" i="52"/>
  <c r="O1630" i="52"/>
  <c r="T1630" i="52" s="1"/>
  <c r="G1630" i="52"/>
  <c r="F1630" i="52"/>
  <c r="S1629" i="52"/>
  <c r="O1629" i="52"/>
  <c r="T1629" i="52" s="1"/>
  <c r="G1629" i="52"/>
  <c r="F1629" i="52"/>
  <c r="S1628" i="52"/>
  <c r="O1628" i="52"/>
  <c r="T1628" i="52" s="1"/>
  <c r="G1628" i="52"/>
  <c r="F1628" i="52"/>
  <c r="S1627" i="52"/>
  <c r="O1627" i="52"/>
  <c r="T1627" i="52" s="1"/>
  <c r="G1627" i="52"/>
  <c r="F1627" i="52"/>
  <c r="T1626" i="52"/>
  <c r="S1626" i="52"/>
  <c r="O1626" i="52"/>
  <c r="G1626" i="52"/>
  <c r="F1626" i="52"/>
  <c r="T1625" i="52"/>
  <c r="S1625" i="52"/>
  <c r="O1625" i="52"/>
  <c r="G1625" i="52"/>
  <c r="F1625" i="52"/>
  <c r="S1624" i="52"/>
  <c r="T1624" i="52" s="1"/>
  <c r="O1624" i="52"/>
  <c r="G1624" i="52"/>
  <c r="F1624" i="52"/>
  <c r="T1623" i="52"/>
  <c r="S1623" i="52"/>
  <c r="O1623" i="52"/>
  <c r="G1623" i="52"/>
  <c r="F1623" i="52"/>
  <c r="S1622" i="52"/>
  <c r="O1622" i="52"/>
  <c r="T1622" i="52" s="1"/>
  <c r="G1622" i="52"/>
  <c r="F1622" i="52"/>
  <c r="S1621" i="52"/>
  <c r="O1621" i="52"/>
  <c r="T1621" i="52" s="1"/>
  <c r="G1621" i="52"/>
  <c r="F1621" i="52"/>
  <c r="S1620" i="52"/>
  <c r="O1620" i="52"/>
  <c r="T1620" i="52" s="1"/>
  <c r="G1620" i="52"/>
  <c r="F1620" i="52"/>
  <c r="S1619" i="52"/>
  <c r="O1619" i="52"/>
  <c r="T1619" i="52" s="1"/>
  <c r="G1619" i="52"/>
  <c r="F1619" i="52"/>
  <c r="T1618" i="52"/>
  <c r="S1618" i="52"/>
  <c r="O1618" i="52"/>
  <c r="G1618" i="52"/>
  <c r="F1618" i="52"/>
  <c r="S1617" i="52"/>
  <c r="O1617" i="52"/>
  <c r="T1617" i="52" s="1"/>
  <c r="G1617" i="52"/>
  <c r="F1617" i="52"/>
  <c r="S1616" i="52"/>
  <c r="T1616" i="52" s="1"/>
  <c r="O1616" i="52"/>
  <c r="G1616" i="52"/>
  <c r="F1616" i="52"/>
  <c r="S1615" i="52"/>
  <c r="T1615" i="52" s="1"/>
  <c r="O1615" i="52"/>
  <c r="G1615" i="52"/>
  <c r="F1615" i="52"/>
  <c r="S1614" i="52"/>
  <c r="O1614" i="52"/>
  <c r="T1614" i="52" s="1"/>
  <c r="G1614" i="52"/>
  <c r="F1614" i="52"/>
  <c r="S1613" i="52"/>
  <c r="O1613" i="52"/>
  <c r="T1613" i="52" s="1"/>
  <c r="G1613" i="52"/>
  <c r="F1613" i="52"/>
  <c r="S1612" i="52"/>
  <c r="O1612" i="52"/>
  <c r="T1612" i="52" s="1"/>
  <c r="G1612" i="52"/>
  <c r="F1612" i="52"/>
  <c r="S1611" i="52"/>
  <c r="O1611" i="52"/>
  <c r="T1611" i="52" s="1"/>
  <c r="G1611" i="52"/>
  <c r="F1611" i="52"/>
  <c r="T1610" i="52"/>
  <c r="S1610" i="52"/>
  <c r="O1610" i="52"/>
  <c r="G1610" i="52"/>
  <c r="F1610" i="52"/>
  <c r="S1609" i="52"/>
  <c r="T1609" i="52" s="1"/>
  <c r="O1609" i="52"/>
  <c r="G1609" i="52"/>
  <c r="F1609" i="52"/>
  <c r="S1608" i="52"/>
  <c r="T1608" i="52" s="1"/>
  <c r="O1608" i="52"/>
  <c r="G1608" i="52"/>
  <c r="F1608" i="52"/>
  <c r="T1607" i="52"/>
  <c r="S1607" i="52"/>
  <c r="O1607" i="52"/>
  <c r="G1607" i="52"/>
  <c r="F1607" i="52"/>
  <c r="S1606" i="52"/>
  <c r="O1606" i="52"/>
  <c r="G1606" i="52"/>
  <c r="F1606" i="52"/>
  <c r="S1605" i="52"/>
  <c r="O1605" i="52"/>
  <c r="T1605" i="52" s="1"/>
  <c r="G1605" i="52"/>
  <c r="F1605" i="52"/>
  <c r="S1604" i="52"/>
  <c r="O1604" i="52"/>
  <c r="T1604" i="52" s="1"/>
  <c r="G1604" i="52"/>
  <c r="F1604" i="52"/>
  <c r="S1603" i="52"/>
  <c r="O1603" i="52"/>
  <c r="T1603" i="52" s="1"/>
  <c r="G1603" i="52"/>
  <c r="F1603" i="52"/>
  <c r="T1602" i="52"/>
  <c r="S1602" i="52"/>
  <c r="O1602" i="52"/>
  <c r="G1602" i="52"/>
  <c r="F1602" i="52"/>
  <c r="S1601" i="52"/>
  <c r="O1601" i="52"/>
  <c r="T1601" i="52" s="1"/>
  <c r="G1601" i="52"/>
  <c r="F1601" i="52"/>
  <c r="S1600" i="52"/>
  <c r="T1600" i="52" s="1"/>
  <c r="O1600" i="52"/>
  <c r="G1600" i="52"/>
  <c r="F1600" i="52"/>
  <c r="S1599" i="52"/>
  <c r="T1599" i="52" s="1"/>
  <c r="O1599" i="52"/>
  <c r="G1599" i="52"/>
  <c r="F1599" i="52"/>
  <c r="S1598" i="52"/>
  <c r="O1598" i="52"/>
  <c r="T1598" i="52" s="1"/>
  <c r="G1598" i="52"/>
  <c r="F1598" i="52"/>
  <c r="S1597" i="52"/>
  <c r="O1597" i="52"/>
  <c r="T1597" i="52" s="1"/>
  <c r="G1597" i="52"/>
  <c r="F1597" i="52"/>
  <c r="S1596" i="52"/>
  <c r="O1596" i="52"/>
  <c r="T1596" i="52" s="1"/>
  <c r="G1596" i="52"/>
  <c r="F1596" i="52"/>
  <c r="S1595" i="52"/>
  <c r="O1595" i="52"/>
  <c r="T1595" i="52" s="1"/>
  <c r="G1595" i="52"/>
  <c r="F1595" i="52"/>
  <c r="T1594" i="52"/>
  <c r="S1594" i="52"/>
  <c r="O1594" i="52"/>
  <c r="G1594" i="52"/>
  <c r="F1594" i="52"/>
  <c r="T1593" i="52"/>
  <c r="S1593" i="52"/>
  <c r="O1593" i="52"/>
  <c r="G1593" i="52"/>
  <c r="F1593" i="52"/>
  <c r="S1592" i="52"/>
  <c r="T1592" i="52" s="1"/>
  <c r="O1592" i="52"/>
  <c r="G1592" i="52"/>
  <c r="F1592" i="52"/>
  <c r="T1591" i="52"/>
  <c r="S1591" i="52"/>
  <c r="O1591" i="52"/>
  <c r="G1591" i="52"/>
  <c r="F1591" i="52"/>
  <c r="S1590" i="52"/>
  <c r="O1590" i="52"/>
  <c r="G1590" i="52"/>
  <c r="F1590" i="52"/>
  <c r="S1589" i="52"/>
  <c r="O1589" i="52"/>
  <c r="T1589" i="52" s="1"/>
  <c r="G1589" i="52"/>
  <c r="F1589" i="52"/>
  <c r="T1588" i="52"/>
  <c r="S1588" i="52"/>
  <c r="O1588" i="52"/>
  <c r="G1588" i="52"/>
  <c r="F1588" i="52"/>
  <c r="S1587" i="52"/>
  <c r="O1587" i="52"/>
  <c r="T1587" i="52" s="1"/>
  <c r="G1587" i="52"/>
  <c r="F1587" i="52"/>
  <c r="T1586" i="52"/>
  <c r="S1586" i="52"/>
  <c r="O1586" i="52"/>
  <c r="G1586" i="52"/>
  <c r="F1586" i="52"/>
  <c r="S1585" i="52"/>
  <c r="O1585" i="52"/>
  <c r="T1585" i="52" s="1"/>
  <c r="G1585" i="52"/>
  <c r="F1585" i="52"/>
  <c r="S1584" i="52"/>
  <c r="T1584" i="52" s="1"/>
  <c r="O1584" i="52"/>
  <c r="G1584" i="52"/>
  <c r="F1584" i="52"/>
  <c r="S1583" i="52"/>
  <c r="T1583" i="52" s="1"/>
  <c r="O1583" i="52"/>
  <c r="G1583" i="52"/>
  <c r="F1583" i="52"/>
  <c r="S1582" i="52"/>
  <c r="O1582" i="52"/>
  <c r="T1582" i="52" s="1"/>
  <c r="G1582" i="52"/>
  <c r="F1582" i="52"/>
  <c r="S1581" i="52"/>
  <c r="O1581" i="52"/>
  <c r="T1581" i="52" s="1"/>
  <c r="G1581" i="52"/>
  <c r="F1581" i="52"/>
  <c r="S1580" i="52"/>
  <c r="O1580" i="52"/>
  <c r="T1580" i="52" s="1"/>
  <c r="G1580" i="52"/>
  <c r="F1580" i="52"/>
  <c r="S1579" i="52"/>
  <c r="O1579" i="52"/>
  <c r="T1579" i="52" s="1"/>
  <c r="G1579" i="52"/>
  <c r="F1579" i="52"/>
  <c r="T1578" i="52"/>
  <c r="S1578" i="52"/>
  <c r="O1578" i="52"/>
  <c r="G1578" i="52"/>
  <c r="F1578" i="52"/>
  <c r="S1577" i="52"/>
  <c r="T1577" i="52" s="1"/>
  <c r="O1577" i="52"/>
  <c r="G1577" i="52"/>
  <c r="F1577" i="52"/>
  <c r="S1576" i="52"/>
  <c r="T1576" i="52" s="1"/>
  <c r="O1576" i="52"/>
  <c r="G1576" i="52"/>
  <c r="F1576" i="52"/>
  <c r="T1575" i="52"/>
  <c r="S1575" i="52"/>
  <c r="O1575" i="52"/>
  <c r="G1575" i="52"/>
  <c r="F1575" i="52"/>
  <c r="S1574" i="52"/>
  <c r="O1574" i="52"/>
  <c r="T1574" i="52" s="1"/>
  <c r="G1574" i="52"/>
  <c r="F1574" i="52"/>
  <c r="S1573" i="52"/>
  <c r="O1573" i="52"/>
  <c r="T1573" i="52" s="1"/>
  <c r="G1573" i="52"/>
  <c r="F1573" i="52"/>
  <c r="S1572" i="52"/>
  <c r="O1572" i="52"/>
  <c r="T1572" i="52" s="1"/>
  <c r="G1572" i="52"/>
  <c r="F1572" i="52"/>
  <c r="S1571" i="52"/>
  <c r="O1571" i="52"/>
  <c r="T1571" i="52" s="1"/>
  <c r="G1571" i="52"/>
  <c r="F1571" i="52"/>
  <c r="T1570" i="52"/>
  <c r="S1570" i="52"/>
  <c r="O1570" i="52"/>
  <c r="G1570" i="52"/>
  <c r="F1570" i="52"/>
  <c r="S1569" i="52"/>
  <c r="O1569" i="52"/>
  <c r="T1569" i="52" s="1"/>
  <c r="G1569" i="52"/>
  <c r="F1569" i="52"/>
  <c r="S1568" i="52"/>
  <c r="T1568" i="52" s="1"/>
  <c r="O1568" i="52"/>
  <c r="G1568" i="52"/>
  <c r="F1568" i="52"/>
  <c r="S1567" i="52"/>
  <c r="T1567" i="52" s="1"/>
  <c r="O1567" i="52"/>
  <c r="G1567" i="52"/>
  <c r="F1567" i="52"/>
  <c r="S1566" i="52"/>
  <c r="O1566" i="52"/>
  <c r="T1566" i="52" s="1"/>
  <c r="G1566" i="52"/>
  <c r="F1566" i="52"/>
  <c r="S1565" i="52"/>
  <c r="O1565" i="52"/>
  <c r="T1565" i="52" s="1"/>
  <c r="G1565" i="52"/>
  <c r="F1565" i="52"/>
  <c r="S1564" i="52"/>
  <c r="O1564" i="52"/>
  <c r="T1564" i="52" s="1"/>
  <c r="G1564" i="52"/>
  <c r="F1564" i="52"/>
  <c r="S1563" i="52"/>
  <c r="O1563" i="52"/>
  <c r="T1563" i="52" s="1"/>
  <c r="G1563" i="52"/>
  <c r="F1563" i="52"/>
  <c r="T1562" i="52"/>
  <c r="S1562" i="52"/>
  <c r="O1562" i="52"/>
  <c r="G1562" i="52"/>
  <c r="F1562" i="52"/>
  <c r="S1561" i="52"/>
  <c r="T1561" i="52" s="1"/>
  <c r="O1561" i="52"/>
  <c r="G1561" i="52"/>
  <c r="F1561" i="52"/>
  <c r="S1560" i="52"/>
  <c r="T1560" i="52" s="1"/>
  <c r="O1560" i="52"/>
  <c r="G1560" i="52"/>
  <c r="F1560" i="52"/>
  <c r="T1559" i="52"/>
  <c r="S1559" i="52"/>
  <c r="O1559" i="52"/>
  <c r="G1559" i="52"/>
  <c r="F1559" i="52"/>
  <c r="S1558" i="52"/>
  <c r="O1558" i="52"/>
  <c r="G1558" i="52"/>
  <c r="F1558" i="52"/>
  <c r="S1557" i="52"/>
  <c r="O1557" i="52"/>
  <c r="T1557" i="52" s="1"/>
  <c r="G1557" i="52"/>
  <c r="F1557" i="52"/>
  <c r="T1556" i="52"/>
  <c r="S1556" i="52"/>
  <c r="O1556" i="52"/>
  <c r="G1556" i="52"/>
  <c r="F1556" i="52"/>
  <c r="S1555" i="52"/>
  <c r="O1555" i="52"/>
  <c r="T1555" i="52" s="1"/>
  <c r="G1555" i="52"/>
  <c r="F1555" i="52"/>
  <c r="T1554" i="52"/>
  <c r="S1554" i="52"/>
  <c r="O1554" i="52"/>
  <c r="G1554" i="52"/>
  <c r="F1554" i="52"/>
  <c r="S1553" i="52"/>
  <c r="O1553" i="52"/>
  <c r="T1553" i="52" s="1"/>
  <c r="G1553" i="52"/>
  <c r="F1553" i="52"/>
  <c r="S1552" i="52"/>
  <c r="T1552" i="52" s="1"/>
  <c r="O1552" i="52"/>
  <c r="G1552" i="52"/>
  <c r="F1552" i="52"/>
  <c r="S1551" i="52"/>
  <c r="T1551" i="52" s="1"/>
  <c r="O1551" i="52"/>
  <c r="G1551" i="52"/>
  <c r="F1551" i="52"/>
  <c r="S1550" i="52"/>
  <c r="O1550" i="52"/>
  <c r="T1550" i="52" s="1"/>
  <c r="G1550" i="52"/>
  <c r="F1550" i="52"/>
  <c r="S1549" i="52"/>
  <c r="O1549" i="52"/>
  <c r="T1549" i="52" s="1"/>
  <c r="G1549" i="52"/>
  <c r="F1549" i="52"/>
  <c r="S1548" i="52"/>
  <c r="O1548" i="52"/>
  <c r="T1548" i="52" s="1"/>
  <c r="G1548" i="52"/>
  <c r="F1548" i="52"/>
  <c r="S1547" i="52"/>
  <c r="O1547" i="52"/>
  <c r="T1547" i="52" s="1"/>
  <c r="G1547" i="52"/>
  <c r="F1547" i="52"/>
  <c r="T1546" i="52"/>
  <c r="S1546" i="52"/>
  <c r="O1546" i="52"/>
  <c r="G1546" i="52"/>
  <c r="F1546" i="52"/>
  <c r="T1545" i="52"/>
  <c r="S1545" i="52"/>
  <c r="O1545" i="52"/>
  <c r="G1545" i="52"/>
  <c r="F1545" i="52"/>
  <c r="S1544" i="52"/>
  <c r="T1544" i="52" s="1"/>
  <c r="O1544" i="52"/>
  <c r="G1544" i="52"/>
  <c r="F1544" i="52"/>
  <c r="T1543" i="52"/>
  <c r="S1543" i="52"/>
  <c r="O1543" i="52"/>
  <c r="G1543" i="52"/>
  <c r="F1543" i="52"/>
  <c r="S1542" i="52"/>
  <c r="O1542" i="52"/>
  <c r="G1542" i="52"/>
  <c r="F1542" i="52"/>
  <c r="S1541" i="52"/>
  <c r="O1541" i="52"/>
  <c r="T1541" i="52" s="1"/>
  <c r="G1541" i="52"/>
  <c r="F1541" i="52"/>
  <c r="T1540" i="52"/>
  <c r="S1540" i="52"/>
  <c r="O1540" i="52"/>
  <c r="G1540" i="52"/>
  <c r="F1540" i="52"/>
  <c r="S1539" i="52"/>
  <c r="O1539" i="52"/>
  <c r="T1539" i="52" s="1"/>
  <c r="G1539" i="52"/>
  <c r="F1539" i="52"/>
  <c r="T1538" i="52"/>
  <c r="S1538" i="52"/>
  <c r="O1538" i="52"/>
  <c r="G1538" i="52"/>
  <c r="F1538" i="52"/>
  <c r="S1537" i="52"/>
  <c r="O1537" i="52"/>
  <c r="T1537" i="52" s="1"/>
  <c r="G1537" i="52"/>
  <c r="F1537" i="52"/>
  <c r="S1536" i="52"/>
  <c r="T1536" i="52" s="1"/>
  <c r="O1536" i="52"/>
  <c r="G1536" i="52"/>
  <c r="F1536" i="52"/>
  <c r="S1535" i="52"/>
  <c r="T1535" i="52" s="1"/>
  <c r="O1535" i="52"/>
  <c r="G1535" i="52"/>
  <c r="F1535" i="52"/>
  <c r="S1534" i="52"/>
  <c r="O1534" i="52"/>
  <c r="T1534" i="52" s="1"/>
  <c r="G1534" i="52"/>
  <c r="F1534" i="52"/>
  <c r="S1533" i="52"/>
  <c r="O1533" i="52"/>
  <c r="T1533" i="52" s="1"/>
  <c r="G1533" i="52"/>
  <c r="F1533" i="52"/>
  <c r="S1532" i="52"/>
  <c r="O1532" i="52"/>
  <c r="T1532" i="52" s="1"/>
  <c r="G1532" i="52"/>
  <c r="F1532" i="52"/>
  <c r="S1531" i="52"/>
  <c r="O1531" i="52"/>
  <c r="T1531" i="52" s="1"/>
  <c r="G1531" i="52"/>
  <c r="F1531" i="52"/>
  <c r="T1530" i="52"/>
  <c r="S1530" i="52"/>
  <c r="O1530" i="52"/>
  <c r="G1530" i="52"/>
  <c r="F1530" i="52"/>
  <c r="S1529" i="52"/>
  <c r="T1529" i="52" s="1"/>
  <c r="O1529" i="52"/>
  <c r="G1529" i="52"/>
  <c r="F1529" i="52"/>
  <c r="S1528" i="52"/>
  <c r="T1528" i="52" s="1"/>
  <c r="O1528" i="52"/>
  <c r="G1528" i="52"/>
  <c r="F1528" i="52"/>
  <c r="T1527" i="52"/>
  <c r="S1527" i="52"/>
  <c r="O1527" i="52"/>
  <c r="G1527" i="52"/>
  <c r="F1527" i="52"/>
  <c r="S1526" i="52"/>
  <c r="O1526" i="52"/>
  <c r="T1526" i="52" s="1"/>
  <c r="G1526" i="52"/>
  <c r="F1526" i="52"/>
  <c r="S1525" i="52"/>
  <c r="O1525" i="52"/>
  <c r="T1525" i="52" s="1"/>
  <c r="G1525" i="52"/>
  <c r="F1525" i="52"/>
  <c r="S1524" i="52"/>
  <c r="O1524" i="52"/>
  <c r="T1524" i="52" s="1"/>
  <c r="G1524" i="52"/>
  <c r="F1524" i="52"/>
  <c r="S1523" i="52"/>
  <c r="O1523" i="52"/>
  <c r="T1523" i="52" s="1"/>
  <c r="G1523" i="52"/>
  <c r="F1523" i="52"/>
  <c r="T1522" i="52"/>
  <c r="S1522" i="52"/>
  <c r="O1522" i="52"/>
  <c r="G1522" i="52"/>
  <c r="F1522" i="52"/>
  <c r="S1521" i="52"/>
  <c r="O1521" i="52"/>
  <c r="T1521" i="52" s="1"/>
  <c r="G1521" i="52"/>
  <c r="F1521" i="52"/>
  <c r="S1520" i="52"/>
  <c r="T1520" i="52" s="1"/>
  <c r="O1520" i="52"/>
  <c r="G1520" i="52"/>
  <c r="F1520" i="52"/>
  <c r="S1519" i="52"/>
  <c r="T1519" i="52" s="1"/>
  <c r="O1519" i="52"/>
  <c r="G1519" i="52"/>
  <c r="F1519" i="52"/>
  <c r="S1518" i="52"/>
  <c r="O1518" i="52"/>
  <c r="T1518" i="52" s="1"/>
  <c r="G1518" i="52"/>
  <c r="F1518" i="52"/>
  <c r="S1517" i="52"/>
  <c r="O1517" i="52"/>
  <c r="T1517" i="52" s="1"/>
  <c r="G1517" i="52"/>
  <c r="F1517" i="52"/>
  <c r="S1516" i="52"/>
  <c r="O1516" i="52"/>
  <c r="T1516" i="52" s="1"/>
  <c r="G1516" i="52"/>
  <c r="F1516" i="52"/>
  <c r="S1515" i="52"/>
  <c r="O1515" i="52"/>
  <c r="T1515" i="52" s="1"/>
  <c r="G1515" i="52"/>
  <c r="F1515" i="52"/>
  <c r="T1514" i="52"/>
  <c r="S1514" i="52"/>
  <c r="O1514" i="52"/>
  <c r="G1514" i="52"/>
  <c r="F1514" i="52"/>
  <c r="T1513" i="52"/>
  <c r="S1513" i="52"/>
  <c r="O1513" i="52"/>
  <c r="G1513" i="52"/>
  <c r="F1513" i="52"/>
  <c r="S1512" i="52"/>
  <c r="T1512" i="52" s="1"/>
  <c r="O1512" i="52"/>
  <c r="G1512" i="52"/>
  <c r="F1512" i="52"/>
  <c r="T1511" i="52"/>
  <c r="S1511" i="52"/>
  <c r="O1511" i="52"/>
  <c r="G1511" i="52"/>
  <c r="F1511" i="52"/>
  <c r="S1510" i="52"/>
  <c r="O1510" i="52"/>
  <c r="G1510" i="52"/>
  <c r="F1510" i="52"/>
  <c r="S1509" i="52"/>
  <c r="O1509" i="52"/>
  <c r="T1509" i="52" s="1"/>
  <c r="G1509" i="52"/>
  <c r="F1509" i="52"/>
  <c r="T1508" i="52"/>
  <c r="S1508" i="52"/>
  <c r="O1508" i="52"/>
  <c r="G1508" i="52"/>
  <c r="F1508" i="52"/>
  <c r="S1507" i="52"/>
  <c r="O1507" i="52"/>
  <c r="T1507" i="52" s="1"/>
  <c r="G1507" i="52"/>
  <c r="F1507" i="52"/>
  <c r="T1506" i="52"/>
  <c r="S1506" i="52"/>
  <c r="O1506" i="52"/>
  <c r="G1506" i="52"/>
  <c r="F1506" i="52"/>
  <c r="S1505" i="52"/>
  <c r="O1505" i="52"/>
  <c r="T1505" i="52" s="1"/>
  <c r="G1505" i="52"/>
  <c r="F1505" i="52"/>
  <c r="S1504" i="52"/>
  <c r="T1504" i="52" s="1"/>
  <c r="O1504" i="52"/>
  <c r="G1504" i="52"/>
  <c r="F1504" i="52"/>
  <c r="S1503" i="52"/>
  <c r="T1503" i="52" s="1"/>
  <c r="O1503" i="52"/>
  <c r="G1503" i="52"/>
  <c r="F1503" i="52"/>
  <c r="S1502" i="52"/>
  <c r="O1502" i="52"/>
  <c r="T1502" i="52" s="1"/>
  <c r="G1502" i="52"/>
  <c r="F1502" i="52"/>
  <c r="S1501" i="52"/>
  <c r="O1501" i="52"/>
  <c r="T1501" i="52" s="1"/>
  <c r="G1501" i="52"/>
  <c r="F1501" i="52"/>
  <c r="S1500" i="52"/>
  <c r="O1500" i="52"/>
  <c r="T1500" i="52" s="1"/>
  <c r="G1500" i="52"/>
  <c r="F1500" i="52"/>
  <c r="S1499" i="52"/>
  <c r="O1499" i="52"/>
  <c r="T1499" i="52" s="1"/>
  <c r="G1499" i="52"/>
  <c r="F1499" i="52"/>
  <c r="T1498" i="52"/>
  <c r="S1498" i="52"/>
  <c r="O1498" i="52"/>
  <c r="G1498" i="52"/>
  <c r="F1498" i="52"/>
  <c r="T1497" i="52"/>
  <c r="S1497" i="52"/>
  <c r="O1497" i="52"/>
  <c r="G1497" i="52"/>
  <c r="F1497" i="52"/>
  <c r="S1496" i="52"/>
  <c r="T1496" i="52" s="1"/>
  <c r="O1496" i="52"/>
  <c r="G1496" i="52"/>
  <c r="F1496" i="52"/>
  <c r="T1495" i="52"/>
  <c r="S1495" i="52"/>
  <c r="O1495" i="52"/>
  <c r="G1495" i="52"/>
  <c r="F1495" i="52"/>
  <c r="S1494" i="52"/>
  <c r="O1494" i="52"/>
  <c r="T1494" i="52" s="1"/>
  <c r="G1494" i="52"/>
  <c r="F1494" i="52"/>
  <c r="S1493" i="52"/>
  <c r="O1493" i="52"/>
  <c r="T1493" i="52" s="1"/>
  <c r="G1493" i="52"/>
  <c r="F1493" i="52"/>
  <c r="S1492" i="52"/>
  <c r="O1492" i="52"/>
  <c r="T1492" i="52" s="1"/>
  <c r="G1492" i="52"/>
  <c r="F1492" i="52"/>
  <c r="S1491" i="52"/>
  <c r="O1491" i="52"/>
  <c r="T1491" i="52" s="1"/>
  <c r="G1491" i="52"/>
  <c r="F1491" i="52"/>
  <c r="T1490" i="52"/>
  <c r="S1490" i="52"/>
  <c r="O1490" i="52"/>
  <c r="G1490" i="52"/>
  <c r="F1490" i="52"/>
  <c r="S1489" i="52"/>
  <c r="O1489" i="52"/>
  <c r="T1489" i="52" s="1"/>
  <c r="G1489" i="52"/>
  <c r="F1489" i="52"/>
  <c r="S1488" i="52"/>
  <c r="T1488" i="52" s="1"/>
  <c r="O1488" i="52"/>
  <c r="G1488" i="52"/>
  <c r="F1488" i="52"/>
  <c r="S1487" i="52"/>
  <c r="T1487" i="52" s="1"/>
  <c r="O1487" i="52"/>
  <c r="G1487" i="52"/>
  <c r="F1487" i="52"/>
  <c r="S1486" i="52"/>
  <c r="O1486" i="52"/>
  <c r="T1486" i="52" s="1"/>
  <c r="G1486" i="52"/>
  <c r="F1486" i="52"/>
  <c r="S1485" i="52"/>
  <c r="O1485" i="52"/>
  <c r="T1485" i="52" s="1"/>
  <c r="G1485" i="52"/>
  <c r="F1485" i="52"/>
  <c r="S1484" i="52"/>
  <c r="O1484" i="52"/>
  <c r="T1484" i="52" s="1"/>
  <c r="G1484" i="52"/>
  <c r="F1484" i="52"/>
  <c r="S1483" i="52"/>
  <c r="O1483" i="52"/>
  <c r="T1483" i="52" s="1"/>
  <c r="G1483" i="52"/>
  <c r="F1483" i="52"/>
  <c r="T1482" i="52"/>
  <c r="S1482" i="52"/>
  <c r="O1482" i="52"/>
  <c r="G1482" i="52"/>
  <c r="F1482" i="52"/>
  <c r="S1481" i="52"/>
  <c r="T1481" i="52" s="1"/>
  <c r="O1481" i="52"/>
  <c r="G1481" i="52"/>
  <c r="F1481" i="52"/>
  <c r="S1480" i="52"/>
  <c r="T1480" i="52" s="1"/>
  <c r="O1480" i="52"/>
  <c r="G1480" i="52"/>
  <c r="F1480" i="52"/>
  <c r="T1479" i="52"/>
  <c r="S1479" i="52"/>
  <c r="O1479" i="52"/>
  <c r="G1479" i="52"/>
  <c r="F1479" i="52"/>
  <c r="S1478" i="52"/>
  <c r="O1478" i="52"/>
  <c r="G1478" i="52"/>
  <c r="F1478" i="52"/>
  <c r="S1477" i="52"/>
  <c r="O1477" i="52"/>
  <c r="T1477" i="52" s="1"/>
  <c r="G1477" i="52"/>
  <c r="F1477" i="52"/>
  <c r="S1476" i="52"/>
  <c r="O1476" i="52"/>
  <c r="T1476" i="52" s="1"/>
  <c r="G1476" i="52"/>
  <c r="F1476" i="52"/>
  <c r="S1475" i="52"/>
  <c r="O1475" i="52"/>
  <c r="T1475" i="52" s="1"/>
  <c r="G1475" i="52"/>
  <c r="F1475" i="52"/>
  <c r="T1474" i="52"/>
  <c r="S1474" i="52"/>
  <c r="O1474" i="52"/>
  <c r="G1474" i="52"/>
  <c r="F1474" i="52"/>
  <c r="S1473" i="52"/>
  <c r="O1473" i="52"/>
  <c r="T1473" i="52" s="1"/>
  <c r="G1473" i="52"/>
  <c r="F1473" i="52"/>
  <c r="S1472" i="52"/>
  <c r="T1472" i="52" s="1"/>
  <c r="O1472" i="52"/>
  <c r="G1472" i="52"/>
  <c r="F1472" i="52"/>
  <c r="S1471" i="52"/>
  <c r="T1471" i="52" s="1"/>
  <c r="O1471" i="52"/>
  <c r="G1471" i="52"/>
  <c r="F1471" i="52"/>
  <c r="S1470" i="52"/>
  <c r="O1470" i="52"/>
  <c r="T1470" i="52" s="1"/>
  <c r="G1470" i="52"/>
  <c r="F1470" i="52"/>
  <c r="S1469" i="52"/>
  <c r="O1469" i="52"/>
  <c r="T1469" i="52" s="1"/>
  <c r="G1469" i="52"/>
  <c r="F1469" i="52"/>
  <c r="S1468" i="52"/>
  <c r="O1468" i="52"/>
  <c r="T1468" i="52" s="1"/>
  <c r="G1468" i="52"/>
  <c r="F1468" i="52"/>
  <c r="S1467" i="52"/>
  <c r="O1467" i="52"/>
  <c r="T1467" i="52" s="1"/>
  <c r="G1467" i="52"/>
  <c r="F1467" i="52"/>
  <c r="T1466" i="52"/>
  <c r="S1466" i="52"/>
  <c r="O1466" i="52"/>
  <c r="G1466" i="52"/>
  <c r="F1466" i="52"/>
  <c r="T1465" i="52"/>
  <c r="S1465" i="52"/>
  <c r="O1465" i="52"/>
  <c r="G1465" i="52"/>
  <c r="F1465" i="52"/>
  <c r="S1464" i="52"/>
  <c r="T1464" i="52" s="1"/>
  <c r="O1464" i="52"/>
  <c r="G1464" i="52"/>
  <c r="F1464" i="52"/>
  <c r="T1463" i="52"/>
  <c r="S1463" i="52"/>
  <c r="O1463" i="52"/>
  <c r="G1463" i="52"/>
  <c r="F1463" i="52"/>
  <c r="S1462" i="52"/>
  <c r="O1462" i="52"/>
  <c r="G1462" i="52"/>
  <c r="F1462" i="52"/>
  <c r="S1461" i="52"/>
  <c r="O1461" i="52"/>
  <c r="T1461" i="52" s="1"/>
  <c r="G1461" i="52"/>
  <c r="F1461" i="52"/>
  <c r="T1460" i="52"/>
  <c r="S1460" i="52"/>
  <c r="O1460" i="52"/>
  <c r="G1460" i="52"/>
  <c r="F1460" i="52"/>
  <c r="S1459" i="52"/>
  <c r="O1459" i="52"/>
  <c r="T1459" i="52" s="1"/>
  <c r="G1459" i="52"/>
  <c r="F1459" i="52"/>
  <c r="T1458" i="52"/>
  <c r="S1458" i="52"/>
  <c r="O1458" i="52"/>
  <c r="G1458" i="52"/>
  <c r="F1458" i="52"/>
  <c r="S1457" i="52"/>
  <c r="O1457" i="52"/>
  <c r="T1457" i="52" s="1"/>
  <c r="G1457" i="52"/>
  <c r="F1457" i="52"/>
  <c r="S1456" i="52"/>
  <c r="T1456" i="52" s="1"/>
  <c r="O1456" i="52"/>
  <c r="G1456" i="52"/>
  <c r="F1456" i="52"/>
  <c r="S1455" i="52"/>
  <c r="T1455" i="52" s="1"/>
  <c r="O1455" i="52"/>
  <c r="G1455" i="52"/>
  <c r="F1455" i="52"/>
  <c r="S1454" i="52"/>
  <c r="O1454" i="52"/>
  <c r="T1454" i="52" s="1"/>
  <c r="G1454" i="52"/>
  <c r="F1454" i="52"/>
  <c r="S1453" i="52"/>
  <c r="O1453" i="52"/>
  <c r="T1453" i="52" s="1"/>
  <c r="G1453" i="52"/>
  <c r="F1453" i="52"/>
  <c r="S1452" i="52"/>
  <c r="O1452" i="52"/>
  <c r="T1452" i="52" s="1"/>
  <c r="G1452" i="52"/>
  <c r="F1452" i="52"/>
  <c r="S1451" i="52"/>
  <c r="O1451" i="52"/>
  <c r="T1451" i="52" s="1"/>
  <c r="G1451" i="52"/>
  <c r="F1451" i="52"/>
  <c r="T1450" i="52"/>
  <c r="S1450" i="52"/>
  <c r="O1450" i="52"/>
  <c r="G1450" i="52"/>
  <c r="F1450" i="52"/>
  <c r="S1449" i="52"/>
  <c r="T1449" i="52" s="1"/>
  <c r="O1449" i="52"/>
  <c r="G1449" i="52"/>
  <c r="F1449" i="52"/>
  <c r="S1448" i="52"/>
  <c r="T1448" i="52" s="1"/>
  <c r="O1448" i="52"/>
  <c r="G1448" i="52"/>
  <c r="F1448" i="52"/>
  <c r="T1447" i="52"/>
  <c r="S1447" i="52"/>
  <c r="O1447" i="52"/>
  <c r="G1447" i="52"/>
  <c r="F1447" i="52"/>
  <c r="S1446" i="52"/>
  <c r="O1446" i="52"/>
  <c r="T1446" i="52" s="1"/>
  <c r="G1446" i="52"/>
  <c r="F1446" i="52"/>
  <c r="S1445" i="52"/>
  <c r="O1445" i="52"/>
  <c r="T1445" i="52" s="1"/>
  <c r="G1445" i="52"/>
  <c r="F1445" i="52"/>
  <c r="S1444" i="52"/>
  <c r="O1444" i="52"/>
  <c r="T1444" i="52" s="1"/>
  <c r="G1444" i="52"/>
  <c r="F1444" i="52"/>
  <c r="S1443" i="52"/>
  <c r="O1443" i="52"/>
  <c r="T1443" i="52" s="1"/>
  <c r="G1443" i="52"/>
  <c r="F1443" i="52"/>
  <c r="T1442" i="52"/>
  <c r="S1442" i="52"/>
  <c r="O1442" i="52"/>
  <c r="G1442" i="52"/>
  <c r="F1442" i="52"/>
  <c r="S1441" i="52"/>
  <c r="O1441" i="52"/>
  <c r="T1441" i="52" s="1"/>
  <c r="G1441" i="52"/>
  <c r="F1441" i="52"/>
  <c r="S1440" i="52"/>
  <c r="T1440" i="52" s="1"/>
  <c r="O1440" i="52"/>
  <c r="G1440" i="52"/>
  <c r="F1440" i="52"/>
  <c r="S1439" i="52"/>
  <c r="T1439" i="52" s="1"/>
  <c r="O1439" i="52"/>
  <c r="G1439" i="52"/>
  <c r="F1439" i="52"/>
  <c r="S1438" i="52"/>
  <c r="O1438" i="52"/>
  <c r="T1438" i="52" s="1"/>
  <c r="G1438" i="52"/>
  <c r="F1438" i="52"/>
  <c r="S1437" i="52"/>
  <c r="O1437" i="52"/>
  <c r="T1437" i="52" s="1"/>
  <c r="G1437" i="52"/>
  <c r="F1437" i="52"/>
  <c r="S1436" i="52"/>
  <c r="O1436" i="52"/>
  <c r="T1436" i="52" s="1"/>
  <c r="G1436" i="52"/>
  <c r="F1436" i="52"/>
  <c r="S1435" i="52"/>
  <c r="O1435" i="52"/>
  <c r="T1435" i="52" s="1"/>
  <c r="G1435" i="52"/>
  <c r="F1435" i="52"/>
  <c r="T1434" i="52"/>
  <c r="S1434" i="52"/>
  <c r="O1434" i="52"/>
  <c r="G1434" i="52"/>
  <c r="F1434" i="52"/>
  <c r="S1433" i="52"/>
  <c r="T1433" i="52" s="1"/>
  <c r="O1433" i="52"/>
  <c r="G1433" i="52"/>
  <c r="F1433" i="52"/>
  <c r="S1432" i="52"/>
  <c r="T1432" i="52" s="1"/>
  <c r="O1432" i="52"/>
  <c r="G1432" i="52"/>
  <c r="F1432" i="52"/>
  <c r="T1431" i="52"/>
  <c r="S1431" i="52"/>
  <c r="O1431" i="52"/>
  <c r="G1431" i="52"/>
  <c r="F1431" i="52"/>
  <c r="S1430" i="52"/>
  <c r="O1430" i="52"/>
  <c r="G1430" i="52"/>
  <c r="F1430" i="52"/>
  <c r="S1429" i="52"/>
  <c r="O1429" i="52"/>
  <c r="T1429" i="52" s="1"/>
  <c r="G1429" i="52"/>
  <c r="F1429" i="52"/>
  <c r="T1428" i="52"/>
  <c r="S1428" i="52"/>
  <c r="O1428" i="52"/>
  <c r="G1428" i="52"/>
  <c r="F1428" i="52"/>
  <c r="S1427" i="52"/>
  <c r="O1427" i="52"/>
  <c r="T1427" i="52" s="1"/>
  <c r="G1427" i="52"/>
  <c r="F1427" i="52"/>
  <c r="T1426" i="52"/>
  <c r="S1426" i="52"/>
  <c r="O1426" i="52"/>
  <c r="G1426" i="52"/>
  <c r="F1426" i="52"/>
  <c r="S1425" i="52"/>
  <c r="O1425" i="52"/>
  <c r="T1425" i="52" s="1"/>
  <c r="G1425" i="52"/>
  <c r="F1425" i="52"/>
  <c r="S1424" i="52"/>
  <c r="T1424" i="52" s="1"/>
  <c r="O1424" i="52"/>
  <c r="G1424" i="52"/>
  <c r="F1424" i="52"/>
  <c r="S1423" i="52"/>
  <c r="T1423" i="52" s="1"/>
  <c r="O1423" i="52"/>
  <c r="G1423" i="52"/>
  <c r="F1423" i="52"/>
  <c r="S1422" i="52"/>
  <c r="O1422" i="52"/>
  <c r="T1422" i="52" s="1"/>
  <c r="G1422" i="52"/>
  <c r="F1422" i="52"/>
  <c r="S1421" i="52"/>
  <c r="O1421" i="52"/>
  <c r="T1421" i="52" s="1"/>
  <c r="G1421" i="52"/>
  <c r="F1421" i="52"/>
  <c r="S1420" i="52"/>
  <c r="O1420" i="52"/>
  <c r="T1420" i="52" s="1"/>
  <c r="G1420" i="52"/>
  <c r="F1420" i="52"/>
  <c r="S1419" i="52"/>
  <c r="O1419" i="52"/>
  <c r="T1419" i="52" s="1"/>
  <c r="G1419" i="52"/>
  <c r="F1419" i="52"/>
  <c r="T1418" i="52"/>
  <c r="S1418" i="52"/>
  <c r="O1418" i="52"/>
  <c r="G1418" i="52"/>
  <c r="F1418" i="52"/>
  <c r="T1417" i="52"/>
  <c r="S1417" i="52"/>
  <c r="O1417" i="52"/>
  <c r="G1417" i="52"/>
  <c r="F1417" i="52"/>
  <c r="S1416" i="52"/>
  <c r="T1416" i="52" s="1"/>
  <c r="O1416" i="52"/>
  <c r="G1416" i="52"/>
  <c r="F1416" i="52"/>
  <c r="T1415" i="52"/>
  <c r="S1415" i="52"/>
  <c r="O1415" i="52"/>
  <c r="G1415" i="52"/>
  <c r="F1415" i="52"/>
  <c r="S1414" i="52"/>
  <c r="O1414" i="52"/>
  <c r="G1414" i="52"/>
  <c r="F1414" i="52"/>
  <c r="S1413" i="52"/>
  <c r="O1413" i="52"/>
  <c r="T1413" i="52" s="1"/>
  <c r="G1413" i="52"/>
  <c r="F1413" i="52"/>
  <c r="T1412" i="52"/>
  <c r="S1412" i="52"/>
  <c r="O1412" i="52"/>
  <c r="G1412" i="52"/>
  <c r="F1412" i="52"/>
  <c r="S1411" i="52"/>
  <c r="O1411" i="52"/>
  <c r="T1411" i="52" s="1"/>
  <c r="G1411" i="52"/>
  <c r="F1411" i="52"/>
  <c r="T1410" i="52"/>
  <c r="S1410" i="52"/>
  <c r="O1410" i="52"/>
  <c r="G1410" i="52"/>
  <c r="F1410" i="52"/>
  <c r="S1409" i="52"/>
  <c r="O1409" i="52"/>
  <c r="T1409" i="52" s="1"/>
  <c r="G1409" i="52"/>
  <c r="F1409" i="52"/>
  <c r="S1408" i="52"/>
  <c r="T1408" i="52" s="1"/>
  <c r="O1408" i="52"/>
  <c r="G1408" i="52"/>
  <c r="F1408" i="52"/>
  <c r="S1407" i="52"/>
  <c r="T1407" i="52" s="1"/>
  <c r="O1407" i="52"/>
  <c r="G1407" i="52"/>
  <c r="F1407" i="52"/>
  <c r="S1406" i="52"/>
  <c r="O1406" i="52"/>
  <c r="T1406" i="52" s="1"/>
  <c r="G1406" i="52"/>
  <c r="F1406" i="52"/>
  <c r="S1405" i="52"/>
  <c r="O1405" i="52"/>
  <c r="T1405" i="52" s="1"/>
  <c r="G1405" i="52"/>
  <c r="F1405" i="52"/>
  <c r="S1404" i="52"/>
  <c r="O1404" i="52"/>
  <c r="T1404" i="52" s="1"/>
  <c r="G1404" i="52"/>
  <c r="F1404" i="52"/>
  <c r="S1403" i="52"/>
  <c r="O1403" i="52"/>
  <c r="T1403" i="52" s="1"/>
  <c r="G1403" i="52"/>
  <c r="F1403" i="52"/>
  <c r="T1402" i="52"/>
  <c r="S1402" i="52"/>
  <c r="O1402" i="52"/>
  <c r="G1402" i="52"/>
  <c r="F1402" i="52"/>
  <c r="S1401" i="52"/>
  <c r="T1401" i="52" s="1"/>
  <c r="O1401" i="52"/>
  <c r="G1401" i="52"/>
  <c r="F1401" i="52"/>
  <c r="S1400" i="52"/>
  <c r="T1400" i="52" s="1"/>
  <c r="O1400" i="52"/>
  <c r="G1400" i="52"/>
  <c r="F1400" i="52"/>
  <c r="T1399" i="52"/>
  <c r="S1399" i="52"/>
  <c r="O1399" i="52"/>
  <c r="G1399" i="52"/>
  <c r="F1399" i="52"/>
  <c r="S1398" i="52"/>
  <c r="O1398" i="52"/>
  <c r="T1398" i="52" s="1"/>
  <c r="G1398" i="52"/>
  <c r="F1398" i="52"/>
  <c r="S1397" i="52"/>
  <c r="O1397" i="52"/>
  <c r="T1397" i="52" s="1"/>
  <c r="G1397" i="52"/>
  <c r="F1397" i="52"/>
  <c r="S1396" i="52"/>
  <c r="O1396" i="52"/>
  <c r="T1396" i="52" s="1"/>
  <c r="G1396" i="52"/>
  <c r="F1396" i="52"/>
  <c r="S1395" i="52"/>
  <c r="O1395" i="52"/>
  <c r="T1395" i="52" s="1"/>
  <c r="G1395" i="52"/>
  <c r="F1395" i="52"/>
  <c r="T1394" i="52"/>
  <c r="S1394" i="52"/>
  <c r="O1394" i="52"/>
  <c r="G1394" i="52"/>
  <c r="F1394" i="52"/>
  <c r="S1393" i="52"/>
  <c r="O1393" i="52"/>
  <c r="T1393" i="52" s="1"/>
  <c r="G1393" i="52"/>
  <c r="F1393" i="52"/>
  <c r="S1392" i="52"/>
  <c r="T1392" i="52" s="1"/>
  <c r="O1392" i="52"/>
  <c r="G1392" i="52"/>
  <c r="F1392" i="52"/>
  <c r="S1391" i="52"/>
  <c r="T1391" i="52" s="1"/>
  <c r="O1391" i="52"/>
  <c r="G1391" i="52"/>
  <c r="F1391" i="52"/>
  <c r="S1390" i="52"/>
  <c r="O1390" i="52"/>
  <c r="T1390" i="52" s="1"/>
  <c r="G1390" i="52"/>
  <c r="F1390" i="52"/>
  <c r="S1389" i="52"/>
  <c r="O1389" i="52"/>
  <c r="T1389" i="52" s="1"/>
  <c r="G1389" i="52"/>
  <c r="F1389" i="52"/>
  <c r="S1388" i="52"/>
  <c r="O1388" i="52"/>
  <c r="T1388" i="52" s="1"/>
  <c r="G1388" i="52"/>
  <c r="F1388" i="52"/>
  <c r="S1387" i="52"/>
  <c r="O1387" i="52"/>
  <c r="T1387" i="52" s="1"/>
  <c r="G1387" i="52"/>
  <c r="F1387" i="52"/>
  <c r="T1386" i="52"/>
  <c r="S1386" i="52"/>
  <c r="O1386" i="52"/>
  <c r="G1386" i="52"/>
  <c r="F1386" i="52"/>
  <c r="T1385" i="52"/>
  <c r="S1385" i="52"/>
  <c r="O1385" i="52"/>
  <c r="G1385" i="52"/>
  <c r="F1385" i="52"/>
  <c r="S1384" i="52"/>
  <c r="T1384" i="52" s="1"/>
  <c r="O1384" i="52"/>
  <c r="G1384" i="52"/>
  <c r="F1384" i="52"/>
  <c r="T1383" i="52"/>
  <c r="S1383" i="52"/>
  <c r="O1383" i="52"/>
  <c r="G1383" i="52"/>
  <c r="F1383" i="52"/>
  <c r="S1382" i="52"/>
  <c r="O1382" i="52"/>
  <c r="G1382" i="52"/>
  <c r="F1382" i="52"/>
  <c r="S1381" i="52"/>
  <c r="O1381" i="52"/>
  <c r="T1381" i="52" s="1"/>
  <c r="G1381" i="52"/>
  <c r="F1381" i="52"/>
  <c r="T1380" i="52"/>
  <c r="S1380" i="52"/>
  <c r="O1380" i="52"/>
  <c r="G1380" i="52"/>
  <c r="F1380" i="52"/>
  <c r="S1379" i="52"/>
  <c r="O1379" i="52"/>
  <c r="T1379" i="52" s="1"/>
  <c r="G1379" i="52"/>
  <c r="F1379" i="52"/>
  <c r="T1378" i="52"/>
  <c r="S1378" i="52"/>
  <c r="O1378" i="52"/>
  <c r="G1378" i="52"/>
  <c r="F1378" i="52"/>
  <c r="S1377" i="52"/>
  <c r="O1377" i="52"/>
  <c r="T1377" i="52" s="1"/>
  <c r="G1377" i="52"/>
  <c r="F1377" i="52"/>
  <c r="S1376" i="52"/>
  <c r="T1376" i="52" s="1"/>
  <c r="O1376" i="52"/>
  <c r="G1376" i="52"/>
  <c r="F1376" i="52"/>
  <c r="S1375" i="52"/>
  <c r="T1375" i="52" s="1"/>
  <c r="O1375" i="52"/>
  <c r="G1375" i="52"/>
  <c r="F1375" i="52"/>
  <c r="S1374" i="52"/>
  <c r="O1374" i="52"/>
  <c r="T1374" i="52" s="1"/>
  <c r="G1374" i="52"/>
  <c r="F1374" i="52"/>
  <c r="S1373" i="52"/>
  <c r="O1373" i="52"/>
  <c r="T1373" i="52" s="1"/>
  <c r="G1373" i="52"/>
  <c r="F1373" i="52"/>
  <c r="S1372" i="52"/>
  <c r="O1372" i="52"/>
  <c r="T1372" i="52" s="1"/>
  <c r="G1372" i="52"/>
  <c r="F1372" i="52"/>
  <c r="S1371" i="52"/>
  <c r="O1371" i="52"/>
  <c r="T1371" i="52" s="1"/>
  <c r="G1371" i="52"/>
  <c r="F1371" i="52"/>
  <c r="T1370" i="52"/>
  <c r="S1370" i="52"/>
  <c r="O1370" i="52"/>
  <c r="G1370" i="52"/>
  <c r="F1370" i="52"/>
  <c r="T1369" i="52"/>
  <c r="S1369" i="52"/>
  <c r="O1369" i="52"/>
  <c r="G1369" i="52"/>
  <c r="F1369" i="52"/>
  <c r="S1368" i="52"/>
  <c r="T1368" i="52" s="1"/>
  <c r="O1368" i="52"/>
  <c r="G1368" i="52"/>
  <c r="F1368" i="52"/>
  <c r="T1367" i="52"/>
  <c r="S1367" i="52"/>
  <c r="O1367" i="52"/>
  <c r="G1367" i="52"/>
  <c r="F1367" i="52"/>
  <c r="S1366" i="52"/>
  <c r="O1366" i="52"/>
  <c r="T1366" i="52" s="1"/>
  <c r="G1366" i="52"/>
  <c r="F1366" i="52"/>
  <c r="S1365" i="52"/>
  <c r="O1365" i="52"/>
  <c r="T1365" i="52" s="1"/>
  <c r="G1365" i="52"/>
  <c r="F1365" i="52"/>
  <c r="S1364" i="52"/>
  <c r="O1364" i="52"/>
  <c r="T1364" i="52" s="1"/>
  <c r="G1364" i="52"/>
  <c r="F1364" i="52"/>
  <c r="S1363" i="52"/>
  <c r="O1363" i="52"/>
  <c r="T1363" i="52" s="1"/>
  <c r="G1363" i="52"/>
  <c r="F1363" i="52"/>
  <c r="T1362" i="52"/>
  <c r="S1362" i="52"/>
  <c r="O1362" i="52"/>
  <c r="G1362" i="52"/>
  <c r="F1362" i="52"/>
  <c r="S1361" i="52"/>
  <c r="O1361" i="52"/>
  <c r="T1361" i="52" s="1"/>
  <c r="G1361" i="52"/>
  <c r="F1361" i="52"/>
  <c r="S1360" i="52"/>
  <c r="T1360" i="52" s="1"/>
  <c r="O1360" i="52"/>
  <c r="G1360" i="52"/>
  <c r="F1360" i="52"/>
  <c r="S1359" i="52"/>
  <c r="T1359" i="52" s="1"/>
  <c r="O1359" i="52"/>
  <c r="G1359" i="52"/>
  <c r="F1359" i="52"/>
  <c r="S1358" i="52"/>
  <c r="O1358" i="52"/>
  <c r="T1358" i="52" s="1"/>
  <c r="G1358" i="52"/>
  <c r="F1358" i="52"/>
  <c r="S1357" i="52"/>
  <c r="O1357" i="52"/>
  <c r="T1357" i="52" s="1"/>
  <c r="G1357" i="52"/>
  <c r="F1357" i="52"/>
  <c r="S1356" i="52"/>
  <c r="O1356" i="52"/>
  <c r="T1356" i="52" s="1"/>
  <c r="G1356" i="52"/>
  <c r="F1356" i="52"/>
  <c r="S1355" i="52"/>
  <c r="O1355" i="52"/>
  <c r="T1355" i="52" s="1"/>
  <c r="G1355" i="52"/>
  <c r="F1355" i="52"/>
  <c r="T1354" i="52"/>
  <c r="S1354" i="52"/>
  <c r="O1354" i="52"/>
  <c r="G1354" i="52"/>
  <c r="F1354" i="52"/>
  <c r="S1353" i="52"/>
  <c r="T1353" i="52" s="1"/>
  <c r="O1353" i="52"/>
  <c r="G1353" i="52"/>
  <c r="F1353" i="52"/>
  <c r="S1352" i="52"/>
  <c r="T1352" i="52" s="1"/>
  <c r="O1352" i="52"/>
  <c r="G1352" i="52"/>
  <c r="F1352" i="52"/>
  <c r="T1351" i="52"/>
  <c r="S1351" i="52"/>
  <c r="O1351" i="52"/>
  <c r="G1351" i="52"/>
  <c r="F1351" i="52"/>
  <c r="S1350" i="52"/>
  <c r="O1350" i="52"/>
  <c r="G1350" i="52"/>
  <c r="F1350" i="52"/>
  <c r="S1349" i="52"/>
  <c r="O1349" i="52"/>
  <c r="T1349" i="52" s="1"/>
  <c r="G1349" i="52"/>
  <c r="F1349" i="52"/>
  <c r="S1348" i="52"/>
  <c r="O1348" i="52"/>
  <c r="T1348" i="52" s="1"/>
  <c r="G1348" i="52"/>
  <c r="F1348" i="52"/>
  <c r="S1347" i="52"/>
  <c r="O1347" i="52"/>
  <c r="T1347" i="52" s="1"/>
  <c r="G1347" i="52"/>
  <c r="F1347" i="52"/>
  <c r="T1346" i="52"/>
  <c r="S1346" i="52"/>
  <c r="O1346" i="52"/>
  <c r="G1346" i="52"/>
  <c r="F1346" i="52"/>
  <c r="S1345" i="52"/>
  <c r="O1345" i="52"/>
  <c r="T1345" i="52" s="1"/>
  <c r="G1345" i="52"/>
  <c r="F1345" i="52"/>
  <c r="S1344" i="52"/>
  <c r="T1344" i="52" s="1"/>
  <c r="O1344" i="52"/>
  <c r="G1344" i="52"/>
  <c r="F1344" i="52"/>
  <c r="S1343" i="52"/>
  <c r="T1343" i="52" s="1"/>
  <c r="O1343" i="52"/>
  <c r="G1343" i="52"/>
  <c r="F1343" i="52"/>
  <c r="S1342" i="52"/>
  <c r="O1342" i="52"/>
  <c r="T1342" i="52" s="1"/>
  <c r="G1342" i="52"/>
  <c r="F1342" i="52"/>
  <c r="S1341" i="52"/>
  <c r="O1341" i="52"/>
  <c r="T1341" i="52" s="1"/>
  <c r="G1341" i="52"/>
  <c r="F1341" i="52"/>
  <c r="S1340" i="52"/>
  <c r="O1340" i="52"/>
  <c r="T1340" i="52" s="1"/>
  <c r="G1340" i="52"/>
  <c r="F1340" i="52"/>
  <c r="S1339" i="52"/>
  <c r="O1339" i="52"/>
  <c r="T1339" i="52" s="1"/>
  <c r="G1339" i="52"/>
  <c r="F1339" i="52"/>
  <c r="T1338" i="52"/>
  <c r="S1338" i="52"/>
  <c r="O1338" i="52"/>
  <c r="G1338" i="52"/>
  <c r="F1338" i="52"/>
  <c r="T1337" i="52"/>
  <c r="S1337" i="52"/>
  <c r="O1337" i="52"/>
  <c r="G1337" i="52"/>
  <c r="F1337" i="52"/>
  <c r="S1336" i="52"/>
  <c r="T1336" i="52" s="1"/>
  <c r="O1336" i="52"/>
  <c r="G1336" i="52"/>
  <c r="F1336" i="52"/>
  <c r="T1335" i="52"/>
  <c r="S1335" i="52"/>
  <c r="O1335" i="52"/>
  <c r="G1335" i="52"/>
  <c r="F1335" i="52"/>
  <c r="S1334" i="52"/>
  <c r="O1334" i="52"/>
  <c r="G1334" i="52"/>
  <c r="F1334" i="52"/>
  <c r="S1333" i="52"/>
  <c r="O1333" i="52"/>
  <c r="T1333" i="52" s="1"/>
  <c r="G1333" i="52"/>
  <c r="F1333" i="52"/>
  <c r="T1332" i="52"/>
  <c r="S1332" i="52"/>
  <c r="O1332" i="52"/>
  <c r="G1332" i="52"/>
  <c r="F1332" i="52"/>
  <c r="S1331" i="52"/>
  <c r="O1331" i="52"/>
  <c r="T1331" i="52" s="1"/>
  <c r="G1331" i="52"/>
  <c r="F1331" i="52"/>
  <c r="T1330" i="52"/>
  <c r="S1330" i="52"/>
  <c r="O1330" i="52"/>
  <c r="G1330" i="52"/>
  <c r="F1330" i="52"/>
  <c r="S1329" i="52"/>
  <c r="O1329" i="52"/>
  <c r="T1329" i="52" s="1"/>
  <c r="G1329" i="52"/>
  <c r="F1329" i="52"/>
  <c r="S1328" i="52"/>
  <c r="T1328" i="52" s="1"/>
  <c r="O1328" i="52"/>
  <c r="G1328" i="52"/>
  <c r="F1328" i="52"/>
  <c r="S1327" i="52"/>
  <c r="T1327" i="52" s="1"/>
  <c r="O1327" i="52"/>
  <c r="G1327" i="52"/>
  <c r="F1327" i="52"/>
  <c r="S1326" i="52"/>
  <c r="O1326" i="52"/>
  <c r="T1326" i="52" s="1"/>
  <c r="G1326" i="52"/>
  <c r="F1326" i="52"/>
  <c r="S1325" i="52"/>
  <c r="O1325" i="52"/>
  <c r="T1325" i="52" s="1"/>
  <c r="G1325" i="52"/>
  <c r="F1325" i="52"/>
  <c r="S1324" i="52"/>
  <c r="O1324" i="52"/>
  <c r="T1324" i="52" s="1"/>
  <c r="G1324" i="52"/>
  <c r="F1324" i="52"/>
  <c r="S1323" i="52"/>
  <c r="O1323" i="52"/>
  <c r="T1323" i="52" s="1"/>
  <c r="G1323" i="52"/>
  <c r="F1323" i="52"/>
  <c r="T1322" i="52"/>
  <c r="S1322" i="52"/>
  <c r="O1322" i="52"/>
  <c r="G1322" i="52"/>
  <c r="F1322" i="52"/>
  <c r="S1321" i="52"/>
  <c r="T1321" i="52" s="1"/>
  <c r="O1321" i="52"/>
  <c r="G1321" i="52"/>
  <c r="F1321" i="52"/>
  <c r="S1320" i="52"/>
  <c r="T1320" i="52" s="1"/>
  <c r="O1320" i="52"/>
  <c r="G1320" i="52"/>
  <c r="F1320" i="52"/>
  <c r="T1319" i="52"/>
  <c r="S1319" i="52"/>
  <c r="O1319" i="52"/>
  <c r="G1319" i="52"/>
  <c r="F1319" i="52"/>
  <c r="S1318" i="52"/>
  <c r="O1318" i="52"/>
  <c r="T1318" i="52" s="1"/>
  <c r="G1318" i="52"/>
  <c r="F1318" i="52"/>
  <c r="S1317" i="52"/>
  <c r="O1317" i="52"/>
  <c r="T1317" i="52" s="1"/>
  <c r="G1317" i="52"/>
  <c r="F1317" i="52"/>
  <c r="S1316" i="52"/>
  <c r="O1316" i="52"/>
  <c r="T1316" i="52" s="1"/>
  <c r="G1316" i="52"/>
  <c r="F1316" i="52"/>
  <c r="S1315" i="52"/>
  <c r="O1315" i="52"/>
  <c r="T1315" i="52" s="1"/>
  <c r="G1315" i="52"/>
  <c r="F1315" i="52"/>
  <c r="T1314" i="52"/>
  <c r="S1314" i="52"/>
  <c r="O1314" i="52"/>
  <c r="G1314" i="52"/>
  <c r="F1314" i="52"/>
  <c r="S1313" i="52"/>
  <c r="O1313" i="52"/>
  <c r="T1313" i="52" s="1"/>
  <c r="G1313" i="52"/>
  <c r="F1313" i="52"/>
  <c r="S1312" i="52"/>
  <c r="T1312" i="52" s="1"/>
  <c r="O1312" i="52"/>
  <c r="G1312" i="52"/>
  <c r="F1312" i="52"/>
  <c r="S1311" i="52"/>
  <c r="T1311" i="52" s="1"/>
  <c r="O1311" i="52"/>
  <c r="G1311" i="52"/>
  <c r="F1311" i="52"/>
  <c r="S1310" i="52"/>
  <c r="O1310" i="52"/>
  <c r="T1310" i="52" s="1"/>
  <c r="G1310" i="52"/>
  <c r="F1310" i="52"/>
  <c r="S1309" i="52"/>
  <c r="O1309" i="52"/>
  <c r="T1309" i="52" s="1"/>
  <c r="G1309" i="52"/>
  <c r="F1309" i="52"/>
  <c r="S1308" i="52"/>
  <c r="O1308" i="52"/>
  <c r="T1308" i="52" s="1"/>
  <c r="G1308" i="52"/>
  <c r="F1308" i="52"/>
  <c r="S1307" i="52"/>
  <c r="O1307" i="52"/>
  <c r="T1307" i="52" s="1"/>
  <c r="G1307" i="52"/>
  <c r="F1307" i="52"/>
  <c r="T1306" i="52"/>
  <c r="S1306" i="52"/>
  <c r="O1306" i="52"/>
  <c r="G1306" i="52"/>
  <c r="F1306" i="52"/>
  <c r="S1305" i="52"/>
  <c r="T1305" i="52" s="1"/>
  <c r="O1305" i="52"/>
  <c r="G1305" i="52"/>
  <c r="F1305" i="52"/>
  <c r="S1304" i="52"/>
  <c r="T1304" i="52" s="1"/>
  <c r="O1304" i="52"/>
  <c r="G1304" i="52"/>
  <c r="F1304" i="52"/>
  <c r="T1303" i="52"/>
  <c r="S1303" i="52"/>
  <c r="O1303" i="52"/>
  <c r="G1303" i="52"/>
  <c r="F1303" i="52"/>
  <c r="S1302" i="52"/>
  <c r="O1302" i="52"/>
  <c r="G1302" i="52"/>
  <c r="F1302" i="52"/>
  <c r="S1301" i="52"/>
  <c r="O1301" i="52"/>
  <c r="T1301" i="52" s="1"/>
  <c r="G1301" i="52"/>
  <c r="F1301" i="52"/>
  <c r="T1300" i="52"/>
  <c r="S1300" i="52"/>
  <c r="O1300" i="52"/>
  <c r="G1300" i="52"/>
  <c r="F1300" i="52"/>
  <c r="S1299" i="52"/>
  <c r="O1299" i="52"/>
  <c r="T1299" i="52" s="1"/>
  <c r="G1299" i="52"/>
  <c r="F1299" i="52"/>
  <c r="T1298" i="52"/>
  <c r="S1298" i="52"/>
  <c r="O1298" i="52"/>
  <c r="G1298" i="52"/>
  <c r="F1298" i="52"/>
  <c r="S1297" i="52"/>
  <c r="O1297" i="52"/>
  <c r="T1297" i="52" s="1"/>
  <c r="G1297" i="52"/>
  <c r="F1297" i="52"/>
  <c r="S1296" i="52"/>
  <c r="T1296" i="52" s="1"/>
  <c r="O1296" i="52"/>
  <c r="G1296" i="52"/>
  <c r="F1296" i="52"/>
  <c r="S1295" i="52"/>
  <c r="T1295" i="52" s="1"/>
  <c r="O1295" i="52"/>
  <c r="G1295" i="52"/>
  <c r="F1295" i="52"/>
  <c r="S1294" i="52"/>
  <c r="O1294" i="52"/>
  <c r="T1294" i="52" s="1"/>
  <c r="G1294" i="52"/>
  <c r="F1294" i="52"/>
  <c r="S1293" i="52"/>
  <c r="O1293" i="52"/>
  <c r="T1293" i="52" s="1"/>
  <c r="G1293" i="52"/>
  <c r="F1293" i="52"/>
  <c r="S1292" i="52"/>
  <c r="O1292" i="52"/>
  <c r="T1292" i="52" s="1"/>
  <c r="G1292" i="52"/>
  <c r="F1292" i="52"/>
  <c r="S1291" i="52"/>
  <c r="O1291" i="52"/>
  <c r="T1291" i="52" s="1"/>
  <c r="G1291" i="52"/>
  <c r="F1291" i="52"/>
  <c r="T1290" i="52"/>
  <c r="S1290" i="52"/>
  <c r="O1290" i="52"/>
  <c r="G1290" i="52"/>
  <c r="F1290" i="52"/>
  <c r="T1289" i="52"/>
  <c r="S1289" i="52"/>
  <c r="O1289" i="52"/>
  <c r="G1289" i="52"/>
  <c r="F1289" i="52"/>
  <c r="S1288" i="52"/>
  <c r="T1288" i="52" s="1"/>
  <c r="O1288" i="52"/>
  <c r="G1288" i="52"/>
  <c r="F1288" i="52"/>
  <c r="T1287" i="52"/>
  <c r="S1287" i="52"/>
  <c r="O1287" i="52"/>
  <c r="G1287" i="52"/>
  <c r="F1287" i="52"/>
  <c r="S1286" i="52"/>
  <c r="O1286" i="52"/>
  <c r="T1286" i="52" s="1"/>
  <c r="G1286" i="52"/>
  <c r="F1286" i="52"/>
  <c r="S1285" i="52"/>
  <c r="O1285" i="52"/>
  <c r="T1285" i="52" s="1"/>
  <c r="G1285" i="52"/>
  <c r="F1285" i="52"/>
  <c r="S1284" i="52"/>
  <c r="T1284" i="52" s="1"/>
  <c r="O1284" i="52"/>
  <c r="G1284" i="52"/>
  <c r="F1284" i="52"/>
  <c r="S1283" i="52"/>
  <c r="O1283" i="52"/>
  <c r="T1283" i="52" s="1"/>
  <c r="G1283" i="52"/>
  <c r="F1283" i="52"/>
  <c r="T1282" i="52"/>
  <c r="S1282" i="52"/>
  <c r="O1282" i="52"/>
  <c r="G1282" i="52"/>
  <c r="F1282" i="52"/>
  <c r="S1281" i="52"/>
  <c r="O1281" i="52"/>
  <c r="T1281" i="52" s="1"/>
  <c r="G1281" i="52"/>
  <c r="F1281" i="52"/>
  <c r="S1280" i="52"/>
  <c r="T1280" i="52" s="1"/>
  <c r="O1280" i="52"/>
  <c r="G1280" i="52"/>
  <c r="F1280" i="52"/>
  <c r="S1279" i="52"/>
  <c r="T1279" i="52" s="1"/>
  <c r="O1279" i="52"/>
  <c r="G1279" i="52"/>
  <c r="F1279" i="52"/>
  <c r="S1278" i="52"/>
  <c r="O1278" i="52"/>
  <c r="T1278" i="52" s="1"/>
  <c r="G1278" i="52"/>
  <c r="F1278" i="52"/>
  <c r="S1277" i="52"/>
  <c r="O1277" i="52"/>
  <c r="T1277" i="52" s="1"/>
  <c r="G1277" i="52"/>
  <c r="F1277" i="52"/>
  <c r="S1276" i="52"/>
  <c r="O1276" i="52"/>
  <c r="T1276" i="52" s="1"/>
  <c r="G1276" i="52"/>
  <c r="F1276" i="52"/>
  <c r="S1275" i="52"/>
  <c r="O1275" i="52"/>
  <c r="T1275" i="52" s="1"/>
  <c r="G1275" i="52"/>
  <c r="F1275" i="52"/>
  <c r="T1274" i="52"/>
  <c r="S1274" i="52"/>
  <c r="O1274" i="52"/>
  <c r="G1274" i="52"/>
  <c r="F1274" i="52"/>
  <c r="S1273" i="52"/>
  <c r="T1273" i="52" s="1"/>
  <c r="O1273" i="52"/>
  <c r="G1273" i="52"/>
  <c r="F1273" i="52"/>
  <c r="S1272" i="52"/>
  <c r="T1272" i="52" s="1"/>
  <c r="O1272" i="52"/>
  <c r="G1272" i="52"/>
  <c r="F1272" i="52"/>
  <c r="T1271" i="52"/>
  <c r="S1271" i="52"/>
  <c r="O1271" i="52"/>
  <c r="G1271" i="52"/>
  <c r="F1271" i="52"/>
  <c r="S1270" i="52"/>
  <c r="O1270" i="52"/>
  <c r="T1270" i="52" s="1"/>
  <c r="G1270" i="52"/>
  <c r="F1270" i="52"/>
  <c r="S1269" i="52"/>
  <c r="O1269" i="52"/>
  <c r="T1269" i="52" s="1"/>
  <c r="G1269" i="52"/>
  <c r="F1269" i="52"/>
  <c r="S1268" i="52"/>
  <c r="O1268" i="52"/>
  <c r="T1268" i="52" s="1"/>
  <c r="G1268" i="52"/>
  <c r="F1268" i="52"/>
  <c r="S1267" i="52"/>
  <c r="O1267" i="52"/>
  <c r="T1267" i="52" s="1"/>
  <c r="G1267" i="52"/>
  <c r="F1267" i="52"/>
  <c r="T1266" i="52"/>
  <c r="S1266" i="52"/>
  <c r="O1266" i="52"/>
  <c r="G1266" i="52"/>
  <c r="F1266" i="52"/>
  <c r="S1265" i="52"/>
  <c r="O1265" i="52"/>
  <c r="T1265" i="52" s="1"/>
  <c r="G1265" i="52"/>
  <c r="F1265" i="52"/>
  <c r="S1264" i="52"/>
  <c r="T1264" i="52" s="1"/>
  <c r="O1264" i="52"/>
  <c r="G1264" i="52"/>
  <c r="F1264" i="52"/>
  <c r="S1263" i="52"/>
  <c r="T1263" i="52" s="1"/>
  <c r="O1263" i="52"/>
  <c r="G1263" i="52"/>
  <c r="F1263" i="52"/>
  <c r="S1262" i="52"/>
  <c r="O1262" i="52"/>
  <c r="T1262" i="52" s="1"/>
  <c r="G1262" i="52"/>
  <c r="F1262" i="52"/>
  <c r="S1261" i="52"/>
  <c r="O1261" i="52"/>
  <c r="T1261" i="52" s="1"/>
  <c r="G1261" i="52"/>
  <c r="F1261" i="52"/>
  <c r="S1260" i="52"/>
  <c r="O1260" i="52"/>
  <c r="T1260" i="52" s="1"/>
  <c r="G1260" i="52"/>
  <c r="F1260" i="52"/>
  <c r="S1259" i="52"/>
  <c r="O1259" i="52"/>
  <c r="T1259" i="52" s="1"/>
  <c r="G1259" i="52"/>
  <c r="F1259" i="52"/>
  <c r="T1258" i="52"/>
  <c r="S1258" i="52"/>
  <c r="O1258" i="52"/>
  <c r="G1258" i="52"/>
  <c r="F1258" i="52"/>
  <c r="T1257" i="52"/>
  <c r="S1257" i="52"/>
  <c r="O1257" i="52"/>
  <c r="G1257" i="52"/>
  <c r="F1257" i="52"/>
  <c r="S1256" i="52"/>
  <c r="T1256" i="52" s="1"/>
  <c r="O1256" i="52"/>
  <c r="G1256" i="52"/>
  <c r="F1256" i="52"/>
  <c r="T1255" i="52"/>
  <c r="S1255" i="52"/>
  <c r="O1255" i="52"/>
  <c r="G1255" i="52"/>
  <c r="F1255" i="52"/>
  <c r="S1254" i="52"/>
  <c r="O1254" i="52"/>
  <c r="T1254" i="52" s="1"/>
  <c r="G1254" i="52"/>
  <c r="F1254" i="52"/>
  <c r="S1253" i="52"/>
  <c r="O1253" i="52"/>
  <c r="T1253" i="52" s="1"/>
  <c r="G1253" i="52"/>
  <c r="F1253" i="52"/>
  <c r="S1252" i="52"/>
  <c r="T1252" i="52" s="1"/>
  <c r="O1252" i="52"/>
  <c r="G1252" i="52"/>
  <c r="F1252" i="52"/>
  <c r="S1251" i="52"/>
  <c r="O1251" i="52"/>
  <c r="T1251" i="52" s="1"/>
  <c r="G1251" i="52"/>
  <c r="F1251" i="52"/>
  <c r="T1250" i="52"/>
  <c r="S1250" i="52"/>
  <c r="O1250" i="52"/>
  <c r="G1250" i="52"/>
  <c r="F1250" i="52"/>
  <c r="S1249" i="52"/>
  <c r="O1249" i="52"/>
  <c r="T1249" i="52" s="1"/>
  <c r="G1249" i="52"/>
  <c r="F1249" i="52"/>
  <c r="S1248" i="52"/>
  <c r="T1248" i="52" s="1"/>
  <c r="O1248" i="52"/>
  <c r="G1248" i="52"/>
  <c r="F1248" i="52"/>
  <c r="S1247" i="52"/>
  <c r="T1247" i="52" s="1"/>
  <c r="O1247" i="52"/>
  <c r="G1247" i="52"/>
  <c r="F1247" i="52"/>
  <c r="S1246" i="52"/>
  <c r="O1246" i="52"/>
  <c r="T1246" i="52" s="1"/>
  <c r="G1246" i="52"/>
  <c r="F1246" i="52"/>
  <c r="S1245" i="52"/>
  <c r="O1245" i="52"/>
  <c r="T1245" i="52" s="1"/>
  <c r="G1245" i="52"/>
  <c r="F1245" i="52"/>
  <c r="S1244" i="52"/>
  <c r="O1244" i="52"/>
  <c r="T1244" i="52" s="1"/>
  <c r="G1244" i="52"/>
  <c r="F1244" i="52"/>
  <c r="S1243" i="52"/>
  <c r="O1243" i="52"/>
  <c r="T1243" i="52" s="1"/>
  <c r="G1243" i="52"/>
  <c r="F1243" i="52"/>
  <c r="T1242" i="52"/>
  <c r="S1242" i="52"/>
  <c r="O1242" i="52"/>
  <c r="G1242" i="52"/>
  <c r="F1242" i="52"/>
  <c r="T1241" i="52"/>
  <c r="S1241" i="52"/>
  <c r="O1241" i="52"/>
  <c r="G1241" i="52"/>
  <c r="F1241" i="52"/>
  <c r="S1240" i="52"/>
  <c r="T1240" i="52" s="1"/>
  <c r="O1240" i="52"/>
  <c r="G1240" i="52"/>
  <c r="F1240" i="52"/>
  <c r="T1239" i="52"/>
  <c r="S1239" i="52"/>
  <c r="O1239" i="52"/>
  <c r="G1239" i="52"/>
  <c r="F1239" i="52"/>
  <c r="S1238" i="52"/>
  <c r="O1238" i="52"/>
  <c r="T1238" i="52" s="1"/>
  <c r="G1238" i="52"/>
  <c r="F1238" i="52"/>
  <c r="S1237" i="52"/>
  <c r="O1237" i="52"/>
  <c r="T1237" i="52" s="1"/>
  <c r="G1237" i="52"/>
  <c r="F1237" i="52"/>
  <c r="S1236" i="52"/>
  <c r="O1236" i="52"/>
  <c r="T1236" i="52" s="1"/>
  <c r="G1236" i="52"/>
  <c r="F1236" i="52"/>
  <c r="S1235" i="52"/>
  <c r="O1235" i="52"/>
  <c r="T1235" i="52" s="1"/>
  <c r="G1235" i="52"/>
  <c r="F1235" i="52"/>
  <c r="T1234" i="52"/>
  <c r="S1234" i="52"/>
  <c r="O1234" i="52"/>
  <c r="G1234" i="52"/>
  <c r="F1234" i="52"/>
  <c r="S1233" i="52"/>
  <c r="O1233" i="52"/>
  <c r="T1233" i="52" s="1"/>
  <c r="G1233" i="52"/>
  <c r="F1233" i="52"/>
  <c r="S1232" i="52"/>
  <c r="T1232" i="52" s="1"/>
  <c r="O1232" i="52"/>
  <c r="G1232" i="52"/>
  <c r="F1232" i="52"/>
  <c r="S1231" i="52"/>
  <c r="T1231" i="52" s="1"/>
  <c r="O1231" i="52"/>
  <c r="G1231" i="52"/>
  <c r="F1231" i="52"/>
  <c r="S1230" i="52"/>
  <c r="O1230" i="52"/>
  <c r="T1230" i="52" s="1"/>
  <c r="G1230" i="52"/>
  <c r="F1230" i="52"/>
  <c r="S1229" i="52"/>
  <c r="O1229" i="52"/>
  <c r="T1229" i="52" s="1"/>
  <c r="G1229" i="52"/>
  <c r="F1229" i="52"/>
  <c r="S1228" i="52"/>
  <c r="O1228" i="52"/>
  <c r="T1228" i="52" s="1"/>
  <c r="G1228" i="52"/>
  <c r="F1228" i="52"/>
  <c r="S1227" i="52"/>
  <c r="O1227" i="52"/>
  <c r="T1227" i="52" s="1"/>
  <c r="G1227" i="52"/>
  <c r="F1227" i="52"/>
  <c r="T1226" i="52"/>
  <c r="S1226" i="52"/>
  <c r="O1226" i="52"/>
  <c r="G1226" i="52"/>
  <c r="F1226" i="52"/>
  <c r="S1225" i="52"/>
  <c r="T1225" i="52" s="1"/>
  <c r="O1225" i="52"/>
  <c r="G1225" i="52"/>
  <c r="F1225" i="52"/>
  <c r="S1224" i="52"/>
  <c r="T1224" i="52" s="1"/>
  <c r="O1224" i="52"/>
  <c r="G1224" i="52"/>
  <c r="F1224" i="52"/>
  <c r="T1223" i="52"/>
  <c r="S1223" i="52"/>
  <c r="O1223" i="52"/>
  <c r="G1223" i="52"/>
  <c r="F1223" i="52"/>
  <c r="S1222" i="52"/>
  <c r="O1222" i="52"/>
  <c r="G1222" i="52"/>
  <c r="F1222" i="52"/>
  <c r="S1221" i="52"/>
  <c r="O1221" i="52"/>
  <c r="T1221" i="52" s="1"/>
  <c r="G1221" i="52"/>
  <c r="F1221" i="52"/>
  <c r="S1220" i="52"/>
  <c r="O1220" i="52"/>
  <c r="T1220" i="52" s="1"/>
  <c r="G1220" i="52"/>
  <c r="F1220" i="52"/>
  <c r="S1219" i="52"/>
  <c r="O1219" i="52"/>
  <c r="T1219" i="52" s="1"/>
  <c r="G1219" i="52"/>
  <c r="F1219" i="52"/>
  <c r="T1218" i="52"/>
  <c r="S1218" i="52"/>
  <c r="O1218" i="52"/>
  <c r="G1218" i="52"/>
  <c r="F1218" i="52"/>
  <c r="S1217" i="52"/>
  <c r="O1217" i="52"/>
  <c r="T1217" i="52" s="1"/>
  <c r="G1217" i="52"/>
  <c r="F1217" i="52"/>
  <c r="S1216" i="52"/>
  <c r="T1216" i="52" s="1"/>
  <c r="O1216" i="52"/>
  <c r="G1216" i="52"/>
  <c r="F1216" i="52"/>
  <c r="S1215" i="52"/>
  <c r="T1215" i="52" s="1"/>
  <c r="O1215" i="52"/>
  <c r="G1215" i="52"/>
  <c r="F1215" i="52"/>
  <c r="S1214" i="52"/>
  <c r="O1214" i="52"/>
  <c r="T1214" i="52" s="1"/>
  <c r="G1214" i="52"/>
  <c r="F1214" i="52"/>
  <c r="S1213" i="52"/>
  <c r="O1213" i="52"/>
  <c r="T1213" i="52" s="1"/>
  <c r="G1213" i="52"/>
  <c r="F1213" i="52"/>
  <c r="S1212" i="52"/>
  <c r="O1212" i="52"/>
  <c r="T1212" i="52" s="1"/>
  <c r="G1212" i="52"/>
  <c r="F1212" i="52"/>
  <c r="S1211" i="52"/>
  <c r="O1211" i="52"/>
  <c r="T1211" i="52" s="1"/>
  <c r="G1211" i="52"/>
  <c r="F1211" i="52"/>
  <c r="T1210" i="52"/>
  <c r="S1210" i="52"/>
  <c r="O1210" i="52"/>
  <c r="G1210" i="52"/>
  <c r="F1210" i="52"/>
  <c r="T1209" i="52"/>
  <c r="S1209" i="52"/>
  <c r="O1209" i="52"/>
  <c r="G1209" i="52"/>
  <c r="F1209" i="52"/>
  <c r="S1208" i="52"/>
  <c r="T1208" i="52" s="1"/>
  <c r="O1208" i="52"/>
  <c r="G1208" i="52"/>
  <c r="F1208" i="52"/>
  <c r="T1207" i="52"/>
  <c r="S1207" i="52"/>
  <c r="O1207" i="52"/>
  <c r="G1207" i="52"/>
  <c r="F1207" i="52"/>
  <c r="S1206" i="52"/>
  <c r="O1206" i="52"/>
  <c r="G1206" i="52"/>
  <c r="F1206" i="52"/>
  <c r="S1205" i="52"/>
  <c r="O1205" i="52"/>
  <c r="T1205" i="52" s="1"/>
  <c r="G1205" i="52"/>
  <c r="F1205" i="52"/>
  <c r="T1204" i="52"/>
  <c r="S1204" i="52"/>
  <c r="O1204" i="52"/>
  <c r="G1204" i="52"/>
  <c r="F1204" i="52"/>
  <c r="S1203" i="52"/>
  <c r="O1203" i="52"/>
  <c r="T1203" i="52" s="1"/>
  <c r="G1203" i="52"/>
  <c r="F1203" i="52"/>
  <c r="T1202" i="52"/>
  <c r="S1202" i="52"/>
  <c r="O1202" i="52"/>
  <c r="G1202" i="52"/>
  <c r="F1202" i="52"/>
  <c r="S1201" i="52"/>
  <c r="O1201" i="52"/>
  <c r="T1201" i="52" s="1"/>
  <c r="G1201" i="52"/>
  <c r="F1201" i="52"/>
  <c r="S1200" i="52"/>
  <c r="T1200" i="52" s="1"/>
  <c r="O1200" i="52"/>
  <c r="G1200" i="52"/>
  <c r="F1200" i="52"/>
  <c r="S1199" i="52"/>
  <c r="T1199" i="52" s="1"/>
  <c r="O1199" i="52"/>
  <c r="G1199" i="52"/>
  <c r="F1199" i="52"/>
  <c r="S1198" i="52"/>
  <c r="O1198" i="52"/>
  <c r="T1198" i="52" s="1"/>
  <c r="G1198" i="52"/>
  <c r="F1198" i="52"/>
  <c r="S1197" i="52"/>
  <c r="O1197" i="52"/>
  <c r="T1197" i="52" s="1"/>
  <c r="G1197" i="52"/>
  <c r="F1197" i="52"/>
  <c r="S1196" i="52"/>
  <c r="O1196" i="52"/>
  <c r="T1196" i="52" s="1"/>
  <c r="G1196" i="52"/>
  <c r="F1196" i="52"/>
  <c r="S1195" i="52"/>
  <c r="O1195" i="52"/>
  <c r="T1195" i="52" s="1"/>
  <c r="G1195" i="52"/>
  <c r="F1195" i="52"/>
  <c r="T1194" i="52"/>
  <c r="S1194" i="52"/>
  <c r="O1194" i="52"/>
  <c r="G1194" i="52"/>
  <c r="F1194" i="52"/>
  <c r="S1193" i="52"/>
  <c r="T1193" i="52" s="1"/>
  <c r="O1193" i="52"/>
  <c r="G1193" i="52"/>
  <c r="F1193" i="52"/>
  <c r="S1192" i="52"/>
  <c r="T1192" i="52" s="1"/>
  <c r="O1192" i="52"/>
  <c r="G1192" i="52"/>
  <c r="F1192" i="52"/>
  <c r="T1191" i="52"/>
  <c r="S1191" i="52"/>
  <c r="O1191" i="52"/>
  <c r="G1191" i="52"/>
  <c r="F1191" i="52"/>
  <c r="S1190" i="52"/>
  <c r="O1190" i="52"/>
  <c r="T1190" i="52" s="1"/>
  <c r="G1190" i="52"/>
  <c r="F1190" i="52"/>
  <c r="S1189" i="52"/>
  <c r="O1189" i="52"/>
  <c r="T1189" i="52" s="1"/>
  <c r="G1189" i="52"/>
  <c r="F1189" i="52"/>
  <c r="S1188" i="52"/>
  <c r="O1188" i="52"/>
  <c r="T1188" i="52" s="1"/>
  <c r="G1188" i="52"/>
  <c r="F1188" i="52"/>
  <c r="S1187" i="52"/>
  <c r="O1187" i="52"/>
  <c r="T1187" i="52" s="1"/>
  <c r="G1187" i="52"/>
  <c r="F1187" i="52"/>
  <c r="T1186" i="52"/>
  <c r="S1186" i="52"/>
  <c r="O1186" i="52"/>
  <c r="G1186" i="52"/>
  <c r="F1186" i="52"/>
  <c r="S1185" i="52"/>
  <c r="O1185" i="52"/>
  <c r="T1185" i="52" s="1"/>
  <c r="G1185" i="52"/>
  <c r="F1185" i="52"/>
  <c r="S1184" i="52"/>
  <c r="T1184" i="52" s="1"/>
  <c r="O1184" i="52"/>
  <c r="G1184" i="52"/>
  <c r="F1184" i="52"/>
  <c r="S1183" i="52"/>
  <c r="T1183" i="52" s="1"/>
  <c r="O1183" i="52"/>
  <c r="G1183" i="52"/>
  <c r="F1183" i="52"/>
  <c r="S1182" i="52"/>
  <c r="O1182" i="52"/>
  <c r="T1182" i="52" s="1"/>
  <c r="G1182" i="52"/>
  <c r="F1182" i="52"/>
  <c r="S1181" i="52"/>
  <c r="O1181" i="52"/>
  <c r="T1181" i="52" s="1"/>
  <c r="G1181" i="52"/>
  <c r="F1181" i="52"/>
  <c r="S1180" i="52"/>
  <c r="O1180" i="52"/>
  <c r="T1180" i="52" s="1"/>
  <c r="G1180" i="52"/>
  <c r="F1180" i="52"/>
  <c r="S1179" i="52"/>
  <c r="O1179" i="52"/>
  <c r="T1179" i="52" s="1"/>
  <c r="G1179" i="52"/>
  <c r="F1179" i="52"/>
  <c r="T1178" i="52"/>
  <c r="S1178" i="52"/>
  <c r="O1178" i="52"/>
  <c r="G1178" i="52"/>
  <c r="F1178" i="52"/>
  <c r="S1177" i="52"/>
  <c r="T1177" i="52" s="1"/>
  <c r="O1177" i="52"/>
  <c r="G1177" i="52"/>
  <c r="F1177" i="52"/>
  <c r="S1176" i="52"/>
  <c r="T1176" i="52" s="1"/>
  <c r="O1176" i="52"/>
  <c r="G1176" i="52"/>
  <c r="F1176" i="52"/>
  <c r="T1175" i="52"/>
  <c r="S1175" i="52"/>
  <c r="O1175" i="52"/>
  <c r="G1175" i="52"/>
  <c r="F1175" i="52"/>
  <c r="S1174" i="52"/>
  <c r="O1174" i="52"/>
  <c r="G1174" i="52"/>
  <c r="F1174" i="52"/>
  <c r="S1173" i="52"/>
  <c r="O1173" i="52"/>
  <c r="T1173" i="52" s="1"/>
  <c r="G1173" i="52"/>
  <c r="F1173" i="52"/>
  <c r="T1172" i="52"/>
  <c r="S1172" i="52"/>
  <c r="O1172" i="52"/>
  <c r="G1172" i="52"/>
  <c r="F1172" i="52"/>
  <c r="S1171" i="52"/>
  <c r="O1171" i="52"/>
  <c r="T1171" i="52" s="1"/>
  <c r="G1171" i="52"/>
  <c r="F1171" i="52"/>
  <c r="T1170" i="52"/>
  <c r="S1170" i="52"/>
  <c r="O1170" i="52"/>
  <c r="G1170" i="52"/>
  <c r="F1170" i="52"/>
  <c r="S1169" i="52"/>
  <c r="O1169" i="52"/>
  <c r="T1169" i="52" s="1"/>
  <c r="G1169" i="52"/>
  <c r="F1169" i="52"/>
  <c r="S1168" i="52"/>
  <c r="T1168" i="52" s="1"/>
  <c r="O1168" i="52"/>
  <c r="G1168" i="52"/>
  <c r="F1168" i="52"/>
  <c r="S1167" i="52"/>
  <c r="T1167" i="52" s="1"/>
  <c r="O1167" i="52"/>
  <c r="G1167" i="52"/>
  <c r="F1167" i="52"/>
  <c r="S1166" i="52"/>
  <c r="O1166" i="52"/>
  <c r="T1166" i="52" s="1"/>
  <c r="G1166" i="52"/>
  <c r="F1166" i="52"/>
  <c r="S1165" i="52"/>
  <c r="O1165" i="52"/>
  <c r="T1165" i="52" s="1"/>
  <c r="G1165" i="52"/>
  <c r="F1165" i="52"/>
  <c r="S1164" i="52"/>
  <c r="O1164" i="52"/>
  <c r="T1164" i="52" s="1"/>
  <c r="G1164" i="52"/>
  <c r="F1164" i="52"/>
  <c r="S1163" i="52"/>
  <c r="O1163" i="52"/>
  <c r="T1163" i="52" s="1"/>
  <c r="G1163" i="52"/>
  <c r="F1163" i="52"/>
  <c r="T1162" i="52"/>
  <c r="S1162" i="52"/>
  <c r="O1162" i="52"/>
  <c r="G1162" i="52"/>
  <c r="F1162" i="52"/>
  <c r="S1161" i="52"/>
  <c r="T1161" i="52" s="1"/>
  <c r="O1161" i="52"/>
  <c r="G1161" i="52"/>
  <c r="F1161" i="52"/>
  <c r="S1160" i="52"/>
  <c r="T1160" i="52" s="1"/>
  <c r="O1160" i="52"/>
  <c r="G1160" i="52"/>
  <c r="F1160" i="52"/>
  <c r="T1159" i="52"/>
  <c r="S1159" i="52"/>
  <c r="O1159" i="52"/>
  <c r="G1159" i="52"/>
  <c r="F1159" i="52"/>
  <c r="S1158" i="52"/>
  <c r="O1158" i="52"/>
  <c r="G1158" i="52"/>
  <c r="F1158" i="52"/>
  <c r="S1157" i="52"/>
  <c r="O1157" i="52"/>
  <c r="T1157" i="52" s="1"/>
  <c r="G1157" i="52"/>
  <c r="F1157" i="52"/>
  <c r="T1156" i="52"/>
  <c r="S1156" i="52"/>
  <c r="O1156" i="52"/>
  <c r="G1156" i="52"/>
  <c r="F1156" i="52"/>
  <c r="S1155" i="52"/>
  <c r="O1155" i="52"/>
  <c r="T1155" i="52" s="1"/>
  <c r="G1155" i="52"/>
  <c r="F1155" i="52"/>
  <c r="T1154" i="52"/>
  <c r="S1154" i="52"/>
  <c r="O1154" i="52"/>
  <c r="G1154" i="52"/>
  <c r="F1154" i="52"/>
  <c r="S1153" i="52"/>
  <c r="O1153" i="52"/>
  <c r="T1153" i="52" s="1"/>
  <c r="G1153" i="52"/>
  <c r="F1153" i="52"/>
  <c r="S1152" i="52"/>
  <c r="T1152" i="52" s="1"/>
  <c r="O1152" i="52"/>
  <c r="G1152" i="52"/>
  <c r="F1152" i="52"/>
  <c r="S1151" i="52"/>
  <c r="T1151" i="52" s="1"/>
  <c r="O1151" i="52"/>
  <c r="G1151" i="52"/>
  <c r="F1151" i="52"/>
  <c r="S1150" i="52"/>
  <c r="O1150" i="52"/>
  <c r="T1150" i="52" s="1"/>
  <c r="G1150" i="52"/>
  <c r="F1150" i="52"/>
  <c r="S1149" i="52"/>
  <c r="O1149" i="52"/>
  <c r="T1149" i="52" s="1"/>
  <c r="G1149" i="52"/>
  <c r="F1149" i="52"/>
  <c r="S1148" i="52"/>
  <c r="O1148" i="52"/>
  <c r="T1148" i="52" s="1"/>
  <c r="G1148" i="52"/>
  <c r="F1148" i="52"/>
  <c r="S1147" i="52"/>
  <c r="O1147" i="52"/>
  <c r="T1147" i="52" s="1"/>
  <c r="G1147" i="52"/>
  <c r="F1147" i="52"/>
  <c r="T1146" i="52"/>
  <c r="S1146" i="52"/>
  <c r="O1146" i="52"/>
  <c r="G1146" i="52"/>
  <c r="F1146" i="52"/>
  <c r="S1145" i="52"/>
  <c r="T1145" i="52" s="1"/>
  <c r="O1145" i="52"/>
  <c r="G1145" i="52"/>
  <c r="F1145" i="52"/>
  <c r="S1144" i="52"/>
  <c r="T1144" i="52" s="1"/>
  <c r="O1144" i="52"/>
  <c r="G1144" i="52"/>
  <c r="F1144" i="52"/>
  <c r="T1143" i="52"/>
  <c r="S1143" i="52"/>
  <c r="O1143" i="52"/>
  <c r="G1143" i="52"/>
  <c r="F1143" i="52"/>
  <c r="S1142" i="52"/>
  <c r="O1142" i="52"/>
  <c r="T1142" i="52" s="1"/>
  <c r="G1142" i="52"/>
  <c r="F1142" i="52"/>
  <c r="S1141" i="52"/>
  <c r="O1141" i="52"/>
  <c r="T1141" i="52" s="1"/>
  <c r="G1141" i="52"/>
  <c r="F1141" i="52"/>
  <c r="S1140" i="52"/>
  <c r="O1140" i="52"/>
  <c r="T1140" i="52" s="1"/>
  <c r="G1140" i="52"/>
  <c r="F1140" i="52"/>
  <c r="S1139" i="52"/>
  <c r="O1139" i="52"/>
  <c r="T1139" i="52" s="1"/>
  <c r="G1139" i="52"/>
  <c r="F1139" i="52"/>
  <c r="T1138" i="52"/>
  <c r="S1138" i="52"/>
  <c r="O1138" i="52"/>
  <c r="G1138" i="52"/>
  <c r="F1138" i="52"/>
  <c r="S1137" i="52"/>
  <c r="O1137" i="52"/>
  <c r="G1137" i="52"/>
  <c r="F1137" i="52"/>
  <c r="S1136" i="52"/>
  <c r="T1136" i="52" s="1"/>
  <c r="O1136" i="52"/>
  <c r="G1136" i="52"/>
  <c r="F1136" i="52"/>
  <c r="T1135" i="52"/>
  <c r="S1135" i="52"/>
  <c r="O1135" i="52"/>
  <c r="G1135" i="52"/>
  <c r="F1135" i="52"/>
  <c r="S1134" i="52"/>
  <c r="O1134" i="52"/>
  <c r="T1134" i="52" s="1"/>
  <c r="G1134" i="52"/>
  <c r="F1134" i="52"/>
  <c r="S1133" i="52"/>
  <c r="O1133" i="52"/>
  <c r="T1133" i="52" s="1"/>
  <c r="G1133" i="52"/>
  <c r="F1133" i="52"/>
  <c r="S1132" i="52"/>
  <c r="O1132" i="52"/>
  <c r="T1132" i="52" s="1"/>
  <c r="G1132" i="52"/>
  <c r="F1132" i="52"/>
  <c r="T1131" i="52"/>
  <c r="S1131" i="52"/>
  <c r="O1131" i="52"/>
  <c r="G1131" i="52"/>
  <c r="F1131" i="52"/>
  <c r="T1130" i="52"/>
  <c r="S1130" i="52"/>
  <c r="O1130" i="52"/>
  <c r="G1130" i="52"/>
  <c r="F1130" i="52"/>
  <c r="S1129" i="52"/>
  <c r="O1129" i="52"/>
  <c r="T1129" i="52" s="1"/>
  <c r="G1129" i="52"/>
  <c r="F1129" i="52"/>
  <c r="S1128" i="52"/>
  <c r="T1128" i="52" s="1"/>
  <c r="O1128" i="52"/>
  <c r="G1128" i="52"/>
  <c r="F1128" i="52"/>
  <c r="S1127" i="52"/>
  <c r="T1127" i="52" s="1"/>
  <c r="O1127" i="52"/>
  <c r="G1127" i="52"/>
  <c r="F1127" i="52"/>
  <c r="S1126" i="52"/>
  <c r="O1126" i="52"/>
  <c r="T1126" i="52" s="1"/>
  <c r="G1126" i="52"/>
  <c r="F1126" i="52"/>
  <c r="S1125" i="52"/>
  <c r="O1125" i="52"/>
  <c r="T1125" i="52" s="1"/>
  <c r="G1125" i="52"/>
  <c r="F1125" i="52"/>
  <c r="S1124" i="52"/>
  <c r="T1124" i="52" s="1"/>
  <c r="O1124" i="52"/>
  <c r="G1124" i="52"/>
  <c r="F1124" i="52"/>
  <c r="S1123" i="52"/>
  <c r="O1123" i="52"/>
  <c r="T1123" i="52" s="1"/>
  <c r="G1123" i="52"/>
  <c r="F1123" i="52"/>
  <c r="T1122" i="52"/>
  <c r="S1122" i="52"/>
  <c r="O1122" i="52"/>
  <c r="G1122" i="52"/>
  <c r="F1122" i="52"/>
  <c r="S1121" i="52"/>
  <c r="T1121" i="52" s="1"/>
  <c r="O1121" i="52"/>
  <c r="G1121" i="52"/>
  <c r="F1121" i="52"/>
  <c r="S1120" i="52"/>
  <c r="T1120" i="52" s="1"/>
  <c r="O1120" i="52"/>
  <c r="G1120" i="52"/>
  <c r="F1120" i="52"/>
  <c r="T1119" i="52"/>
  <c r="S1119" i="52"/>
  <c r="O1119" i="52"/>
  <c r="G1119" i="52"/>
  <c r="F1119" i="52"/>
  <c r="S1118" i="52"/>
  <c r="O1118" i="52"/>
  <c r="T1118" i="52" s="1"/>
  <c r="G1118" i="52"/>
  <c r="F1118" i="52"/>
  <c r="S1117" i="52"/>
  <c r="O1117" i="52"/>
  <c r="T1117" i="52" s="1"/>
  <c r="G1117" i="52"/>
  <c r="F1117" i="52"/>
  <c r="S1116" i="52"/>
  <c r="O1116" i="52"/>
  <c r="T1116" i="52" s="1"/>
  <c r="G1116" i="52"/>
  <c r="F1116" i="52"/>
  <c r="S1115" i="52"/>
  <c r="O1115" i="52"/>
  <c r="T1115" i="52" s="1"/>
  <c r="G1115" i="52"/>
  <c r="F1115" i="52"/>
  <c r="T1114" i="52"/>
  <c r="S1114" i="52"/>
  <c r="O1114" i="52"/>
  <c r="G1114" i="52"/>
  <c r="F1114" i="52"/>
  <c r="S1113" i="52"/>
  <c r="O1113" i="52"/>
  <c r="T1113" i="52" s="1"/>
  <c r="G1113" i="52"/>
  <c r="F1113" i="52"/>
  <c r="S1112" i="52"/>
  <c r="T1112" i="52" s="1"/>
  <c r="O1112" i="52"/>
  <c r="G1112" i="52"/>
  <c r="F1112" i="52"/>
  <c r="S1111" i="52"/>
  <c r="T1111" i="52" s="1"/>
  <c r="O1111" i="52"/>
  <c r="G1111" i="52"/>
  <c r="F1111" i="52"/>
  <c r="S1110" i="52"/>
  <c r="O1110" i="52"/>
  <c r="T1110" i="52" s="1"/>
  <c r="G1110" i="52"/>
  <c r="F1110" i="52"/>
  <c r="S1109" i="52"/>
  <c r="O1109" i="52"/>
  <c r="T1109" i="52" s="1"/>
  <c r="G1109" i="52"/>
  <c r="F1109" i="52"/>
  <c r="S1108" i="52"/>
  <c r="O1108" i="52"/>
  <c r="T1108" i="52" s="1"/>
  <c r="G1108" i="52"/>
  <c r="F1108" i="52"/>
  <c r="T1107" i="52"/>
  <c r="S1107" i="52"/>
  <c r="O1107" i="52"/>
  <c r="G1107" i="52"/>
  <c r="F1107" i="52"/>
  <c r="T1106" i="52"/>
  <c r="S1106" i="52"/>
  <c r="O1106" i="52"/>
  <c r="G1106" i="52"/>
  <c r="F1106" i="52"/>
  <c r="T1105" i="52"/>
  <c r="S1105" i="52"/>
  <c r="O1105" i="52"/>
  <c r="G1105" i="52"/>
  <c r="F1105" i="52"/>
  <c r="S1104" i="52"/>
  <c r="T1104" i="52" s="1"/>
  <c r="O1104" i="52"/>
  <c r="G1104" i="52"/>
  <c r="F1104" i="52"/>
  <c r="S1103" i="52"/>
  <c r="T1103" i="52" s="1"/>
  <c r="O1103" i="52"/>
  <c r="G1103" i="52"/>
  <c r="F1103" i="52"/>
  <c r="S1102" i="52"/>
  <c r="O1102" i="52"/>
  <c r="T1102" i="52" s="1"/>
  <c r="G1102" i="52"/>
  <c r="F1102" i="52"/>
  <c r="S1101" i="52"/>
  <c r="O1101" i="52"/>
  <c r="T1101" i="52" s="1"/>
  <c r="G1101" i="52"/>
  <c r="F1101" i="52"/>
  <c r="S1100" i="52"/>
  <c r="T1100" i="52" s="1"/>
  <c r="O1100" i="52"/>
  <c r="G1100" i="52"/>
  <c r="F1100" i="52"/>
  <c r="S1099" i="52"/>
  <c r="O1099" i="52"/>
  <c r="T1099" i="52" s="1"/>
  <c r="G1099" i="52"/>
  <c r="F1099" i="52"/>
  <c r="T1098" i="52"/>
  <c r="S1098" i="52"/>
  <c r="O1098" i="52"/>
  <c r="G1098" i="52"/>
  <c r="F1098" i="52"/>
  <c r="S1097" i="52"/>
  <c r="T1097" i="52" s="1"/>
  <c r="O1097" i="52"/>
  <c r="G1097" i="52"/>
  <c r="F1097" i="52"/>
  <c r="S1096" i="52"/>
  <c r="T1096" i="52" s="1"/>
  <c r="O1096" i="52"/>
  <c r="G1096" i="52"/>
  <c r="F1096" i="52"/>
  <c r="T1095" i="52"/>
  <c r="S1095" i="52"/>
  <c r="O1095" i="52"/>
  <c r="G1095" i="52"/>
  <c r="F1095" i="52"/>
  <c r="S1094" i="52"/>
  <c r="O1094" i="52"/>
  <c r="T1094" i="52" s="1"/>
  <c r="G1094" i="52"/>
  <c r="F1094" i="52"/>
  <c r="S1093" i="52"/>
  <c r="O1093" i="52"/>
  <c r="G1093" i="52"/>
  <c r="F1093" i="52"/>
  <c r="S1092" i="52"/>
  <c r="O1092" i="52"/>
  <c r="T1092" i="52" s="1"/>
  <c r="G1092" i="52"/>
  <c r="F1092" i="52"/>
  <c r="S1091" i="52"/>
  <c r="O1091" i="52"/>
  <c r="T1091" i="52" s="1"/>
  <c r="G1091" i="52"/>
  <c r="F1091" i="52"/>
  <c r="S1090" i="52"/>
  <c r="O1090" i="52"/>
  <c r="T1090" i="52" s="1"/>
  <c r="G1090" i="52"/>
  <c r="F1090" i="52"/>
  <c r="S1089" i="52"/>
  <c r="O1089" i="52"/>
  <c r="T1089" i="52" s="1"/>
  <c r="G1089" i="52"/>
  <c r="F1089" i="52"/>
  <c r="T1088" i="52"/>
  <c r="S1088" i="52"/>
  <c r="O1088" i="52"/>
  <c r="G1088" i="52"/>
  <c r="F1088" i="52"/>
  <c r="T1087" i="52"/>
  <c r="S1087" i="52"/>
  <c r="O1087" i="52"/>
  <c r="G1087" i="52"/>
  <c r="F1087" i="52"/>
  <c r="S1086" i="52"/>
  <c r="O1086" i="52"/>
  <c r="T1086" i="52" s="1"/>
  <c r="G1086" i="52"/>
  <c r="F1086" i="52"/>
  <c r="S1085" i="52"/>
  <c r="O1085" i="52"/>
  <c r="T1085" i="52" s="1"/>
  <c r="G1085" i="52"/>
  <c r="F1085" i="52"/>
  <c r="S1084" i="52"/>
  <c r="O1084" i="52"/>
  <c r="T1084" i="52" s="1"/>
  <c r="G1084" i="52"/>
  <c r="F1084" i="52"/>
  <c r="T1083" i="52"/>
  <c r="S1083" i="52"/>
  <c r="O1083" i="52"/>
  <c r="G1083" i="52"/>
  <c r="F1083" i="52"/>
  <c r="S1082" i="52"/>
  <c r="O1082" i="52"/>
  <c r="T1082" i="52" s="1"/>
  <c r="G1082" i="52"/>
  <c r="F1082" i="52"/>
  <c r="S1081" i="52"/>
  <c r="O1081" i="52"/>
  <c r="T1081" i="52" s="1"/>
  <c r="G1081" i="52"/>
  <c r="F1081" i="52"/>
  <c r="S1080" i="52"/>
  <c r="T1080" i="52" s="1"/>
  <c r="O1080" i="52"/>
  <c r="G1080" i="52"/>
  <c r="F1080" i="52"/>
  <c r="S1079" i="52"/>
  <c r="T1079" i="52" s="1"/>
  <c r="O1079" i="52"/>
  <c r="G1079" i="52"/>
  <c r="F1079" i="52"/>
  <c r="S1078" i="52"/>
  <c r="O1078" i="52"/>
  <c r="G1078" i="52"/>
  <c r="F1078" i="52"/>
  <c r="S1077" i="52"/>
  <c r="O1077" i="52"/>
  <c r="T1077" i="52" s="1"/>
  <c r="G1077" i="52"/>
  <c r="F1077" i="52"/>
  <c r="T1076" i="52"/>
  <c r="S1076" i="52"/>
  <c r="O1076" i="52"/>
  <c r="G1076" i="52"/>
  <c r="F1076" i="52"/>
  <c r="T1075" i="52"/>
  <c r="S1075" i="52"/>
  <c r="O1075" i="52"/>
  <c r="G1075" i="52"/>
  <c r="F1075" i="52"/>
  <c r="S1074" i="52"/>
  <c r="O1074" i="52"/>
  <c r="T1074" i="52" s="1"/>
  <c r="G1074" i="52"/>
  <c r="F1074" i="52"/>
  <c r="T1073" i="52"/>
  <c r="S1073" i="52"/>
  <c r="O1073" i="52"/>
  <c r="G1073" i="52"/>
  <c r="F1073" i="52"/>
  <c r="S1072" i="52"/>
  <c r="T1072" i="52" s="1"/>
  <c r="O1072" i="52"/>
  <c r="G1072" i="52"/>
  <c r="F1072" i="52"/>
  <c r="S1071" i="52"/>
  <c r="T1071" i="52" s="1"/>
  <c r="O1071" i="52"/>
  <c r="G1071" i="52"/>
  <c r="F1071" i="52"/>
  <c r="S1070" i="52"/>
  <c r="O1070" i="52"/>
  <c r="T1070" i="52" s="1"/>
  <c r="G1070" i="52"/>
  <c r="F1070" i="52"/>
  <c r="S1069" i="52"/>
  <c r="O1069" i="52"/>
  <c r="T1069" i="52" s="1"/>
  <c r="G1069" i="52"/>
  <c r="F1069" i="52"/>
  <c r="S1068" i="52"/>
  <c r="O1068" i="52"/>
  <c r="T1068" i="52" s="1"/>
  <c r="G1068" i="52"/>
  <c r="F1068" i="52"/>
  <c r="S1067" i="52"/>
  <c r="O1067" i="52"/>
  <c r="T1067" i="52" s="1"/>
  <c r="G1067" i="52"/>
  <c r="F1067" i="52"/>
  <c r="T1066" i="52"/>
  <c r="S1066" i="52"/>
  <c r="O1066" i="52"/>
  <c r="G1066" i="52"/>
  <c r="F1066" i="52"/>
  <c r="S1065" i="52"/>
  <c r="O1065" i="52"/>
  <c r="T1065" i="52" s="1"/>
  <c r="G1065" i="52"/>
  <c r="F1065" i="52"/>
  <c r="S1064" i="52"/>
  <c r="T1064" i="52" s="1"/>
  <c r="O1064" i="52"/>
  <c r="G1064" i="52"/>
  <c r="F1064" i="52"/>
  <c r="S1063" i="52"/>
  <c r="T1063" i="52" s="1"/>
  <c r="O1063" i="52"/>
  <c r="G1063" i="52"/>
  <c r="F1063" i="52"/>
  <c r="S1062" i="52"/>
  <c r="O1062" i="52"/>
  <c r="T1062" i="52" s="1"/>
  <c r="G1062" i="52"/>
  <c r="F1062" i="52"/>
  <c r="S1061" i="52"/>
  <c r="O1061" i="52"/>
  <c r="G1061" i="52"/>
  <c r="F1061" i="52"/>
  <c r="S1060" i="52"/>
  <c r="O1060" i="52"/>
  <c r="T1060" i="52" s="1"/>
  <c r="G1060" i="52"/>
  <c r="F1060" i="52"/>
  <c r="S1059" i="52"/>
  <c r="O1059" i="52"/>
  <c r="T1059" i="52" s="1"/>
  <c r="G1059" i="52"/>
  <c r="F1059" i="52"/>
  <c r="T1058" i="52"/>
  <c r="S1058" i="52"/>
  <c r="O1058" i="52"/>
  <c r="G1058" i="52"/>
  <c r="F1058" i="52"/>
  <c r="S1057" i="52"/>
  <c r="O1057" i="52"/>
  <c r="T1057" i="52" s="1"/>
  <c r="G1057" i="52"/>
  <c r="F1057" i="52"/>
  <c r="T1056" i="52"/>
  <c r="S1056" i="52"/>
  <c r="O1056" i="52"/>
  <c r="G1056" i="52"/>
  <c r="F1056" i="52"/>
  <c r="T1055" i="52"/>
  <c r="S1055" i="52"/>
  <c r="O1055" i="52"/>
  <c r="G1055" i="52"/>
  <c r="F1055" i="52"/>
  <c r="S1054" i="52"/>
  <c r="O1054" i="52"/>
  <c r="T1054" i="52" s="1"/>
  <c r="G1054" i="52"/>
  <c r="F1054" i="52"/>
  <c r="S1053" i="52"/>
  <c r="O1053" i="52"/>
  <c r="G1053" i="52"/>
  <c r="F1053" i="52"/>
  <c r="S1052" i="52"/>
  <c r="O1052" i="52"/>
  <c r="T1052" i="52" s="1"/>
  <c r="G1052" i="52"/>
  <c r="F1052" i="52"/>
  <c r="T1051" i="52"/>
  <c r="S1051" i="52"/>
  <c r="O1051" i="52"/>
  <c r="G1051" i="52"/>
  <c r="F1051" i="52"/>
  <c r="S1050" i="52"/>
  <c r="O1050" i="52"/>
  <c r="T1050" i="52" s="1"/>
  <c r="G1050" i="52"/>
  <c r="F1050" i="52"/>
  <c r="S1049" i="52"/>
  <c r="O1049" i="52"/>
  <c r="T1049" i="52" s="1"/>
  <c r="G1049" i="52"/>
  <c r="F1049" i="52"/>
  <c r="S1048" i="52"/>
  <c r="O1048" i="52"/>
  <c r="T1048" i="52" s="1"/>
  <c r="G1048" i="52"/>
  <c r="F1048" i="52"/>
  <c r="S1047" i="52"/>
  <c r="T1047" i="52" s="1"/>
  <c r="O1047" i="52"/>
  <c r="G1047" i="52"/>
  <c r="F1047" i="52"/>
  <c r="T1046" i="52"/>
  <c r="S1046" i="52"/>
  <c r="O1046" i="52"/>
  <c r="G1046" i="52"/>
  <c r="F1046" i="52"/>
  <c r="S1045" i="52"/>
  <c r="O1045" i="52"/>
  <c r="G1045" i="52"/>
  <c r="F1045" i="52"/>
  <c r="S1044" i="52"/>
  <c r="O1044" i="52"/>
  <c r="T1044" i="52" s="1"/>
  <c r="G1044" i="52"/>
  <c r="F1044" i="52"/>
  <c r="S1043" i="52"/>
  <c r="O1043" i="52"/>
  <c r="T1043" i="52" s="1"/>
  <c r="G1043" i="52"/>
  <c r="F1043" i="52"/>
  <c r="S1042" i="52"/>
  <c r="O1042" i="52"/>
  <c r="T1042" i="52" s="1"/>
  <c r="G1042" i="52"/>
  <c r="F1042" i="52"/>
  <c r="T1041" i="52"/>
  <c r="S1041" i="52"/>
  <c r="O1041" i="52"/>
  <c r="G1041" i="52"/>
  <c r="F1041" i="52"/>
  <c r="S1040" i="52"/>
  <c r="T1040" i="52" s="1"/>
  <c r="O1040" i="52"/>
  <c r="G1040" i="52"/>
  <c r="F1040" i="52"/>
  <c r="S1039" i="52"/>
  <c r="T1039" i="52" s="1"/>
  <c r="O1039" i="52"/>
  <c r="G1039" i="52"/>
  <c r="F1039" i="52"/>
  <c r="T1038" i="52"/>
  <c r="S1038" i="52"/>
  <c r="O1038" i="52"/>
  <c r="G1038" i="52"/>
  <c r="F1038" i="52"/>
  <c r="S1037" i="52"/>
  <c r="O1037" i="52"/>
  <c r="T1037" i="52" s="1"/>
  <c r="G1037" i="52"/>
  <c r="F1037" i="52"/>
  <c r="T1036" i="52"/>
  <c r="S1036" i="52"/>
  <c r="O1036" i="52"/>
  <c r="G1036" i="52"/>
  <c r="F1036" i="52"/>
  <c r="T1035" i="52"/>
  <c r="S1035" i="52"/>
  <c r="O1035" i="52"/>
  <c r="G1035" i="52"/>
  <c r="F1035" i="52"/>
  <c r="S1034" i="52"/>
  <c r="O1034" i="52"/>
  <c r="T1034" i="52" s="1"/>
  <c r="G1034" i="52"/>
  <c r="F1034" i="52"/>
  <c r="S1033" i="52"/>
  <c r="T1033" i="52" s="1"/>
  <c r="O1033" i="52"/>
  <c r="G1033" i="52"/>
  <c r="F1033" i="52"/>
  <c r="S1032" i="52"/>
  <c r="O1032" i="52"/>
  <c r="T1032" i="52" s="1"/>
  <c r="G1032" i="52"/>
  <c r="F1032" i="52"/>
  <c r="S1031" i="52"/>
  <c r="O1031" i="52"/>
  <c r="T1031" i="52" s="1"/>
  <c r="G1031" i="52"/>
  <c r="F1031" i="52"/>
  <c r="S1030" i="52"/>
  <c r="O1030" i="52"/>
  <c r="T1030" i="52" s="1"/>
  <c r="G1030" i="52"/>
  <c r="F1030" i="52"/>
  <c r="S1029" i="52"/>
  <c r="O1029" i="52"/>
  <c r="T1029" i="52" s="1"/>
  <c r="G1029" i="52"/>
  <c r="F1029" i="52"/>
  <c r="T1028" i="52"/>
  <c r="S1028" i="52"/>
  <c r="O1028" i="52"/>
  <c r="G1028" i="52"/>
  <c r="F1028" i="52"/>
  <c r="S1027" i="52"/>
  <c r="O1027" i="52"/>
  <c r="T1027" i="52" s="1"/>
  <c r="G1027" i="52"/>
  <c r="F1027" i="52"/>
  <c r="S1026" i="52"/>
  <c r="O1026" i="52"/>
  <c r="T1026" i="52" s="1"/>
  <c r="G1026" i="52"/>
  <c r="F1026" i="52"/>
  <c r="S1025" i="52"/>
  <c r="T1025" i="52" s="1"/>
  <c r="O1025" i="52"/>
  <c r="G1025" i="52"/>
  <c r="F1025" i="52"/>
  <c r="S1024" i="52"/>
  <c r="O1024" i="52"/>
  <c r="G1024" i="52"/>
  <c r="F1024" i="52"/>
  <c r="S1023" i="52"/>
  <c r="O1023" i="52"/>
  <c r="T1023" i="52" s="1"/>
  <c r="G1023" i="52"/>
  <c r="F1023" i="52"/>
  <c r="T1022" i="52"/>
  <c r="S1022" i="52"/>
  <c r="O1022" i="52"/>
  <c r="G1022" i="52"/>
  <c r="F1022" i="52"/>
  <c r="S1021" i="52"/>
  <c r="O1021" i="52"/>
  <c r="T1021" i="52" s="1"/>
  <c r="G1021" i="52"/>
  <c r="F1021" i="52"/>
  <c r="T1020" i="52"/>
  <c r="S1020" i="52"/>
  <c r="O1020" i="52"/>
  <c r="G1020" i="52"/>
  <c r="F1020" i="52"/>
  <c r="T1019" i="52"/>
  <c r="S1019" i="52"/>
  <c r="O1019" i="52"/>
  <c r="G1019" i="52"/>
  <c r="F1019" i="52"/>
  <c r="S1018" i="52"/>
  <c r="O1018" i="52"/>
  <c r="T1018" i="52" s="1"/>
  <c r="G1018" i="52"/>
  <c r="F1018" i="52"/>
  <c r="S1017" i="52"/>
  <c r="T1017" i="52" s="1"/>
  <c r="O1017" i="52"/>
  <c r="G1017" i="52"/>
  <c r="F1017" i="52"/>
  <c r="S1016" i="52"/>
  <c r="O1016" i="52"/>
  <c r="T1016" i="52" s="1"/>
  <c r="G1016" i="52"/>
  <c r="F1016" i="52"/>
  <c r="S1015" i="52"/>
  <c r="O1015" i="52"/>
  <c r="T1015" i="52" s="1"/>
  <c r="G1015" i="52"/>
  <c r="F1015" i="52"/>
  <c r="S1014" i="52"/>
  <c r="O1014" i="52"/>
  <c r="G1014" i="52"/>
  <c r="F1014" i="52"/>
  <c r="S1013" i="52"/>
  <c r="O1013" i="52"/>
  <c r="T1013" i="52" s="1"/>
  <c r="G1013" i="52"/>
  <c r="F1013" i="52"/>
  <c r="T1012" i="52"/>
  <c r="S1012" i="52"/>
  <c r="O1012" i="52"/>
  <c r="G1012" i="52"/>
  <c r="F1012" i="52"/>
  <c r="S1011" i="52"/>
  <c r="O1011" i="52"/>
  <c r="T1011" i="52" s="1"/>
  <c r="G1011" i="52"/>
  <c r="F1011" i="52"/>
  <c r="S1010" i="52"/>
  <c r="O1010" i="52"/>
  <c r="T1010" i="52" s="1"/>
  <c r="G1010" i="52"/>
  <c r="F1010" i="52"/>
  <c r="S1009" i="52"/>
  <c r="T1009" i="52" s="1"/>
  <c r="O1009" i="52"/>
  <c r="G1009" i="52"/>
  <c r="F1009" i="52"/>
  <c r="S1008" i="52"/>
  <c r="O1008" i="52"/>
  <c r="G1008" i="52"/>
  <c r="F1008" i="52"/>
  <c r="S1007" i="52"/>
  <c r="O1007" i="52"/>
  <c r="T1007" i="52" s="1"/>
  <c r="G1007" i="52"/>
  <c r="F1007" i="52"/>
  <c r="T1006" i="52"/>
  <c r="S1006" i="52"/>
  <c r="O1006" i="52"/>
  <c r="G1006" i="52"/>
  <c r="F1006" i="52"/>
  <c r="S1005" i="52"/>
  <c r="O1005" i="52"/>
  <c r="T1005" i="52" s="1"/>
  <c r="G1005" i="52"/>
  <c r="F1005" i="52"/>
  <c r="T1004" i="52"/>
  <c r="S1004" i="52"/>
  <c r="O1004" i="52"/>
  <c r="G1004" i="52"/>
  <c r="F1004" i="52"/>
  <c r="T1003" i="52"/>
  <c r="S1003" i="52"/>
  <c r="O1003" i="52"/>
  <c r="G1003" i="52"/>
  <c r="F1003" i="52"/>
  <c r="S1002" i="52"/>
  <c r="O1002" i="52"/>
  <c r="T1002" i="52" s="1"/>
  <c r="G1002" i="52"/>
  <c r="F1002" i="52"/>
  <c r="S1001" i="52"/>
  <c r="T1001" i="52" s="1"/>
  <c r="O1001" i="52"/>
  <c r="G1001" i="52"/>
  <c r="F1001" i="52"/>
  <c r="S1000" i="52"/>
  <c r="O1000" i="52"/>
  <c r="T1000" i="52" s="1"/>
  <c r="G1000" i="52"/>
  <c r="F1000" i="52"/>
  <c r="S999" i="52"/>
  <c r="O999" i="52"/>
  <c r="T999" i="52" s="1"/>
  <c r="G999" i="52"/>
  <c r="F999" i="52"/>
  <c r="S998" i="52"/>
  <c r="O998" i="52"/>
  <c r="T998" i="52" s="1"/>
  <c r="G998" i="52"/>
  <c r="F998" i="52"/>
  <c r="S997" i="52"/>
  <c r="O997" i="52"/>
  <c r="T997" i="52" s="1"/>
  <c r="G997" i="52"/>
  <c r="F997" i="52"/>
  <c r="T996" i="52"/>
  <c r="S996" i="52"/>
  <c r="O996" i="52"/>
  <c r="G996" i="52"/>
  <c r="F996" i="52"/>
  <c r="S995" i="52"/>
  <c r="O995" i="52"/>
  <c r="T995" i="52" s="1"/>
  <c r="G995" i="52"/>
  <c r="F995" i="52"/>
  <c r="S994" i="52"/>
  <c r="O994" i="52"/>
  <c r="T994" i="52" s="1"/>
  <c r="G994" i="52"/>
  <c r="F994" i="52"/>
  <c r="S993" i="52"/>
  <c r="T993" i="52" s="1"/>
  <c r="O993" i="52"/>
  <c r="G993" i="52"/>
  <c r="F993" i="52"/>
  <c r="S992" i="52"/>
  <c r="O992" i="52"/>
  <c r="G992" i="52"/>
  <c r="F992" i="52"/>
  <c r="S991" i="52"/>
  <c r="O991" i="52"/>
  <c r="T991" i="52" s="1"/>
  <c r="G991" i="52"/>
  <c r="F991" i="52"/>
  <c r="T990" i="52"/>
  <c r="S990" i="52"/>
  <c r="O990" i="52"/>
  <c r="G990" i="52"/>
  <c r="F990" i="52"/>
  <c r="S989" i="52"/>
  <c r="O989" i="52"/>
  <c r="T989" i="52" s="1"/>
  <c r="G989" i="52"/>
  <c r="F989" i="52"/>
  <c r="T988" i="52"/>
  <c r="S988" i="52"/>
  <c r="O988" i="52"/>
  <c r="G988" i="52"/>
  <c r="F988" i="52"/>
  <c r="T987" i="52"/>
  <c r="S987" i="52"/>
  <c r="O987" i="52"/>
  <c r="G987" i="52"/>
  <c r="F987" i="52"/>
  <c r="S986" i="52"/>
  <c r="O986" i="52"/>
  <c r="T986" i="52" s="1"/>
  <c r="G986" i="52"/>
  <c r="F986" i="52"/>
  <c r="S985" i="52"/>
  <c r="T985" i="52" s="1"/>
  <c r="O985" i="52"/>
  <c r="G985" i="52"/>
  <c r="F985" i="52"/>
  <c r="S984" i="52"/>
  <c r="O984" i="52"/>
  <c r="T984" i="52" s="1"/>
  <c r="G984" i="52"/>
  <c r="F984" i="52"/>
  <c r="S983" i="52"/>
  <c r="O983" i="52"/>
  <c r="T983" i="52" s="1"/>
  <c r="G983" i="52"/>
  <c r="F983" i="52"/>
  <c r="S982" i="52"/>
  <c r="O982" i="52"/>
  <c r="G982" i="52"/>
  <c r="F982" i="52"/>
  <c r="S981" i="52"/>
  <c r="O981" i="52"/>
  <c r="T981" i="52" s="1"/>
  <c r="G981" i="52"/>
  <c r="F981" i="52"/>
  <c r="T980" i="52"/>
  <c r="S980" i="52"/>
  <c r="O980" i="52"/>
  <c r="G980" i="52"/>
  <c r="F980" i="52"/>
  <c r="S979" i="52"/>
  <c r="O979" i="52"/>
  <c r="T979" i="52" s="1"/>
  <c r="G979" i="52"/>
  <c r="F979" i="52"/>
  <c r="S978" i="52"/>
  <c r="O978" i="52"/>
  <c r="T978" i="52" s="1"/>
  <c r="G978" i="52"/>
  <c r="F978" i="52"/>
  <c r="S977" i="52"/>
  <c r="T977" i="52" s="1"/>
  <c r="O977" i="52"/>
  <c r="G977" i="52"/>
  <c r="F977" i="52"/>
  <c r="S976" i="52"/>
  <c r="O976" i="52"/>
  <c r="G976" i="52"/>
  <c r="F976" i="52"/>
  <c r="S975" i="52"/>
  <c r="O975" i="52"/>
  <c r="T975" i="52" s="1"/>
  <c r="G975" i="52"/>
  <c r="F975" i="52"/>
  <c r="T974" i="52"/>
  <c r="S974" i="52"/>
  <c r="O974" i="52"/>
  <c r="G974" i="52"/>
  <c r="F974" i="52"/>
  <c r="S973" i="52"/>
  <c r="O973" i="52"/>
  <c r="T973" i="52" s="1"/>
  <c r="G973" i="52"/>
  <c r="F973" i="52"/>
  <c r="T972" i="52"/>
  <c r="S972" i="52"/>
  <c r="O972" i="52"/>
  <c r="G972" i="52"/>
  <c r="F972" i="52"/>
  <c r="T971" i="52"/>
  <c r="S971" i="52"/>
  <c r="O971" i="52"/>
  <c r="G971" i="52"/>
  <c r="F971" i="52"/>
  <c r="S970" i="52"/>
  <c r="O970" i="52"/>
  <c r="T970" i="52" s="1"/>
  <c r="G970" i="52"/>
  <c r="F970" i="52"/>
  <c r="T969" i="52"/>
  <c r="S969" i="52"/>
  <c r="O969" i="52"/>
  <c r="G969" i="52"/>
  <c r="F969" i="52"/>
  <c r="S968" i="52"/>
  <c r="O968" i="52"/>
  <c r="T968" i="52" s="1"/>
  <c r="G968" i="52"/>
  <c r="F968" i="52"/>
  <c r="S967" i="52"/>
  <c r="O967" i="52"/>
  <c r="T967" i="52" s="1"/>
  <c r="G967" i="52"/>
  <c r="F967" i="52"/>
  <c r="S966" i="52"/>
  <c r="O966" i="52"/>
  <c r="T966" i="52" s="1"/>
  <c r="G966" i="52"/>
  <c r="F966" i="52"/>
  <c r="S965" i="52"/>
  <c r="O965" i="52"/>
  <c r="T965" i="52" s="1"/>
  <c r="G965" i="52"/>
  <c r="F965" i="52"/>
  <c r="T964" i="52"/>
  <c r="S964" i="52"/>
  <c r="O964" i="52"/>
  <c r="G964" i="52"/>
  <c r="F964" i="52"/>
  <c r="S963" i="52"/>
  <c r="O963" i="52"/>
  <c r="T963" i="52" s="1"/>
  <c r="G963" i="52"/>
  <c r="F963" i="52"/>
  <c r="S962" i="52"/>
  <c r="O962" i="52"/>
  <c r="T962" i="52" s="1"/>
  <c r="G962" i="52"/>
  <c r="F962" i="52"/>
  <c r="S961" i="52"/>
  <c r="T961" i="52" s="1"/>
  <c r="O961" i="52"/>
  <c r="G961" i="52"/>
  <c r="F961" i="52"/>
  <c r="S960" i="52"/>
  <c r="O960" i="52"/>
  <c r="G960" i="52"/>
  <c r="F960" i="52"/>
  <c r="S959" i="52"/>
  <c r="O959" i="52"/>
  <c r="T959" i="52" s="1"/>
  <c r="G959" i="52"/>
  <c r="F959" i="52"/>
  <c r="T958" i="52"/>
  <c r="S958" i="52"/>
  <c r="O958" i="52"/>
  <c r="G958" i="52"/>
  <c r="F958" i="52"/>
  <c r="S957" i="52"/>
  <c r="O957" i="52"/>
  <c r="T957" i="52" s="1"/>
  <c r="G957" i="52"/>
  <c r="F957" i="52"/>
  <c r="T956" i="52"/>
  <c r="S956" i="52"/>
  <c r="O956" i="52"/>
  <c r="G956" i="52"/>
  <c r="F956" i="52"/>
  <c r="T955" i="52"/>
  <c r="S955" i="52"/>
  <c r="O955" i="52"/>
  <c r="G955" i="52"/>
  <c r="F955" i="52"/>
  <c r="S954" i="52"/>
  <c r="O954" i="52"/>
  <c r="T954" i="52" s="1"/>
  <c r="G954" i="52"/>
  <c r="F954" i="52"/>
  <c r="T953" i="52"/>
  <c r="S953" i="52"/>
  <c r="O953" i="52"/>
  <c r="G953" i="52"/>
  <c r="F953" i="52"/>
  <c r="S952" i="52"/>
  <c r="O952" i="52"/>
  <c r="T952" i="52" s="1"/>
  <c r="G952" i="52"/>
  <c r="F952" i="52"/>
  <c r="S951" i="52"/>
  <c r="O951" i="52"/>
  <c r="T951" i="52" s="1"/>
  <c r="G951" i="52"/>
  <c r="F951" i="52"/>
  <c r="S950" i="52"/>
  <c r="O950" i="52"/>
  <c r="G950" i="52"/>
  <c r="F950" i="52"/>
  <c r="S949" i="52"/>
  <c r="O949" i="52"/>
  <c r="T949" i="52" s="1"/>
  <c r="G949" i="52"/>
  <c r="F949" i="52"/>
  <c r="T948" i="52"/>
  <c r="S948" i="52"/>
  <c r="O948" i="52"/>
  <c r="G948" i="52"/>
  <c r="F948" i="52"/>
  <c r="S947" i="52"/>
  <c r="O947" i="52"/>
  <c r="T947" i="52" s="1"/>
  <c r="G947" i="52"/>
  <c r="F947" i="52"/>
  <c r="S946" i="52"/>
  <c r="O946" i="52"/>
  <c r="T946" i="52" s="1"/>
  <c r="G946" i="52"/>
  <c r="F946" i="52"/>
  <c r="S945" i="52"/>
  <c r="T945" i="52" s="1"/>
  <c r="O945" i="52"/>
  <c r="G945" i="52"/>
  <c r="F945" i="52"/>
  <c r="S944" i="52"/>
  <c r="O944" i="52"/>
  <c r="G944" i="52"/>
  <c r="F944" i="52"/>
  <c r="S943" i="52"/>
  <c r="O943" i="52"/>
  <c r="T943" i="52" s="1"/>
  <c r="G943" i="52"/>
  <c r="F943" i="52"/>
  <c r="T942" i="52"/>
  <c r="S942" i="52"/>
  <c r="O942" i="52"/>
  <c r="G942" i="52"/>
  <c r="F942" i="52"/>
  <c r="S941" i="52"/>
  <c r="O941" i="52"/>
  <c r="T941" i="52" s="1"/>
  <c r="G941" i="52"/>
  <c r="F941" i="52"/>
  <c r="T940" i="52"/>
  <c r="S940" i="52"/>
  <c r="O940" i="52"/>
  <c r="G940" i="52"/>
  <c r="F940" i="52"/>
  <c r="T939" i="52"/>
  <c r="S939" i="52"/>
  <c r="O939" i="52"/>
  <c r="G939" i="52"/>
  <c r="F939" i="52"/>
  <c r="S938" i="52"/>
  <c r="O938" i="52"/>
  <c r="T938" i="52" s="1"/>
  <c r="G938" i="52"/>
  <c r="F938" i="52"/>
  <c r="T937" i="52"/>
  <c r="S937" i="52"/>
  <c r="O937" i="52"/>
  <c r="G937" i="52"/>
  <c r="F937" i="52"/>
  <c r="S936" i="52"/>
  <c r="O936" i="52"/>
  <c r="T936" i="52" s="1"/>
  <c r="G936" i="52"/>
  <c r="F936" i="52"/>
  <c r="S935" i="52"/>
  <c r="O935" i="52"/>
  <c r="T935" i="52" s="1"/>
  <c r="G935" i="52"/>
  <c r="F935" i="52"/>
  <c r="S934" i="52"/>
  <c r="O934" i="52"/>
  <c r="T934" i="52" s="1"/>
  <c r="G934" i="52"/>
  <c r="F934" i="52"/>
  <c r="S933" i="52"/>
  <c r="O933" i="52"/>
  <c r="T933" i="52" s="1"/>
  <c r="G933" i="52"/>
  <c r="F933" i="52"/>
  <c r="T932" i="52"/>
  <c r="S932" i="52"/>
  <c r="O932" i="52"/>
  <c r="G932" i="52"/>
  <c r="F932" i="52"/>
  <c r="S931" i="52"/>
  <c r="O931" i="52"/>
  <c r="T931" i="52" s="1"/>
  <c r="G931" i="52"/>
  <c r="F931" i="52"/>
  <c r="S930" i="52"/>
  <c r="O930" i="52"/>
  <c r="T930" i="52" s="1"/>
  <c r="G930" i="52"/>
  <c r="F930" i="52"/>
  <c r="S929" i="52"/>
  <c r="T929" i="52" s="1"/>
  <c r="O929" i="52"/>
  <c r="G929" i="52"/>
  <c r="F929" i="52"/>
  <c r="S928" i="52"/>
  <c r="O928" i="52"/>
  <c r="G928" i="52"/>
  <c r="F928" i="52"/>
  <c r="S927" i="52"/>
  <c r="O927" i="52"/>
  <c r="T927" i="52" s="1"/>
  <c r="G927" i="52"/>
  <c r="F927" i="52"/>
  <c r="T926" i="52"/>
  <c r="S926" i="52"/>
  <c r="O926" i="52"/>
  <c r="G926" i="52"/>
  <c r="F926" i="52"/>
  <c r="S925" i="52"/>
  <c r="O925" i="52"/>
  <c r="T925" i="52" s="1"/>
  <c r="G925" i="52"/>
  <c r="F925" i="52"/>
  <c r="T924" i="52"/>
  <c r="S924" i="52"/>
  <c r="O924" i="52"/>
  <c r="G924" i="52"/>
  <c r="F924" i="52"/>
  <c r="T923" i="52"/>
  <c r="S923" i="52"/>
  <c r="O923" i="52"/>
  <c r="G923" i="52"/>
  <c r="F923" i="52"/>
  <c r="S922" i="52"/>
  <c r="O922" i="52"/>
  <c r="T922" i="52" s="1"/>
  <c r="G922" i="52"/>
  <c r="F922" i="52"/>
  <c r="T921" i="52"/>
  <c r="S921" i="52"/>
  <c r="O921" i="52"/>
  <c r="G921" i="52"/>
  <c r="F921" i="52"/>
  <c r="S920" i="52"/>
  <c r="O920" i="52"/>
  <c r="T920" i="52" s="1"/>
  <c r="G920" i="52"/>
  <c r="F920" i="52"/>
  <c r="S919" i="52"/>
  <c r="O919" i="52"/>
  <c r="T919" i="52" s="1"/>
  <c r="G919" i="52"/>
  <c r="F919" i="52"/>
  <c r="S918" i="52"/>
  <c r="O918" i="52"/>
  <c r="T918" i="52" s="1"/>
  <c r="G918" i="52"/>
  <c r="F918" i="52"/>
  <c r="S917" i="52"/>
  <c r="O917" i="52"/>
  <c r="T917" i="52" s="1"/>
  <c r="G917" i="52"/>
  <c r="F917" i="52"/>
  <c r="T916" i="52"/>
  <c r="S916" i="52"/>
  <c r="O916" i="52"/>
  <c r="G916" i="52"/>
  <c r="F916" i="52"/>
  <c r="S915" i="52"/>
  <c r="O915" i="52"/>
  <c r="T915" i="52" s="1"/>
  <c r="G915" i="52"/>
  <c r="F915" i="52"/>
  <c r="S914" i="52"/>
  <c r="O914" i="52"/>
  <c r="T914" i="52" s="1"/>
  <c r="G914" i="52"/>
  <c r="F914" i="52"/>
  <c r="S913" i="52"/>
  <c r="T913" i="52" s="1"/>
  <c r="O913" i="52"/>
  <c r="G913" i="52"/>
  <c r="F913" i="52"/>
  <c r="S912" i="52"/>
  <c r="O912" i="52"/>
  <c r="G912" i="52"/>
  <c r="F912" i="52"/>
  <c r="S911" i="52"/>
  <c r="O911" i="52"/>
  <c r="T911" i="52" s="1"/>
  <c r="G911" i="52"/>
  <c r="F911" i="52"/>
  <c r="T910" i="52"/>
  <c r="S910" i="52"/>
  <c r="O910" i="52"/>
  <c r="G910" i="52"/>
  <c r="F910" i="52"/>
  <c r="S909" i="52"/>
  <c r="O909" i="52"/>
  <c r="T909" i="52" s="1"/>
  <c r="G909" i="52"/>
  <c r="F909" i="52"/>
  <c r="T908" i="52"/>
  <c r="S908" i="52"/>
  <c r="O908" i="52"/>
  <c r="G908" i="52"/>
  <c r="F908" i="52"/>
  <c r="T907" i="52"/>
  <c r="S907" i="52"/>
  <c r="O907" i="52"/>
  <c r="G907" i="52"/>
  <c r="F907" i="52"/>
  <c r="S906" i="52"/>
  <c r="O906" i="52"/>
  <c r="T906" i="52" s="1"/>
  <c r="G906" i="52"/>
  <c r="F906" i="52"/>
  <c r="T905" i="52"/>
  <c r="S905" i="52"/>
  <c r="O905" i="52"/>
  <c r="G905" i="52"/>
  <c r="F905" i="52"/>
  <c r="S904" i="52"/>
  <c r="O904" i="52"/>
  <c r="T904" i="52" s="1"/>
  <c r="G904" i="52"/>
  <c r="F904" i="52"/>
  <c r="S903" i="52"/>
  <c r="O903" i="52"/>
  <c r="T903" i="52" s="1"/>
  <c r="G903" i="52"/>
  <c r="F903" i="52"/>
  <c r="S902" i="52"/>
  <c r="O902" i="52"/>
  <c r="G902" i="52"/>
  <c r="F902" i="52"/>
  <c r="S901" i="52"/>
  <c r="O901" i="52"/>
  <c r="T901" i="52" s="1"/>
  <c r="G901" i="52"/>
  <c r="F901" i="52"/>
  <c r="T900" i="52"/>
  <c r="S900" i="52"/>
  <c r="O900" i="52"/>
  <c r="G900" i="52"/>
  <c r="F900" i="52"/>
  <c r="S899" i="52"/>
  <c r="O899" i="52"/>
  <c r="T899" i="52" s="1"/>
  <c r="G899" i="52"/>
  <c r="F899" i="52"/>
  <c r="S898" i="52"/>
  <c r="O898" i="52"/>
  <c r="T898" i="52" s="1"/>
  <c r="G898" i="52"/>
  <c r="F898" i="52"/>
  <c r="S897" i="52"/>
  <c r="T897" i="52" s="1"/>
  <c r="O897" i="52"/>
  <c r="G897" i="52"/>
  <c r="F897" i="52"/>
  <c r="S896" i="52"/>
  <c r="O896" i="52"/>
  <c r="G896" i="52"/>
  <c r="F896" i="52"/>
  <c r="S895" i="52"/>
  <c r="O895" i="52"/>
  <c r="T895" i="52" s="1"/>
  <c r="G895" i="52"/>
  <c r="F895" i="52"/>
  <c r="T894" i="52"/>
  <c r="S894" i="52"/>
  <c r="O894" i="52"/>
  <c r="G894" i="52"/>
  <c r="F894" i="52"/>
  <c r="S893" i="52"/>
  <c r="O893" i="52"/>
  <c r="T893" i="52" s="1"/>
  <c r="G893" i="52"/>
  <c r="F893" i="52"/>
  <c r="T892" i="52"/>
  <c r="S892" i="52"/>
  <c r="O892" i="52"/>
  <c r="G892" i="52"/>
  <c r="F892" i="52"/>
  <c r="T891" i="52"/>
  <c r="S891" i="52"/>
  <c r="O891" i="52"/>
  <c r="G891" i="52"/>
  <c r="F891" i="52"/>
  <c r="S890" i="52"/>
  <c r="O890" i="52"/>
  <c r="T890" i="52" s="1"/>
  <c r="G890" i="52"/>
  <c r="F890" i="52"/>
  <c r="T889" i="52"/>
  <c r="S889" i="52"/>
  <c r="O889" i="52"/>
  <c r="G889" i="52"/>
  <c r="F889" i="52"/>
  <c r="S888" i="52"/>
  <c r="O888" i="52"/>
  <c r="T888" i="52" s="1"/>
  <c r="G888" i="52"/>
  <c r="F888" i="52"/>
  <c r="S887" i="52"/>
  <c r="O887" i="52"/>
  <c r="T887" i="52" s="1"/>
  <c r="G887" i="52"/>
  <c r="F887" i="52"/>
  <c r="S886" i="52"/>
  <c r="O886" i="52"/>
  <c r="T886" i="52" s="1"/>
  <c r="G886" i="52"/>
  <c r="F886" i="52"/>
  <c r="S885" i="52"/>
  <c r="O885" i="52"/>
  <c r="T885" i="52" s="1"/>
  <c r="G885" i="52"/>
  <c r="F885" i="52"/>
  <c r="T884" i="52"/>
  <c r="S884" i="52"/>
  <c r="O884" i="52"/>
  <c r="G884" i="52"/>
  <c r="F884" i="52"/>
  <c r="S883" i="52"/>
  <c r="O883" i="52"/>
  <c r="T883" i="52" s="1"/>
  <c r="G883" i="52"/>
  <c r="F883" i="52"/>
  <c r="S882" i="52"/>
  <c r="O882" i="52"/>
  <c r="T882" i="52" s="1"/>
  <c r="G882" i="52"/>
  <c r="F882" i="52"/>
  <c r="S881" i="52"/>
  <c r="T881" i="52" s="1"/>
  <c r="O881" i="52"/>
  <c r="G881" i="52"/>
  <c r="F881" i="52"/>
  <c r="S880" i="52"/>
  <c r="O880" i="52"/>
  <c r="G880" i="52"/>
  <c r="F880" i="52"/>
  <c r="S879" i="52"/>
  <c r="O879" i="52"/>
  <c r="T879" i="52" s="1"/>
  <c r="G879" i="52"/>
  <c r="F879" i="52"/>
  <c r="T878" i="52"/>
  <c r="S878" i="52"/>
  <c r="O878" i="52"/>
  <c r="G878" i="52"/>
  <c r="F878" i="52"/>
  <c r="S877" i="52"/>
  <c r="O877" i="52"/>
  <c r="T877" i="52" s="1"/>
  <c r="G877" i="52"/>
  <c r="F877" i="52"/>
  <c r="T876" i="52"/>
  <c r="S876" i="52"/>
  <c r="O876" i="52"/>
  <c r="G876" i="52"/>
  <c r="F876" i="52"/>
  <c r="T875" i="52"/>
  <c r="S875" i="52"/>
  <c r="O875" i="52"/>
  <c r="G875" i="52"/>
  <c r="F875" i="52"/>
  <c r="S874" i="52"/>
  <c r="O874" i="52"/>
  <c r="T874" i="52" s="1"/>
  <c r="G874" i="52"/>
  <c r="F874" i="52"/>
  <c r="T873" i="52"/>
  <c r="S873" i="52"/>
  <c r="O873" i="52"/>
  <c r="G873" i="52"/>
  <c r="F873" i="52"/>
  <c r="S872" i="52"/>
  <c r="O872" i="52"/>
  <c r="T872" i="52" s="1"/>
  <c r="G872" i="52"/>
  <c r="F872" i="52"/>
  <c r="S871" i="52"/>
  <c r="O871" i="52"/>
  <c r="T871" i="52" s="1"/>
  <c r="G871" i="52"/>
  <c r="F871" i="52"/>
  <c r="S870" i="52"/>
  <c r="O870" i="52"/>
  <c r="G870" i="52"/>
  <c r="F870" i="52"/>
  <c r="S869" i="52"/>
  <c r="O869" i="52"/>
  <c r="T869" i="52" s="1"/>
  <c r="G869" i="52"/>
  <c r="F869" i="52"/>
  <c r="T868" i="52"/>
  <c r="S868" i="52"/>
  <c r="O868" i="52"/>
  <c r="G868" i="52"/>
  <c r="F868" i="52"/>
  <c r="S867" i="52"/>
  <c r="O867" i="52"/>
  <c r="T867" i="52" s="1"/>
  <c r="G867" i="52"/>
  <c r="F867" i="52"/>
  <c r="S866" i="52"/>
  <c r="O866" i="52"/>
  <c r="T866" i="52" s="1"/>
  <c r="G866" i="52"/>
  <c r="F866" i="52"/>
  <c r="S865" i="52"/>
  <c r="T865" i="52" s="1"/>
  <c r="O865" i="52"/>
  <c r="G865" i="52"/>
  <c r="F865" i="52"/>
  <c r="S864" i="52"/>
  <c r="O864" i="52"/>
  <c r="G864" i="52"/>
  <c r="F864" i="52"/>
  <c r="S863" i="52"/>
  <c r="O863" i="52"/>
  <c r="T863" i="52" s="1"/>
  <c r="G863" i="52"/>
  <c r="F863" i="52"/>
  <c r="T862" i="52"/>
  <c r="S862" i="52"/>
  <c r="O862" i="52"/>
  <c r="G862" i="52"/>
  <c r="F862" i="52"/>
  <c r="S861" i="52"/>
  <c r="O861" i="52"/>
  <c r="T861" i="52" s="1"/>
  <c r="G861" i="52"/>
  <c r="F861" i="52"/>
  <c r="T860" i="52"/>
  <c r="S860" i="52"/>
  <c r="O860" i="52"/>
  <c r="G860" i="52"/>
  <c r="F860" i="52"/>
  <c r="T859" i="52"/>
  <c r="S859" i="52"/>
  <c r="O859" i="52"/>
  <c r="G859" i="52"/>
  <c r="F859" i="52"/>
  <c r="S858" i="52"/>
  <c r="O858" i="52"/>
  <c r="T858" i="52" s="1"/>
  <c r="G858" i="52"/>
  <c r="F858" i="52"/>
  <c r="T857" i="52"/>
  <c r="S857" i="52"/>
  <c r="O857" i="52"/>
  <c r="G857" i="52"/>
  <c r="F857" i="52"/>
  <c r="S856" i="52"/>
  <c r="O856" i="52"/>
  <c r="T856" i="52" s="1"/>
  <c r="G856" i="52"/>
  <c r="F856" i="52"/>
  <c r="S855" i="52"/>
  <c r="O855" i="52"/>
  <c r="T855" i="52" s="1"/>
  <c r="G855" i="52"/>
  <c r="F855" i="52"/>
  <c r="S854" i="52"/>
  <c r="O854" i="52"/>
  <c r="G854" i="52"/>
  <c r="F854" i="52"/>
  <c r="S853" i="52"/>
  <c r="O853" i="52"/>
  <c r="T853" i="52" s="1"/>
  <c r="G853" i="52"/>
  <c r="F853" i="52"/>
  <c r="T852" i="52"/>
  <c r="S852" i="52"/>
  <c r="O852" i="52"/>
  <c r="G852" i="52"/>
  <c r="F852" i="52"/>
  <c r="S851" i="52"/>
  <c r="O851" i="52"/>
  <c r="T851" i="52" s="1"/>
  <c r="G851" i="52"/>
  <c r="F851" i="52"/>
  <c r="S850" i="52"/>
  <c r="O850" i="52"/>
  <c r="T850" i="52" s="1"/>
  <c r="G850" i="52"/>
  <c r="F850" i="52"/>
  <c r="S849" i="52"/>
  <c r="T849" i="52" s="1"/>
  <c r="O849" i="52"/>
  <c r="G849" i="52"/>
  <c r="F849" i="52"/>
  <c r="S848" i="52"/>
  <c r="O848" i="52"/>
  <c r="G848" i="52"/>
  <c r="F848" i="52"/>
  <c r="S847" i="52"/>
  <c r="O847" i="52"/>
  <c r="T847" i="52" s="1"/>
  <c r="G847" i="52"/>
  <c r="F847" i="52"/>
  <c r="T846" i="52"/>
  <c r="S846" i="52"/>
  <c r="O846" i="52"/>
  <c r="G846" i="52"/>
  <c r="F846" i="52"/>
  <c r="S845" i="52"/>
  <c r="O845" i="52"/>
  <c r="T845" i="52" s="1"/>
  <c r="G845" i="52"/>
  <c r="F845" i="52"/>
  <c r="T844" i="52"/>
  <c r="S844" i="52"/>
  <c r="O844" i="52"/>
  <c r="G844" i="52"/>
  <c r="F844" i="52"/>
  <c r="T843" i="52"/>
  <c r="S843" i="52"/>
  <c r="O843" i="52"/>
  <c r="G843" i="52"/>
  <c r="F843" i="52"/>
  <c r="S842" i="52"/>
  <c r="O842" i="52"/>
  <c r="T842" i="52" s="1"/>
  <c r="G842" i="52"/>
  <c r="F842" i="52"/>
  <c r="T841" i="52"/>
  <c r="S841" i="52"/>
  <c r="O841" i="52"/>
  <c r="G841" i="52"/>
  <c r="F841" i="52"/>
  <c r="S840" i="52"/>
  <c r="O840" i="52"/>
  <c r="T840" i="52" s="1"/>
  <c r="G840" i="52"/>
  <c r="F840" i="52"/>
  <c r="S839" i="52"/>
  <c r="O839" i="52"/>
  <c r="T839" i="52" s="1"/>
  <c r="G839" i="52"/>
  <c r="F839" i="52"/>
  <c r="S838" i="52"/>
  <c r="O838" i="52"/>
  <c r="T838" i="52" s="1"/>
  <c r="G838" i="52"/>
  <c r="F838" i="52"/>
  <c r="S837" i="52"/>
  <c r="O837" i="52"/>
  <c r="T837" i="52" s="1"/>
  <c r="G837" i="52"/>
  <c r="F837" i="52"/>
  <c r="T836" i="52"/>
  <c r="S836" i="52"/>
  <c r="O836" i="52"/>
  <c r="G836" i="52"/>
  <c r="F836" i="52"/>
  <c r="S835" i="52"/>
  <c r="O835" i="52"/>
  <c r="T835" i="52" s="1"/>
  <c r="G835" i="52"/>
  <c r="F835" i="52"/>
  <c r="S834" i="52"/>
  <c r="O834" i="52"/>
  <c r="T834" i="52" s="1"/>
  <c r="G834" i="52"/>
  <c r="F834" i="52"/>
  <c r="S833" i="52"/>
  <c r="T833" i="52" s="1"/>
  <c r="O833" i="52"/>
  <c r="G833" i="52"/>
  <c r="F833" i="52"/>
  <c r="S832" i="52"/>
  <c r="O832" i="52"/>
  <c r="G832" i="52"/>
  <c r="F832" i="52"/>
  <c r="S831" i="52"/>
  <c r="O831" i="52"/>
  <c r="T831" i="52" s="1"/>
  <c r="G831" i="52"/>
  <c r="F831" i="52"/>
  <c r="T830" i="52"/>
  <c r="S830" i="52"/>
  <c r="O830" i="52"/>
  <c r="G830" i="52"/>
  <c r="F830" i="52"/>
  <c r="S829" i="52"/>
  <c r="O829" i="52"/>
  <c r="T829" i="52" s="1"/>
  <c r="G829" i="52"/>
  <c r="F829" i="52"/>
  <c r="T828" i="52"/>
  <c r="S828" i="52"/>
  <c r="O828" i="52"/>
  <c r="G828" i="52"/>
  <c r="F828" i="52"/>
  <c r="T827" i="52"/>
  <c r="S827" i="52"/>
  <c r="O827" i="52"/>
  <c r="G827" i="52"/>
  <c r="F827" i="52"/>
  <c r="S826" i="52"/>
  <c r="O826" i="52"/>
  <c r="T826" i="52" s="1"/>
  <c r="G826" i="52"/>
  <c r="F826" i="52"/>
  <c r="T825" i="52"/>
  <c r="S825" i="52"/>
  <c r="O825" i="52"/>
  <c r="G825" i="52"/>
  <c r="F825" i="52"/>
  <c r="S824" i="52"/>
  <c r="O824" i="52"/>
  <c r="T824" i="52" s="1"/>
  <c r="G824" i="52"/>
  <c r="F824" i="52"/>
  <c r="S823" i="52"/>
  <c r="O823" i="52"/>
  <c r="T823" i="52" s="1"/>
  <c r="G823" i="52"/>
  <c r="F823" i="52"/>
  <c r="S822" i="52"/>
  <c r="O822" i="52"/>
  <c r="G822" i="52"/>
  <c r="F822" i="52"/>
  <c r="S821" i="52"/>
  <c r="O821" i="52"/>
  <c r="T821" i="52" s="1"/>
  <c r="G821" i="52"/>
  <c r="F821" i="52"/>
  <c r="T820" i="52"/>
  <c r="S820" i="52"/>
  <c r="O820" i="52"/>
  <c r="G820" i="52"/>
  <c r="F820" i="52"/>
  <c r="S819" i="52"/>
  <c r="O819" i="52"/>
  <c r="T819" i="52" s="1"/>
  <c r="G819" i="52"/>
  <c r="F819" i="52"/>
  <c r="S818" i="52"/>
  <c r="O818" i="52"/>
  <c r="T818" i="52" s="1"/>
  <c r="G818" i="52"/>
  <c r="F818" i="52"/>
  <c r="S817" i="52"/>
  <c r="T817" i="52" s="1"/>
  <c r="O817" i="52"/>
  <c r="G817" i="52"/>
  <c r="F817" i="52"/>
  <c r="S816" i="52"/>
  <c r="O816" i="52"/>
  <c r="G816" i="52"/>
  <c r="F816" i="52"/>
  <c r="S815" i="52"/>
  <c r="O815" i="52"/>
  <c r="T815" i="52" s="1"/>
  <c r="G815" i="52"/>
  <c r="F815" i="52"/>
  <c r="T814" i="52"/>
  <c r="S814" i="52"/>
  <c r="O814" i="52"/>
  <c r="G814" i="52"/>
  <c r="F814" i="52"/>
  <c r="S813" i="52"/>
  <c r="O813" i="52"/>
  <c r="T813" i="52" s="1"/>
  <c r="G813" i="52"/>
  <c r="F813" i="52"/>
  <c r="T812" i="52"/>
  <c r="S812" i="52"/>
  <c r="O812" i="52"/>
  <c r="G812" i="52"/>
  <c r="F812" i="52"/>
  <c r="T811" i="52"/>
  <c r="S811" i="52"/>
  <c r="O811" i="52"/>
  <c r="G811" i="52"/>
  <c r="F811" i="52"/>
  <c r="S810" i="52"/>
  <c r="O810" i="52"/>
  <c r="T810" i="52" s="1"/>
  <c r="G810" i="52"/>
  <c r="F810" i="52"/>
  <c r="T809" i="52"/>
  <c r="S809" i="52"/>
  <c r="O809" i="52"/>
  <c r="G809" i="52"/>
  <c r="F809" i="52"/>
  <c r="S808" i="52"/>
  <c r="O808" i="52"/>
  <c r="T808" i="52" s="1"/>
  <c r="G808" i="52"/>
  <c r="F808" i="52"/>
  <c r="S807" i="52"/>
  <c r="O807" i="52"/>
  <c r="T807" i="52" s="1"/>
  <c r="G807" i="52"/>
  <c r="F807" i="52"/>
  <c r="S806" i="52"/>
  <c r="O806" i="52"/>
  <c r="T806" i="52" s="1"/>
  <c r="G806" i="52"/>
  <c r="F806" i="52"/>
  <c r="S805" i="52"/>
  <c r="O805" i="52"/>
  <c r="T805" i="52" s="1"/>
  <c r="G805" i="52"/>
  <c r="F805" i="52"/>
  <c r="T804" i="52"/>
  <c r="S804" i="52"/>
  <c r="O804" i="52"/>
  <c r="G804" i="52"/>
  <c r="F804" i="52"/>
  <c r="S803" i="52"/>
  <c r="O803" i="52"/>
  <c r="T803" i="52" s="1"/>
  <c r="G803" i="52"/>
  <c r="F803" i="52"/>
  <c r="S802" i="52"/>
  <c r="O802" i="52"/>
  <c r="T802" i="52" s="1"/>
  <c r="G802" i="52"/>
  <c r="F802" i="52"/>
  <c r="S801" i="52"/>
  <c r="T801" i="52" s="1"/>
  <c r="O801" i="52"/>
  <c r="G801" i="52"/>
  <c r="F801" i="52"/>
  <c r="S800" i="52"/>
  <c r="O800" i="52"/>
  <c r="G800" i="52"/>
  <c r="F800" i="52"/>
  <c r="S799" i="52"/>
  <c r="O799" i="52"/>
  <c r="T799" i="52" s="1"/>
  <c r="G799" i="52"/>
  <c r="F799" i="52"/>
  <c r="T798" i="52"/>
  <c r="S798" i="52"/>
  <c r="O798" i="52"/>
  <c r="G798" i="52"/>
  <c r="F798" i="52"/>
  <c r="S797" i="52"/>
  <c r="O797" i="52"/>
  <c r="T797" i="52" s="1"/>
  <c r="G797" i="52"/>
  <c r="F797" i="52"/>
  <c r="T796" i="52"/>
  <c r="S796" i="52"/>
  <c r="O796" i="52"/>
  <c r="G796" i="52"/>
  <c r="F796" i="52"/>
  <c r="T795" i="52"/>
  <c r="S795" i="52"/>
  <c r="O795" i="52"/>
  <c r="G795" i="52"/>
  <c r="F795" i="52"/>
  <c r="S794" i="52"/>
  <c r="O794" i="52"/>
  <c r="T794" i="52" s="1"/>
  <c r="G794" i="52"/>
  <c r="F794" i="52"/>
  <c r="T793" i="52"/>
  <c r="S793" i="52"/>
  <c r="O793" i="52"/>
  <c r="G793" i="52"/>
  <c r="F793" i="52"/>
  <c r="S792" i="52"/>
  <c r="O792" i="52"/>
  <c r="T792" i="52" s="1"/>
  <c r="G792" i="52"/>
  <c r="F792" i="52"/>
  <c r="S791" i="52"/>
  <c r="O791" i="52"/>
  <c r="T791" i="52" s="1"/>
  <c r="G791" i="52"/>
  <c r="F791" i="52"/>
  <c r="S790" i="52"/>
  <c r="O790" i="52"/>
  <c r="T790" i="52" s="1"/>
  <c r="G790" i="52"/>
  <c r="F790" i="52"/>
  <c r="S789" i="52"/>
  <c r="O789" i="52"/>
  <c r="T789" i="52" s="1"/>
  <c r="G789" i="52"/>
  <c r="F789" i="52"/>
  <c r="T788" i="52"/>
  <c r="S788" i="52"/>
  <c r="O788" i="52"/>
  <c r="G788" i="52"/>
  <c r="F788" i="52"/>
  <c r="S787" i="52"/>
  <c r="O787" i="52"/>
  <c r="T787" i="52" s="1"/>
  <c r="G787" i="52"/>
  <c r="F787" i="52"/>
  <c r="S786" i="52"/>
  <c r="O786" i="52"/>
  <c r="T786" i="52" s="1"/>
  <c r="G786" i="52"/>
  <c r="F786" i="52"/>
  <c r="S785" i="52"/>
  <c r="T785" i="52" s="1"/>
  <c r="O785" i="52"/>
  <c r="G785" i="52"/>
  <c r="F785" i="52"/>
  <c r="S784" i="52"/>
  <c r="O784" i="52"/>
  <c r="G784" i="52"/>
  <c r="F784" i="52"/>
  <c r="S783" i="52"/>
  <c r="O783" i="52"/>
  <c r="T783" i="52" s="1"/>
  <c r="G783" i="52"/>
  <c r="F783" i="52"/>
  <c r="T782" i="52"/>
  <c r="S782" i="52"/>
  <c r="O782" i="52"/>
  <c r="G782" i="52"/>
  <c r="F782" i="52"/>
  <c r="S781" i="52"/>
  <c r="O781" i="52"/>
  <c r="T781" i="52" s="1"/>
  <c r="G781" i="52"/>
  <c r="F781" i="52"/>
  <c r="T780" i="52"/>
  <c r="S780" i="52"/>
  <c r="O780" i="52"/>
  <c r="G780" i="52"/>
  <c r="F780" i="52"/>
  <c r="T779" i="52"/>
  <c r="S779" i="52"/>
  <c r="O779" i="52"/>
  <c r="G779" i="52"/>
  <c r="F779" i="52"/>
  <c r="S778" i="52"/>
  <c r="O778" i="52"/>
  <c r="T778" i="52" s="1"/>
  <c r="G778" i="52"/>
  <c r="F778" i="52"/>
  <c r="T777" i="52"/>
  <c r="S777" i="52"/>
  <c r="O777" i="52"/>
  <c r="G777" i="52"/>
  <c r="F777" i="52"/>
  <c r="S776" i="52"/>
  <c r="O776" i="52"/>
  <c r="T776" i="52" s="1"/>
  <c r="G776" i="52"/>
  <c r="F776" i="52"/>
  <c r="S775" i="52"/>
  <c r="O775" i="52"/>
  <c r="T775" i="52" s="1"/>
  <c r="G775" i="52"/>
  <c r="F775" i="52"/>
  <c r="S774" i="52"/>
  <c r="O774" i="52"/>
  <c r="G774" i="52"/>
  <c r="F774" i="52"/>
  <c r="S773" i="52"/>
  <c r="O773" i="52"/>
  <c r="T773" i="52" s="1"/>
  <c r="G773" i="52"/>
  <c r="F773" i="52"/>
  <c r="T772" i="52"/>
  <c r="S772" i="52"/>
  <c r="O772" i="52"/>
  <c r="G772" i="52"/>
  <c r="F772" i="52"/>
  <c r="S771" i="52"/>
  <c r="O771" i="52"/>
  <c r="T771" i="52" s="1"/>
  <c r="G771" i="52"/>
  <c r="F771" i="52"/>
  <c r="S770" i="52"/>
  <c r="O770" i="52"/>
  <c r="T770" i="52" s="1"/>
  <c r="G770" i="52"/>
  <c r="F770" i="52"/>
  <c r="S769" i="52"/>
  <c r="T769" i="52" s="1"/>
  <c r="O769" i="52"/>
  <c r="G769" i="52"/>
  <c r="F769" i="52"/>
  <c r="S768" i="52"/>
  <c r="O768" i="52"/>
  <c r="G768" i="52"/>
  <c r="F768" i="52"/>
  <c r="S767" i="52"/>
  <c r="O767" i="52"/>
  <c r="T767" i="52" s="1"/>
  <c r="G767" i="52"/>
  <c r="F767" i="52"/>
  <c r="T766" i="52"/>
  <c r="S766" i="52"/>
  <c r="O766" i="52"/>
  <c r="G766" i="52"/>
  <c r="F766" i="52"/>
  <c r="S765" i="52"/>
  <c r="O765" i="52"/>
  <c r="T765" i="52" s="1"/>
  <c r="G765" i="52"/>
  <c r="F765" i="52"/>
  <c r="T764" i="52"/>
  <c r="S764" i="52"/>
  <c r="O764" i="52"/>
  <c r="G764" i="52"/>
  <c r="F764" i="52"/>
  <c r="T763" i="52"/>
  <c r="S763" i="52"/>
  <c r="O763" i="52"/>
  <c r="G763" i="52"/>
  <c r="F763" i="52"/>
  <c r="S762" i="52"/>
  <c r="O762" i="52"/>
  <c r="T762" i="52" s="1"/>
  <c r="G762" i="52"/>
  <c r="F762" i="52"/>
  <c r="T761" i="52"/>
  <c r="S761" i="52"/>
  <c r="O761" i="52"/>
  <c r="G761" i="52"/>
  <c r="F761" i="52"/>
  <c r="S760" i="52"/>
  <c r="O760" i="52"/>
  <c r="T760" i="52" s="1"/>
  <c r="G760" i="52"/>
  <c r="F760" i="52"/>
  <c r="S759" i="52"/>
  <c r="O759" i="52"/>
  <c r="T759" i="52" s="1"/>
  <c r="G759" i="52"/>
  <c r="F759" i="52"/>
  <c r="S758" i="52"/>
  <c r="O758" i="52"/>
  <c r="T758" i="52" s="1"/>
  <c r="G758" i="52"/>
  <c r="F758" i="52"/>
  <c r="S757" i="52"/>
  <c r="O757" i="52"/>
  <c r="T757" i="52" s="1"/>
  <c r="G757" i="52"/>
  <c r="F757" i="52"/>
  <c r="T756" i="52"/>
  <c r="S756" i="52"/>
  <c r="O756" i="52"/>
  <c r="G756" i="52"/>
  <c r="F756" i="52"/>
  <c r="S755" i="52"/>
  <c r="O755" i="52"/>
  <c r="T755" i="52" s="1"/>
  <c r="G755" i="52"/>
  <c r="F755" i="52"/>
  <c r="S754" i="52"/>
  <c r="O754" i="52"/>
  <c r="T754" i="52" s="1"/>
  <c r="G754" i="52"/>
  <c r="F754" i="52"/>
  <c r="S753" i="52"/>
  <c r="T753" i="52" s="1"/>
  <c r="O753" i="52"/>
  <c r="G753" i="52"/>
  <c r="F753" i="52"/>
  <c r="S752" i="52"/>
  <c r="O752" i="52"/>
  <c r="G752" i="52"/>
  <c r="F752" i="52"/>
  <c r="S751" i="52"/>
  <c r="O751" i="52"/>
  <c r="T751" i="52" s="1"/>
  <c r="G751" i="52"/>
  <c r="F751" i="52"/>
  <c r="T750" i="52"/>
  <c r="S750" i="52"/>
  <c r="O750" i="52"/>
  <c r="G750" i="52"/>
  <c r="F750" i="52"/>
  <c r="S749" i="52"/>
  <c r="O749" i="52"/>
  <c r="T749" i="52" s="1"/>
  <c r="G749" i="52"/>
  <c r="F749" i="52"/>
  <c r="T748" i="52"/>
  <c r="S748" i="52"/>
  <c r="O748" i="52"/>
  <c r="G748" i="52"/>
  <c r="F748" i="52"/>
  <c r="T747" i="52"/>
  <c r="S747" i="52"/>
  <c r="O747" i="52"/>
  <c r="G747" i="52"/>
  <c r="F747" i="52"/>
  <c r="S746" i="52"/>
  <c r="O746" i="52"/>
  <c r="T746" i="52" s="1"/>
  <c r="G746" i="52"/>
  <c r="F746" i="52"/>
  <c r="T745" i="52"/>
  <c r="S745" i="52"/>
  <c r="O745" i="52"/>
  <c r="G745" i="52"/>
  <c r="F745" i="52"/>
  <c r="S744" i="52"/>
  <c r="O744" i="52"/>
  <c r="T744" i="52" s="1"/>
  <c r="G744" i="52"/>
  <c r="F744" i="52"/>
  <c r="S743" i="52"/>
  <c r="O743" i="52"/>
  <c r="T743" i="52" s="1"/>
  <c r="G743" i="52"/>
  <c r="F743" i="52"/>
  <c r="S742" i="52"/>
  <c r="O742" i="52"/>
  <c r="G742" i="52"/>
  <c r="F742" i="52"/>
  <c r="S741" i="52"/>
  <c r="O741" i="52"/>
  <c r="T741" i="52" s="1"/>
  <c r="G741" i="52"/>
  <c r="F741" i="52"/>
  <c r="T740" i="52"/>
  <c r="S740" i="52"/>
  <c r="O740" i="52"/>
  <c r="G740" i="52"/>
  <c r="F740" i="52"/>
  <c r="S739" i="52"/>
  <c r="O739" i="52"/>
  <c r="T739" i="52" s="1"/>
  <c r="G739" i="52"/>
  <c r="F739" i="52"/>
  <c r="S738" i="52"/>
  <c r="O738" i="52"/>
  <c r="T738" i="52" s="1"/>
  <c r="G738" i="52"/>
  <c r="F738" i="52"/>
  <c r="S737" i="52"/>
  <c r="T737" i="52" s="1"/>
  <c r="O737" i="52"/>
  <c r="G737" i="52"/>
  <c r="F737" i="52"/>
  <c r="S736" i="52"/>
  <c r="O736" i="52"/>
  <c r="G736" i="52"/>
  <c r="F736" i="52"/>
  <c r="S735" i="52"/>
  <c r="O735" i="52"/>
  <c r="T735" i="52" s="1"/>
  <c r="G735" i="52"/>
  <c r="F735" i="52"/>
  <c r="T734" i="52"/>
  <c r="S734" i="52"/>
  <c r="O734" i="52"/>
  <c r="G734" i="52"/>
  <c r="F734" i="52"/>
  <c r="S733" i="52"/>
  <c r="O733" i="52"/>
  <c r="T733" i="52" s="1"/>
  <c r="G733" i="52"/>
  <c r="F733" i="52"/>
  <c r="T732" i="52"/>
  <c r="S732" i="52"/>
  <c r="O732" i="52"/>
  <c r="G732" i="52"/>
  <c r="F732" i="52"/>
  <c r="T731" i="52"/>
  <c r="S731" i="52"/>
  <c r="O731" i="52"/>
  <c r="G731" i="52"/>
  <c r="F731" i="52"/>
  <c r="S730" i="52"/>
  <c r="O730" i="52"/>
  <c r="T730" i="52" s="1"/>
  <c r="G730" i="52"/>
  <c r="F730" i="52"/>
  <c r="T729" i="52"/>
  <c r="S729" i="52"/>
  <c r="O729" i="52"/>
  <c r="G729" i="52"/>
  <c r="F729" i="52"/>
  <c r="S728" i="52"/>
  <c r="O728" i="52"/>
  <c r="T728" i="52" s="1"/>
  <c r="G728" i="52"/>
  <c r="F728" i="52"/>
  <c r="S727" i="52"/>
  <c r="O727" i="52"/>
  <c r="T727" i="52" s="1"/>
  <c r="G727" i="52"/>
  <c r="F727" i="52"/>
  <c r="S726" i="52"/>
  <c r="O726" i="52"/>
  <c r="G726" i="52"/>
  <c r="F726" i="52"/>
  <c r="S725" i="52"/>
  <c r="O725" i="52"/>
  <c r="T725" i="52" s="1"/>
  <c r="G725" i="52"/>
  <c r="F725" i="52"/>
  <c r="T724" i="52"/>
  <c r="S724" i="52"/>
  <c r="O724" i="52"/>
  <c r="G724" i="52"/>
  <c r="F724" i="52"/>
  <c r="S723" i="52"/>
  <c r="O723" i="52"/>
  <c r="T723" i="52" s="1"/>
  <c r="G723" i="52"/>
  <c r="F723" i="52"/>
  <c r="S722" i="52"/>
  <c r="O722" i="52"/>
  <c r="T722" i="52" s="1"/>
  <c r="G722" i="52"/>
  <c r="F722" i="52"/>
  <c r="S721" i="52"/>
  <c r="T721" i="52" s="1"/>
  <c r="O721" i="52"/>
  <c r="G721" i="52"/>
  <c r="F721" i="52"/>
  <c r="S720" i="52"/>
  <c r="O720" i="52"/>
  <c r="G720" i="52"/>
  <c r="F720" i="52"/>
  <c r="S719" i="52"/>
  <c r="O719" i="52"/>
  <c r="T719" i="52" s="1"/>
  <c r="G719" i="52"/>
  <c r="F719" i="52"/>
  <c r="T718" i="52"/>
  <c r="S718" i="52"/>
  <c r="O718" i="52"/>
  <c r="G718" i="52"/>
  <c r="F718" i="52"/>
  <c r="S717" i="52"/>
  <c r="O717" i="52"/>
  <c r="T717" i="52" s="1"/>
  <c r="G717" i="52"/>
  <c r="F717" i="52"/>
  <c r="T716" i="52"/>
  <c r="S716" i="52"/>
  <c r="O716" i="52"/>
  <c r="G716" i="52"/>
  <c r="F716" i="52"/>
  <c r="T715" i="52"/>
  <c r="S715" i="52"/>
  <c r="O715" i="52"/>
  <c r="G715" i="52"/>
  <c r="F715" i="52"/>
  <c r="S714" i="52"/>
  <c r="O714" i="52"/>
  <c r="T714" i="52" s="1"/>
  <c r="G714" i="52"/>
  <c r="F714" i="52"/>
  <c r="T713" i="52"/>
  <c r="S713" i="52"/>
  <c r="O713" i="52"/>
  <c r="G713" i="52"/>
  <c r="F713" i="52"/>
  <c r="S712" i="52"/>
  <c r="O712" i="52"/>
  <c r="T712" i="52" s="1"/>
  <c r="G712" i="52"/>
  <c r="F712" i="52"/>
  <c r="S711" i="52"/>
  <c r="O711" i="52"/>
  <c r="T711" i="52" s="1"/>
  <c r="G711" i="52"/>
  <c r="F711" i="52"/>
  <c r="S710" i="52"/>
  <c r="O710" i="52"/>
  <c r="T710" i="52" s="1"/>
  <c r="G710" i="52"/>
  <c r="F710" i="52"/>
  <c r="S709" i="52"/>
  <c r="O709" i="52"/>
  <c r="T709" i="52" s="1"/>
  <c r="G709" i="52"/>
  <c r="F709" i="52"/>
  <c r="T708" i="52"/>
  <c r="S708" i="52"/>
  <c r="O708" i="52"/>
  <c r="G708" i="52"/>
  <c r="F708" i="52"/>
  <c r="S707" i="52"/>
  <c r="O707" i="52"/>
  <c r="T707" i="52" s="1"/>
  <c r="G707" i="52"/>
  <c r="F707" i="52"/>
  <c r="S706" i="52"/>
  <c r="O706" i="52"/>
  <c r="T706" i="52" s="1"/>
  <c r="G706" i="52"/>
  <c r="F706" i="52"/>
  <c r="S705" i="52"/>
  <c r="T705" i="52" s="1"/>
  <c r="O705" i="52"/>
  <c r="G705" i="52"/>
  <c r="F705" i="52"/>
  <c r="S704" i="52"/>
  <c r="O704" i="52"/>
  <c r="G704" i="52"/>
  <c r="F704" i="52"/>
  <c r="S703" i="52"/>
  <c r="O703" i="52"/>
  <c r="T703" i="52" s="1"/>
  <c r="G703" i="52"/>
  <c r="F703" i="52"/>
  <c r="T702" i="52"/>
  <c r="S702" i="52"/>
  <c r="O702" i="52"/>
  <c r="G702" i="52"/>
  <c r="F702" i="52"/>
  <c r="S701" i="52"/>
  <c r="O701" i="52"/>
  <c r="T701" i="52" s="1"/>
  <c r="G701" i="52"/>
  <c r="F701" i="52"/>
  <c r="T700" i="52"/>
  <c r="S700" i="52"/>
  <c r="O700" i="52"/>
  <c r="G700" i="52"/>
  <c r="F700" i="52"/>
  <c r="T699" i="52"/>
  <c r="S699" i="52"/>
  <c r="O699" i="52"/>
  <c r="G699" i="52"/>
  <c r="F699" i="52"/>
  <c r="S698" i="52"/>
  <c r="O698" i="52"/>
  <c r="T698" i="52" s="1"/>
  <c r="G698" i="52"/>
  <c r="F698" i="52"/>
  <c r="T697" i="52"/>
  <c r="S697" i="52"/>
  <c r="O697" i="52"/>
  <c r="G697" i="52"/>
  <c r="F697" i="52"/>
  <c r="S696" i="52"/>
  <c r="O696" i="52"/>
  <c r="T696" i="52" s="1"/>
  <c r="G696" i="52"/>
  <c r="F696" i="52"/>
  <c r="S695" i="52"/>
  <c r="O695" i="52"/>
  <c r="T695" i="52" s="1"/>
  <c r="G695" i="52"/>
  <c r="F695" i="52"/>
  <c r="S694" i="52"/>
  <c r="O694" i="52"/>
  <c r="G694" i="52"/>
  <c r="F694" i="52"/>
  <c r="S693" i="52"/>
  <c r="O693" i="52"/>
  <c r="T693" i="52" s="1"/>
  <c r="G693" i="52"/>
  <c r="F693" i="52"/>
  <c r="T692" i="52"/>
  <c r="S692" i="52"/>
  <c r="O692" i="52"/>
  <c r="G692" i="52"/>
  <c r="F692" i="52"/>
  <c r="S691" i="52"/>
  <c r="O691" i="52"/>
  <c r="T691" i="52" s="1"/>
  <c r="G691" i="52"/>
  <c r="F691" i="52"/>
  <c r="S690" i="52"/>
  <c r="O690" i="52"/>
  <c r="T690" i="52" s="1"/>
  <c r="G690" i="52"/>
  <c r="F690" i="52"/>
  <c r="S689" i="52"/>
  <c r="T689" i="52" s="1"/>
  <c r="O689" i="52"/>
  <c r="G689" i="52"/>
  <c r="F689" i="52"/>
  <c r="S688" i="52"/>
  <c r="O688" i="52"/>
  <c r="G688" i="52"/>
  <c r="F688" i="52"/>
  <c r="S687" i="52"/>
  <c r="O687" i="52"/>
  <c r="T687" i="52" s="1"/>
  <c r="G687" i="52"/>
  <c r="F687" i="52"/>
  <c r="T686" i="52"/>
  <c r="S686" i="52"/>
  <c r="O686" i="52"/>
  <c r="G686" i="52"/>
  <c r="F686" i="52"/>
  <c r="S685" i="52"/>
  <c r="O685" i="52"/>
  <c r="T685" i="52" s="1"/>
  <c r="G685" i="52"/>
  <c r="F685" i="52"/>
  <c r="T684" i="52"/>
  <c r="S684" i="52"/>
  <c r="O684" i="52"/>
  <c r="G684" i="52"/>
  <c r="F684" i="52"/>
  <c r="T683" i="52"/>
  <c r="S683" i="52"/>
  <c r="O683" i="52"/>
  <c r="G683" i="52"/>
  <c r="F683" i="52"/>
  <c r="S682" i="52"/>
  <c r="O682" i="52"/>
  <c r="T682" i="52" s="1"/>
  <c r="G682" i="52"/>
  <c r="F682" i="52"/>
  <c r="T681" i="52"/>
  <c r="S681" i="52"/>
  <c r="O681" i="52"/>
  <c r="G681" i="52"/>
  <c r="F681" i="52"/>
  <c r="S680" i="52"/>
  <c r="O680" i="52"/>
  <c r="T680" i="52" s="1"/>
  <c r="G680" i="52"/>
  <c r="F680" i="52"/>
  <c r="S679" i="52"/>
  <c r="O679" i="52"/>
  <c r="T679" i="52" s="1"/>
  <c r="G679" i="52"/>
  <c r="F679" i="52"/>
  <c r="S678" i="52"/>
  <c r="O678" i="52"/>
  <c r="T678" i="52" s="1"/>
  <c r="G678" i="52"/>
  <c r="F678" i="52"/>
  <c r="S677" i="52"/>
  <c r="O677" i="52"/>
  <c r="T677" i="52" s="1"/>
  <c r="G677" i="52"/>
  <c r="F677" i="52"/>
  <c r="T676" i="52"/>
  <c r="S676" i="52"/>
  <c r="O676" i="52"/>
  <c r="G676" i="52"/>
  <c r="F676" i="52"/>
  <c r="S675" i="52"/>
  <c r="O675" i="52"/>
  <c r="T675" i="52" s="1"/>
  <c r="G675" i="52"/>
  <c r="F675" i="52"/>
  <c r="S674" i="52"/>
  <c r="O674" i="52"/>
  <c r="T674" i="52" s="1"/>
  <c r="G674" i="52"/>
  <c r="F674" i="52"/>
  <c r="S673" i="52"/>
  <c r="T673" i="52" s="1"/>
  <c r="O673" i="52"/>
  <c r="G673" i="52"/>
  <c r="F673" i="52"/>
  <c r="S672" i="52"/>
  <c r="O672" i="52"/>
  <c r="G672" i="52"/>
  <c r="F672" i="52"/>
  <c r="S671" i="52"/>
  <c r="O671" i="52"/>
  <c r="T671" i="52" s="1"/>
  <c r="G671" i="52"/>
  <c r="F671" i="52"/>
  <c r="T670" i="52"/>
  <c r="S670" i="52"/>
  <c r="O670" i="52"/>
  <c r="G670" i="52"/>
  <c r="F670" i="52"/>
  <c r="S669" i="52"/>
  <c r="O669" i="52"/>
  <c r="T669" i="52" s="1"/>
  <c r="G669" i="52"/>
  <c r="F669" i="52"/>
  <c r="T668" i="52"/>
  <c r="S668" i="52"/>
  <c r="O668" i="52"/>
  <c r="G668" i="52"/>
  <c r="F668" i="52"/>
  <c r="T667" i="52"/>
  <c r="S667" i="52"/>
  <c r="O667" i="52"/>
  <c r="G667" i="52"/>
  <c r="F667" i="52"/>
  <c r="S666" i="52"/>
  <c r="O666" i="52"/>
  <c r="T666" i="52" s="1"/>
  <c r="G666" i="52"/>
  <c r="F666" i="52"/>
  <c r="T665" i="52"/>
  <c r="S665" i="52"/>
  <c r="O665" i="52"/>
  <c r="G665" i="52"/>
  <c r="F665" i="52"/>
  <c r="S664" i="52"/>
  <c r="O664" i="52"/>
  <c r="T664" i="52" s="1"/>
  <c r="G664" i="52"/>
  <c r="F664" i="52"/>
  <c r="S663" i="52"/>
  <c r="O663" i="52"/>
  <c r="T663" i="52" s="1"/>
  <c r="G663" i="52"/>
  <c r="F663" i="52"/>
  <c r="S662" i="52"/>
  <c r="T662" i="52" s="1"/>
  <c r="O662" i="52"/>
  <c r="G662" i="52"/>
  <c r="F662" i="52"/>
  <c r="S661" i="52"/>
  <c r="O661" i="52"/>
  <c r="T661" i="52" s="1"/>
  <c r="G661" i="52"/>
  <c r="F661" i="52"/>
  <c r="T660" i="52"/>
  <c r="S660" i="52"/>
  <c r="O660" i="52"/>
  <c r="G660" i="52"/>
  <c r="F660" i="52"/>
  <c r="S659" i="52"/>
  <c r="O659" i="52"/>
  <c r="T659" i="52" s="1"/>
  <c r="G659" i="52"/>
  <c r="F659" i="52"/>
  <c r="S658" i="52"/>
  <c r="O658" i="52"/>
  <c r="T658" i="52" s="1"/>
  <c r="G658" i="52"/>
  <c r="F658" i="52"/>
  <c r="S657" i="52"/>
  <c r="T657" i="52" s="1"/>
  <c r="O657" i="52"/>
  <c r="G657" i="52"/>
  <c r="F657" i="52"/>
  <c r="S656" i="52"/>
  <c r="O656" i="52"/>
  <c r="T656" i="52" s="1"/>
  <c r="G656" i="52"/>
  <c r="F656" i="52"/>
  <c r="S655" i="52"/>
  <c r="O655" i="52"/>
  <c r="T655" i="52" s="1"/>
  <c r="G655" i="52"/>
  <c r="F655" i="52"/>
  <c r="S654" i="52"/>
  <c r="O654" i="52"/>
  <c r="T654" i="52" s="1"/>
  <c r="G654" i="52"/>
  <c r="F654" i="52"/>
  <c r="S653" i="52"/>
  <c r="O653" i="52"/>
  <c r="G653" i="52"/>
  <c r="F653" i="52"/>
  <c r="T652" i="52"/>
  <c r="S652" i="52"/>
  <c r="O652" i="52"/>
  <c r="G652" i="52"/>
  <c r="F652" i="52"/>
  <c r="T651" i="52"/>
  <c r="S651" i="52"/>
  <c r="O651" i="52"/>
  <c r="G651" i="52"/>
  <c r="F651" i="52"/>
  <c r="S650" i="52"/>
  <c r="O650" i="52"/>
  <c r="T650" i="52" s="1"/>
  <c r="G650" i="52"/>
  <c r="F650" i="52"/>
  <c r="T649" i="52"/>
  <c r="S649" i="52"/>
  <c r="O649" i="52"/>
  <c r="G649" i="52"/>
  <c r="F649" i="52"/>
  <c r="T648" i="52"/>
  <c r="S648" i="52"/>
  <c r="O648" i="52"/>
  <c r="G648" i="52"/>
  <c r="F648" i="52"/>
  <c r="S647" i="52"/>
  <c r="O647" i="52"/>
  <c r="T647" i="52" s="1"/>
  <c r="G647" i="52"/>
  <c r="F647" i="52"/>
  <c r="T646" i="52"/>
  <c r="S646" i="52"/>
  <c r="O646" i="52"/>
  <c r="G646" i="52"/>
  <c r="F646" i="52"/>
  <c r="S645" i="52"/>
  <c r="O645" i="52"/>
  <c r="T645" i="52" s="1"/>
  <c r="G645" i="52"/>
  <c r="F645" i="52"/>
  <c r="T644" i="52"/>
  <c r="S644" i="52"/>
  <c r="O644" i="52"/>
  <c r="G644" i="52"/>
  <c r="F644" i="52"/>
  <c r="T643" i="52"/>
  <c r="S643" i="52"/>
  <c r="O643" i="52"/>
  <c r="G643" i="52"/>
  <c r="F643" i="52"/>
  <c r="S642" i="52"/>
  <c r="O642" i="52"/>
  <c r="T642" i="52" s="1"/>
  <c r="G642" i="52"/>
  <c r="F642" i="52"/>
  <c r="T641" i="52"/>
  <c r="S641" i="52"/>
  <c r="O641" i="52"/>
  <c r="G641" i="52"/>
  <c r="F641" i="52"/>
  <c r="S640" i="52"/>
  <c r="O640" i="52"/>
  <c r="T640" i="52" s="1"/>
  <c r="G640" i="52"/>
  <c r="F640" i="52"/>
  <c r="S639" i="52"/>
  <c r="O639" i="52"/>
  <c r="T639" i="52" s="1"/>
  <c r="G639" i="52"/>
  <c r="F639" i="52"/>
  <c r="S638" i="52"/>
  <c r="O638" i="52"/>
  <c r="T638" i="52" s="1"/>
  <c r="G638" i="52"/>
  <c r="F638" i="52"/>
  <c r="S637" i="52"/>
  <c r="O637" i="52"/>
  <c r="G637" i="52"/>
  <c r="F637" i="52"/>
  <c r="T636" i="52"/>
  <c r="S636" i="52"/>
  <c r="O636" i="52"/>
  <c r="G636" i="52"/>
  <c r="F636" i="52"/>
  <c r="S635" i="52"/>
  <c r="O635" i="52"/>
  <c r="T635" i="52" s="1"/>
  <c r="G635" i="52"/>
  <c r="F635" i="52"/>
  <c r="S634" i="52"/>
  <c r="O634" i="52"/>
  <c r="G634" i="52"/>
  <c r="F634" i="52"/>
  <c r="S633" i="52"/>
  <c r="T633" i="52" s="1"/>
  <c r="O633" i="52"/>
  <c r="G633" i="52"/>
  <c r="F633" i="52"/>
  <c r="T632" i="52"/>
  <c r="S632" i="52"/>
  <c r="O632" i="52"/>
  <c r="G632" i="52"/>
  <c r="F632" i="52"/>
  <c r="S631" i="52"/>
  <c r="O631" i="52"/>
  <c r="T631" i="52" s="1"/>
  <c r="G631" i="52"/>
  <c r="F631" i="52"/>
  <c r="S630" i="52"/>
  <c r="O630" i="52"/>
  <c r="T630" i="52" s="1"/>
  <c r="G630" i="52"/>
  <c r="F630" i="52"/>
  <c r="T629" i="52"/>
  <c r="S629" i="52"/>
  <c r="O629" i="52"/>
  <c r="G629" i="52"/>
  <c r="F629" i="52"/>
  <c r="T628" i="52"/>
  <c r="S628" i="52"/>
  <c r="O628" i="52"/>
  <c r="G628" i="52"/>
  <c r="F628" i="52"/>
  <c r="T627" i="52"/>
  <c r="S627" i="52"/>
  <c r="O627" i="52"/>
  <c r="G627" i="52"/>
  <c r="F627" i="52"/>
  <c r="S626" i="52"/>
  <c r="O626" i="52"/>
  <c r="G626" i="52"/>
  <c r="F626" i="52"/>
  <c r="T625" i="52"/>
  <c r="S625" i="52"/>
  <c r="O625" i="52"/>
  <c r="G625" i="52"/>
  <c r="F625" i="52"/>
  <c r="T624" i="52"/>
  <c r="S624" i="52"/>
  <c r="O624" i="52"/>
  <c r="G624" i="52"/>
  <c r="F624" i="52"/>
  <c r="S623" i="52"/>
  <c r="O623" i="52"/>
  <c r="T623" i="52" s="1"/>
  <c r="G623" i="52"/>
  <c r="F623" i="52"/>
  <c r="T622" i="52"/>
  <c r="S622" i="52"/>
  <c r="O622" i="52"/>
  <c r="G622" i="52"/>
  <c r="F622" i="52"/>
  <c r="S621" i="52"/>
  <c r="O621" i="52"/>
  <c r="G621" i="52"/>
  <c r="F621" i="52"/>
  <c r="T620" i="52"/>
  <c r="S620" i="52"/>
  <c r="O620" i="52"/>
  <c r="G620" i="52"/>
  <c r="F620" i="52"/>
  <c r="T619" i="52"/>
  <c r="S619" i="52"/>
  <c r="O619" i="52"/>
  <c r="G619" i="52"/>
  <c r="F619" i="52"/>
  <c r="S618" i="52"/>
  <c r="O618" i="52"/>
  <c r="T618" i="52" s="1"/>
  <c r="G618" i="52"/>
  <c r="F618" i="52"/>
  <c r="T617" i="52"/>
  <c r="S617" i="52"/>
  <c r="O617" i="52"/>
  <c r="G617" i="52"/>
  <c r="F617" i="52"/>
  <c r="S616" i="52"/>
  <c r="O616" i="52"/>
  <c r="G616" i="52"/>
  <c r="F616" i="52"/>
  <c r="S615" i="52"/>
  <c r="O615" i="52"/>
  <c r="T615" i="52" s="1"/>
  <c r="G615" i="52"/>
  <c r="F615" i="52"/>
  <c r="T614" i="52"/>
  <c r="S614" i="52"/>
  <c r="O614" i="52"/>
  <c r="G614" i="52"/>
  <c r="F614" i="52"/>
  <c r="S613" i="52"/>
  <c r="O613" i="52"/>
  <c r="T613" i="52" s="1"/>
  <c r="G613" i="52"/>
  <c r="F613" i="52"/>
  <c r="T612" i="52"/>
  <c r="S612" i="52"/>
  <c r="O612" i="52"/>
  <c r="G612" i="52"/>
  <c r="F612" i="52"/>
  <c r="S611" i="52"/>
  <c r="O611" i="52"/>
  <c r="T611" i="52" s="1"/>
  <c r="G611" i="52"/>
  <c r="F611" i="52"/>
  <c r="S610" i="52"/>
  <c r="O610" i="52"/>
  <c r="G610" i="52"/>
  <c r="F610" i="52"/>
  <c r="S609" i="52"/>
  <c r="T609" i="52" s="1"/>
  <c r="O609" i="52"/>
  <c r="G609" i="52"/>
  <c r="F609" i="52"/>
  <c r="S608" i="52"/>
  <c r="O608" i="52"/>
  <c r="T608" i="52" s="1"/>
  <c r="G608" i="52"/>
  <c r="F608" i="52"/>
  <c r="S607" i="52"/>
  <c r="O607" i="52"/>
  <c r="T607" i="52" s="1"/>
  <c r="G607" i="52"/>
  <c r="F607" i="52"/>
  <c r="S606" i="52"/>
  <c r="O606" i="52"/>
  <c r="T606" i="52" s="1"/>
  <c r="G606" i="52"/>
  <c r="F606" i="52"/>
  <c r="T605" i="52"/>
  <c r="S605" i="52"/>
  <c r="O605" i="52"/>
  <c r="G605" i="52"/>
  <c r="F605" i="52"/>
  <c r="T604" i="52"/>
  <c r="S604" i="52"/>
  <c r="O604" i="52"/>
  <c r="G604" i="52"/>
  <c r="F604" i="52"/>
  <c r="S603" i="52"/>
  <c r="O603" i="52"/>
  <c r="T603" i="52" s="1"/>
  <c r="G603" i="52"/>
  <c r="F603" i="52"/>
  <c r="S602" i="52"/>
  <c r="O602" i="52"/>
  <c r="G602" i="52"/>
  <c r="F602" i="52"/>
  <c r="S601" i="52"/>
  <c r="T601" i="52" s="1"/>
  <c r="O601" i="52"/>
  <c r="G601" i="52"/>
  <c r="F601" i="52"/>
  <c r="T600" i="52"/>
  <c r="S600" i="52"/>
  <c r="O600" i="52"/>
  <c r="G600" i="52"/>
  <c r="F600" i="52"/>
  <c r="S599" i="52"/>
  <c r="O599" i="52"/>
  <c r="T599" i="52" s="1"/>
  <c r="G599" i="52"/>
  <c r="F599" i="52"/>
  <c r="S598" i="52"/>
  <c r="O598" i="52"/>
  <c r="T598" i="52" s="1"/>
  <c r="G598" i="52"/>
  <c r="F598" i="52"/>
  <c r="T597" i="52"/>
  <c r="S597" i="52"/>
  <c r="O597" i="52"/>
  <c r="G597" i="52"/>
  <c r="F597" i="52"/>
  <c r="S596" i="52"/>
  <c r="O596" i="52"/>
  <c r="T596" i="52" s="1"/>
  <c r="G596" i="52"/>
  <c r="F596" i="52"/>
  <c r="T595" i="52"/>
  <c r="S595" i="52"/>
  <c r="O595" i="52"/>
  <c r="G595" i="52"/>
  <c r="F595" i="52"/>
  <c r="T594" i="52"/>
  <c r="S594" i="52"/>
  <c r="O594" i="52"/>
  <c r="G594" i="52"/>
  <c r="F594" i="52"/>
  <c r="S593" i="52"/>
  <c r="T593" i="52" s="1"/>
  <c r="O593" i="52"/>
  <c r="G593" i="52"/>
  <c r="F593" i="52"/>
  <c r="T592" i="52"/>
  <c r="S592" i="52"/>
  <c r="O592" i="52"/>
  <c r="G592" i="52"/>
  <c r="F592" i="52"/>
  <c r="S591" i="52"/>
  <c r="O591" i="52"/>
  <c r="T591" i="52" s="1"/>
  <c r="G591" i="52"/>
  <c r="F591" i="52"/>
  <c r="T590" i="52"/>
  <c r="S590" i="52"/>
  <c r="O590" i="52"/>
  <c r="G590" i="52"/>
  <c r="F590" i="52"/>
  <c r="T589" i="52"/>
  <c r="S589" i="52"/>
  <c r="O589" i="52"/>
  <c r="G589" i="52"/>
  <c r="F589" i="52"/>
  <c r="S588" i="52"/>
  <c r="O588" i="52"/>
  <c r="T588" i="52" s="1"/>
  <c r="G588" i="52"/>
  <c r="F588" i="52"/>
  <c r="T587" i="52"/>
  <c r="S587" i="52"/>
  <c r="O587" i="52"/>
  <c r="G587" i="52"/>
  <c r="F587" i="52"/>
  <c r="S586" i="52"/>
  <c r="O586" i="52"/>
  <c r="T586" i="52" s="1"/>
  <c r="G586" i="52"/>
  <c r="F586" i="52"/>
  <c r="T585" i="52"/>
  <c r="S585" i="52"/>
  <c r="O585" i="52"/>
  <c r="G585" i="52"/>
  <c r="F585" i="52"/>
  <c r="T584" i="52"/>
  <c r="S584" i="52"/>
  <c r="O584" i="52"/>
  <c r="G584" i="52"/>
  <c r="F584" i="52"/>
  <c r="S583" i="52"/>
  <c r="O583" i="52"/>
  <c r="T583" i="52" s="1"/>
  <c r="G583" i="52"/>
  <c r="F583" i="52"/>
  <c r="T582" i="52"/>
  <c r="S582" i="52"/>
  <c r="O582" i="52"/>
  <c r="G582" i="52"/>
  <c r="F582" i="52"/>
  <c r="S581" i="52"/>
  <c r="O581" i="52"/>
  <c r="T581" i="52" s="1"/>
  <c r="G581" i="52"/>
  <c r="F581" i="52"/>
  <c r="S580" i="52"/>
  <c r="O580" i="52"/>
  <c r="T580" i="52" s="1"/>
  <c r="G580" i="52"/>
  <c r="F580" i="52"/>
  <c r="T579" i="52"/>
  <c r="S579" i="52"/>
  <c r="O579" i="52"/>
  <c r="G579" i="52"/>
  <c r="F579" i="52"/>
  <c r="S578" i="52"/>
  <c r="O578" i="52"/>
  <c r="T578" i="52" s="1"/>
  <c r="G578" i="52"/>
  <c r="F578" i="52"/>
  <c r="T577" i="52"/>
  <c r="S577" i="52"/>
  <c r="O577" i="52"/>
  <c r="G577" i="52"/>
  <c r="F577" i="52"/>
  <c r="S576" i="52"/>
  <c r="T576" i="52" s="1"/>
  <c r="O576" i="52"/>
  <c r="G576" i="52"/>
  <c r="F576" i="52"/>
  <c r="S575" i="52"/>
  <c r="O575" i="52"/>
  <c r="T575" i="52" s="1"/>
  <c r="G575" i="52"/>
  <c r="F575" i="52"/>
  <c r="T574" i="52"/>
  <c r="S574" i="52"/>
  <c r="O574" i="52"/>
  <c r="G574" i="52"/>
  <c r="F574" i="52"/>
  <c r="S573" i="52"/>
  <c r="O573" i="52"/>
  <c r="T573" i="52" s="1"/>
  <c r="G573" i="52"/>
  <c r="F573" i="52"/>
  <c r="T572" i="52"/>
  <c r="S572" i="52"/>
  <c r="O572" i="52"/>
  <c r="G572" i="52"/>
  <c r="F572" i="52"/>
  <c r="T571" i="52"/>
  <c r="S571" i="52"/>
  <c r="O571" i="52"/>
  <c r="G571" i="52"/>
  <c r="F571" i="52"/>
  <c r="S570" i="52"/>
  <c r="O570" i="52"/>
  <c r="T570" i="52" s="1"/>
  <c r="G570" i="52"/>
  <c r="F570" i="52"/>
  <c r="T569" i="52"/>
  <c r="S569" i="52"/>
  <c r="O569" i="52"/>
  <c r="G569" i="52"/>
  <c r="F569" i="52"/>
  <c r="S568" i="52"/>
  <c r="O568" i="52"/>
  <c r="G568" i="52"/>
  <c r="F568" i="52"/>
  <c r="S567" i="52"/>
  <c r="O567" i="52"/>
  <c r="G567" i="52"/>
  <c r="F567" i="52"/>
  <c r="T566" i="52"/>
  <c r="S566" i="52"/>
  <c r="O566" i="52"/>
  <c r="G566" i="52"/>
  <c r="F566" i="52"/>
  <c r="S565" i="52"/>
  <c r="O565" i="52"/>
  <c r="T565" i="52" s="1"/>
  <c r="G565" i="52"/>
  <c r="F565" i="52"/>
  <c r="T564" i="52"/>
  <c r="S564" i="52"/>
  <c r="O564" i="52"/>
  <c r="G564" i="52"/>
  <c r="F564" i="52"/>
  <c r="S563" i="52"/>
  <c r="O563" i="52"/>
  <c r="T563" i="52" s="1"/>
  <c r="G563" i="52"/>
  <c r="F563" i="52"/>
  <c r="S562" i="52"/>
  <c r="O562" i="52"/>
  <c r="T562" i="52" s="1"/>
  <c r="G562" i="52"/>
  <c r="F562" i="52"/>
  <c r="T561" i="52"/>
  <c r="S561" i="52"/>
  <c r="O561" i="52"/>
  <c r="G561" i="52"/>
  <c r="F561" i="52"/>
  <c r="S560" i="52"/>
  <c r="O560" i="52"/>
  <c r="T560" i="52" s="1"/>
  <c r="G560" i="52"/>
  <c r="F560" i="52"/>
  <c r="S559" i="52"/>
  <c r="O559" i="52"/>
  <c r="G559" i="52"/>
  <c r="F559" i="52"/>
  <c r="S558" i="52"/>
  <c r="O558" i="52"/>
  <c r="G558" i="52"/>
  <c r="F558" i="52"/>
  <c r="S557" i="52"/>
  <c r="O557" i="52"/>
  <c r="T557" i="52" s="1"/>
  <c r="G557" i="52"/>
  <c r="F557" i="52"/>
  <c r="T556" i="52"/>
  <c r="S556" i="52"/>
  <c r="O556" i="52"/>
  <c r="G556" i="52"/>
  <c r="F556" i="52"/>
  <c r="S555" i="52"/>
  <c r="O555" i="52"/>
  <c r="T555" i="52" s="1"/>
  <c r="G555" i="52"/>
  <c r="F555" i="52"/>
  <c r="T554" i="52"/>
  <c r="S554" i="52"/>
  <c r="O554" i="52"/>
  <c r="G554" i="52"/>
  <c r="F554" i="52"/>
  <c r="T553" i="52"/>
  <c r="S553" i="52"/>
  <c r="O553" i="52"/>
  <c r="G553" i="52"/>
  <c r="F553" i="52"/>
  <c r="S552" i="52"/>
  <c r="O552" i="52"/>
  <c r="T552" i="52" s="1"/>
  <c r="G552" i="52"/>
  <c r="F552" i="52"/>
  <c r="S551" i="52"/>
  <c r="O551" i="52"/>
  <c r="G551" i="52"/>
  <c r="F551" i="52"/>
  <c r="S550" i="52"/>
  <c r="O550" i="52"/>
  <c r="T550" i="52" s="1"/>
  <c r="G550" i="52"/>
  <c r="F550" i="52"/>
  <c r="T549" i="52"/>
  <c r="S549" i="52"/>
  <c r="O549" i="52"/>
  <c r="G549" i="52"/>
  <c r="F549" i="52"/>
  <c r="T548" i="52"/>
  <c r="S548" i="52"/>
  <c r="O548" i="52"/>
  <c r="G548" i="52"/>
  <c r="F548" i="52"/>
  <c r="S547" i="52"/>
  <c r="O547" i="52"/>
  <c r="T547" i="52" s="1"/>
  <c r="G547" i="52"/>
  <c r="F547" i="52"/>
  <c r="S546" i="52"/>
  <c r="T546" i="52" s="1"/>
  <c r="O546" i="52"/>
  <c r="G546" i="52"/>
  <c r="F546" i="52"/>
  <c r="S545" i="52"/>
  <c r="T545" i="52" s="1"/>
  <c r="O545" i="52"/>
  <c r="G545" i="52"/>
  <c r="F545" i="52"/>
  <c r="S544" i="52"/>
  <c r="O544" i="52"/>
  <c r="T544" i="52" s="1"/>
  <c r="G544" i="52"/>
  <c r="F544" i="52"/>
  <c r="S543" i="52"/>
  <c r="O543" i="52"/>
  <c r="G543" i="52"/>
  <c r="F543" i="52"/>
  <c r="S542" i="52"/>
  <c r="O542" i="52"/>
  <c r="T542" i="52" s="1"/>
  <c r="G542" i="52"/>
  <c r="F542" i="52"/>
  <c r="S541" i="52"/>
  <c r="T541" i="52" s="1"/>
  <c r="O541" i="52"/>
  <c r="G541" i="52"/>
  <c r="F541" i="52"/>
  <c r="S540" i="52"/>
  <c r="O540" i="52"/>
  <c r="T540" i="52" s="1"/>
  <c r="G540" i="52"/>
  <c r="F540" i="52"/>
  <c r="S539" i="52"/>
  <c r="O539" i="52"/>
  <c r="T539" i="52" s="1"/>
  <c r="G539" i="52"/>
  <c r="F539" i="52"/>
  <c r="T538" i="52"/>
  <c r="S538" i="52"/>
  <c r="O538" i="52"/>
  <c r="G538" i="52"/>
  <c r="F538" i="52"/>
  <c r="S537" i="52"/>
  <c r="T537" i="52" s="1"/>
  <c r="O537" i="52"/>
  <c r="G537" i="52"/>
  <c r="F537" i="52"/>
  <c r="T536" i="52"/>
  <c r="S536" i="52"/>
  <c r="O536" i="52"/>
  <c r="G536" i="52"/>
  <c r="F536" i="52"/>
  <c r="S535" i="52"/>
  <c r="O535" i="52"/>
  <c r="T535" i="52" s="1"/>
  <c r="G535" i="52"/>
  <c r="F535" i="52"/>
  <c r="S534" i="52"/>
  <c r="O534" i="52"/>
  <c r="T534" i="52" s="1"/>
  <c r="G534" i="52"/>
  <c r="F534" i="52"/>
  <c r="T533" i="52"/>
  <c r="S533" i="52"/>
  <c r="O533" i="52"/>
  <c r="G533" i="52"/>
  <c r="F533" i="52"/>
  <c r="S532" i="52"/>
  <c r="O532" i="52"/>
  <c r="T532" i="52" s="1"/>
  <c r="G532" i="52"/>
  <c r="F532" i="52"/>
  <c r="T531" i="52"/>
  <c r="S531" i="52"/>
  <c r="O531" i="52"/>
  <c r="G531" i="52"/>
  <c r="F531" i="52"/>
  <c r="S530" i="52"/>
  <c r="T530" i="52" s="1"/>
  <c r="O530" i="52"/>
  <c r="G530" i="52"/>
  <c r="F530" i="52"/>
  <c r="S529" i="52"/>
  <c r="T529" i="52" s="1"/>
  <c r="O529" i="52"/>
  <c r="G529" i="52"/>
  <c r="F529" i="52"/>
  <c r="S528" i="52"/>
  <c r="T528" i="52" s="1"/>
  <c r="O528" i="52"/>
  <c r="G528" i="52"/>
  <c r="F528" i="52"/>
  <c r="S527" i="52"/>
  <c r="O527" i="52"/>
  <c r="T527" i="52" s="1"/>
  <c r="G527" i="52"/>
  <c r="F527" i="52"/>
  <c r="T526" i="52"/>
  <c r="S526" i="52"/>
  <c r="O526" i="52"/>
  <c r="G526" i="52"/>
  <c r="F526" i="52"/>
  <c r="T525" i="52"/>
  <c r="S525" i="52"/>
  <c r="O525" i="52"/>
  <c r="G525" i="52"/>
  <c r="F525" i="52"/>
  <c r="S524" i="52"/>
  <c r="O524" i="52"/>
  <c r="T524" i="52" s="1"/>
  <c r="G524" i="52"/>
  <c r="F524" i="52"/>
  <c r="S523" i="52"/>
  <c r="T523" i="52" s="1"/>
  <c r="O523" i="52"/>
  <c r="G523" i="52"/>
  <c r="F523" i="52"/>
  <c r="S522" i="52"/>
  <c r="O522" i="52"/>
  <c r="T522" i="52" s="1"/>
  <c r="G522" i="52"/>
  <c r="F522" i="52"/>
  <c r="T521" i="52"/>
  <c r="S521" i="52"/>
  <c r="O521" i="52"/>
  <c r="G521" i="52"/>
  <c r="F521" i="52"/>
  <c r="T520" i="52"/>
  <c r="S520" i="52"/>
  <c r="O520" i="52"/>
  <c r="G520" i="52"/>
  <c r="F520" i="52"/>
  <c r="S519" i="52"/>
  <c r="O519" i="52"/>
  <c r="T519" i="52" s="1"/>
  <c r="G519" i="52"/>
  <c r="F519" i="52"/>
  <c r="S518" i="52"/>
  <c r="T518" i="52" s="1"/>
  <c r="O518" i="52"/>
  <c r="G518" i="52"/>
  <c r="F518" i="52"/>
  <c r="S517" i="52"/>
  <c r="O517" i="52"/>
  <c r="T517" i="52" s="1"/>
  <c r="G517" i="52"/>
  <c r="F517" i="52"/>
  <c r="S516" i="52"/>
  <c r="O516" i="52"/>
  <c r="T516" i="52" s="1"/>
  <c r="G516" i="52"/>
  <c r="F516" i="52"/>
  <c r="T515" i="52"/>
  <c r="S515" i="52"/>
  <c r="O515" i="52"/>
  <c r="G515" i="52"/>
  <c r="F515" i="52"/>
  <c r="S514" i="52"/>
  <c r="O514" i="52"/>
  <c r="T514" i="52" s="1"/>
  <c r="G514" i="52"/>
  <c r="F514" i="52"/>
  <c r="T513" i="52"/>
  <c r="S513" i="52"/>
  <c r="O513" i="52"/>
  <c r="G513" i="52"/>
  <c r="F513" i="52"/>
  <c r="T512" i="52"/>
  <c r="S512" i="52"/>
  <c r="O512" i="52"/>
  <c r="G512" i="52"/>
  <c r="F512" i="52"/>
  <c r="S511" i="52"/>
  <c r="O511" i="52"/>
  <c r="T511" i="52" s="1"/>
  <c r="G511" i="52"/>
  <c r="F511" i="52"/>
  <c r="T510" i="52"/>
  <c r="S510" i="52"/>
  <c r="O510" i="52"/>
  <c r="G510" i="52"/>
  <c r="F510" i="52"/>
  <c r="S509" i="52"/>
  <c r="O509" i="52"/>
  <c r="T509" i="52" s="1"/>
  <c r="G509" i="52"/>
  <c r="F509" i="52"/>
  <c r="T508" i="52"/>
  <c r="S508" i="52"/>
  <c r="O508" i="52"/>
  <c r="G508" i="52"/>
  <c r="F508" i="52"/>
  <c r="T507" i="52"/>
  <c r="S507" i="52"/>
  <c r="O507" i="52"/>
  <c r="G507" i="52"/>
  <c r="F507" i="52"/>
  <c r="S506" i="52"/>
  <c r="O506" i="52"/>
  <c r="T506" i="52" s="1"/>
  <c r="G506" i="52"/>
  <c r="F506" i="52"/>
  <c r="S505" i="52"/>
  <c r="T505" i="52" s="1"/>
  <c r="O505" i="52"/>
  <c r="G505" i="52"/>
  <c r="F505" i="52"/>
  <c r="S504" i="52"/>
  <c r="O504" i="52"/>
  <c r="T504" i="52" s="1"/>
  <c r="G504" i="52"/>
  <c r="F504" i="52"/>
  <c r="S503" i="52"/>
  <c r="O503" i="52"/>
  <c r="G503" i="52"/>
  <c r="F503" i="52"/>
  <c r="S502" i="52"/>
  <c r="T502" i="52" s="1"/>
  <c r="O502" i="52"/>
  <c r="G502" i="52"/>
  <c r="F502" i="52"/>
  <c r="S501" i="52"/>
  <c r="O501" i="52"/>
  <c r="T501" i="52" s="1"/>
  <c r="G501" i="52"/>
  <c r="F501" i="52"/>
  <c r="T500" i="52"/>
  <c r="S500" i="52"/>
  <c r="O500" i="52"/>
  <c r="G500" i="52"/>
  <c r="F500" i="52"/>
  <c r="S499" i="52"/>
  <c r="O499" i="52"/>
  <c r="T499" i="52" s="1"/>
  <c r="G499" i="52"/>
  <c r="F499" i="52"/>
  <c r="S498" i="52"/>
  <c r="O498" i="52"/>
  <c r="T498" i="52" s="1"/>
  <c r="G498" i="52"/>
  <c r="F498" i="52"/>
  <c r="T497" i="52"/>
  <c r="S497" i="52"/>
  <c r="O497" i="52"/>
  <c r="G497" i="52"/>
  <c r="F497" i="52"/>
  <c r="S496" i="52"/>
  <c r="O496" i="52"/>
  <c r="T496" i="52" s="1"/>
  <c r="G496" i="52"/>
  <c r="F496" i="52"/>
  <c r="S495" i="52"/>
  <c r="O495" i="52"/>
  <c r="G495" i="52"/>
  <c r="F495" i="52"/>
  <c r="S494" i="52"/>
  <c r="O494" i="52"/>
  <c r="G494" i="52"/>
  <c r="F494" i="52"/>
  <c r="S493" i="52"/>
  <c r="O493" i="52"/>
  <c r="T493" i="52" s="1"/>
  <c r="G493" i="52"/>
  <c r="F493" i="52"/>
  <c r="T492" i="52"/>
  <c r="S492" i="52"/>
  <c r="O492" i="52"/>
  <c r="G492" i="52"/>
  <c r="F492" i="52"/>
  <c r="S491" i="52"/>
  <c r="O491" i="52"/>
  <c r="T491" i="52" s="1"/>
  <c r="G491" i="52"/>
  <c r="F491" i="52"/>
  <c r="T490" i="52"/>
  <c r="S490" i="52"/>
  <c r="O490" i="52"/>
  <c r="G490" i="52"/>
  <c r="F490" i="52"/>
  <c r="T489" i="52"/>
  <c r="S489" i="52"/>
  <c r="O489" i="52"/>
  <c r="G489" i="52"/>
  <c r="F489" i="52"/>
  <c r="S488" i="52"/>
  <c r="O488" i="52"/>
  <c r="T488" i="52" s="1"/>
  <c r="G488" i="52"/>
  <c r="F488" i="52"/>
  <c r="S487" i="52"/>
  <c r="O487" i="52"/>
  <c r="T487" i="52" s="1"/>
  <c r="G487" i="52"/>
  <c r="F487" i="52"/>
  <c r="S486" i="52"/>
  <c r="O486" i="52"/>
  <c r="T486" i="52" s="1"/>
  <c r="G486" i="52"/>
  <c r="F486" i="52"/>
  <c r="T485" i="52"/>
  <c r="S485" i="52"/>
  <c r="O485" i="52"/>
  <c r="G485" i="52"/>
  <c r="F485" i="52"/>
  <c r="T484" i="52"/>
  <c r="S484" i="52"/>
  <c r="O484" i="52"/>
  <c r="G484" i="52"/>
  <c r="F484" i="52"/>
  <c r="S483" i="52"/>
  <c r="O483" i="52"/>
  <c r="T483" i="52" s="1"/>
  <c r="G483" i="52"/>
  <c r="F483" i="52"/>
  <c r="S482" i="52"/>
  <c r="T482" i="52" s="1"/>
  <c r="O482" i="52"/>
  <c r="G482" i="52"/>
  <c r="F482" i="52"/>
  <c r="S481" i="52"/>
  <c r="T481" i="52" s="1"/>
  <c r="O481" i="52"/>
  <c r="G481" i="52"/>
  <c r="F481" i="52"/>
  <c r="S480" i="52"/>
  <c r="O480" i="52"/>
  <c r="T480" i="52" s="1"/>
  <c r="G480" i="52"/>
  <c r="F480" i="52"/>
  <c r="S479" i="52"/>
  <c r="O479" i="52"/>
  <c r="G479" i="52"/>
  <c r="F479" i="52"/>
  <c r="S478" i="52"/>
  <c r="O478" i="52"/>
  <c r="T478" i="52" s="1"/>
  <c r="G478" i="52"/>
  <c r="F478" i="52"/>
  <c r="S477" i="52"/>
  <c r="T477" i="52" s="1"/>
  <c r="O477" i="52"/>
  <c r="G477" i="52"/>
  <c r="F477" i="52"/>
  <c r="S476" i="52"/>
  <c r="O476" i="52"/>
  <c r="T476" i="52" s="1"/>
  <c r="G476" i="52"/>
  <c r="F476" i="52"/>
  <c r="S475" i="52"/>
  <c r="O475" i="52"/>
  <c r="T475" i="52" s="1"/>
  <c r="G475" i="52"/>
  <c r="F475" i="52"/>
  <c r="T474" i="52"/>
  <c r="S474" i="52"/>
  <c r="O474" i="52"/>
  <c r="G474" i="52"/>
  <c r="F474" i="52"/>
  <c r="S473" i="52"/>
  <c r="T473" i="52" s="1"/>
  <c r="O473" i="52"/>
  <c r="G473" i="52"/>
  <c r="F473" i="52"/>
  <c r="T472" i="52"/>
  <c r="S472" i="52"/>
  <c r="O472" i="52"/>
  <c r="G472" i="52"/>
  <c r="F472" i="52"/>
  <c r="S471" i="52"/>
  <c r="O471" i="52"/>
  <c r="T471" i="52" s="1"/>
  <c r="G471" i="52"/>
  <c r="F471" i="52"/>
  <c r="S470" i="52"/>
  <c r="O470" i="52"/>
  <c r="T470" i="52" s="1"/>
  <c r="G470" i="52"/>
  <c r="F470" i="52"/>
  <c r="T469" i="52"/>
  <c r="S469" i="52"/>
  <c r="O469" i="52"/>
  <c r="G469" i="52"/>
  <c r="F469" i="52"/>
  <c r="S468" i="52"/>
  <c r="O468" i="52"/>
  <c r="T468" i="52" s="1"/>
  <c r="G468" i="52"/>
  <c r="F468" i="52"/>
  <c r="T467" i="52"/>
  <c r="S467" i="52"/>
  <c r="O467" i="52"/>
  <c r="G467" i="52"/>
  <c r="F467" i="52"/>
  <c r="T466" i="52"/>
  <c r="S466" i="52"/>
  <c r="O466" i="52"/>
  <c r="G466" i="52"/>
  <c r="F466" i="52"/>
  <c r="S465" i="52"/>
  <c r="T465" i="52" s="1"/>
  <c r="O465" i="52"/>
  <c r="G465" i="52"/>
  <c r="F465" i="52"/>
  <c r="S464" i="52"/>
  <c r="T464" i="52" s="1"/>
  <c r="O464" i="52"/>
  <c r="G464" i="52"/>
  <c r="F464" i="52"/>
  <c r="S463" i="52"/>
  <c r="O463" i="52"/>
  <c r="T463" i="52" s="1"/>
  <c r="G463" i="52"/>
  <c r="F463" i="52"/>
  <c r="T462" i="52"/>
  <c r="S462" i="52"/>
  <c r="O462" i="52"/>
  <c r="G462" i="52"/>
  <c r="F462" i="52"/>
  <c r="T461" i="52"/>
  <c r="S461" i="52"/>
  <c r="O461" i="52"/>
  <c r="G461" i="52"/>
  <c r="F461" i="52"/>
  <c r="S460" i="52"/>
  <c r="O460" i="52"/>
  <c r="T460" i="52" s="1"/>
  <c r="G460" i="52"/>
  <c r="F460" i="52"/>
  <c r="S459" i="52"/>
  <c r="T459" i="52" s="1"/>
  <c r="O459" i="52"/>
  <c r="G459" i="52"/>
  <c r="F459" i="52"/>
  <c r="S458" i="52"/>
  <c r="O458" i="52"/>
  <c r="T458" i="52" s="1"/>
  <c r="G458" i="52"/>
  <c r="F458" i="52"/>
  <c r="T457" i="52"/>
  <c r="S457" i="52"/>
  <c r="O457" i="52"/>
  <c r="G457" i="52"/>
  <c r="F457" i="52"/>
  <c r="T456" i="52"/>
  <c r="S456" i="52"/>
  <c r="O456" i="52"/>
  <c r="G456" i="52"/>
  <c r="F456" i="52"/>
  <c r="S455" i="52"/>
  <c r="O455" i="52"/>
  <c r="T455" i="52" s="1"/>
  <c r="G455" i="52"/>
  <c r="F455" i="52"/>
  <c r="S454" i="52"/>
  <c r="T454" i="52" s="1"/>
  <c r="O454" i="52"/>
  <c r="G454" i="52"/>
  <c r="F454" i="52"/>
  <c r="S453" i="52"/>
  <c r="O453" i="52"/>
  <c r="T453" i="52" s="1"/>
  <c r="G453" i="52"/>
  <c r="F453" i="52"/>
  <c r="S452" i="52"/>
  <c r="O452" i="52"/>
  <c r="T452" i="52" s="1"/>
  <c r="G452" i="52"/>
  <c r="F452" i="52"/>
  <c r="T451" i="52"/>
  <c r="S451" i="52"/>
  <c r="O451" i="52"/>
  <c r="G451" i="52"/>
  <c r="F451" i="52"/>
  <c r="S450" i="52"/>
  <c r="O450" i="52"/>
  <c r="T450" i="52" s="1"/>
  <c r="G450" i="52"/>
  <c r="F450" i="52"/>
  <c r="T449" i="52"/>
  <c r="S449" i="52"/>
  <c r="O449" i="52"/>
  <c r="G449" i="52"/>
  <c r="F449" i="52"/>
  <c r="T448" i="52"/>
  <c r="S448" i="52"/>
  <c r="O448" i="52"/>
  <c r="G448" i="52"/>
  <c r="F448" i="52"/>
  <c r="S447" i="52"/>
  <c r="O447" i="52"/>
  <c r="T447" i="52" s="1"/>
  <c r="G447" i="52"/>
  <c r="F447" i="52"/>
  <c r="T446" i="52"/>
  <c r="S446" i="52"/>
  <c r="O446" i="52"/>
  <c r="G446" i="52"/>
  <c r="F446" i="52"/>
  <c r="S445" i="52"/>
  <c r="O445" i="52"/>
  <c r="T445" i="52" s="1"/>
  <c r="G445" i="52"/>
  <c r="F445" i="52"/>
  <c r="T444" i="52"/>
  <c r="S444" i="52"/>
  <c r="O444" i="52"/>
  <c r="G444" i="52"/>
  <c r="F444" i="52"/>
  <c r="T443" i="52"/>
  <c r="S443" i="52"/>
  <c r="O443" i="52"/>
  <c r="G443" i="52"/>
  <c r="F443" i="52"/>
  <c r="S442" i="52"/>
  <c r="O442" i="52"/>
  <c r="T442" i="52" s="1"/>
  <c r="G442" i="52"/>
  <c r="F442" i="52"/>
  <c r="S441" i="52"/>
  <c r="T441" i="52" s="1"/>
  <c r="O441" i="52"/>
  <c r="G441" i="52"/>
  <c r="F441" i="52"/>
  <c r="S440" i="52"/>
  <c r="O440" i="52"/>
  <c r="T440" i="52" s="1"/>
  <c r="G440" i="52"/>
  <c r="F440" i="52"/>
  <c r="S439" i="52"/>
  <c r="O439" i="52"/>
  <c r="G439" i="52"/>
  <c r="F439" i="52"/>
  <c r="S438" i="52"/>
  <c r="T438" i="52" s="1"/>
  <c r="O438" i="52"/>
  <c r="G438" i="52"/>
  <c r="F438" i="52"/>
  <c r="S437" i="52"/>
  <c r="O437" i="52"/>
  <c r="T437" i="52" s="1"/>
  <c r="G437" i="52"/>
  <c r="F437" i="52"/>
  <c r="T436" i="52"/>
  <c r="S436" i="52"/>
  <c r="O436" i="52"/>
  <c r="G436" i="52"/>
  <c r="F436" i="52"/>
  <c r="S435" i="52"/>
  <c r="O435" i="52"/>
  <c r="T435" i="52" s="1"/>
  <c r="G435" i="52"/>
  <c r="F435" i="52"/>
  <c r="S434" i="52"/>
  <c r="O434" i="52"/>
  <c r="T434" i="52" s="1"/>
  <c r="G434" i="52"/>
  <c r="F434" i="52"/>
  <c r="T433" i="52"/>
  <c r="S433" i="52"/>
  <c r="O433" i="52"/>
  <c r="G433" i="52"/>
  <c r="F433" i="52"/>
  <c r="S432" i="52"/>
  <c r="O432" i="52"/>
  <c r="T432" i="52" s="1"/>
  <c r="G432" i="52"/>
  <c r="F432" i="52"/>
  <c r="S431" i="52"/>
  <c r="O431" i="52"/>
  <c r="G431" i="52"/>
  <c r="F431" i="52"/>
  <c r="S430" i="52"/>
  <c r="O430" i="52"/>
  <c r="G430" i="52"/>
  <c r="F430" i="52"/>
  <c r="S429" i="52"/>
  <c r="O429" i="52"/>
  <c r="T429" i="52" s="1"/>
  <c r="G429" i="52"/>
  <c r="F429" i="52"/>
  <c r="T428" i="52"/>
  <c r="S428" i="52"/>
  <c r="O428" i="52"/>
  <c r="G428" i="52"/>
  <c r="F428" i="52"/>
  <c r="S427" i="52"/>
  <c r="O427" i="52"/>
  <c r="T427" i="52" s="1"/>
  <c r="G427" i="52"/>
  <c r="F427" i="52"/>
  <c r="T426" i="52"/>
  <c r="S426" i="52"/>
  <c r="O426" i="52"/>
  <c r="G426" i="52"/>
  <c r="F426" i="52"/>
  <c r="S425" i="52"/>
  <c r="T425" i="52" s="1"/>
  <c r="O425" i="52"/>
  <c r="G425" i="52"/>
  <c r="F425" i="52"/>
  <c r="S424" i="52"/>
  <c r="O424" i="52"/>
  <c r="T424" i="52" s="1"/>
  <c r="G424" i="52"/>
  <c r="F424" i="52"/>
  <c r="S423" i="52"/>
  <c r="O423" i="52"/>
  <c r="T423" i="52" s="1"/>
  <c r="G423" i="52"/>
  <c r="F423" i="52"/>
  <c r="S422" i="52"/>
  <c r="O422" i="52"/>
  <c r="T422" i="52" s="1"/>
  <c r="G422" i="52"/>
  <c r="F422" i="52"/>
  <c r="T421" i="52"/>
  <c r="S421" i="52"/>
  <c r="O421" i="52"/>
  <c r="G421" i="52"/>
  <c r="F421" i="52"/>
  <c r="T420" i="52"/>
  <c r="S420" i="52"/>
  <c r="O420" i="52"/>
  <c r="G420" i="52"/>
  <c r="F420" i="52"/>
  <c r="S419" i="52"/>
  <c r="O419" i="52"/>
  <c r="T419" i="52" s="1"/>
  <c r="G419" i="52"/>
  <c r="F419" i="52"/>
  <c r="S418" i="52"/>
  <c r="T418" i="52" s="1"/>
  <c r="O418" i="52"/>
  <c r="G418" i="52"/>
  <c r="F418" i="52"/>
  <c r="S417" i="52"/>
  <c r="T417" i="52" s="1"/>
  <c r="O417" i="52"/>
  <c r="G417" i="52"/>
  <c r="F417" i="52"/>
  <c r="S416" i="52"/>
  <c r="O416" i="52"/>
  <c r="T416" i="52" s="1"/>
  <c r="G416" i="52"/>
  <c r="F416" i="52"/>
  <c r="S415" i="52"/>
  <c r="O415" i="52"/>
  <c r="G415" i="52"/>
  <c r="F415" i="52"/>
  <c r="S414" i="52"/>
  <c r="O414" i="52"/>
  <c r="T414" i="52" s="1"/>
  <c r="G414" i="52"/>
  <c r="F414" i="52"/>
  <c r="S413" i="52"/>
  <c r="T413" i="52" s="1"/>
  <c r="O413" i="52"/>
  <c r="G413" i="52"/>
  <c r="F413" i="52"/>
  <c r="S412" i="52"/>
  <c r="O412" i="52"/>
  <c r="T412" i="52" s="1"/>
  <c r="G412" i="52"/>
  <c r="F412" i="52"/>
  <c r="S411" i="52"/>
  <c r="O411" i="52"/>
  <c r="T411" i="52" s="1"/>
  <c r="G411" i="52"/>
  <c r="F411" i="52"/>
  <c r="T410" i="52"/>
  <c r="S410" i="52"/>
  <c r="O410" i="52"/>
  <c r="G410" i="52"/>
  <c r="F410" i="52"/>
  <c r="S409" i="52"/>
  <c r="T409" i="52" s="1"/>
  <c r="O409" i="52"/>
  <c r="G409" i="52"/>
  <c r="F409" i="52"/>
  <c r="T408" i="52"/>
  <c r="S408" i="52"/>
  <c r="O408" i="52"/>
  <c r="G408" i="52"/>
  <c r="F408" i="52"/>
  <c r="S407" i="52"/>
  <c r="O407" i="52"/>
  <c r="T407" i="52" s="1"/>
  <c r="G407" i="52"/>
  <c r="F407" i="52"/>
  <c r="S406" i="52"/>
  <c r="O406" i="52"/>
  <c r="T406" i="52" s="1"/>
  <c r="G406" i="52"/>
  <c r="F406" i="52"/>
  <c r="T405" i="52"/>
  <c r="S405" i="52"/>
  <c r="O405" i="52"/>
  <c r="G405" i="52"/>
  <c r="F405" i="52"/>
  <c r="S404" i="52"/>
  <c r="O404" i="52"/>
  <c r="T404" i="52" s="1"/>
  <c r="G404" i="52"/>
  <c r="F404" i="52"/>
  <c r="T403" i="52"/>
  <c r="S403" i="52"/>
  <c r="O403" i="52"/>
  <c r="G403" i="52"/>
  <c r="F403" i="52"/>
  <c r="T402" i="52"/>
  <c r="S402" i="52"/>
  <c r="O402" i="52"/>
  <c r="G402" i="52"/>
  <c r="F402" i="52"/>
  <c r="S401" i="52"/>
  <c r="T401" i="52" s="1"/>
  <c r="O401" i="52"/>
  <c r="G401" i="52"/>
  <c r="F401" i="52"/>
  <c r="S400" i="52"/>
  <c r="T400" i="52" s="1"/>
  <c r="O400" i="52"/>
  <c r="G400" i="52"/>
  <c r="F400" i="52"/>
  <c r="S399" i="52"/>
  <c r="O399" i="52"/>
  <c r="T399" i="52" s="1"/>
  <c r="G399" i="52"/>
  <c r="F399" i="52"/>
  <c r="T398" i="52"/>
  <c r="S398" i="52"/>
  <c r="O398" i="52"/>
  <c r="G398" i="52"/>
  <c r="F398" i="52"/>
  <c r="T397" i="52"/>
  <c r="S397" i="52"/>
  <c r="O397" i="52"/>
  <c r="G397" i="52"/>
  <c r="F397" i="52"/>
  <c r="S396" i="52"/>
  <c r="O396" i="52"/>
  <c r="T396" i="52" s="1"/>
  <c r="G396" i="52"/>
  <c r="F396" i="52"/>
  <c r="S395" i="52"/>
  <c r="T395" i="52" s="1"/>
  <c r="O395" i="52"/>
  <c r="G395" i="52"/>
  <c r="F395" i="52"/>
  <c r="S394" i="52"/>
  <c r="O394" i="52"/>
  <c r="T394" i="52" s="1"/>
  <c r="G394" i="52"/>
  <c r="F394" i="52"/>
  <c r="T393" i="52"/>
  <c r="S393" i="52"/>
  <c r="O393" i="52"/>
  <c r="G393" i="52"/>
  <c r="F393" i="52"/>
  <c r="T392" i="52"/>
  <c r="S392" i="52"/>
  <c r="O392" i="52"/>
  <c r="G392" i="52"/>
  <c r="F392" i="52"/>
  <c r="S391" i="52"/>
  <c r="O391" i="52"/>
  <c r="T391" i="52" s="1"/>
  <c r="G391" i="52"/>
  <c r="F391" i="52"/>
  <c r="S390" i="52"/>
  <c r="T390" i="52" s="1"/>
  <c r="O390" i="52"/>
  <c r="G390" i="52"/>
  <c r="F390" i="52"/>
  <c r="S389" i="52"/>
  <c r="O389" i="52"/>
  <c r="G389" i="52"/>
  <c r="F389" i="52"/>
  <c r="S388" i="52"/>
  <c r="O388" i="52"/>
  <c r="T388" i="52" s="1"/>
  <c r="G388" i="52"/>
  <c r="F388" i="52"/>
  <c r="T387" i="52"/>
  <c r="S387" i="52"/>
  <c r="O387" i="52"/>
  <c r="G387" i="52"/>
  <c r="F387" i="52"/>
  <c r="S386" i="52"/>
  <c r="O386" i="52"/>
  <c r="T386" i="52" s="1"/>
  <c r="G386" i="52"/>
  <c r="F386" i="52"/>
  <c r="T385" i="52"/>
  <c r="S385" i="52"/>
  <c r="O385" i="52"/>
  <c r="G385" i="52"/>
  <c r="F385" i="52"/>
  <c r="T384" i="52"/>
  <c r="S384" i="52"/>
  <c r="O384" i="52"/>
  <c r="G384" i="52"/>
  <c r="F384" i="52"/>
  <c r="S383" i="52"/>
  <c r="O383" i="52"/>
  <c r="T383" i="52" s="1"/>
  <c r="G383" i="52"/>
  <c r="F383" i="52"/>
  <c r="T382" i="52"/>
  <c r="S382" i="52"/>
  <c r="O382" i="52"/>
  <c r="G382" i="52"/>
  <c r="F382" i="52"/>
  <c r="S381" i="52"/>
  <c r="O381" i="52"/>
  <c r="T381" i="52" s="1"/>
  <c r="G381" i="52"/>
  <c r="F381" i="52"/>
  <c r="T380" i="52"/>
  <c r="S380" i="52"/>
  <c r="O380" i="52"/>
  <c r="G380" i="52"/>
  <c r="F380" i="52"/>
  <c r="T379" i="52"/>
  <c r="S379" i="52"/>
  <c r="O379" i="52"/>
  <c r="G379" i="52"/>
  <c r="F379" i="52"/>
  <c r="S378" i="52"/>
  <c r="O378" i="52"/>
  <c r="T378" i="52" s="1"/>
  <c r="G378" i="52"/>
  <c r="F378" i="52"/>
  <c r="S377" i="52"/>
  <c r="T377" i="52" s="1"/>
  <c r="O377" i="52"/>
  <c r="G377" i="52"/>
  <c r="F377" i="52"/>
  <c r="S376" i="52"/>
  <c r="O376" i="52"/>
  <c r="T376" i="52" s="1"/>
  <c r="G376" i="52"/>
  <c r="F376" i="52"/>
  <c r="S375" i="52"/>
  <c r="O375" i="52"/>
  <c r="G375" i="52"/>
  <c r="F375" i="52"/>
  <c r="S374" i="52"/>
  <c r="T374" i="52" s="1"/>
  <c r="O374" i="52"/>
  <c r="G374" i="52"/>
  <c r="F374" i="52"/>
  <c r="S373" i="52"/>
  <c r="O373" i="52"/>
  <c r="T373" i="52" s="1"/>
  <c r="G373" i="52"/>
  <c r="F373" i="52"/>
  <c r="S372" i="52"/>
  <c r="T372" i="52" s="1"/>
  <c r="O372" i="52"/>
  <c r="G372" i="52"/>
  <c r="F372" i="52"/>
  <c r="S371" i="52"/>
  <c r="O371" i="52"/>
  <c r="G371" i="52"/>
  <c r="F371" i="52"/>
  <c r="S370" i="52"/>
  <c r="O370" i="52"/>
  <c r="T370" i="52" s="1"/>
  <c r="G370" i="52"/>
  <c r="F370" i="52"/>
  <c r="T369" i="52"/>
  <c r="S369" i="52"/>
  <c r="O369" i="52"/>
  <c r="G369" i="52"/>
  <c r="F369" i="52"/>
  <c r="S368" i="52"/>
  <c r="O368" i="52"/>
  <c r="T368" i="52" s="1"/>
  <c r="G368" i="52"/>
  <c r="F368" i="52"/>
  <c r="T367" i="52"/>
  <c r="S367" i="52"/>
  <c r="O367" i="52"/>
  <c r="G367" i="52"/>
  <c r="F367" i="52"/>
  <c r="T366" i="52"/>
  <c r="S366" i="52"/>
  <c r="O366" i="52"/>
  <c r="G366" i="52"/>
  <c r="F366" i="52"/>
  <c r="S365" i="52"/>
  <c r="O365" i="52"/>
  <c r="T365" i="52" s="1"/>
  <c r="G365" i="52"/>
  <c r="F365" i="52"/>
  <c r="S364" i="52"/>
  <c r="T364" i="52" s="1"/>
  <c r="O364" i="52"/>
  <c r="G364" i="52"/>
  <c r="F364" i="52"/>
  <c r="S363" i="52"/>
  <c r="O363" i="52"/>
  <c r="T363" i="52" s="1"/>
  <c r="G363" i="52"/>
  <c r="F363" i="52"/>
  <c r="S362" i="52"/>
  <c r="O362" i="52"/>
  <c r="T362" i="52" s="1"/>
  <c r="G362" i="52"/>
  <c r="F362" i="52"/>
  <c r="T361" i="52"/>
  <c r="S361" i="52"/>
  <c r="O361" i="52"/>
  <c r="G361" i="52"/>
  <c r="F361" i="52"/>
  <c r="S360" i="52"/>
  <c r="O360" i="52"/>
  <c r="T360" i="52" s="1"/>
  <c r="G360" i="52"/>
  <c r="F360" i="52"/>
  <c r="T359" i="52"/>
  <c r="S359" i="52"/>
  <c r="O359" i="52"/>
  <c r="G359" i="52"/>
  <c r="F359" i="52"/>
  <c r="T358" i="52"/>
  <c r="S358" i="52"/>
  <c r="O358" i="52"/>
  <c r="G358" i="52"/>
  <c r="F358" i="52"/>
  <c r="S357" i="52"/>
  <c r="O357" i="52"/>
  <c r="T357" i="52" s="1"/>
  <c r="G357" i="52"/>
  <c r="F357" i="52"/>
  <c r="S356" i="52"/>
  <c r="T356" i="52" s="1"/>
  <c r="O356" i="52"/>
  <c r="G356" i="52"/>
  <c r="F356" i="52"/>
  <c r="S355" i="52"/>
  <c r="O355" i="52"/>
  <c r="G355" i="52"/>
  <c r="F355" i="52"/>
  <c r="S354" i="52"/>
  <c r="O354" i="52"/>
  <c r="T354" i="52" s="1"/>
  <c r="G354" i="52"/>
  <c r="F354" i="52"/>
  <c r="T353" i="52"/>
  <c r="S353" i="52"/>
  <c r="O353" i="52"/>
  <c r="G353" i="52"/>
  <c r="F353" i="52"/>
  <c r="S352" i="52"/>
  <c r="O352" i="52"/>
  <c r="T352" i="52" s="1"/>
  <c r="G352" i="52"/>
  <c r="F352" i="52"/>
  <c r="T351" i="52"/>
  <c r="S351" i="52"/>
  <c r="O351" i="52"/>
  <c r="G351" i="52"/>
  <c r="F351" i="52"/>
  <c r="S350" i="52"/>
  <c r="T350" i="52" s="1"/>
  <c r="O350" i="52"/>
  <c r="G350" i="52"/>
  <c r="F350" i="52"/>
  <c r="S349" i="52"/>
  <c r="O349" i="52"/>
  <c r="T349" i="52" s="1"/>
  <c r="G349" i="52"/>
  <c r="F349" i="52"/>
  <c r="S348" i="52"/>
  <c r="T348" i="52" s="1"/>
  <c r="O348" i="52"/>
  <c r="G348" i="52"/>
  <c r="F348" i="52"/>
  <c r="S347" i="52"/>
  <c r="O347" i="52"/>
  <c r="G347" i="52"/>
  <c r="F347" i="52"/>
  <c r="S346" i="52"/>
  <c r="O346" i="52"/>
  <c r="T346" i="52" s="1"/>
  <c r="G346" i="52"/>
  <c r="F346" i="52"/>
  <c r="T345" i="52"/>
  <c r="S345" i="52"/>
  <c r="O345" i="52"/>
  <c r="G345" i="52"/>
  <c r="F345" i="52"/>
  <c r="S344" i="52"/>
  <c r="O344" i="52"/>
  <c r="T344" i="52" s="1"/>
  <c r="G344" i="52"/>
  <c r="F344" i="52"/>
  <c r="T343" i="52"/>
  <c r="S343" i="52"/>
  <c r="O343" i="52"/>
  <c r="G343" i="52"/>
  <c r="F343" i="52"/>
  <c r="T342" i="52"/>
  <c r="S342" i="52"/>
  <c r="O342" i="52"/>
  <c r="G342" i="52"/>
  <c r="F342" i="52"/>
  <c r="S341" i="52"/>
  <c r="O341" i="52"/>
  <c r="T341" i="52" s="1"/>
  <c r="G341" i="52"/>
  <c r="F341" i="52"/>
  <c r="S340" i="52"/>
  <c r="T340" i="52" s="1"/>
  <c r="O340" i="52"/>
  <c r="G340" i="52"/>
  <c r="F340" i="52"/>
  <c r="S339" i="52"/>
  <c r="O339" i="52"/>
  <c r="T339" i="52" s="1"/>
  <c r="G339" i="52"/>
  <c r="F339" i="52"/>
  <c r="S338" i="52"/>
  <c r="O338" i="52"/>
  <c r="T338" i="52" s="1"/>
  <c r="G338" i="52"/>
  <c r="F338" i="52"/>
  <c r="T337" i="52"/>
  <c r="S337" i="52"/>
  <c r="O337" i="52"/>
  <c r="G337" i="52"/>
  <c r="F337" i="52"/>
  <c r="S336" i="52"/>
  <c r="O336" i="52"/>
  <c r="T336" i="52" s="1"/>
  <c r="G336" i="52"/>
  <c r="F336" i="52"/>
  <c r="T335" i="52"/>
  <c r="S335" i="52"/>
  <c r="O335" i="52"/>
  <c r="G335" i="52"/>
  <c r="F335" i="52"/>
  <c r="S334" i="52"/>
  <c r="T334" i="52" s="1"/>
  <c r="O334" i="52"/>
  <c r="G334" i="52"/>
  <c r="F334" i="52"/>
  <c r="S333" i="52"/>
  <c r="O333" i="52"/>
  <c r="T333" i="52" s="1"/>
  <c r="G333" i="52"/>
  <c r="F333" i="52"/>
  <c r="S332" i="52"/>
  <c r="T332" i="52" s="1"/>
  <c r="O332" i="52"/>
  <c r="G332" i="52"/>
  <c r="F332" i="52"/>
  <c r="S331" i="52"/>
  <c r="O331" i="52"/>
  <c r="G331" i="52"/>
  <c r="F331" i="52"/>
  <c r="S330" i="52"/>
  <c r="O330" i="52"/>
  <c r="T330" i="52" s="1"/>
  <c r="G330" i="52"/>
  <c r="F330" i="52"/>
  <c r="T329" i="52"/>
  <c r="S329" i="52"/>
  <c r="O329" i="52"/>
  <c r="G329" i="52"/>
  <c r="F329" i="52"/>
  <c r="S328" i="52"/>
  <c r="O328" i="52"/>
  <c r="T328" i="52" s="1"/>
  <c r="G328" i="52"/>
  <c r="F328" i="52"/>
  <c r="T327" i="52"/>
  <c r="S327" i="52"/>
  <c r="O327" i="52"/>
  <c r="G327" i="52"/>
  <c r="F327" i="52"/>
  <c r="S326" i="52"/>
  <c r="T326" i="52" s="1"/>
  <c r="O326" i="52"/>
  <c r="G326" i="52"/>
  <c r="F326" i="52"/>
  <c r="S325" i="52"/>
  <c r="O325" i="52"/>
  <c r="T325" i="52" s="1"/>
  <c r="G325" i="52"/>
  <c r="F325" i="52"/>
  <c r="S324" i="52"/>
  <c r="T324" i="52" s="1"/>
  <c r="O324" i="52"/>
  <c r="G324" i="52"/>
  <c r="F324" i="52"/>
  <c r="S323" i="52"/>
  <c r="O323" i="52"/>
  <c r="T323" i="52" s="1"/>
  <c r="G323" i="52"/>
  <c r="F323" i="52"/>
  <c r="S322" i="52"/>
  <c r="O322" i="52"/>
  <c r="T322" i="52" s="1"/>
  <c r="G322" i="52"/>
  <c r="F322" i="52"/>
  <c r="T321" i="52"/>
  <c r="S321" i="52"/>
  <c r="O321" i="52"/>
  <c r="G321" i="52"/>
  <c r="F321" i="52"/>
  <c r="S320" i="52"/>
  <c r="O320" i="52"/>
  <c r="T320" i="52" s="1"/>
  <c r="G320" i="52"/>
  <c r="F320" i="52"/>
  <c r="T319" i="52"/>
  <c r="S319" i="52"/>
  <c r="O319" i="52"/>
  <c r="G319" i="52"/>
  <c r="F319" i="52"/>
  <c r="T318" i="52"/>
  <c r="S318" i="52"/>
  <c r="O318" i="52"/>
  <c r="G318" i="52"/>
  <c r="F318" i="52"/>
  <c r="S317" i="52"/>
  <c r="O317" i="52"/>
  <c r="T317" i="52" s="1"/>
  <c r="G317" i="52"/>
  <c r="F317" i="52"/>
  <c r="S316" i="52"/>
  <c r="T316" i="52" s="1"/>
  <c r="O316" i="52"/>
  <c r="G316" i="52"/>
  <c r="F316" i="52"/>
  <c r="S315" i="52"/>
  <c r="O315" i="52"/>
  <c r="T315" i="52" s="1"/>
  <c r="G315" i="52"/>
  <c r="F315" i="52"/>
  <c r="S314" i="52"/>
  <c r="O314" i="52"/>
  <c r="T314" i="52" s="1"/>
  <c r="G314" i="52"/>
  <c r="F314" i="52"/>
  <c r="T313" i="52"/>
  <c r="S313" i="52"/>
  <c r="O313" i="52"/>
  <c r="G313" i="52"/>
  <c r="F313" i="52"/>
  <c r="S312" i="52"/>
  <c r="O312" i="52"/>
  <c r="T312" i="52" s="1"/>
  <c r="G312" i="52"/>
  <c r="F312" i="52"/>
  <c r="T311" i="52"/>
  <c r="S311" i="52"/>
  <c r="O311" i="52"/>
  <c r="G311" i="52"/>
  <c r="F311" i="52"/>
  <c r="S310" i="52"/>
  <c r="T310" i="52" s="1"/>
  <c r="O310" i="52"/>
  <c r="G310" i="52"/>
  <c r="F310" i="52"/>
  <c r="S309" i="52"/>
  <c r="O309" i="52"/>
  <c r="T309" i="52" s="1"/>
  <c r="G309" i="52"/>
  <c r="F309" i="52"/>
  <c r="S308" i="52"/>
  <c r="T308" i="52" s="1"/>
  <c r="O308" i="52"/>
  <c r="G308" i="52"/>
  <c r="F308" i="52"/>
  <c r="S307" i="52"/>
  <c r="O307" i="52"/>
  <c r="G307" i="52"/>
  <c r="F307" i="52"/>
  <c r="S306" i="52"/>
  <c r="O306" i="52"/>
  <c r="T306" i="52" s="1"/>
  <c r="G306" i="52"/>
  <c r="F306" i="52"/>
  <c r="T305" i="52"/>
  <c r="S305" i="52"/>
  <c r="O305" i="52"/>
  <c r="G305" i="52"/>
  <c r="F305" i="52"/>
  <c r="S304" i="52"/>
  <c r="O304" i="52"/>
  <c r="T304" i="52" s="1"/>
  <c r="G304" i="52"/>
  <c r="F304" i="52"/>
  <c r="T303" i="52"/>
  <c r="S303" i="52"/>
  <c r="O303" i="52"/>
  <c r="G303" i="52"/>
  <c r="F303" i="52"/>
  <c r="T302" i="52"/>
  <c r="S302" i="52"/>
  <c r="O302" i="52"/>
  <c r="G302" i="52"/>
  <c r="F302" i="52"/>
  <c r="S301" i="52"/>
  <c r="O301" i="52"/>
  <c r="T301" i="52" s="1"/>
  <c r="G301" i="52"/>
  <c r="F301" i="52"/>
  <c r="S300" i="52"/>
  <c r="T300" i="52" s="1"/>
  <c r="O300" i="52"/>
  <c r="G300" i="52"/>
  <c r="F300" i="52"/>
  <c r="S299" i="52"/>
  <c r="O299" i="52"/>
  <c r="T299" i="52" s="1"/>
  <c r="G299" i="52"/>
  <c r="F299" i="52"/>
  <c r="S298" i="52"/>
  <c r="O298" i="52"/>
  <c r="T298" i="52" s="1"/>
  <c r="G298" i="52"/>
  <c r="F298" i="52"/>
  <c r="T297" i="52"/>
  <c r="S297" i="52"/>
  <c r="O297" i="52"/>
  <c r="G297" i="52"/>
  <c r="F297" i="52"/>
  <c r="S296" i="52"/>
  <c r="O296" i="52"/>
  <c r="T296" i="52" s="1"/>
  <c r="G296" i="52"/>
  <c r="F296" i="52"/>
  <c r="T295" i="52"/>
  <c r="S295" i="52"/>
  <c r="O295" i="52"/>
  <c r="G295" i="52"/>
  <c r="F295" i="52"/>
  <c r="T294" i="52"/>
  <c r="S294" i="52"/>
  <c r="O294" i="52"/>
  <c r="G294" i="52"/>
  <c r="F294" i="52"/>
  <c r="S293" i="52"/>
  <c r="O293" i="52"/>
  <c r="T293" i="52" s="1"/>
  <c r="G293" i="52"/>
  <c r="F293" i="52"/>
  <c r="S292" i="52"/>
  <c r="T292" i="52" s="1"/>
  <c r="O292" i="52"/>
  <c r="G292" i="52"/>
  <c r="F292" i="52"/>
  <c r="S291" i="52"/>
  <c r="O291" i="52"/>
  <c r="G291" i="52"/>
  <c r="F291" i="52"/>
  <c r="S290" i="52"/>
  <c r="O290" i="52"/>
  <c r="T290" i="52" s="1"/>
  <c r="G290" i="52"/>
  <c r="F290" i="52"/>
  <c r="T289" i="52"/>
  <c r="S289" i="52"/>
  <c r="O289" i="52"/>
  <c r="G289" i="52"/>
  <c r="F289" i="52"/>
  <c r="S288" i="52"/>
  <c r="O288" i="52"/>
  <c r="T288" i="52" s="1"/>
  <c r="G288" i="52"/>
  <c r="F288" i="52"/>
  <c r="T287" i="52"/>
  <c r="S287" i="52"/>
  <c r="O287" i="52"/>
  <c r="G287" i="52"/>
  <c r="F287" i="52"/>
  <c r="S286" i="52"/>
  <c r="T286" i="52" s="1"/>
  <c r="O286" i="52"/>
  <c r="G286" i="52"/>
  <c r="F286" i="52"/>
  <c r="S285" i="52"/>
  <c r="O285" i="52"/>
  <c r="T285" i="52" s="1"/>
  <c r="G285" i="52"/>
  <c r="F285" i="52"/>
  <c r="S284" i="52"/>
  <c r="T284" i="52" s="1"/>
  <c r="O284" i="52"/>
  <c r="G284" i="52"/>
  <c r="F284" i="52"/>
  <c r="S283" i="52"/>
  <c r="O283" i="52"/>
  <c r="G283" i="52"/>
  <c r="F283" i="52"/>
  <c r="S282" i="52"/>
  <c r="O282" i="52"/>
  <c r="T282" i="52" s="1"/>
  <c r="G282" i="52"/>
  <c r="F282" i="52"/>
  <c r="T281" i="52"/>
  <c r="S281" i="52"/>
  <c r="O281" i="52"/>
  <c r="G281" i="52"/>
  <c r="F281" i="52"/>
  <c r="S280" i="52"/>
  <c r="O280" i="52"/>
  <c r="T280" i="52" s="1"/>
  <c r="G280" i="52"/>
  <c r="F280" i="52"/>
  <c r="T279" i="52"/>
  <c r="S279" i="52"/>
  <c r="O279" i="52"/>
  <c r="G279" i="52"/>
  <c r="F279" i="52"/>
  <c r="T278" i="52"/>
  <c r="S278" i="52"/>
  <c r="O278" i="52"/>
  <c r="G278" i="52"/>
  <c r="F278" i="52"/>
  <c r="S277" i="52"/>
  <c r="O277" i="52"/>
  <c r="T277" i="52" s="1"/>
  <c r="G277" i="52"/>
  <c r="F277" i="52"/>
  <c r="S276" i="52"/>
  <c r="T276" i="52" s="1"/>
  <c r="O276" i="52"/>
  <c r="G276" i="52"/>
  <c r="F276" i="52"/>
  <c r="S275" i="52"/>
  <c r="O275" i="52"/>
  <c r="T275" i="52" s="1"/>
  <c r="G275" i="52"/>
  <c r="F275" i="52"/>
  <c r="S274" i="52"/>
  <c r="O274" i="52"/>
  <c r="T274" i="52" s="1"/>
  <c r="G274" i="52"/>
  <c r="F274" i="52"/>
  <c r="T273" i="52"/>
  <c r="S273" i="52"/>
  <c r="O273" i="52"/>
  <c r="G273" i="52"/>
  <c r="F273" i="52"/>
  <c r="S272" i="52"/>
  <c r="O272" i="52"/>
  <c r="T272" i="52" s="1"/>
  <c r="G272" i="52"/>
  <c r="F272" i="52"/>
  <c r="T271" i="52"/>
  <c r="S271" i="52"/>
  <c r="O271" i="52"/>
  <c r="G271" i="52"/>
  <c r="F271" i="52"/>
  <c r="S270" i="52"/>
  <c r="T270" i="52" s="1"/>
  <c r="O270" i="52"/>
  <c r="G270" i="52"/>
  <c r="F270" i="52"/>
  <c r="S269" i="52"/>
  <c r="O269" i="52"/>
  <c r="T269" i="52" s="1"/>
  <c r="G269" i="52"/>
  <c r="F269" i="52"/>
  <c r="S268" i="52"/>
  <c r="T268" i="52" s="1"/>
  <c r="O268" i="52"/>
  <c r="G268" i="52"/>
  <c r="F268" i="52"/>
  <c r="S267" i="52"/>
  <c r="O267" i="52"/>
  <c r="G267" i="52"/>
  <c r="F267" i="52"/>
  <c r="S266" i="52"/>
  <c r="O266" i="52"/>
  <c r="T266" i="52" s="1"/>
  <c r="G266" i="52"/>
  <c r="F266" i="52"/>
  <c r="T265" i="52"/>
  <c r="S265" i="52"/>
  <c r="O265" i="52"/>
  <c r="G265" i="52"/>
  <c r="F265" i="52"/>
  <c r="S264" i="52"/>
  <c r="O264" i="52"/>
  <c r="T264" i="52" s="1"/>
  <c r="G264" i="52"/>
  <c r="F264" i="52"/>
  <c r="T263" i="52"/>
  <c r="S263" i="52"/>
  <c r="O263" i="52"/>
  <c r="G263" i="52"/>
  <c r="F263" i="52"/>
  <c r="S262" i="52"/>
  <c r="T262" i="52" s="1"/>
  <c r="O262" i="52"/>
  <c r="G262" i="52"/>
  <c r="F262" i="52"/>
  <c r="S261" i="52"/>
  <c r="O261" i="52"/>
  <c r="T261" i="52" s="1"/>
  <c r="G261" i="52"/>
  <c r="F261" i="52"/>
  <c r="S260" i="52"/>
  <c r="T260" i="52" s="1"/>
  <c r="O260" i="52"/>
  <c r="G260" i="52"/>
  <c r="F260" i="52"/>
  <c r="S259" i="52"/>
  <c r="O259" i="52"/>
  <c r="T259" i="52" s="1"/>
  <c r="G259" i="52"/>
  <c r="F259" i="52"/>
  <c r="S258" i="52"/>
  <c r="O258" i="52"/>
  <c r="T258" i="52" s="1"/>
  <c r="G258" i="52"/>
  <c r="F258" i="52"/>
  <c r="T257" i="52"/>
  <c r="S257" i="52"/>
  <c r="O257" i="52"/>
  <c r="G257" i="52"/>
  <c r="F257" i="52"/>
  <c r="S256" i="52"/>
  <c r="O256" i="52"/>
  <c r="T256" i="52" s="1"/>
  <c r="G256" i="52"/>
  <c r="F256" i="52"/>
  <c r="T255" i="52"/>
  <c r="S255" i="52"/>
  <c r="O255" i="52"/>
  <c r="G255" i="52"/>
  <c r="F255" i="52"/>
  <c r="T254" i="52"/>
  <c r="S254" i="52"/>
  <c r="O254" i="52"/>
  <c r="G254" i="52"/>
  <c r="F254" i="52"/>
  <c r="S253" i="52"/>
  <c r="O253" i="52"/>
  <c r="T253" i="52" s="1"/>
  <c r="G253" i="52"/>
  <c r="F253" i="52"/>
  <c r="S252" i="52"/>
  <c r="T252" i="52" s="1"/>
  <c r="O252" i="52"/>
  <c r="G252" i="52"/>
  <c r="F252" i="52"/>
  <c r="S251" i="52"/>
  <c r="O251" i="52"/>
  <c r="T251" i="52" s="1"/>
  <c r="G251" i="52"/>
  <c r="F251" i="52"/>
  <c r="S250" i="52"/>
  <c r="O250" i="52"/>
  <c r="T250" i="52" s="1"/>
  <c r="G250" i="52"/>
  <c r="F250" i="52"/>
  <c r="T249" i="52"/>
  <c r="S249" i="52"/>
  <c r="O249" i="52"/>
  <c r="G249" i="52"/>
  <c r="F249" i="52"/>
  <c r="S248" i="52"/>
  <c r="O248" i="52"/>
  <c r="T248" i="52" s="1"/>
  <c r="G248" i="52"/>
  <c r="F248" i="52"/>
  <c r="T247" i="52"/>
  <c r="S247" i="52"/>
  <c r="O247" i="52"/>
  <c r="G247" i="52"/>
  <c r="F247" i="52"/>
  <c r="S246" i="52"/>
  <c r="T246" i="52" s="1"/>
  <c r="O246" i="52"/>
  <c r="G246" i="52"/>
  <c r="F246" i="52"/>
  <c r="S245" i="52"/>
  <c r="O245" i="52"/>
  <c r="T245" i="52" s="1"/>
  <c r="G245" i="52"/>
  <c r="F245" i="52"/>
  <c r="S244" i="52"/>
  <c r="T244" i="52" s="1"/>
  <c r="O244" i="52"/>
  <c r="G244" i="52"/>
  <c r="F244" i="52"/>
  <c r="S243" i="52"/>
  <c r="O243" i="52"/>
  <c r="G243" i="52"/>
  <c r="F243" i="52"/>
  <c r="S242" i="52"/>
  <c r="O242" i="52"/>
  <c r="T242" i="52" s="1"/>
  <c r="G242" i="52"/>
  <c r="F242" i="52"/>
  <c r="T241" i="52"/>
  <c r="S241" i="52"/>
  <c r="O241" i="52"/>
  <c r="G241" i="52"/>
  <c r="F241" i="52"/>
  <c r="S240" i="52"/>
  <c r="O240" i="52"/>
  <c r="T240" i="52" s="1"/>
  <c r="G240" i="52"/>
  <c r="F240" i="52"/>
  <c r="T239" i="52"/>
  <c r="S239" i="52"/>
  <c r="O239" i="52"/>
  <c r="G239" i="52"/>
  <c r="F239" i="52"/>
  <c r="T238" i="52"/>
  <c r="S238" i="52"/>
  <c r="O238" i="52"/>
  <c r="G238" i="52"/>
  <c r="F238" i="52"/>
  <c r="S237" i="52"/>
  <c r="O237" i="52"/>
  <c r="T237" i="52" s="1"/>
  <c r="G237" i="52"/>
  <c r="F237" i="52"/>
  <c r="S236" i="52"/>
  <c r="T236" i="52" s="1"/>
  <c r="O236" i="52"/>
  <c r="G236" i="52"/>
  <c r="F236" i="52"/>
  <c r="S235" i="52"/>
  <c r="O235" i="52"/>
  <c r="T235" i="52" s="1"/>
  <c r="G235" i="52"/>
  <c r="F235" i="52"/>
  <c r="S234" i="52"/>
  <c r="O234" i="52"/>
  <c r="T234" i="52" s="1"/>
  <c r="G234" i="52"/>
  <c r="F234" i="52"/>
  <c r="T233" i="52"/>
  <c r="S233" i="52"/>
  <c r="O233" i="52"/>
  <c r="G233" i="52"/>
  <c r="F233" i="52"/>
  <c r="S232" i="52"/>
  <c r="O232" i="52"/>
  <c r="T232" i="52" s="1"/>
  <c r="G232" i="52"/>
  <c r="F232" i="52"/>
  <c r="T231" i="52"/>
  <c r="S231" i="52"/>
  <c r="O231" i="52"/>
  <c r="G231" i="52"/>
  <c r="F231" i="52"/>
  <c r="T230" i="52"/>
  <c r="S230" i="52"/>
  <c r="O230" i="52"/>
  <c r="G230" i="52"/>
  <c r="F230" i="52"/>
  <c r="S229" i="52"/>
  <c r="O229" i="52"/>
  <c r="T229" i="52" s="1"/>
  <c r="G229" i="52"/>
  <c r="F229" i="52"/>
  <c r="S228" i="52"/>
  <c r="T228" i="52" s="1"/>
  <c r="O228" i="52"/>
  <c r="G228" i="52"/>
  <c r="F228" i="52"/>
  <c r="S227" i="52"/>
  <c r="O227" i="52"/>
  <c r="G227" i="52"/>
  <c r="F227" i="52"/>
  <c r="S226" i="52"/>
  <c r="O226" i="52"/>
  <c r="T226" i="52" s="1"/>
  <c r="G226" i="52"/>
  <c r="F226" i="52"/>
  <c r="T225" i="52"/>
  <c r="S225" i="52"/>
  <c r="O225" i="52"/>
  <c r="G225" i="52"/>
  <c r="F225" i="52"/>
  <c r="S224" i="52"/>
  <c r="O224" i="52"/>
  <c r="T224" i="52" s="1"/>
  <c r="G224" i="52"/>
  <c r="F224" i="52"/>
  <c r="T223" i="52"/>
  <c r="S223" i="52"/>
  <c r="O223" i="52"/>
  <c r="G223" i="52"/>
  <c r="F223" i="52"/>
  <c r="S222" i="52"/>
  <c r="T222" i="52" s="1"/>
  <c r="O222" i="52"/>
  <c r="G222" i="52"/>
  <c r="F222" i="52"/>
  <c r="S221" i="52"/>
  <c r="O221" i="52"/>
  <c r="T221" i="52" s="1"/>
  <c r="G221" i="52"/>
  <c r="F221" i="52"/>
  <c r="S220" i="52"/>
  <c r="T220" i="52" s="1"/>
  <c r="O220" i="52"/>
  <c r="G220" i="52"/>
  <c r="F220" i="52"/>
  <c r="S219" i="52"/>
  <c r="O219" i="52"/>
  <c r="T219" i="52" s="1"/>
  <c r="G219" i="52"/>
  <c r="F219" i="52"/>
  <c r="S218" i="52"/>
  <c r="O218" i="52"/>
  <c r="T218" i="52" s="1"/>
  <c r="G218" i="52"/>
  <c r="F218" i="52"/>
  <c r="T217" i="52"/>
  <c r="S217" i="52"/>
  <c r="O217" i="52"/>
  <c r="G217" i="52"/>
  <c r="F217" i="52"/>
  <c r="S216" i="52"/>
  <c r="O216" i="52"/>
  <c r="G216" i="52"/>
  <c r="F216" i="52"/>
  <c r="T215" i="52"/>
  <c r="S215" i="52"/>
  <c r="O215" i="52"/>
  <c r="G215" i="52"/>
  <c r="F215" i="52"/>
  <c r="T214" i="52"/>
  <c r="S214" i="52"/>
  <c r="O214" i="52"/>
  <c r="G214" i="52"/>
  <c r="F214" i="52"/>
  <c r="S213" i="52"/>
  <c r="O213" i="52"/>
  <c r="T213" i="52" s="1"/>
  <c r="G213" i="52"/>
  <c r="F213" i="52"/>
  <c r="S212" i="52"/>
  <c r="T212" i="52" s="1"/>
  <c r="O212" i="52"/>
  <c r="G212" i="52"/>
  <c r="F212" i="52"/>
  <c r="S211" i="52"/>
  <c r="T211" i="52" s="1"/>
  <c r="O211" i="52"/>
  <c r="G211" i="52"/>
  <c r="F211" i="52"/>
  <c r="S210" i="52"/>
  <c r="O210" i="52"/>
  <c r="T210" i="52" s="1"/>
  <c r="G210" i="52"/>
  <c r="F210" i="52"/>
  <c r="T209" i="52"/>
  <c r="S209" i="52"/>
  <c r="O209" i="52"/>
  <c r="G209" i="52"/>
  <c r="F209" i="52"/>
  <c r="S208" i="52"/>
  <c r="O208" i="52"/>
  <c r="T208" i="52" s="1"/>
  <c r="G208" i="52"/>
  <c r="F208" i="52"/>
  <c r="T207" i="52"/>
  <c r="S207" i="52"/>
  <c r="O207" i="52"/>
  <c r="G207" i="52"/>
  <c r="F207" i="52"/>
  <c r="S206" i="52"/>
  <c r="T206" i="52" s="1"/>
  <c r="O206" i="52"/>
  <c r="G206" i="52"/>
  <c r="F206" i="52"/>
  <c r="S205" i="52"/>
  <c r="O205" i="52"/>
  <c r="T205" i="52" s="1"/>
  <c r="G205" i="52"/>
  <c r="F205" i="52"/>
  <c r="S204" i="52"/>
  <c r="T204" i="52" s="1"/>
  <c r="O204" i="52"/>
  <c r="G204" i="52"/>
  <c r="F204" i="52"/>
  <c r="S203" i="52"/>
  <c r="O203" i="52"/>
  <c r="T203" i="52" s="1"/>
  <c r="G203" i="52"/>
  <c r="F203" i="52"/>
  <c r="S202" i="52"/>
  <c r="O202" i="52"/>
  <c r="T202" i="52" s="1"/>
  <c r="G202" i="52"/>
  <c r="F202" i="52"/>
  <c r="T201" i="52"/>
  <c r="S201" i="52"/>
  <c r="O201" i="52"/>
  <c r="G201" i="52"/>
  <c r="F201" i="52"/>
  <c r="S200" i="52"/>
  <c r="O200" i="52"/>
  <c r="G200" i="52"/>
  <c r="F200" i="52"/>
  <c r="T199" i="52"/>
  <c r="S199" i="52"/>
  <c r="O199" i="52"/>
  <c r="G199" i="52"/>
  <c r="F199" i="52"/>
  <c r="T198" i="52"/>
  <c r="S198" i="52"/>
  <c r="O198" i="52"/>
  <c r="G198" i="52"/>
  <c r="F198" i="52"/>
  <c r="S197" i="52"/>
  <c r="O197" i="52"/>
  <c r="T197" i="52" s="1"/>
  <c r="G197" i="52"/>
  <c r="F197" i="52"/>
  <c r="S196" i="52"/>
  <c r="T196" i="52" s="1"/>
  <c r="O196" i="52"/>
  <c r="G196" i="52"/>
  <c r="F196" i="52"/>
  <c r="S195" i="52"/>
  <c r="T195" i="52" s="1"/>
  <c r="O195" i="52"/>
  <c r="G195" i="52"/>
  <c r="F195" i="52"/>
  <c r="S194" i="52"/>
  <c r="O194" i="52"/>
  <c r="T194" i="52" s="1"/>
  <c r="G194" i="52"/>
  <c r="F194" i="52"/>
  <c r="T193" i="52"/>
  <c r="S193" i="52"/>
  <c r="O193" i="52"/>
  <c r="G193" i="52"/>
  <c r="F193" i="52"/>
  <c r="S192" i="52"/>
  <c r="O192" i="52"/>
  <c r="T192" i="52" s="1"/>
  <c r="G192" i="52"/>
  <c r="F192" i="52"/>
  <c r="T191" i="52"/>
  <c r="S191" i="52"/>
  <c r="O191" i="52"/>
  <c r="G191" i="52"/>
  <c r="F191" i="52"/>
  <c r="S190" i="52"/>
  <c r="T190" i="52" s="1"/>
  <c r="O190" i="52"/>
  <c r="G190" i="52"/>
  <c r="F190" i="52"/>
  <c r="S189" i="52"/>
  <c r="O189" i="52"/>
  <c r="T189" i="52" s="1"/>
  <c r="G189" i="52"/>
  <c r="F189" i="52"/>
  <c r="S188" i="52"/>
  <c r="T188" i="52" s="1"/>
  <c r="O188" i="52"/>
  <c r="G188" i="52"/>
  <c r="F188" i="52"/>
  <c r="S187" i="52"/>
  <c r="O187" i="52"/>
  <c r="T187" i="52" s="1"/>
  <c r="G187" i="52"/>
  <c r="F187" i="52"/>
  <c r="S186" i="52"/>
  <c r="O186" i="52"/>
  <c r="T186" i="52" s="1"/>
  <c r="G186" i="52"/>
  <c r="F186" i="52"/>
  <c r="T185" i="52"/>
  <c r="S185" i="52"/>
  <c r="O185" i="52"/>
  <c r="G185" i="52"/>
  <c r="F185" i="52"/>
  <c r="S184" i="52"/>
  <c r="O184" i="52"/>
  <c r="G184" i="52"/>
  <c r="F184" i="52"/>
  <c r="T183" i="52"/>
  <c r="S183" i="52"/>
  <c r="O183" i="52"/>
  <c r="G183" i="52"/>
  <c r="F183" i="52"/>
  <c r="T182" i="52"/>
  <c r="S182" i="52"/>
  <c r="O182" i="52"/>
  <c r="G182" i="52"/>
  <c r="F182" i="52"/>
  <c r="S181" i="52"/>
  <c r="O181" i="52"/>
  <c r="T181" i="52" s="1"/>
  <c r="G181" i="52"/>
  <c r="F181" i="52"/>
  <c r="S180" i="52"/>
  <c r="T180" i="52" s="1"/>
  <c r="O180" i="52"/>
  <c r="G180" i="52"/>
  <c r="F180" i="52"/>
  <c r="S179" i="52"/>
  <c r="T179" i="52" s="1"/>
  <c r="O179" i="52"/>
  <c r="G179" i="52"/>
  <c r="F179" i="52"/>
  <c r="S178" i="52"/>
  <c r="O178" i="52"/>
  <c r="T178" i="52" s="1"/>
  <c r="G178" i="52"/>
  <c r="F178" i="52"/>
  <c r="T177" i="52"/>
  <c r="S177" i="52"/>
  <c r="O177" i="52"/>
  <c r="G177" i="52"/>
  <c r="F177" i="52"/>
  <c r="S176" i="52"/>
  <c r="O176" i="52"/>
  <c r="T176" i="52" s="1"/>
  <c r="G176" i="52"/>
  <c r="F176" i="52"/>
  <c r="T175" i="52"/>
  <c r="S175" i="52"/>
  <c r="O175" i="52"/>
  <c r="G175" i="52"/>
  <c r="F175" i="52"/>
  <c r="S174" i="52"/>
  <c r="T174" i="52" s="1"/>
  <c r="O174" i="52"/>
  <c r="G174" i="52"/>
  <c r="F174" i="52"/>
  <c r="S173" i="52"/>
  <c r="O173" i="52"/>
  <c r="T173" i="52" s="1"/>
  <c r="G173" i="52"/>
  <c r="F173" i="52"/>
  <c r="S172" i="52"/>
  <c r="T172" i="52" s="1"/>
  <c r="O172" i="52"/>
  <c r="G172" i="52"/>
  <c r="F172" i="52"/>
  <c r="S171" i="52"/>
  <c r="O171" i="52"/>
  <c r="T171" i="52" s="1"/>
  <c r="G171" i="52"/>
  <c r="F171" i="52"/>
  <c r="S170" i="52"/>
  <c r="O170" i="52"/>
  <c r="T170" i="52" s="1"/>
  <c r="G170" i="52"/>
  <c r="F170" i="52"/>
  <c r="T169" i="52"/>
  <c r="S169" i="52"/>
  <c r="O169" i="52"/>
  <c r="G169" i="52"/>
  <c r="F169" i="52"/>
  <c r="S168" i="52"/>
  <c r="O168" i="52"/>
  <c r="G168" i="52"/>
  <c r="F168" i="52"/>
  <c r="T167" i="52"/>
  <c r="S167" i="52"/>
  <c r="O167" i="52"/>
  <c r="G167" i="52"/>
  <c r="F167" i="52"/>
  <c r="T166" i="52"/>
  <c r="S166" i="52"/>
  <c r="O166" i="52"/>
  <c r="G166" i="52"/>
  <c r="F166" i="52"/>
  <c r="S165" i="52"/>
  <c r="O165" i="52"/>
  <c r="T165" i="52" s="1"/>
  <c r="G165" i="52"/>
  <c r="F165" i="52"/>
  <c r="S164" i="52"/>
  <c r="T164" i="52" s="1"/>
  <c r="O164" i="52"/>
  <c r="G164" i="52"/>
  <c r="F164" i="52"/>
  <c r="S163" i="52"/>
  <c r="T163" i="52" s="1"/>
  <c r="O163" i="52"/>
  <c r="G163" i="52"/>
  <c r="F163" i="52"/>
  <c r="S162" i="52"/>
  <c r="O162" i="52"/>
  <c r="T162" i="52" s="1"/>
  <c r="G162" i="52"/>
  <c r="F162" i="52"/>
  <c r="T161" i="52"/>
  <c r="S161" i="52"/>
  <c r="O161" i="52"/>
  <c r="G161" i="52"/>
  <c r="F161" i="52"/>
  <c r="S160" i="52"/>
  <c r="O160" i="52"/>
  <c r="T160" i="52" s="1"/>
  <c r="G160" i="52"/>
  <c r="F160" i="52"/>
  <c r="T159" i="52"/>
  <c r="S159" i="52"/>
  <c r="O159" i="52"/>
  <c r="G159" i="52"/>
  <c r="F159" i="52"/>
  <c r="S158" i="52"/>
  <c r="T158" i="52" s="1"/>
  <c r="O158" i="52"/>
  <c r="G158" i="52"/>
  <c r="F158" i="52"/>
  <c r="S157" i="52"/>
  <c r="O157" i="52"/>
  <c r="T157" i="52" s="1"/>
  <c r="G157" i="52"/>
  <c r="F157" i="52"/>
  <c r="S156" i="52"/>
  <c r="T156" i="52" s="1"/>
  <c r="O156" i="52"/>
  <c r="G156" i="52"/>
  <c r="F156" i="52"/>
  <c r="S155" i="52"/>
  <c r="O155" i="52"/>
  <c r="T155" i="52" s="1"/>
  <c r="G155" i="52"/>
  <c r="F155" i="52"/>
  <c r="S154" i="52"/>
  <c r="O154" i="52"/>
  <c r="T154" i="52" s="1"/>
  <c r="G154" i="52"/>
  <c r="F154" i="52"/>
  <c r="T153" i="52"/>
  <c r="S153" i="52"/>
  <c r="O153" i="52"/>
  <c r="G153" i="52"/>
  <c r="F153" i="52"/>
  <c r="S152" i="52"/>
  <c r="O152" i="52"/>
  <c r="G152" i="52"/>
  <c r="F152" i="52"/>
  <c r="T151" i="52"/>
  <c r="S151" i="52"/>
  <c r="O151" i="52"/>
  <c r="G151" i="52"/>
  <c r="F151" i="52"/>
  <c r="T150" i="52"/>
  <c r="S150" i="52"/>
  <c r="O150" i="52"/>
  <c r="G150" i="52"/>
  <c r="F150" i="52"/>
  <c r="S149" i="52"/>
  <c r="O149" i="52"/>
  <c r="T149" i="52" s="1"/>
  <c r="G149" i="52"/>
  <c r="F149" i="52"/>
  <c r="S148" i="52"/>
  <c r="T148" i="52" s="1"/>
  <c r="O148" i="52"/>
  <c r="G148" i="52"/>
  <c r="F148" i="52"/>
  <c r="S147" i="52"/>
  <c r="T147" i="52" s="1"/>
  <c r="O147" i="52"/>
  <c r="G147" i="52"/>
  <c r="F147" i="52"/>
  <c r="S146" i="52"/>
  <c r="O146" i="52"/>
  <c r="T146" i="52" s="1"/>
  <c r="G146" i="52"/>
  <c r="F146" i="52"/>
  <c r="T145" i="52"/>
  <c r="S145" i="52"/>
  <c r="O145" i="52"/>
  <c r="G145" i="52"/>
  <c r="F145" i="52"/>
  <c r="S144" i="52"/>
  <c r="O144" i="52"/>
  <c r="T144" i="52" s="1"/>
  <c r="G144" i="52"/>
  <c r="F144" i="52"/>
  <c r="T143" i="52"/>
  <c r="S143" i="52"/>
  <c r="O143" i="52"/>
  <c r="G143" i="52"/>
  <c r="F143" i="52"/>
  <c r="S142" i="52"/>
  <c r="T142" i="52" s="1"/>
  <c r="O142" i="52"/>
  <c r="G142" i="52"/>
  <c r="F142" i="52"/>
  <c r="S141" i="52"/>
  <c r="O141" i="52"/>
  <c r="T141" i="52" s="1"/>
  <c r="G141" i="52"/>
  <c r="F141" i="52"/>
  <c r="S140" i="52"/>
  <c r="T140" i="52" s="1"/>
  <c r="O140" i="52"/>
  <c r="G140" i="52"/>
  <c r="F140" i="52"/>
  <c r="S139" i="52"/>
  <c r="O139" i="52"/>
  <c r="T139" i="52" s="1"/>
  <c r="G139" i="52"/>
  <c r="F139" i="52"/>
  <c r="S138" i="52"/>
  <c r="O138" i="52"/>
  <c r="T138" i="52" s="1"/>
  <c r="G138" i="52"/>
  <c r="F138" i="52"/>
  <c r="T137" i="52"/>
  <c r="S137" i="52"/>
  <c r="O137" i="52"/>
  <c r="G137" i="52"/>
  <c r="F137" i="52"/>
  <c r="S136" i="52"/>
  <c r="O136" i="52"/>
  <c r="G136" i="52"/>
  <c r="F136" i="52"/>
  <c r="T135" i="52"/>
  <c r="S135" i="52"/>
  <c r="O135" i="52"/>
  <c r="G135" i="52"/>
  <c r="F135" i="52"/>
  <c r="T134" i="52"/>
  <c r="S134" i="52"/>
  <c r="O134" i="52"/>
  <c r="G134" i="52"/>
  <c r="F134" i="52"/>
  <c r="S133" i="52"/>
  <c r="O133" i="52"/>
  <c r="T133" i="52" s="1"/>
  <c r="G133" i="52"/>
  <c r="F133" i="52"/>
  <c r="S132" i="52"/>
  <c r="T132" i="52" s="1"/>
  <c r="O132" i="52"/>
  <c r="G132" i="52"/>
  <c r="F132" i="52"/>
  <c r="S131" i="52"/>
  <c r="T131" i="52" s="1"/>
  <c r="O131" i="52"/>
  <c r="G131" i="52"/>
  <c r="F131" i="52"/>
  <c r="S130" i="52"/>
  <c r="O130" i="52"/>
  <c r="T130" i="52" s="1"/>
  <c r="G130" i="52"/>
  <c r="F130" i="52"/>
  <c r="T129" i="52"/>
  <c r="S129" i="52"/>
  <c r="O129" i="52"/>
  <c r="G129" i="52"/>
  <c r="F129" i="52"/>
  <c r="S128" i="52"/>
  <c r="O128" i="52"/>
  <c r="T128" i="52" s="1"/>
  <c r="G128" i="52"/>
  <c r="F128" i="52"/>
  <c r="T127" i="52"/>
  <c r="S127" i="52"/>
  <c r="O127" i="52"/>
  <c r="G127" i="52"/>
  <c r="F127" i="52"/>
  <c r="S126" i="52"/>
  <c r="T126" i="52" s="1"/>
  <c r="O126" i="52"/>
  <c r="G126" i="52"/>
  <c r="F126" i="52"/>
  <c r="S125" i="52"/>
  <c r="O125" i="52"/>
  <c r="T125" i="52" s="1"/>
  <c r="G125" i="52"/>
  <c r="F125" i="52"/>
  <c r="S124" i="52"/>
  <c r="T124" i="52" s="1"/>
  <c r="O124" i="52"/>
  <c r="G124" i="52"/>
  <c r="F124" i="52"/>
  <c r="S123" i="52"/>
  <c r="O123" i="52"/>
  <c r="T123" i="52" s="1"/>
  <c r="G123" i="52"/>
  <c r="F123" i="52"/>
  <c r="S122" i="52"/>
  <c r="O122" i="52"/>
  <c r="T122" i="52" s="1"/>
  <c r="G122" i="52"/>
  <c r="F122" i="52"/>
  <c r="T121" i="52"/>
  <c r="S121" i="52"/>
  <c r="O121" i="52"/>
  <c r="G121" i="52"/>
  <c r="F121" i="52"/>
  <c r="S120" i="52"/>
  <c r="O120" i="52"/>
  <c r="G120" i="52"/>
  <c r="F120" i="52"/>
  <c r="T119" i="52"/>
  <c r="S119" i="52"/>
  <c r="O119" i="52"/>
  <c r="G119" i="52"/>
  <c r="F119" i="52"/>
  <c r="T118" i="52"/>
  <c r="S118" i="52"/>
  <c r="O118" i="52"/>
  <c r="G118" i="52"/>
  <c r="F118" i="52"/>
  <c r="S117" i="52"/>
  <c r="O117" i="52"/>
  <c r="T117" i="52" s="1"/>
  <c r="G117" i="52"/>
  <c r="F117" i="52"/>
  <c r="S116" i="52"/>
  <c r="T116" i="52" s="1"/>
  <c r="O116" i="52"/>
  <c r="G116" i="52"/>
  <c r="F116" i="52"/>
  <c r="S115" i="52"/>
  <c r="T115" i="52" s="1"/>
  <c r="O115" i="52"/>
  <c r="G115" i="52"/>
  <c r="F115" i="52"/>
  <c r="S114" i="52"/>
  <c r="O114" i="52"/>
  <c r="T114" i="52" s="1"/>
  <c r="G114" i="52"/>
  <c r="F114" i="52"/>
  <c r="T113" i="52"/>
  <c r="S113" i="52"/>
  <c r="O113" i="52"/>
  <c r="G113" i="52"/>
  <c r="F113" i="52"/>
  <c r="S112" i="52"/>
  <c r="O112" i="52"/>
  <c r="T112" i="52" s="1"/>
  <c r="G112" i="52"/>
  <c r="F112" i="52"/>
  <c r="T111" i="52"/>
  <c r="S111" i="52"/>
  <c r="O111" i="52"/>
  <c r="G111" i="52"/>
  <c r="F111" i="52"/>
  <c r="S110" i="52"/>
  <c r="T110" i="52" s="1"/>
  <c r="O110" i="52"/>
  <c r="G110" i="52"/>
  <c r="F110" i="52"/>
  <c r="S109" i="52"/>
  <c r="O109" i="52"/>
  <c r="T109" i="52" s="1"/>
  <c r="G109" i="52"/>
  <c r="F109" i="52"/>
  <c r="S108" i="52"/>
  <c r="T108" i="52" s="1"/>
  <c r="O108" i="52"/>
  <c r="G108" i="52"/>
  <c r="F108" i="52"/>
  <c r="S107" i="52"/>
  <c r="O107" i="52"/>
  <c r="T107" i="52" s="1"/>
  <c r="G107" i="52"/>
  <c r="F107" i="52"/>
  <c r="S106" i="52"/>
  <c r="O106" i="52"/>
  <c r="T106" i="52" s="1"/>
  <c r="G106" i="52"/>
  <c r="F106" i="52"/>
  <c r="T105" i="52"/>
  <c r="S105" i="52"/>
  <c r="O105" i="52"/>
  <c r="G105" i="52"/>
  <c r="F105" i="52"/>
  <c r="S104" i="52"/>
  <c r="O104" i="52"/>
  <c r="G104" i="52"/>
  <c r="F104" i="52"/>
  <c r="T103" i="52"/>
  <c r="S103" i="52"/>
  <c r="O103" i="52"/>
  <c r="G103" i="52"/>
  <c r="F103" i="52"/>
  <c r="T102" i="52"/>
  <c r="S102" i="52"/>
  <c r="O102" i="52"/>
  <c r="G102" i="52"/>
  <c r="F102" i="52"/>
  <c r="S101" i="52"/>
  <c r="O101" i="52"/>
  <c r="T101" i="52" s="1"/>
  <c r="G101" i="52"/>
  <c r="F101" i="52"/>
  <c r="S100" i="52"/>
  <c r="T100" i="52" s="1"/>
  <c r="O100" i="52"/>
  <c r="G100" i="52"/>
  <c r="F100" i="52"/>
  <c r="S99" i="52"/>
  <c r="T99" i="52" s="1"/>
  <c r="O99" i="52"/>
  <c r="G99" i="52"/>
  <c r="F99" i="52"/>
  <c r="S98" i="52"/>
  <c r="O98" i="52"/>
  <c r="T98" i="52" s="1"/>
  <c r="G98" i="52"/>
  <c r="F98" i="52"/>
  <c r="T97" i="52"/>
  <c r="S97" i="52"/>
  <c r="O97" i="52"/>
  <c r="G97" i="52"/>
  <c r="F97" i="52"/>
  <c r="S96" i="52"/>
  <c r="O96" i="52"/>
  <c r="T96" i="52" s="1"/>
  <c r="G96" i="52"/>
  <c r="F96" i="52"/>
  <c r="T95" i="52"/>
  <c r="S95" i="52"/>
  <c r="O95" i="52"/>
  <c r="G95" i="52"/>
  <c r="F95" i="52"/>
  <c r="S94" i="52"/>
  <c r="T94" i="52" s="1"/>
  <c r="O94" i="52"/>
  <c r="G94" i="52"/>
  <c r="F94" i="52"/>
  <c r="S93" i="52"/>
  <c r="O93" i="52"/>
  <c r="T93" i="52" s="1"/>
  <c r="G93" i="52"/>
  <c r="F93" i="52"/>
  <c r="S92" i="52"/>
  <c r="T92" i="52" s="1"/>
  <c r="O92" i="52"/>
  <c r="G92" i="52"/>
  <c r="F92" i="52"/>
  <c r="S91" i="52"/>
  <c r="O91" i="52"/>
  <c r="T91" i="52" s="1"/>
  <c r="G91" i="52"/>
  <c r="F91" i="52"/>
  <c r="S90" i="52"/>
  <c r="O90" i="52"/>
  <c r="T90" i="52" s="1"/>
  <c r="G90" i="52"/>
  <c r="F90" i="52"/>
  <c r="T89" i="52"/>
  <c r="S89" i="52"/>
  <c r="O89" i="52"/>
  <c r="G89" i="52"/>
  <c r="F89" i="52"/>
  <c r="S88" i="52"/>
  <c r="O88" i="52"/>
  <c r="G88" i="52"/>
  <c r="F88" i="52"/>
  <c r="T87" i="52"/>
  <c r="S87" i="52"/>
  <c r="O87" i="52"/>
  <c r="G87" i="52"/>
  <c r="F87" i="52"/>
  <c r="T86" i="52"/>
  <c r="S86" i="52"/>
  <c r="O86" i="52"/>
  <c r="G86" i="52"/>
  <c r="F86" i="52"/>
  <c r="S85" i="52"/>
  <c r="O85" i="52"/>
  <c r="T85" i="52" s="1"/>
  <c r="G85" i="52"/>
  <c r="F85" i="52"/>
  <c r="S84" i="52"/>
  <c r="T84" i="52" s="1"/>
  <c r="O84" i="52"/>
  <c r="G84" i="52"/>
  <c r="F84" i="52"/>
  <c r="S83" i="52"/>
  <c r="T83" i="52" s="1"/>
  <c r="O83" i="52"/>
  <c r="G83" i="52"/>
  <c r="F83" i="52"/>
  <c r="S82" i="52"/>
  <c r="O82" i="52"/>
  <c r="T82" i="52" s="1"/>
  <c r="G82" i="52"/>
  <c r="F82" i="52"/>
  <c r="T81" i="52"/>
  <c r="S81" i="52"/>
  <c r="O81" i="52"/>
  <c r="G81" i="52"/>
  <c r="F81" i="52"/>
  <c r="S80" i="52"/>
  <c r="O80" i="52"/>
  <c r="T80" i="52" s="1"/>
  <c r="G80" i="52"/>
  <c r="F80" i="52"/>
  <c r="T79" i="52"/>
  <c r="S79" i="52"/>
  <c r="O79" i="52"/>
  <c r="G79" i="52"/>
  <c r="F79" i="52"/>
  <c r="S78" i="52"/>
  <c r="T78" i="52" s="1"/>
  <c r="O78" i="52"/>
  <c r="G78" i="52"/>
  <c r="F78" i="52"/>
  <c r="S77" i="52"/>
  <c r="O77" i="52"/>
  <c r="T77" i="52" s="1"/>
  <c r="G77" i="52"/>
  <c r="F77" i="52"/>
  <c r="S76" i="52"/>
  <c r="T76" i="52" s="1"/>
  <c r="O76" i="52"/>
  <c r="G76" i="52"/>
  <c r="F76" i="52"/>
  <c r="S75" i="52"/>
  <c r="O75" i="52"/>
  <c r="T75" i="52" s="1"/>
  <c r="G75" i="52"/>
  <c r="F75" i="52"/>
  <c r="S74" i="52"/>
  <c r="O74" i="52"/>
  <c r="T74" i="52" s="1"/>
  <c r="G74" i="52"/>
  <c r="F74" i="52"/>
  <c r="T73" i="52"/>
  <c r="S73" i="52"/>
  <c r="O73" i="52"/>
  <c r="G73" i="52"/>
  <c r="F73" i="52"/>
  <c r="S72" i="52"/>
  <c r="O72" i="52"/>
  <c r="G72" i="52"/>
  <c r="F72" i="52"/>
  <c r="T71" i="52"/>
  <c r="S71" i="52"/>
  <c r="O71" i="52"/>
  <c r="G71" i="52"/>
  <c r="F71" i="52"/>
  <c r="T70" i="52"/>
  <c r="S70" i="52"/>
  <c r="O70" i="52"/>
  <c r="G70" i="52"/>
  <c r="F70" i="52"/>
  <c r="S69" i="52"/>
  <c r="O69" i="52"/>
  <c r="T69" i="52" s="1"/>
  <c r="G69" i="52"/>
  <c r="F69" i="52"/>
  <c r="S68" i="52"/>
  <c r="T68" i="52" s="1"/>
  <c r="O68" i="52"/>
  <c r="G68" i="52"/>
  <c r="F68" i="52"/>
  <c r="S67" i="52"/>
  <c r="T67" i="52" s="1"/>
  <c r="O67" i="52"/>
  <c r="G67" i="52"/>
  <c r="F67" i="52"/>
  <c r="S66" i="52"/>
  <c r="O66" i="52"/>
  <c r="T66" i="52" s="1"/>
  <c r="G66" i="52"/>
  <c r="F66" i="52"/>
  <c r="T65" i="52"/>
  <c r="S65" i="52"/>
  <c r="O65" i="52"/>
  <c r="G65" i="52"/>
  <c r="F65" i="52"/>
  <c r="S64" i="52"/>
  <c r="O64" i="52"/>
  <c r="T64" i="52" s="1"/>
  <c r="G64" i="52"/>
  <c r="F64" i="52"/>
  <c r="T63" i="52"/>
  <c r="S63" i="52"/>
  <c r="O63" i="52"/>
  <c r="G63" i="52"/>
  <c r="F63" i="52"/>
  <c r="S62" i="52"/>
  <c r="T62" i="52" s="1"/>
  <c r="O62" i="52"/>
  <c r="G62" i="52"/>
  <c r="F62" i="52"/>
  <c r="S61" i="52"/>
  <c r="O61" i="52"/>
  <c r="T61" i="52" s="1"/>
  <c r="G61" i="52"/>
  <c r="F61" i="52"/>
  <c r="S60" i="52"/>
  <c r="T60" i="52" s="1"/>
  <c r="O60" i="52"/>
  <c r="G60" i="52"/>
  <c r="F60" i="52"/>
  <c r="S59" i="52"/>
  <c r="O59" i="52"/>
  <c r="T59" i="52" s="1"/>
  <c r="G59" i="52"/>
  <c r="F59" i="52"/>
  <c r="S58" i="52"/>
  <c r="O58" i="52"/>
  <c r="T58" i="52" s="1"/>
  <c r="G58" i="52"/>
  <c r="F58" i="52"/>
  <c r="T57" i="52"/>
  <c r="S57" i="52"/>
  <c r="O57" i="52"/>
  <c r="G57" i="52"/>
  <c r="F57" i="52"/>
  <c r="S56" i="52"/>
  <c r="O56" i="52"/>
  <c r="G56" i="52"/>
  <c r="F56" i="52"/>
  <c r="T55" i="52"/>
  <c r="S55" i="52"/>
  <c r="O55" i="52"/>
  <c r="G55" i="52"/>
  <c r="F55" i="52"/>
  <c r="T54" i="52"/>
  <c r="S54" i="52"/>
  <c r="O54" i="52"/>
  <c r="G54" i="52"/>
  <c r="F54" i="52"/>
  <c r="S53" i="52"/>
  <c r="O53" i="52"/>
  <c r="T53" i="52" s="1"/>
  <c r="G53" i="52"/>
  <c r="F53" i="52"/>
  <c r="S52" i="52"/>
  <c r="T52" i="52" s="1"/>
  <c r="O52" i="52"/>
  <c r="G52" i="52"/>
  <c r="F52" i="52"/>
  <c r="S51" i="52"/>
  <c r="T51" i="52" s="1"/>
  <c r="O51" i="52"/>
  <c r="G51" i="52"/>
  <c r="F51" i="52"/>
  <c r="S50" i="52"/>
  <c r="O50" i="52"/>
  <c r="T50" i="52" s="1"/>
  <c r="G50" i="52"/>
  <c r="F50" i="52"/>
  <c r="T49" i="52"/>
  <c r="S49" i="52"/>
  <c r="O49" i="52"/>
  <c r="G49" i="52"/>
  <c r="F49" i="52"/>
  <c r="S48" i="52"/>
  <c r="O48" i="52"/>
  <c r="T48" i="52" s="1"/>
  <c r="G48" i="52"/>
  <c r="F48" i="52"/>
  <c r="T47" i="52"/>
  <c r="S47" i="52"/>
  <c r="O47" i="52"/>
  <c r="G47" i="52"/>
  <c r="F47" i="52"/>
  <c r="S46" i="52"/>
  <c r="T46" i="52" s="1"/>
  <c r="O46" i="52"/>
  <c r="G46" i="52"/>
  <c r="F46" i="52"/>
  <c r="S45" i="52"/>
  <c r="O45" i="52"/>
  <c r="T45" i="52" s="1"/>
  <c r="G45" i="52"/>
  <c r="F45" i="52"/>
  <c r="S44" i="52"/>
  <c r="T44" i="52" s="1"/>
  <c r="O44" i="52"/>
  <c r="G44" i="52"/>
  <c r="F44" i="52"/>
  <c r="S43" i="52"/>
  <c r="O43" i="52"/>
  <c r="T43" i="52" s="1"/>
  <c r="G43" i="52"/>
  <c r="F43" i="52"/>
  <c r="S42" i="52"/>
  <c r="O42" i="52"/>
  <c r="T42" i="52" s="1"/>
  <c r="G42" i="52"/>
  <c r="F42" i="52"/>
  <c r="T41" i="52"/>
  <c r="S41" i="52"/>
  <c r="O41" i="52"/>
  <c r="G41" i="52"/>
  <c r="F41" i="52"/>
  <c r="S40" i="52"/>
  <c r="O40" i="52"/>
  <c r="G40" i="52"/>
  <c r="F40" i="52"/>
  <c r="T39" i="52"/>
  <c r="S39" i="52"/>
  <c r="O39" i="52"/>
  <c r="G39" i="52"/>
  <c r="F39" i="52"/>
  <c r="T38" i="52"/>
  <c r="S38" i="52"/>
  <c r="O38" i="52"/>
  <c r="G38" i="52"/>
  <c r="F38" i="52"/>
  <c r="S37" i="52"/>
  <c r="O37" i="52"/>
  <c r="T37" i="52" s="1"/>
  <c r="G37" i="52"/>
  <c r="F37" i="52"/>
  <c r="S36" i="52"/>
  <c r="T36" i="52" s="1"/>
  <c r="O36" i="52"/>
  <c r="G36" i="52"/>
  <c r="F36" i="52"/>
  <c r="S35" i="52"/>
  <c r="T35" i="52" s="1"/>
  <c r="O35" i="52"/>
  <c r="G35" i="52"/>
  <c r="F35" i="52"/>
  <c r="S34" i="52"/>
  <c r="O34" i="52"/>
  <c r="T34" i="52" s="1"/>
  <c r="G34" i="52"/>
  <c r="F34" i="52"/>
  <c r="T33" i="52"/>
  <c r="S33" i="52"/>
  <c r="O33" i="52"/>
  <c r="G33" i="52"/>
  <c r="F33" i="52"/>
  <c r="S32" i="52"/>
  <c r="O32" i="52"/>
  <c r="T32" i="52" s="1"/>
  <c r="G32" i="52"/>
  <c r="F32" i="52"/>
  <c r="T31" i="52"/>
  <c r="S31" i="52"/>
  <c r="O31" i="52"/>
  <c r="G31" i="52"/>
  <c r="F31" i="52"/>
  <c r="S30" i="52"/>
  <c r="T30" i="52" s="1"/>
  <c r="O30" i="52"/>
  <c r="G30" i="52"/>
  <c r="F30" i="52"/>
  <c r="S29" i="52"/>
  <c r="O29" i="52"/>
  <c r="T29" i="52" s="1"/>
  <c r="G29" i="52"/>
  <c r="F29" i="52"/>
  <c r="S28" i="52"/>
  <c r="T28" i="52" s="1"/>
  <c r="O28" i="52"/>
  <c r="G28" i="52"/>
  <c r="F28" i="52"/>
  <c r="S27" i="52"/>
  <c r="O27" i="52"/>
  <c r="T27" i="52" s="1"/>
  <c r="G27" i="52"/>
  <c r="F27" i="52"/>
  <c r="S26" i="52"/>
  <c r="O26" i="52"/>
  <c r="T26" i="52" s="1"/>
  <c r="G26" i="52"/>
  <c r="F26" i="52"/>
  <c r="T25" i="52"/>
  <c r="S25" i="52"/>
  <c r="O25" i="52"/>
  <c r="G25" i="52"/>
  <c r="F25" i="52"/>
  <c r="S24" i="52"/>
  <c r="O24" i="52"/>
  <c r="G24" i="52"/>
  <c r="F24" i="52"/>
  <c r="T23" i="52"/>
  <c r="S23" i="52"/>
  <c r="O23" i="52"/>
  <c r="G23" i="52"/>
  <c r="F23" i="52"/>
  <c r="T22" i="52"/>
  <c r="S22" i="52"/>
  <c r="O22" i="52"/>
  <c r="G22" i="52"/>
  <c r="F22" i="52"/>
  <c r="S21" i="52"/>
  <c r="O21" i="52"/>
  <c r="T21" i="52" s="1"/>
  <c r="G21" i="52"/>
  <c r="F21" i="52"/>
  <c r="S20" i="52"/>
  <c r="T20" i="52" s="1"/>
  <c r="O20" i="52"/>
  <c r="G20" i="52"/>
  <c r="F20" i="52"/>
  <c r="S19" i="52"/>
  <c r="T19" i="52" s="1"/>
  <c r="O19" i="52"/>
  <c r="G19" i="52"/>
  <c r="F19" i="52"/>
  <c r="S18" i="52"/>
  <c r="O18" i="52"/>
  <c r="T18" i="52" s="1"/>
  <c r="G18" i="52"/>
  <c r="F18" i="52"/>
  <c r="T17" i="52"/>
  <c r="S17" i="52"/>
  <c r="O17" i="52"/>
  <c r="G17" i="52"/>
  <c r="F17" i="52"/>
  <c r="S16" i="52"/>
  <c r="O16" i="52"/>
  <c r="T16" i="52" s="1"/>
  <c r="G16" i="52"/>
  <c r="F16" i="52"/>
  <c r="T15" i="52"/>
  <c r="S15" i="52"/>
  <c r="O15" i="52"/>
  <c r="G15" i="52"/>
  <c r="F15" i="52"/>
  <c r="S14" i="52"/>
  <c r="T14" i="52" s="1"/>
  <c r="O14" i="52"/>
  <c r="G14" i="52"/>
  <c r="F14" i="52"/>
  <c r="S13" i="52"/>
  <c r="O13" i="52"/>
  <c r="T13" i="52" s="1"/>
  <c r="G13" i="52"/>
  <c r="F13" i="52"/>
  <c r="S12" i="52"/>
  <c r="T12" i="52" s="1"/>
  <c r="O12" i="52"/>
  <c r="G12" i="52"/>
  <c r="F12" i="52"/>
  <c r="S11" i="52"/>
  <c r="O11" i="52"/>
  <c r="T11" i="52" s="1"/>
  <c r="G11" i="52"/>
  <c r="F11" i="52"/>
  <c r="S10" i="52"/>
  <c r="O10" i="52"/>
  <c r="G10" i="52"/>
  <c r="F10" i="52"/>
  <c r="DK213" i="55" l="1"/>
  <c r="DL10" i="55"/>
  <c r="T283" i="52"/>
  <c r="T347" i="52"/>
  <c r="T389" i="52"/>
  <c r="T558" i="52"/>
  <c r="T626" i="52"/>
  <c r="T742" i="52"/>
  <c r="T870" i="52"/>
  <c r="T243" i="52"/>
  <c r="T307" i="52"/>
  <c r="T371" i="52"/>
  <c r="T494" i="52"/>
  <c r="T621" i="52"/>
  <c r="T694" i="52"/>
  <c r="T822" i="52"/>
  <c r="T950" i="52"/>
  <c r="T1158" i="52"/>
  <c r="T1414" i="52"/>
  <c r="T2209" i="52"/>
  <c r="T24" i="52"/>
  <c r="T40" i="52"/>
  <c r="T56" i="52"/>
  <c r="T72" i="52"/>
  <c r="T88" i="52"/>
  <c r="T104" i="52"/>
  <c r="T120" i="52"/>
  <c r="T136" i="52"/>
  <c r="T152" i="52"/>
  <c r="T168" i="52"/>
  <c r="T184" i="52"/>
  <c r="T200" i="52"/>
  <c r="T216" i="52"/>
  <c r="T267" i="52"/>
  <c r="T331" i="52"/>
  <c r="T430" i="52"/>
  <c r="T616" i="52"/>
  <c r="T774" i="52"/>
  <c r="T902" i="52"/>
  <c r="T1542" i="52"/>
  <c r="T2204" i="52"/>
  <c r="T227" i="52"/>
  <c r="T291" i="52"/>
  <c r="T355" i="52"/>
  <c r="T568" i="52"/>
  <c r="T726" i="52"/>
  <c r="T854" i="52"/>
  <c r="T982" i="52"/>
  <c r="T1014" i="52"/>
  <c r="T1670" i="52"/>
  <c r="N4039" i="52"/>
  <c r="R4039" i="52"/>
  <c r="T375" i="52"/>
  <c r="T439" i="52"/>
  <c r="T503" i="52"/>
  <c r="T567" i="52"/>
  <c r="T610" i="52"/>
  <c r="T637" i="52"/>
  <c r="T1045" i="52"/>
  <c r="T1222" i="52"/>
  <c r="T1350" i="52"/>
  <c r="T1478" i="52"/>
  <c r="T1606" i="52"/>
  <c r="T1734" i="52"/>
  <c r="T10" i="52"/>
  <c r="T431" i="52"/>
  <c r="T495" i="52"/>
  <c r="T559" i="52"/>
  <c r="T672" i="52"/>
  <c r="T688" i="52"/>
  <c r="T704" i="52"/>
  <c r="T720" i="52"/>
  <c r="T736" i="52"/>
  <c r="T752" i="52"/>
  <c r="T768" i="52"/>
  <c r="T784" i="52"/>
  <c r="T800" i="52"/>
  <c r="T816" i="52"/>
  <c r="T832" i="52"/>
  <c r="T848" i="52"/>
  <c r="T864" i="52"/>
  <c r="T880" i="52"/>
  <c r="T896" i="52"/>
  <c r="T912" i="52"/>
  <c r="T928" i="52"/>
  <c r="T944" i="52"/>
  <c r="T960" i="52"/>
  <c r="T976" i="52"/>
  <c r="T992" i="52"/>
  <c r="T1008" i="52"/>
  <c r="T1024" i="52"/>
  <c r="T1137" i="52"/>
  <c r="T1174" i="52"/>
  <c r="T1302" i="52"/>
  <c r="T1430" i="52"/>
  <c r="T1558" i="52"/>
  <c r="T1686" i="52"/>
  <c r="T1814" i="52"/>
  <c r="T1942" i="52"/>
  <c r="T2070" i="52"/>
  <c r="T2150" i="52"/>
  <c r="T2586" i="52"/>
  <c r="T2593" i="52"/>
  <c r="T551" i="52"/>
  <c r="T602" i="52"/>
  <c r="T634" i="52"/>
  <c r="T653" i="52"/>
  <c r="T1382" i="52"/>
  <c r="T1510" i="52"/>
  <c r="T1638" i="52"/>
  <c r="T1766" i="52"/>
  <c r="T1894" i="52"/>
  <c r="T2022" i="52"/>
  <c r="T415" i="52"/>
  <c r="T479" i="52"/>
  <c r="T543" i="52"/>
  <c r="T1053" i="52"/>
  <c r="T1206" i="52"/>
  <c r="T1334" i="52"/>
  <c r="T1462" i="52"/>
  <c r="T1590" i="52"/>
  <c r="T1718" i="52"/>
  <c r="T1846" i="52"/>
  <c r="T1974" i="52"/>
  <c r="T2102" i="52"/>
  <c r="T2220" i="52"/>
  <c r="T2426" i="52"/>
  <c r="T2433" i="52"/>
  <c r="T2167" i="52"/>
  <c r="T2199" i="52"/>
  <c r="T2298" i="52"/>
  <c r="T2305" i="52"/>
  <c r="T2554" i="52"/>
  <c r="T2561" i="52"/>
  <c r="T2790" i="52"/>
  <c r="T2803" i="52"/>
  <c r="T2834" i="52"/>
  <c r="T2874" i="52"/>
  <c r="T3087" i="52"/>
  <c r="T3104" i="52"/>
  <c r="T1061" i="52"/>
  <c r="T1078" i="52"/>
  <c r="T1093" i="52"/>
  <c r="T2180" i="52"/>
  <c r="T2225" i="52"/>
  <c r="T2442" i="52"/>
  <c r="T2449" i="52"/>
  <c r="T2682" i="52"/>
  <c r="T2182" i="52"/>
  <c r="T2241" i="52"/>
  <c r="T2313" i="52"/>
  <c r="T2394" i="52"/>
  <c r="T2401" i="52"/>
  <c r="T2522" i="52"/>
  <c r="T2529" i="52"/>
  <c r="T2650" i="52"/>
  <c r="T2714" i="52"/>
  <c r="T2727" i="52"/>
  <c r="T2754" i="52"/>
  <c r="T3005" i="52"/>
  <c r="T3020" i="52"/>
  <c r="T2166" i="52"/>
  <c r="T2257" i="52"/>
  <c r="T2317" i="52"/>
  <c r="T2346" i="52"/>
  <c r="T2362" i="52"/>
  <c r="T2369" i="52"/>
  <c r="T2490" i="52"/>
  <c r="T2497" i="52"/>
  <c r="T2618" i="52"/>
  <c r="T2625" i="52"/>
  <c r="T2698" i="52"/>
  <c r="T3192" i="52"/>
  <c r="T2158" i="52"/>
  <c r="T2233" i="52"/>
  <c r="T2278" i="52"/>
  <c r="T2310" i="52"/>
  <c r="T2353" i="52"/>
  <c r="T2474" i="52"/>
  <c r="T2481" i="52"/>
  <c r="T2602" i="52"/>
  <c r="T2609" i="52"/>
  <c r="T2689" i="52"/>
  <c r="T2881" i="52"/>
  <c r="T2747" i="52"/>
  <c r="T2791" i="52"/>
  <c r="T3449" i="52"/>
  <c r="T3902" i="52"/>
  <c r="T2321" i="52"/>
  <c r="T2354" i="52"/>
  <c r="T2361" i="52"/>
  <c r="T2370" i="52"/>
  <c r="T2377" i="52"/>
  <c r="T2386" i="52"/>
  <c r="T2393" i="52"/>
  <c r="T2402" i="52"/>
  <c r="T2409" i="52"/>
  <c r="T2418" i="52"/>
  <c r="T2425" i="52"/>
  <c r="T2434" i="52"/>
  <c r="T2441" i="52"/>
  <c r="T2450" i="52"/>
  <c r="T2457" i="52"/>
  <c r="T2466" i="52"/>
  <c r="T2473" i="52"/>
  <c r="T2482" i="52"/>
  <c r="T2489" i="52"/>
  <c r="T2498" i="52"/>
  <c r="T2505" i="52"/>
  <c r="T2514" i="52"/>
  <c r="T2521" i="52"/>
  <c r="T2530" i="52"/>
  <c r="T2537" i="52"/>
  <c r="T2546" i="52"/>
  <c r="T2553" i="52"/>
  <c r="T2562" i="52"/>
  <c r="T2569" i="52"/>
  <c r="T2578" i="52"/>
  <c r="T2585" i="52"/>
  <c r="T2594" i="52"/>
  <c r="T2601" i="52"/>
  <c r="T2610" i="52"/>
  <c r="T2617" i="52"/>
  <c r="T2626" i="52"/>
  <c r="T2633" i="52"/>
  <c r="T2642" i="52"/>
  <c r="T2649" i="52"/>
  <c r="T2294" i="52"/>
  <c r="T2330" i="52"/>
  <c r="T2726" i="52"/>
  <c r="T3072" i="52"/>
  <c r="T2306" i="52"/>
  <c r="T2337" i="52"/>
  <c r="T2759" i="52"/>
  <c r="T2786" i="52"/>
  <c r="T3199" i="52"/>
  <c r="T3710" i="52"/>
  <c r="T3769" i="52"/>
  <c r="T2751" i="52"/>
  <c r="T2783" i="52"/>
  <c r="T2819" i="52"/>
  <c r="T2850" i="52"/>
  <c r="T2864" i="52"/>
  <c r="T2938" i="52"/>
  <c r="T2973" i="52"/>
  <c r="T2996" i="52"/>
  <c r="T3135" i="52"/>
  <c r="T3153" i="52"/>
  <c r="T3247" i="52"/>
  <c r="T3311" i="52"/>
  <c r="T3481" i="52"/>
  <c r="T3838" i="52"/>
  <c r="T3897" i="52"/>
  <c r="T3993" i="52"/>
  <c r="T2731" i="52"/>
  <c r="T2763" i="52"/>
  <c r="T2795" i="52"/>
  <c r="T2826" i="52"/>
  <c r="T2887" i="52"/>
  <c r="T2933" i="52"/>
  <c r="T2945" i="52"/>
  <c r="T3103" i="52"/>
  <c r="T3121" i="52"/>
  <c r="T3148" i="52"/>
  <c r="T3366" i="52"/>
  <c r="T3646" i="52"/>
  <c r="T3705" i="52"/>
  <c r="T3801" i="52"/>
  <c r="T2735" i="52"/>
  <c r="T2767" i="52"/>
  <c r="T2799" i="52"/>
  <c r="T2818" i="52"/>
  <c r="T2851" i="52"/>
  <c r="T2863" i="52"/>
  <c r="T2951" i="52"/>
  <c r="T2997" i="52"/>
  <c r="T3009" i="52"/>
  <c r="T3025" i="52"/>
  <c r="T3052" i="52"/>
  <c r="T3136" i="52"/>
  <c r="T3215" i="52"/>
  <c r="T3279" i="52"/>
  <c r="T3343" i="52"/>
  <c r="T3403" i="52"/>
  <c r="T3582" i="52"/>
  <c r="T3641" i="52"/>
  <c r="T3737" i="52"/>
  <c r="T2889" i="52"/>
  <c r="T2953" i="52"/>
  <c r="T3017" i="52"/>
  <c r="T3032" i="52"/>
  <c r="T3049" i="52"/>
  <c r="T3064" i="52"/>
  <c r="T3081" i="52"/>
  <c r="T3096" i="52"/>
  <c r="T3113" i="52"/>
  <c r="T3128" i="52"/>
  <c r="T3145" i="52"/>
  <c r="T3160" i="52"/>
  <c r="T3184" i="52"/>
  <c r="T2857" i="52"/>
  <c r="T2921" i="52"/>
  <c r="T2985" i="52"/>
  <c r="T3033" i="52"/>
  <c r="T3048" i="52"/>
  <c r="T3065" i="52"/>
  <c r="T3080" i="52"/>
  <c r="T3097" i="52"/>
  <c r="T3112" i="52"/>
  <c r="T3129" i="52"/>
  <c r="T3144" i="52"/>
  <c r="T3161" i="52"/>
  <c r="T3185" i="52"/>
  <c r="T3363" i="52"/>
  <c r="T3387" i="52"/>
  <c r="T3411" i="52"/>
  <c r="T3427" i="52"/>
  <c r="T3443" i="52"/>
  <c r="T3459" i="52"/>
  <c r="T3475" i="52"/>
  <c r="T3491" i="52"/>
  <c r="T3507" i="52"/>
  <c r="T3523" i="52"/>
  <c r="T3539" i="52"/>
  <c r="T3555" i="52"/>
  <c r="T3571" i="52"/>
  <c r="T3587" i="52"/>
  <c r="T3603" i="52"/>
  <c r="T3619" i="52"/>
  <c r="T3635" i="52"/>
  <c r="T3651" i="52"/>
  <c r="T3667" i="52"/>
  <c r="T3683" i="52"/>
  <c r="T3699" i="52"/>
  <c r="T3715" i="52"/>
  <c r="T3731" i="52"/>
  <c r="T3747" i="52"/>
  <c r="T3763" i="52"/>
  <c r="T3779" i="52"/>
  <c r="T3795" i="52"/>
  <c r="T3811" i="52"/>
  <c r="T3827" i="52"/>
  <c r="T3843" i="52"/>
  <c r="T3859" i="52"/>
  <c r="T3875" i="52"/>
  <c r="T3891" i="52"/>
  <c r="T3907" i="52"/>
  <c r="T3923" i="52"/>
  <c r="T3939" i="52"/>
  <c r="T3955" i="52"/>
  <c r="T3971" i="52"/>
  <c r="T3987" i="52"/>
  <c r="T4003" i="52"/>
  <c r="T4019" i="52"/>
  <c r="T4035" i="52"/>
  <c r="DL213" i="55" l="1"/>
  <c r="DM10" i="55"/>
  <c r="DN10" i="55" s="1"/>
  <c r="DN213" i="55" s="1"/>
  <c r="T4039" i="52"/>
  <c r="S226" i="49" l="1"/>
  <c r="S221" i="49"/>
  <c r="S219" i="49"/>
  <c r="F45" i="44" s="1"/>
  <c r="S175" i="49"/>
  <c r="R175" i="49" s="1"/>
  <c r="F22" i="51"/>
  <c r="G27" i="51"/>
  <c r="F26" i="51"/>
  <c r="F25" i="51"/>
  <c r="F24" i="51"/>
  <c r="F23" i="51"/>
  <c r="F21" i="51"/>
  <c r="F20" i="51"/>
  <c r="F19" i="51"/>
  <c r="F18" i="51"/>
  <c r="H17" i="51"/>
  <c r="F15" i="51"/>
  <c r="H16" i="51"/>
  <c r="H14" i="51"/>
  <c r="H13" i="51"/>
  <c r="F27" i="51" l="1"/>
  <c r="Q175" i="49"/>
  <c r="R172" i="49"/>
  <c r="Q172" i="49" s="1"/>
  <c r="S213" i="49"/>
  <c r="R213" i="49" s="1"/>
  <c r="Q213" i="49" s="1"/>
  <c r="V14" i="41"/>
  <c r="AG14" i="41"/>
  <c r="AF14" i="41"/>
  <c r="D21" i="27"/>
  <c r="M212" i="49"/>
  <c r="L212" i="49" s="1"/>
  <c r="M49" i="49"/>
  <c r="L49" i="49" s="1"/>
  <c r="M42" i="49"/>
  <c r="L42" i="49" s="1"/>
  <c r="E27" i="22"/>
  <c r="P203" i="49"/>
  <c r="E32" i="22"/>
  <c r="P194" i="49"/>
  <c r="E28" i="22"/>
  <c r="P69" i="49"/>
  <c r="D27" i="22"/>
  <c r="K76" i="49"/>
  <c r="M18" i="49"/>
  <c r="H212" i="49"/>
  <c r="G212" i="49" s="1"/>
  <c r="H107" i="49"/>
  <c r="G107" i="49" s="1"/>
  <c r="H42" i="49"/>
  <c r="G42" i="49" s="1"/>
  <c r="H18" i="49"/>
  <c r="G18" i="49" s="1"/>
  <c r="T21" i="49"/>
  <c r="T54" i="49"/>
  <c r="T69" i="49"/>
  <c r="M203" i="49"/>
  <c r="B21" i="46"/>
  <c r="B20" i="46" s="1"/>
  <c r="B15" i="46"/>
  <c r="B14" i="46" s="1"/>
  <c r="O69" i="49"/>
  <c r="J76" i="49"/>
  <c r="H76" i="49" s="1"/>
  <c r="J67" i="49"/>
  <c r="H67" i="49" s="1"/>
  <c r="G67" i="49" s="1"/>
  <c r="J65" i="49"/>
  <c r="H65" i="49" s="1"/>
  <c r="G65" i="49" s="1"/>
  <c r="J64" i="49"/>
  <c r="O67" i="49"/>
  <c r="O65" i="49"/>
  <c r="O64" i="49"/>
  <c r="S54" i="49"/>
  <c r="S124" i="49"/>
  <c r="S69" i="49"/>
  <c r="S194" i="49"/>
  <c r="G29" i="27" s="1"/>
  <c r="E11" i="17" l="1"/>
  <c r="E13" i="17"/>
  <c r="O63" i="49"/>
  <c r="J63" i="49"/>
  <c r="H64" i="49"/>
  <c r="G64" i="49" s="1"/>
  <c r="G76" i="49"/>
  <c r="R54" i="49"/>
  <c r="Q54" i="49" s="1"/>
  <c r="R69" i="49"/>
  <c r="Q69" i="49" s="1"/>
  <c r="L203" i="49"/>
  <c r="P11" i="49"/>
  <c r="E31" i="22"/>
  <c r="T11" i="49"/>
  <c r="O36" i="49"/>
  <c r="N171" i="49"/>
  <c r="M171" i="49" s="1"/>
  <c r="L171" i="49" s="1"/>
  <c r="S176" i="49"/>
  <c r="N196" i="49"/>
  <c r="N190" i="49"/>
  <c r="S172" i="49"/>
  <c r="S151" i="49"/>
  <c r="S117" i="49"/>
  <c r="S89" i="49"/>
  <c r="S84" i="49"/>
  <c r="S77" i="49"/>
  <c r="S12" i="49"/>
  <c r="S33" i="49"/>
  <c r="R33" i="49" s="1"/>
  <c r="Q33" i="49" s="1"/>
  <c r="S22" i="49"/>
  <c r="N221" i="49"/>
  <c r="N226" i="49"/>
  <c r="E43" i="44" s="1"/>
  <c r="N219" i="49"/>
  <c r="N213" i="49" s="1"/>
  <c r="L213" i="49" s="1"/>
  <c r="K213" i="49" s="1"/>
  <c r="N69" i="49"/>
  <c r="M69" i="49" s="1"/>
  <c r="L69" i="49" s="1"/>
  <c r="N67" i="49"/>
  <c r="M67" i="49" s="1"/>
  <c r="L67" i="49" s="1"/>
  <c r="N66" i="49"/>
  <c r="M66" i="49" s="1"/>
  <c r="L66" i="49" s="1"/>
  <c r="N65" i="49"/>
  <c r="M65" i="49" s="1"/>
  <c r="L65" i="49" s="1"/>
  <c r="N64" i="49"/>
  <c r="M64" i="49" s="1"/>
  <c r="L64" i="49" s="1"/>
  <c r="N168" i="49"/>
  <c r="M168" i="49" s="1"/>
  <c r="L168" i="49" s="1"/>
  <c r="N158" i="49"/>
  <c r="N134" i="49"/>
  <c r="N118" i="49"/>
  <c r="N84" i="49"/>
  <c r="M84" i="49" s="1"/>
  <c r="L84" i="49" s="1"/>
  <c r="N78" i="49"/>
  <c r="N54" i="49"/>
  <c r="M54" i="49" s="1"/>
  <c r="L54" i="49" s="1"/>
  <c r="N30" i="49"/>
  <c r="M30" i="49" s="1"/>
  <c r="L30" i="49" s="1"/>
  <c r="N117" i="49" l="1"/>
  <c r="M117" i="49" s="1"/>
  <c r="L117" i="49" s="1"/>
  <c r="M118" i="49"/>
  <c r="L118" i="49" s="1"/>
  <c r="N124" i="49"/>
  <c r="M124" i="49" s="1"/>
  <c r="L124" i="49" s="1"/>
  <c r="M134" i="49"/>
  <c r="L134" i="49" s="1"/>
  <c r="N151" i="49"/>
  <c r="M151" i="49" s="1"/>
  <c r="L151" i="49" s="1"/>
  <c r="M158" i="49"/>
  <c r="L158" i="49" s="1"/>
  <c r="O21" i="49"/>
  <c r="O11" i="49" s="1"/>
  <c r="M36" i="49"/>
  <c r="L36" i="49" s="1"/>
  <c r="E45" i="44"/>
  <c r="S21" i="49"/>
  <c r="AE14" i="41" s="1"/>
  <c r="R22" i="49"/>
  <c r="N77" i="49"/>
  <c r="M77" i="49" s="1"/>
  <c r="L77" i="49" s="1"/>
  <c r="M78" i="49"/>
  <c r="L78" i="49" s="1"/>
  <c r="N176" i="49"/>
  <c r="M176" i="49" s="1"/>
  <c r="L176" i="49" s="1"/>
  <c r="M190" i="49"/>
  <c r="L190" i="49" s="1"/>
  <c r="N194" i="49"/>
  <c r="M194" i="49" s="1"/>
  <c r="L194" i="49" s="1"/>
  <c r="M196" i="49"/>
  <c r="L196" i="49" s="1"/>
  <c r="S11" i="49"/>
  <c r="R11" i="49" s="1"/>
  <c r="G28" i="27"/>
  <c r="AD14" i="41"/>
  <c r="R12" i="49"/>
  <c r="Q12" i="49" s="1"/>
  <c r="N89" i="49"/>
  <c r="M89" i="49" s="1"/>
  <c r="L89" i="49" s="1"/>
  <c r="N63" i="49"/>
  <c r="M63" i="49" s="1"/>
  <c r="L63" i="49" s="1"/>
  <c r="U14" i="41"/>
  <c r="N13" i="49"/>
  <c r="M13" i="49" s="1"/>
  <c r="L13" i="49" s="1"/>
  <c r="N33" i="49"/>
  <c r="M33" i="49" s="1"/>
  <c r="L33" i="49" s="1"/>
  <c r="N31" i="49"/>
  <c r="M31" i="49" s="1"/>
  <c r="L31" i="49" s="1"/>
  <c r="N22" i="49"/>
  <c r="M22" i="49" s="1"/>
  <c r="L22" i="49" s="1"/>
  <c r="N15" i="49"/>
  <c r="M15" i="49" s="1"/>
  <c r="L15" i="49" s="1"/>
  <c r="J194" i="49"/>
  <c r="K194" i="49"/>
  <c r="K69" i="49"/>
  <c r="K207" i="49"/>
  <c r="E12" i="51"/>
  <c r="H12" i="51" s="1"/>
  <c r="H27" i="51" s="1"/>
  <c r="N172" i="49"/>
  <c r="M172" i="49" s="1"/>
  <c r="L172" i="49" s="1"/>
  <c r="H200" i="50"/>
  <c r="H199" i="50"/>
  <c r="H198" i="50"/>
  <c r="H197" i="50"/>
  <c r="H196" i="50"/>
  <c r="H195" i="50"/>
  <c r="H194" i="50"/>
  <c r="H193" i="50"/>
  <c r="H192" i="50"/>
  <c r="H191" i="50"/>
  <c r="H190" i="50"/>
  <c r="H189" i="50"/>
  <c r="H188" i="50"/>
  <c r="H187" i="50"/>
  <c r="H186" i="50"/>
  <c r="H185" i="50"/>
  <c r="H184" i="50"/>
  <c r="H183" i="50"/>
  <c r="H182" i="50"/>
  <c r="H181" i="50"/>
  <c r="H180" i="50"/>
  <c r="H179" i="50"/>
  <c r="H178" i="50"/>
  <c r="H172" i="50"/>
  <c r="H169" i="50"/>
  <c r="H161" i="50"/>
  <c r="H160" i="50"/>
  <c r="H159" i="50"/>
  <c r="H158" i="50"/>
  <c r="H157" i="50"/>
  <c r="H156" i="50"/>
  <c r="H155" i="50"/>
  <c r="H154" i="50"/>
  <c r="H153" i="50"/>
  <c r="H151" i="50"/>
  <c r="H150" i="50"/>
  <c r="H149" i="50"/>
  <c r="H148" i="50"/>
  <c r="H146" i="50"/>
  <c r="H145" i="50"/>
  <c r="H144" i="50"/>
  <c r="H143" i="50"/>
  <c r="H140" i="50"/>
  <c r="H139" i="50"/>
  <c r="H138" i="50"/>
  <c r="H137" i="50"/>
  <c r="H136" i="50"/>
  <c r="H135" i="50"/>
  <c r="H134" i="50"/>
  <c r="H133" i="50"/>
  <c r="H132" i="50"/>
  <c r="H131" i="50"/>
  <c r="H130" i="50"/>
  <c r="H129" i="50"/>
  <c r="H128" i="50"/>
  <c r="H127" i="50"/>
  <c r="H126" i="50"/>
  <c r="H125" i="50"/>
  <c r="H124" i="50"/>
  <c r="H123" i="50"/>
  <c r="H122" i="50"/>
  <c r="H121" i="50"/>
  <c r="H120" i="50"/>
  <c r="H119" i="50"/>
  <c r="H118" i="50"/>
  <c r="H117" i="50"/>
  <c r="H116" i="50"/>
  <c r="H115" i="50"/>
  <c r="H114" i="50"/>
  <c r="H113" i="50"/>
  <c r="H112" i="50"/>
  <c r="H111" i="50"/>
  <c r="H110" i="50"/>
  <c r="H109" i="50"/>
  <c r="H108" i="50"/>
  <c r="H107" i="50"/>
  <c r="H106" i="50"/>
  <c r="H105" i="50"/>
  <c r="H104" i="50"/>
  <c r="H103" i="50"/>
  <c r="H102" i="50"/>
  <c r="H101" i="50"/>
  <c r="H100" i="50"/>
  <c r="H99" i="50"/>
  <c r="H98" i="50"/>
  <c r="H97" i="50"/>
  <c r="H96" i="50"/>
  <c r="H95" i="50"/>
  <c r="H94" i="50"/>
  <c r="H93" i="50"/>
  <c r="H92" i="50"/>
  <c r="H91" i="50"/>
  <c r="H90" i="50"/>
  <c r="H89" i="50"/>
  <c r="H88" i="50"/>
  <c r="H87" i="50"/>
  <c r="H86" i="50"/>
  <c r="H85" i="50"/>
  <c r="H84" i="50"/>
  <c r="H83" i="50"/>
  <c r="H82" i="50"/>
  <c r="H81" i="50"/>
  <c r="H80" i="50"/>
  <c r="H79" i="50"/>
  <c r="H78" i="50"/>
  <c r="H77" i="50"/>
  <c r="H76" i="50"/>
  <c r="H75" i="50"/>
  <c r="H74" i="50"/>
  <c r="H73" i="50"/>
  <c r="H72" i="50"/>
  <c r="H71" i="50"/>
  <c r="H70" i="50"/>
  <c r="H69" i="50"/>
  <c r="H68" i="50"/>
  <c r="A68" i="50"/>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H67" i="50"/>
  <c r="H65" i="50"/>
  <c r="H64" i="50"/>
  <c r="H63" i="50"/>
  <c r="H62" i="50"/>
  <c r="H61" i="50"/>
  <c r="H60" i="50"/>
  <c r="H59" i="50"/>
  <c r="H58" i="50"/>
  <c r="H56" i="50"/>
  <c r="H55" i="50"/>
  <c r="H54" i="50"/>
  <c r="H53" i="50"/>
  <c r="H52" i="50"/>
  <c r="H51" i="50"/>
  <c r="H50" i="50"/>
  <c r="H49" i="50"/>
  <c r="H48" i="50"/>
  <c r="H47" i="50"/>
  <c r="H46" i="50"/>
  <c r="H45" i="50"/>
  <c r="H26" i="50"/>
  <c r="H25" i="50"/>
  <c r="H12" i="50"/>
  <c r="E27" i="51" l="1"/>
  <c r="F29" i="27"/>
  <c r="Q22" i="49"/>
  <c r="Q21" i="49" s="1"/>
  <c r="R21" i="49"/>
  <c r="G26" i="27"/>
  <c r="G27" i="27" s="1"/>
  <c r="G25" i="27" s="1"/>
  <c r="G21" i="27" s="1"/>
  <c r="AC14" i="41"/>
  <c r="AB14" i="41" s="1"/>
  <c r="K203" i="49"/>
  <c r="K11" i="49" s="1"/>
  <c r="G207" i="49"/>
  <c r="H57" i="50"/>
  <c r="H66" i="50"/>
  <c r="H11" i="50"/>
  <c r="H177" i="50"/>
  <c r="H176" i="50" s="1"/>
  <c r="H152" i="50"/>
  <c r="H141" i="50"/>
  <c r="F28" i="27"/>
  <c r="F23" i="17"/>
  <c r="N12" i="49"/>
  <c r="N21" i="49"/>
  <c r="H201" i="50" l="1"/>
  <c r="T14" i="41"/>
  <c r="M21" i="49"/>
  <c r="L21" i="49" s="1"/>
  <c r="F26" i="27"/>
  <c r="M12" i="49"/>
  <c r="L12" i="49" s="1"/>
  <c r="S14" i="41"/>
  <c r="N11" i="49"/>
  <c r="H203" i="49"/>
  <c r="G203" i="49" s="1"/>
  <c r="E23" i="17" l="1"/>
  <c r="F27" i="27"/>
  <c r="M11" i="49"/>
  <c r="L11" i="49" s="1"/>
  <c r="F42" i="44"/>
  <c r="J69" i="49"/>
  <c r="J11" i="49" s="1"/>
  <c r="I209" i="49"/>
  <c r="H209" i="49" s="1"/>
  <c r="G209" i="49" s="1"/>
  <c r="I73" i="49"/>
  <c r="I226" i="49"/>
  <c r="I221" i="49"/>
  <c r="I216" i="49"/>
  <c r="H216" i="49" s="1"/>
  <c r="G216" i="49" s="1"/>
  <c r="I214" i="49"/>
  <c r="H214" i="49" s="1"/>
  <c r="G214" i="49" s="1"/>
  <c r="I194" i="49"/>
  <c r="H194" i="49" s="1"/>
  <c r="G194" i="49" s="1"/>
  <c r="I176" i="49"/>
  <c r="H176" i="49" s="1"/>
  <c r="G176" i="49" s="1"/>
  <c r="I172" i="49"/>
  <c r="H172" i="49" s="1"/>
  <c r="G172" i="49" s="1"/>
  <c r="I151" i="49"/>
  <c r="H151" i="49" s="1"/>
  <c r="G151" i="49" s="1"/>
  <c r="I124" i="49"/>
  <c r="H124" i="49" s="1"/>
  <c r="G124" i="49" s="1"/>
  <c r="I117" i="49"/>
  <c r="H117" i="49" s="1"/>
  <c r="G117" i="49" s="1"/>
  <c r="I89" i="49"/>
  <c r="H89" i="49" s="1"/>
  <c r="G89" i="49" s="1"/>
  <c r="I84" i="49"/>
  <c r="H84" i="49" s="1"/>
  <c r="G84" i="49" s="1"/>
  <c r="I77" i="49"/>
  <c r="H77" i="49" s="1"/>
  <c r="G77" i="49" s="1"/>
  <c r="I21" i="49"/>
  <c r="H21" i="49" s="1"/>
  <c r="G21" i="49" s="1"/>
  <c r="I49" i="49"/>
  <c r="H49" i="49" s="1"/>
  <c r="G49" i="49" s="1"/>
  <c r="I54" i="49"/>
  <c r="H54" i="49" s="1"/>
  <c r="G54" i="49" s="1"/>
  <c r="I63" i="49"/>
  <c r="H63" i="49" s="1"/>
  <c r="G63" i="49" s="1"/>
  <c r="I12" i="49"/>
  <c r="H12" i="49" s="1"/>
  <c r="G12" i="49" s="1"/>
  <c r="C13" i="17" l="1"/>
  <c r="C17" i="22"/>
  <c r="C14" i="19"/>
  <c r="I69" i="49"/>
  <c r="H69" i="49" s="1"/>
  <c r="G69" i="49" s="1"/>
  <c r="H73" i="49"/>
  <c r="G73" i="49" s="1"/>
  <c r="I11" i="49"/>
  <c r="H11" i="49" s="1"/>
  <c r="G11" i="49" s="1"/>
  <c r="I213" i="49"/>
  <c r="H213" i="49" s="1"/>
  <c r="G213" i="49" s="1"/>
  <c r="C28" i="46"/>
  <c r="C31" i="46" s="1"/>
  <c r="C40" i="46"/>
  <c r="C39" i="46"/>
  <c r="C38" i="46"/>
  <c r="M12" i="48"/>
  <c r="O12" i="48"/>
  <c r="N12" i="48"/>
  <c r="B43" i="46"/>
  <c r="B40" i="46"/>
  <c r="B39" i="46"/>
  <c r="B38" i="46"/>
  <c r="B28" i="46"/>
  <c r="B31" i="46" s="1"/>
  <c r="D27" i="27"/>
  <c r="D25" i="27" s="1"/>
  <c r="P12" i="48"/>
  <c r="AA12" i="48" s="1"/>
  <c r="I12" i="48"/>
  <c r="F12" i="48"/>
  <c r="C12" i="48"/>
  <c r="AI12" i="48" s="1"/>
  <c r="AF11" i="48"/>
  <c r="P11" i="48"/>
  <c r="AA11" i="48" s="1"/>
  <c r="L11" i="48"/>
  <c r="AD11" i="48" s="1"/>
  <c r="I11" i="48"/>
  <c r="F11" i="48"/>
  <c r="C11" i="48"/>
  <c r="AI11" i="48" s="1"/>
  <c r="G16" i="27"/>
  <c r="G15" i="27"/>
  <c r="G14" i="27"/>
  <c r="F16" i="27"/>
  <c r="F15" i="27"/>
  <c r="F14" i="27"/>
  <c r="E16" i="27"/>
  <c r="E15" i="27"/>
  <c r="E14" i="27"/>
  <c r="D16" i="27"/>
  <c r="D15" i="27"/>
  <c r="D14" i="27"/>
  <c r="F24" i="46"/>
  <c r="F19" i="46"/>
  <c r="C23" i="46"/>
  <c r="F23" i="46" l="1"/>
  <c r="F20" i="46" s="1"/>
  <c r="C20" i="46"/>
  <c r="C32" i="46"/>
  <c r="C34" i="46" s="1"/>
  <c r="B32" i="46"/>
  <c r="L12" i="48"/>
  <c r="D17" i="27"/>
  <c r="F17" i="27"/>
  <c r="G17" i="27"/>
  <c r="V11" i="48"/>
  <c r="Y11" i="48" s="1"/>
  <c r="U11" i="48" s="1"/>
  <c r="AC11" i="48"/>
  <c r="AB11" i="48"/>
  <c r="Z11" i="48" s="1"/>
  <c r="AB12" i="48"/>
  <c r="Z12" i="48" s="1"/>
  <c r="E17" i="27"/>
  <c r="F17" i="46"/>
  <c r="C18" i="46"/>
  <c r="F18" i="46" s="1"/>
  <c r="C33" i="46" l="1"/>
  <c r="T11" i="48"/>
  <c r="AC12" i="48"/>
  <c r="F19" i="44"/>
  <c r="B33" i="46"/>
  <c r="B34" i="46"/>
  <c r="V12" i="48"/>
  <c r="Y12" i="48" s="1"/>
  <c r="U12" i="48" s="1"/>
  <c r="T12" i="48" s="1"/>
  <c r="AD12" i="48"/>
  <c r="F15" i="46"/>
  <c r="F22" i="46"/>
  <c r="C15" i="46"/>
  <c r="B36" i="46"/>
  <c r="C36" i="46"/>
  <c r="C44" i="46" l="1"/>
  <c r="C45" i="46" s="1"/>
  <c r="B44" i="46"/>
  <c r="E15" i="22"/>
  <c r="F15" i="22"/>
  <c r="F14" i="46"/>
  <c r="F11" i="17" s="1"/>
  <c r="C14" i="46"/>
  <c r="C47" i="46" l="1"/>
  <c r="U11" i="49" s="1"/>
  <c r="Q11" i="49" s="1"/>
  <c r="C48" i="46" s="1"/>
  <c r="C46" i="46"/>
  <c r="B45" i="46"/>
  <c r="B47" i="46" l="1"/>
  <c r="B46" i="46"/>
  <c r="F41" i="44" l="1"/>
  <c r="F40" i="44" s="1"/>
  <c r="D41" i="44"/>
  <c r="E41" i="44"/>
  <c r="F36" i="44"/>
  <c r="F39" i="44" s="1"/>
  <c r="F33" i="44"/>
  <c r="F38" i="44" s="1"/>
  <c r="F37" i="44" l="1"/>
  <c r="F49" i="44" s="1"/>
  <c r="C10" i="46"/>
  <c r="C7" i="46" s="1"/>
  <c r="AH12" i="48" s="1"/>
  <c r="AF12" i="48" s="1"/>
  <c r="C9" i="46"/>
  <c r="C49" i="46" l="1"/>
  <c r="F27" i="44"/>
  <c r="F22" i="44"/>
  <c r="E27" i="44"/>
  <c r="E22" i="44"/>
  <c r="E21" i="44" s="1"/>
  <c r="D40" i="44"/>
  <c r="C42" i="44"/>
  <c r="E42" i="44"/>
  <c r="E40" i="44" s="1"/>
  <c r="C41" i="44"/>
  <c r="D36" i="44"/>
  <c r="D39" i="44"/>
  <c r="E36" i="44"/>
  <c r="E39" i="44" s="1"/>
  <c r="E33" i="44"/>
  <c r="E38" i="44" s="1"/>
  <c r="E50" i="44"/>
  <c r="F50" i="44"/>
  <c r="D50" i="44"/>
  <c r="D42" i="44"/>
  <c r="D15" i="22"/>
  <c r="D33" i="44"/>
  <c r="D38" i="44" s="1"/>
  <c r="C51" i="44"/>
  <c r="C50" i="44"/>
  <c r="C52" i="44"/>
  <c r="C49" i="44"/>
  <c r="C37" i="44"/>
  <c r="F21" i="44" l="1"/>
  <c r="C40" i="44"/>
  <c r="E37" i="44"/>
  <c r="E49" i="44" s="1"/>
  <c r="D37" i="44"/>
  <c r="D49" i="44" s="1"/>
  <c r="C36" i="44" l="1"/>
  <c r="C15" i="22"/>
  <c r="C33" i="44"/>
  <c r="D27" i="44" l="1"/>
  <c r="D22" i="44"/>
  <c r="C21" i="44"/>
  <c r="C27" i="44"/>
  <c r="C22" i="44"/>
  <c r="E19" i="44"/>
  <c r="D21" i="44" l="1"/>
  <c r="D18" i="44"/>
  <c r="E18" i="44"/>
  <c r="F18" i="44"/>
  <c r="D15" i="44"/>
  <c r="E15" i="44"/>
  <c r="F15" i="44"/>
  <c r="C15" i="44"/>
  <c r="C19" i="44"/>
  <c r="C20" i="44"/>
  <c r="D12" i="44"/>
  <c r="E12" i="44"/>
  <c r="F12" i="44"/>
  <c r="C12" i="44"/>
  <c r="F31" i="44"/>
  <c r="E31" i="44"/>
  <c r="D31" i="44"/>
  <c r="C31" i="44"/>
  <c r="F26" i="44"/>
  <c r="E26" i="44"/>
  <c r="D26" i="44"/>
  <c r="C26" i="44"/>
  <c r="C18" i="44" l="1"/>
  <c r="F30" i="25" l="1"/>
  <c r="F29" i="25"/>
  <c r="F27" i="25"/>
  <c r="F26" i="25"/>
  <c r="E30" i="25"/>
  <c r="E29" i="25"/>
  <c r="E26" i="25"/>
  <c r="D30" i="25"/>
  <c r="D29" i="25"/>
  <c r="D27" i="25"/>
  <c r="D26" i="25"/>
  <c r="C25" i="25"/>
  <c r="C30" i="25"/>
  <c r="C29" i="25"/>
  <c r="C27" i="25"/>
  <c r="C26" i="25"/>
  <c r="E19" i="25"/>
  <c r="E18" i="25"/>
  <c r="E17" i="25" s="1"/>
  <c r="D19" i="25"/>
  <c r="D18" i="25" s="1"/>
  <c r="D17" i="25" s="1"/>
  <c r="F14" i="25"/>
  <c r="F11" i="25" s="1"/>
  <c r="E14" i="25"/>
  <c r="E11" i="25" s="1"/>
  <c r="D14" i="25"/>
  <c r="D11" i="25" s="1"/>
  <c r="D26" i="22"/>
  <c r="F26" i="22"/>
  <c r="C26" i="22"/>
  <c r="C14" i="25"/>
  <c r="C11" i="25" s="1"/>
  <c r="F37" i="22"/>
  <c r="F35" i="25" s="1"/>
  <c r="F34" i="25" s="1"/>
  <c r="E37" i="22"/>
  <c r="E35" i="25" s="1"/>
  <c r="E34" i="25" s="1"/>
  <c r="C37" i="22"/>
  <c r="C35" i="25" s="1"/>
  <c r="C34" i="25" s="1"/>
  <c r="D37" i="22"/>
  <c r="D35" i="25" s="1"/>
  <c r="D34" i="25" s="1"/>
  <c r="R14" i="41"/>
  <c r="F25" i="27" s="1"/>
  <c r="F21" i="27" s="1"/>
  <c r="D20" i="22"/>
  <c r="D19" i="22" s="1"/>
  <c r="D18" i="22" s="1"/>
  <c r="E12" i="22"/>
  <c r="X14" i="41" s="1"/>
  <c r="F12" i="22"/>
  <c r="AI14" i="41" s="1"/>
  <c r="D12" i="22"/>
  <c r="D17" i="22"/>
  <c r="D16" i="25" s="1"/>
  <c r="D12" i="19"/>
  <c r="D13" i="17"/>
  <c r="E14" i="41"/>
  <c r="D10" i="25" l="1"/>
  <c r="D25" i="25"/>
  <c r="Q14" i="41"/>
  <c r="D14" i="41"/>
  <c r="E26" i="27"/>
  <c r="E25" i="27" s="1"/>
  <c r="E21" i="27" s="1"/>
  <c r="F25" i="25"/>
  <c r="E12" i="19"/>
  <c r="E14" i="19"/>
  <c r="D36" i="22" l="1"/>
  <c r="E36" i="22"/>
  <c r="F36" i="22"/>
  <c r="D11" i="22"/>
  <c r="F20" i="22"/>
  <c r="C36" i="22"/>
  <c r="C12" i="22"/>
  <c r="C16" i="25"/>
  <c r="F12" i="19"/>
  <c r="F11" i="19" s="1"/>
  <c r="F19" i="22" l="1"/>
  <c r="F18" i="22" s="1"/>
  <c r="AH14" i="41" s="1"/>
  <c r="F19" i="25"/>
  <c r="F18" i="25" s="1"/>
  <c r="F17" i="25" s="1"/>
  <c r="E11" i="19"/>
  <c r="F23" i="18"/>
  <c r="D23" i="18" s="1"/>
  <c r="D22" i="18" s="1"/>
  <c r="F11" i="18"/>
  <c r="D11" i="18" s="1"/>
  <c r="F22" i="18" l="1"/>
  <c r="F15" i="18" s="1"/>
  <c r="D15" i="18" s="1"/>
  <c r="F13" i="17"/>
  <c r="E11" i="18"/>
  <c r="C11" i="18" s="1"/>
  <c r="E13" i="18"/>
  <c r="D11" i="19"/>
  <c r="D14" i="19"/>
  <c r="E13" i="19" s="1"/>
  <c r="C13" i="19"/>
  <c r="C11" i="19"/>
  <c r="E23" i="18" l="1"/>
  <c r="E19" i="22"/>
  <c r="E18" i="22" s="1"/>
  <c r="W14" i="41" s="1"/>
  <c r="F14" i="19"/>
  <c r="F13" i="19" s="1"/>
  <c r="F13" i="18"/>
  <c r="C13" i="18"/>
  <c r="C12" i="18" s="1"/>
  <c r="E12" i="18"/>
  <c r="E10" i="18" s="1"/>
  <c r="C10" i="18" s="1"/>
  <c r="D13" i="19"/>
  <c r="F22" i="17"/>
  <c r="E22" i="17"/>
  <c r="D22" i="17"/>
  <c r="C22" i="17"/>
  <c r="C20" i="22" s="1"/>
  <c r="F17" i="17"/>
  <c r="F16" i="17" s="1"/>
  <c r="E17" i="17"/>
  <c r="E16" i="17" s="1"/>
  <c r="D17" i="17"/>
  <c r="D16" i="17" s="1"/>
  <c r="C17" i="17"/>
  <c r="C16" i="17" s="1"/>
  <c r="F12" i="17"/>
  <c r="F34" i="22" s="1"/>
  <c r="E12" i="17"/>
  <c r="E34" i="22" s="1"/>
  <c r="D12" i="17"/>
  <c r="C12" i="17"/>
  <c r="D10" i="17" l="1"/>
  <c r="D34" i="22"/>
  <c r="C19" i="22"/>
  <c r="C18" i="22" s="1"/>
  <c r="C11" i="22" s="1"/>
  <c r="C19" i="25"/>
  <c r="C18" i="25" s="1"/>
  <c r="C17" i="25" s="1"/>
  <c r="C10" i="25" s="1"/>
  <c r="E32" i="25"/>
  <c r="E31" i="25" s="1"/>
  <c r="E33" i="22"/>
  <c r="F32" i="25"/>
  <c r="F31" i="25" s="1"/>
  <c r="F24" i="25" s="1"/>
  <c r="F33" i="22"/>
  <c r="F25" i="22" s="1"/>
  <c r="C10" i="17"/>
  <c r="C34" i="22"/>
  <c r="E22" i="18"/>
  <c r="E15" i="18" s="1"/>
  <c r="C15" i="18" s="1"/>
  <c r="C23" i="18"/>
  <c r="C22" i="18" s="1"/>
  <c r="D13" i="18"/>
  <c r="D12" i="18" s="1"/>
  <c r="F12" i="18"/>
  <c r="F10" i="18" s="1"/>
  <c r="D10" i="18" s="1"/>
  <c r="F10" i="17"/>
  <c r="F17" i="22"/>
  <c r="AJ14" i="41" s="1"/>
  <c r="E10" i="17"/>
  <c r="E17" i="22"/>
  <c r="E24" i="17"/>
  <c r="E15" i="17" s="1"/>
  <c r="F24" i="17"/>
  <c r="F15" i="17" s="1"/>
  <c r="C24" i="17"/>
  <c r="C15" i="17" s="1"/>
  <c r="D24" i="17"/>
  <c r="D15" i="17" s="1"/>
  <c r="D32" i="25" l="1"/>
  <c r="D31" i="25" s="1"/>
  <c r="D24" i="25" s="1"/>
  <c r="D33" i="22"/>
  <c r="D25" i="22" s="1"/>
  <c r="E11" i="22"/>
  <c r="Y14" i="41"/>
  <c r="E16" i="25"/>
  <c r="E10" i="25" s="1"/>
  <c r="C33" i="22"/>
  <c r="C25" i="22" s="1"/>
  <c r="C32" i="25"/>
  <c r="C31" i="25" s="1"/>
  <c r="C24" i="25" s="1"/>
  <c r="F11" i="22"/>
  <c r="F16" i="25"/>
  <c r="F10" i="25" s="1"/>
  <c r="E27" i="25"/>
  <c r="E25" i="25" s="1"/>
  <c r="E24" i="25" s="1"/>
  <c r="E26" i="22"/>
  <c r="E25" i="22" s="1"/>
</calcChain>
</file>

<file path=xl/comments1.xml><?xml version="1.0" encoding="utf-8"?>
<comments xmlns="http://schemas.openxmlformats.org/spreadsheetml/2006/main">
  <authors>
    <author>welcome</author>
  </authors>
  <commentList>
    <comment ref="AB8" authorId="0">
      <text>
        <r>
          <rPr>
            <b/>
            <sz val="9"/>
            <color indexed="81"/>
            <rFont val="Tahoma"/>
            <family val="2"/>
          </rPr>
          <t>tách riêng 2 biểu nha chị</t>
        </r>
      </text>
    </comment>
    <comment ref="AB14" authorId="0">
      <text>
        <r>
          <rPr>
            <b/>
            <sz val="9"/>
            <color indexed="81"/>
            <rFont val="Tahoma"/>
            <family val="2"/>
          </rPr>
          <t>Lưu ý:
1/ Tách 3 phần là 3 lĩnh vực Sở GTVT có: Giáo dục - Kinh tế khác - QLNN (Em thấy chỉ có tách riêng 1 biểu của GD rồi - không thì tách thành 3 biểu theo 3 lĩnh vưc ạ)
2/ Trong mỗi lĩnh vựcTách theo biểu gồm 2 mục
A - Đơn vị sự nghiệp công
B - Đơn vị khác
(Phần Kinh tế có số liệu cả A và B)</t>
        </r>
      </text>
    </comment>
    <comment ref="C45" authorId="0">
      <text>
        <r>
          <rPr>
            <b/>
            <sz val="9"/>
            <color indexed="81"/>
            <rFont val="Tahoma"/>
            <family val="2"/>
          </rPr>
          <t>Chi đầu tư phát triển</t>
        </r>
      </text>
    </comment>
    <comment ref="C46" authorId="0">
      <text>
        <r>
          <rPr>
            <b/>
            <sz val="9"/>
            <color indexed="81"/>
            <rFont val="Tahoma"/>
            <family val="2"/>
          </rPr>
          <t>Chi Đầu tư phát triển</t>
        </r>
      </text>
    </comment>
    <comment ref="C52" authorId="0">
      <text>
        <r>
          <rPr>
            <b/>
            <sz val="9"/>
            <color indexed="81"/>
            <rFont val="Tahoma"/>
            <family val="2"/>
          </rPr>
          <t>Chi Đầu tư phát triển</t>
        </r>
      </text>
    </comment>
  </commentList>
</comments>
</file>

<file path=xl/comments2.xml><?xml version="1.0" encoding="utf-8"?>
<comments xmlns="http://schemas.openxmlformats.org/spreadsheetml/2006/main">
  <authors>
    <author>user</author>
  </authors>
  <commentList>
    <comment ref="E13" authorId="0">
      <text>
        <r>
          <rPr>
            <b/>
            <sz val="9"/>
            <color indexed="81"/>
            <rFont val="Tahoma"/>
            <family val="2"/>
          </rPr>
          <t>user:</t>
        </r>
        <r>
          <rPr>
            <sz val="9"/>
            <color indexed="81"/>
            <rFont val="Tahoma"/>
            <family val="2"/>
          </rPr>
          <t xml:space="preserve">
thu: 67,200 - 48,798 = 18,402 (trích CCTL chi NQ03)</t>
        </r>
      </text>
    </comment>
    <comment ref="E23" authorId="0">
      <text>
        <r>
          <rPr>
            <b/>
            <sz val="9"/>
            <color indexed="81"/>
            <rFont val="Tahoma"/>
            <family val="2"/>
          </rPr>
          <t>user:</t>
        </r>
        <r>
          <rPr>
            <sz val="9"/>
            <color indexed="81"/>
            <rFont val="Tahoma"/>
            <family val="2"/>
          </rPr>
          <t xml:space="preserve">
NS cấp: 63,547
năm trước chuyền sang: 3,651
</t>
        </r>
      </text>
    </comment>
  </commentList>
</comments>
</file>

<file path=xl/comments3.xml><?xml version="1.0" encoding="utf-8"?>
<comments xmlns="http://schemas.openxmlformats.org/spreadsheetml/2006/main">
  <authors>
    <author>user</author>
  </authors>
  <commentList>
    <comment ref="E20" authorId="0">
      <text>
        <r>
          <rPr>
            <b/>
            <sz val="9"/>
            <color indexed="81"/>
            <rFont val="Tahoma"/>
            <family val="2"/>
          </rPr>
          <t>user:</t>
        </r>
        <r>
          <rPr>
            <sz val="9"/>
            <color indexed="81"/>
            <rFont val="Tahoma"/>
            <family val="2"/>
          </rPr>
          <t xml:space="preserve">
NS cấp 2019= 63,547</t>
        </r>
      </text>
    </comment>
    <comment ref="E26" authorId="0">
      <text>
        <r>
          <rPr>
            <b/>
            <sz val="9"/>
            <color indexed="81"/>
            <rFont val="Tahoma"/>
            <family val="2"/>
          </rPr>
          <t>user:</t>
        </r>
        <r>
          <rPr>
            <sz val="9"/>
            <color indexed="81"/>
            <rFont val="Tahoma"/>
            <family val="2"/>
          </rPr>
          <t xml:space="preserve">
tổng thu = 7,680 - 6,394 =1,286 (trích CCTL nguồn DV+nguồn #)</t>
        </r>
      </text>
    </comment>
    <comment ref="F26" authorId="0">
      <text>
        <r>
          <rPr>
            <b/>
            <sz val="9"/>
            <color indexed="81"/>
            <rFont val="Tahoma"/>
            <family val="2"/>
          </rPr>
          <t>user:</t>
        </r>
        <r>
          <rPr>
            <sz val="9"/>
            <color indexed="81"/>
            <rFont val="Tahoma"/>
            <family val="2"/>
          </rPr>
          <t xml:space="preserve">
thu = 8,470 - 6,821 = 1,649 (tích CCTL nguồn DV và nguồn khác)</t>
        </r>
      </text>
    </comment>
    <comment ref="E37" authorId="0">
      <text>
        <r>
          <rPr>
            <b/>
            <sz val="9"/>
            <color indexed="81"/>
            <rFont val="Tahoma"/>
            <family val="2"/>
          </rPr>
          <t>user:</t>
        </r>
        <r>
          <rPr>
            <sz val="9"/>
            <color indexed="81"/>
            <rFont val="Tahoma"/>
            <family val="2"/>
          </rPr>
          <t xml:space="preserve">
chi nguồn NS cấp 2019= 63,547
năm trước chuyển sang= 3,651</t>
        </r>
      </text>
    </comment>
  </commentList>
</comments>
</file>

<file path=xl/comments4.xml><?xml version="1.0" encoding="utf-8"?>
<comments xmlns="http://schemas.openxmlformats.org/spreadsheetml/2006/main">
  <authors>
    <author>user</author>
  </authors>
  <commentList>
    <comment ref="E19" authorId="0">
      <text>
        <r>
          <rPr>
            <b/>
            <sz val="9"/>
            <color indexed="81"/>
            <rFont val="Tahoma"/>
            <family val="2"/>
          </rPr>
          <t>user:</t>
        </r>
        <r>
          <rPr>
            <sz val="9"/>
            <color indexed="81"/>
            <rFont val="Tahoma"/>
            <family val="2"/>
          </rPr>
          <t xml:space="preserve">
NS cấp 2019= 63,547</t>
        </r>
      </text>
    </comment>
    <comment ref="E35" authorId="0">
      <text>
        <r>
          <rPr>
            <b/>
            <sz val="9"/>
            <color indexed="81"/>
            <rFont val="Tahoma"/>
            <family val="2"/>
          </rPr>
          <t>user:</t>
        </r>
        <r>
          <rPr>
            <sz val="9"/>
            <color indexed="81"/>
            <rFont val="Tahoma"/>
            <family val="2"/>
          </rPr>
          <t xml:space="preserve">
NS cấp 2019= 63,547
Năm trước chuyển sang=3,651</t>
        </r>
      </text>
    </comment>
  </commentList>
</comments>
</file>

<file path=xl/comments5.xml><?xml version="1.0" encoding="utf-8"?>
<comments xmlns="http://schemas.openxmlformats.org/spreadsheetml/2006/main">
  <authors>
    <author>user</author>
  </authors>
  <commentList>
    <comment ref="D25" authorId="0">
      <text>
        <r>
          <rPr>
            <b/>
            <sz val="9"/>
            <color indexed="81"/>
            <rFont val="Tahoma"/>
            <family val="2"/>
          </rPr>
          <t>user:</t>
        </r>
        <r>
          <rPr>
            <sz val="9"/>
            <color indexed="81"/>
            <rFont val="Tahoma"/>
            <family val="2"/>
          </rPr>
          <t xml:space="preserve">
chi KPTX cấp 2018=63,547
chi số dư năm trước chuyển sang=5,818</t>
        </r>
      </text>
    </comment>
    <comment ref="F25" authorId="0">
      <text>
        <r>
          <rPr>
            <b/>
            <sz val="9"/>
            <color indexed="81"/>
            <rFont val="Tahoma"/>
            <family val="2"/>
          </rPr>
          <t>user:</t>
        </r>
        <r>
          <rPr>
            <sz val="9"/>
            <color indexed="81"/>
            <rFont val="Tahoma"/>
            <family val="2"/>
          </rPr>
          <t xml:space="preserve">
chi KPTX cấp = 63,547
chi năm trước chuyển sang= 3,651</t>
        </r>
      </text>
    </comment>
    <comment ref="D26" authorId="0">
      <text>
        <r>
          <rPr>
            <b/>
            <sz val="9"/>
            <color indexed="81"/>
            <rFont val="Tahoma"/>
            <family val="2"/>
          </rPr>
          <t>user:</t>
        </r>
        <r>
          <rPr>
            <sz val="9"/>
            <color indexed="81"/>
            <rFont val="Tahoma"/>
            <family val="2"/>
          </rPr>
          <t xml:space="preserve">
có cả TNTT</t>
        </r>
      </text>
    </comment>
    <comment ref="E26" authorId="0">
      <text>
        <r>
          <rPr>
            <b/>
            <sz val="9"/>
            <color indexed="81"/>
            <rFont val="Tahoma"/>
            <family val="2"/>
          </rPr>
          <t>user:</t>
        </r>
        <r>
          <rPr>
            <sz val="9"/>
            <color indexed="81"/>
            <rFont val="Tahoma"/>
            <family val="2"/>
          </rPr>
          <t xml:space="preserve">
có cả TNTT</t>
        </r>
      </text>
    </comment>
  </commentList>
</comments>
</file>

<file path=xl/comments6.xml><?xml version="1.0" encoding="utf-8"?>
<comments xmlns="http://schemas.openxmlformats.org/spreadsheetml/2006/main">
  <authors>
    <author>Author</author>
    <author>user</author>
  </authors>
  <commentList>
    <comment ref="B8" authorId="0">
      <text>
        <r>
          <rPr>
            <b/>
            <sz val="9"/>
            <color indexed="81"/>
            <rFont val="Tahoma"/>
            <family val="2"/>
          </rPr>
          <t xml:space="preserve">Author:
</t>
        </r>
      </text>
    </comment>
    <comment ref="B10" authorId="0">
      <text>
        <r>
          <rPr>
            <b/>
            <sz val="9"/>
            <color indexed="81"/>
            <rFont val="Tahoma"/>
            <family val="2"/>
          </rPr>
          <t xml:space="preserve">Author:
</t>
        </r>
      </text>
    </comment>
    <comment ref="E12" authorId="1">
      <text>
        <r>
          <rPr>
            <b/>
            <sz val="9"/>
            <color indexed="81"/>
            <rFont val="Tahoma"/>
            <family val="2"/>
          </rPr>
          <t>user:</t>
        </r>
        <r>
          <rPr>
            <sz val="9"/>
            <color indexed="81"/>
            <rFont val="Tahoma"/>
            <family val="2"/>
          </rPr>
          <t xml:space="preserve">
theo QĐ số 577-155/QĐ của Sở GD</t>
        </r>
      </text>
    </comment>
    <comment ref="E21" authorId="1">
      <text>
        <r>
          <rPr>
            <b/>
            <sz val="9"/>
            <color indexed="81"/>
            <rFont val="Tahoma"/>
            <family val="2"/>
          </rPr>
          <t>user:</t>
        </r>
        <r>
          <rPr>
            <sz val="9"/>
            <color indexed="81"/>
            <rFont val="Tahoma"/>
            <family val="2"/>
          </rPr>
          <t xml:space="preserve">
Đính kèm bảng chi tiêt số liệu HSSV</t>
        </r>
      </text>
    </comment>
    <comment ref="E43" authorId="1">
      <text>
        <r>
          <rPr>
            <b/>
            <sz val="9"/>
            <color indexed="81"/>
            <rFont val="Tahoma"/>
            <family val="2"/>
          </rPr>
          <t>user:</t>
        </r>
        <r>
          <rPr>
            <sz val="9"/>
            <color indexed="81"/>
            <rFont val="Tahoma"/>
            <family val="2"/>
          </rPr>
          <t xml:space="preserve">
theo QĐ số 08/QĐ của Sở GD&amp;ĐT</t>
        </r>
      </text>
    </comment>
    <comment ref="E45" authorId="1">
      <text>
        <r>
          <rPr>
            <b/>
            <sz val="9"/>
            <color indexed="81"/>
            <rFont val="Tahoma"/>
            <family val="2"/>
          </rPr>
          <t>user:</t>
        </r>
        <r>
          <rPr>
            <sz val="9"/>
            <color indexed="81"/>
            <rFont val="Tahoma"/>
            <family val="2"/>
          </rPr>
          <t xml:space="preserve">
theo QĐ 968, 2272/QĐ của Sở GD&amp;ĐT</t>
        </r>
      </text>
    </comment>
    <comment ref="D47" authorId="1">
      <text>
        <r>
          <rPr>
            <b/>
            <sz val="9"/>
            <color indexed="81"/>
            <rFont val="Tahoma"/>
            <family val="2"/>
          </rPr>
          <t>user:</t>
        </r>
        <r>
          <rPr>
            <sz val="9"/>
            <color indexed="81"/>
            <rFont val="Tahoma"/>
            <family val="2"/>
          </rPr>
          <t xml:space="preserve">
NS không đủ tiền chi qua nguồn HP</t>
        </r>
      </text>
    </comment>
    <comment ref="E47" authorId="1">
      <text>
        <r>
          <rPr>
            <b/>
            <sz val="9"/>
            <color indexed="81"/>
            <rFont val="Tahoma"/>
            <family val="2"/>
          </rPr>
          <t>user:</t>
        </r>
        <r>
          <rPr>
            <sz val="9"/>
            <color indexed="81"/>
            <rFont val="Tahoma"/>
            <family val="2"/>
          </rPr>
          <t xml:space="preserve">
NS không đủ tiền chi qua nguồn HP</t>
        </r>
      </text>
    </comment>
    <comment ref="F47" authorId="1">
      <text>
        <r>
          <rPr>
            <b/>
            <sz val="9"/>
            <color indexed="81"/>
            <rFont val="Tahoma"/>
            <family val="2"/>
          </rPr>
          <t>user:</t>
        </r>
        <r>
          <rPr>
            <sz val="9"/>
            <color indexed="81"/>
            <rFont val="Tahoma"/>
            <family val="2"/>
          </rPr>
          <t xml:space="preserve">
NS không đủ tiền chi qua nguồn HP</t>
        </r>
      </text>
    </comment>
  </commentList>
</comments>
</file>

<file path=xl/comments7.xml><?xml version="1.0" encoding="utf-8"?>
<comments xmlns="http://schemas.openxmlformats.org/spreadsheetml/2006/main">
  <authors>
    <author>Author</author>
    <author>user</author>
  </authors>
  <commentList>
    <comment ref="F11" authorId="0">
      <text>
        <r>
          <rPr>
            <b/>
            <sz val="8"/>
            <color indexed="81"/>
            <rFont val="Tahoma"/>
            <family val="2"/>
          </rPr>
          <t>Author:</t>
        </r>
        <r>
          <rPr>
            <sz val="8"/>
            <color indexed="81"/>
            <rFont val="Tahoma"/>
            <family val="2"/>
          </rPr>
          <t xml:space="preserve">
Chi HĐTX gồm 2 phần 1.Chi thường xuyên 
2. Chi không thừơng xuyên 
</t>
        </r>
      </text>
    </comment>
    <comment ref="Q11" authorId="0">
      <text>
        <r>
          <rPr>
            <b/>
            <sz val="8"/>
            <color indexed="81"/>
            <rFont val="Tahoma"/>
            <family val="2"/>
          </rPr>
          <t>Author:</t>
        </r>
        <r>
          <rPr>
            <sz val="8"/>
            <color indexed="81"/>
            <rFont val="Tahoma"/>
            <family val="2"/>
          </rPr>
          <t xml:space="preserve">
Số liệu II, biểu số 2. DT thu chi</t>
        </r>
      </text>
    </comment>
    <comment ref="T11" authorId="0">
      <text>
        <r>
          <rPr>
            <b/>
            <sz val="8"/>
            <color indexed="81"/>
            <rFont val="Tahoma"/>
            <family val="2"/>
          </rPr>
          <t>Author:</t>
        </r>
        <r>
          <rPr>
            <sz val="8"/>
            <color indexed="81"/>
            <rFont val="Tahoma"/>
            <family val="2"/>
          </rPr>
          <t xml:space="preserve">
Dòng 1b, BS2. DT thu chi</t>
        </r>
      </text>
    </comment>
    <comment ref="U11" authorId="0">
      <text>
        <r>
          <rPr>
            <b/>
            <sz val="8"/>
            <color indexed="81"/>
            <rFont val="Tahoma"/>
            <family val="2"/>
          </rPr>
          <t>Author:</t>
        </r>
        <r>
          <rPr>
            <sz val="8"/>
            <color indexed="81"/>
            <rFont val="Tahoma"/>
            <family val="2"/>
          </rPr>
          <t xml:space="preserve">
Tổng dòng 2.3.b+ 3.3.b BS2. DT thu chi</t>
        </r>
      </text>
    </comment>
    <comment ref="S12" authorId="1">
      <text>
        <r>
          <rPr>
            <b/>
            <sz val="9"/>
            <color indexed="81"/>
            <rFont val="Tahoma"/>
            <family val="2"/>
          </rPr>
          <t>user:</t>
        </r>
        <r>
          <rPr>
            <sz val="9"/>
            <color indexed="81"/>
            <rFont val="Tahoma"/>
            <family val="2"/>
          </rPr>
          <t xml:space="preserve">
hs lương T9/19 + dự kiến NL x 1490 x 12</t>
        </r>
      </text>
    </comment>
    <comment ref="N13" authorId="1">
      <text>
        <r>
          <rPr>
            <b/>
            <sz val="9"/>
            <color indexed="81"/>
            <rFont val="Tahoma"/>
            <family val="2"/>
          </rPr>
          <t>user:</t>
        </r>
        <r>
          <rPr>
            <sz val="9"/>
            <color indexed="81"/>
            <rFont val="Tahoma"/>
            <family val="2"/>
          </rPr>
          <t xml:space="preserve">
số thự chi 30/6/2019 + số chi T7 x 6 tháng)</t>
        </r>
      </text>
    </comment>
    <comment ref="S26" authorId="1">
      <text>
        <r>
          <rPr>
            <b/>
            <sz val="9"/>
            <color indexed="81"/>
            <rFont val="Tahoma"/>
            <family val="2"/>
          </rPr>
          <t>user:</t>
        </r>
        <r>
          <rPr>
            <sz val="9"/>
            <color indexed="81"/>
            <rFont val="Tahoma"/>
            <family val="2"/>
          </rPr>
          <t xml:space="preserve">
đính kèm danh mục</t>
        </r>
      </text>
    </comment>
    <comment ref="N76" authorId="1">
      <text>
        <r>
          <rPr>
            <b/>
            <sz val="9"/>
            <color indexed="81"/>
            <rFont val="Tahoma"/>
            <family val="2"/>
          </rPr>
          <t>user:</t>
        </r>
        <r>
          <rPr>
            <sz val="9"/>
            <color indexed="81"/>
            <rFont val="Tahoma"/>
            <family val="2"/>
          </rPr>
          <t xml:space="preserve">
CCTL chi NQ03</t>
        </r>
      </text>
    </comment>
    <comment ref="N175" authorId="1">
      <text>
        <r>
          <rPr>
            <b/>
            <sz val="9"/>
            <color indexed="81"/>
            <rFont val="Tahoma"/>
            <family val="2"/>
          </rPr>
          <t>user:</t>
        </r>
        <r>
          <rPr>
            <sz val="9"/>
            <color indexed="81"/>
            <rFont val="Tahoma"/>
            <family val="2"/>
          </rPr>
          <t xml:space="preserve">
theo QĐ 968 của SGDĐT</t>
        </r>
      </text>
    </comment>
    <comment ref="O212" authorId="1">
      <text>
        <r>
          <rPr>
            <b/>
            <sz val="9"/>
            <color indexed="81"/>
            <rFont val="Tahoma"/>
            <family val="2"/>
          </rPr>
          <t>user:</t>
        </r>
        <r>
          <rPr>
            <sz val="9"/>
            <color indexed="81"/>
            <rFont val="Tahoma"/>
            <family val="2"/>
          </rPr>
          <t xml:space="preserve">
TNTT theo NQ 03/2019
</t>
        </r>
      </text>
    </comment>
    <comment ref="T212" authorId="1">
      <text>
        <r>
          <rPr>
            <b/>
            <sz val="9"/>
            <color indexed="81"/>
            <rFont val="Tahoma"/>
            <family val="2"/>
          </rPr>
          <t>user:</t>
        </r>
        <r>
          <rPr>
            <sz val="9"/>
            <color indexed="81"/>
            <rFont val="Tahoma"/>
            <family val="2"/>
          </rPr>
          <t xml:space="preserve">
Chi TNTT theo NQ 03/2020</t>
        </r>
      </text>
    </comment>
    <comment ref="N219" authorId="1">
      <text>
        <r>
          <rPr>
            <b/>
            <sz val="9"/>
            <color indexed="81"/>
            <rFont val="Tahoma"/>
            <family val="2"/>
          </rPr>
          <t>user:</t>
        </r>
        <r>
          <rPr>
            <sz val="9"/>
            <color indexed="81"/>
            <rFont val="Tahoma"/>
            <family val="2"/>
          </rPr>
          <t xml:space="preserve">
Theo QĐ 968 của SGD&amp; ĐT</t>
        </r>
      </text>
    </comment>
    <comment ref="N224" authorId="1">
      <text>
        <r>
          <rPr>
            <b/>
            <sz val="9"/>
            <color indexed="81"/>
            <rFont val="Tahoma"/>
            <family val="2"/>
          </rPr>
          <t>Theo QĐ 2272 của sở GDĐT</t>
        </r>
      </text>
    </comment>
  </commentList>
</comments>
</file>

<file path=xl/comments8.xml><?xml version="1.0" encoding="utf-8"?>
<comments xmlns="http://schemas.openxmlformats.org/spreadsheetml/2006/main">
  <authors>
    <author>Author</author>
    <author>user</author>
  </authors>
  <commentList>
    <comment ref="F11" authorId="0">
      <text>
        <r>
          <rPr>
            <b/>
            <sz val="8"/>
            <color indexed="81"/>
            <rFont val="Tahoma"/>
            <family val="2"/>
          </rPr>
          <t>Author:</t>
        </r>
        <r>
          <rPr>
            <sz val="8"/>
            <color indexed="81"/>
            <rFont val="Tahoma"/>
            <family val="2"/>
          </rPr>
          <t xml:space="preserve">
Chi HĐTX gồm 2 phần 1.Chi thường xuyên 
2. Chi không thừơng xuyên 
</t>
        </r>
      </text>
    </comment>
    <comment ref="Q11" authorId="0">
      <text>
        <r>
          <rPr>
            <b/>
            <sz val="8"/>
            <color indexed="81"/>
            <rFont val="Tahoma"/>
            <family val="2"/>
          </rPr>
          <t>Author:</t>
        </r>
        <r>
          <rPr>
            <sz val="8"/>
            <color indexed="81"/>
            <rFont val="Tahoma"/>
            <family val="2"/>
          </rPr>
          <t xml:space="preserve">
Số liệu II, biểu số 2. DT thu chi</t>
        </r>
      </text>
    </comment>
    <comment ref="T11" authorId="0">
      <text>
        <r>
          <rPr>
            <b/>
            <sz val="8"/>
            <color indexed="81"/>
            <rFont val="Tahoma"/>
            <family val="2"/>
          </rPr>
          <t>Author:</t>
        </r>
        <r>
          <rPr>
            <sz val="8"/>
            <color indexed="81"/>
            <rFont val="Tahoma"/>
            <family val="2"/>
          </rPr>
          <t xml:space="preserve">
Dòng 1b, BS2. DT thu chi</t>
        </r>
      </text>
    </comment>
    <comment ref="U11" authorId="0">
      <text>
        <r>
          <rPr>
            <b/>
            <sz val="8"/>
            <color indexed="81"/>
            <rFont val="Tahoma"/>
            <family val="2"/>
          </rPr>
          <t>Author:</t>
        </r>
        <r>
          <rPr>
            <sz val="8"/>
            <color indexed="81"/>
            <rFont val="Tahoma"/>
            <family val="2"/>
          </rPr>
          <t xml:space="preserve">
Tổng dòng 2.3.b+ 3.3.b BS2. DT thu chi</t>
        </r>
      </text>
    </comment>
    <comment ref="S12" authorId="1">
      <text>
        <r>
          <rPr>
            <b/>
            <sz val="9"/>
            <color indexed="81"/>
            <rFont val="Tahoma"/>
            <family val="2"/>
          </rPr>
          <t>user:</t>
        </r>
        <r>
          <rPr>
            <sz val="9"/>
            <color indexed="81"/>
            <rFont val="Tahoma"/>
            <family val="2"/>
          </rPr>
          <t xml:space="preserve">
hs lương T9/19 + dự kiến NL x 1490 x 12</t>
        </r>
      </text>
    </comment>
    <comment ref="N13" authorId="1">
      <text>
        <r>
          <rPr>
            <b/>
            <sz val="9"/>
            <color indexed="81"/>
            <rFont val="Tahoma"/>
            <family val="2"/>
          </rPr>
          <t>user:</t>
        </r>
        <r>
          <rPr>
            <sz val="9"/>
            <color indexed="81"/>
            <rFont val="Tahoma"/>
            <family val="2"/>
          </rPr>
          <t xml:space="preserve">
số thự chi 30/6/2019 + số chi T7 x 6 tháng)</t>
        </r>
      </text>
    </comment>
    <comment ref="S26" authorId="1">
      <text>
        <r>
          <rPr>
            <b/>
            <sz val="9"/>
            <color indexed="81"/>
            <rFont val="Tahoma"/>
            <family val="2"/>
          </rPr>
          <t>user:</t>
        </r>
        <r>
          <rPr>
            <sz val="9"/>
            <color indexed="81"/>
            <rFont val="Tahoma"/>
            <family val="2"/>
          </rPr>
          <t xml:space="preserve">
đính kèm danh mục</t>
        </r>
      </text>
    </comment>
    <comment ref="N76" authorId="1">
      <text>
        <r>
          <rPr>
            <b/>
            <sz val="9"/>
            <color indexed="81"/>
            <rFont val="Tahoma"/>
            <family val="2"/>
          </rPr>
          <t>user:</t>
        </r>
        <r>
          <rPr>
            <sz val="9"/>
            <color indexed="81"/>
            <rFont val="Tahoma"/>
            <family val="2"/>
          </rPr>
          <t xml:space="preserve">
CCTL chi NQ03</t>
        </r>
      </text>
    </comment>
    <comment ref="N175" authorId="1">
      <text>
        <r>
          <rPr>
            <b/>
            <sz val="9"/>
            <color indexed="81"/>
            <rFont val="Tahoma"/>
            <family val="2"/>
          </rPr>
          <t>user:</t>
        </r>
        <r>
          <rPr>
            <sz val="9"/>
            <color indexed="81"/>
            <rFont val="Tahoma"/>
            <family val="2"/>
          </rPr>
          <t xml:space="preserve">
theo QĐ 968 của SGDĐT</t>
        </r>
      </text>
    </comment>
    <comment ref="O212" authorId="1">
      <text>
        <r>
          <rPr>
            <b/>
            <sz val="9"/>
            <color indexed="81"/>
            <rFont val="Tahoma"/>
            <family val="2"/>
          </rPr>
          <t>user:</t>
        </r>
        <r>
          <rPr>
            <sz val="9"/>
            <color indexed="81"/>
            <rFont val="Tahoma"/>
            <family val="2"/>
          </rPr>
          <t xml:space="preserve">
TNTT theo NQ 03/2019
</t>
        </r>
      </text>
    </comment>
    <comment ref="T212" authorId="1">
      <text>
        <r>
          <rPr>
            <b/>
            <sz val="9"/>
            <color indexed="81"/>
            <rFont val="Tahoma"/>
            <family val="2"/>
          </rPr>
          <t>user:</t>
        </r>
        <r>
          <rPr>
            <sz val="9"/>
            <color indexed="81"/>
            <rFont val="Tahoma"/>
            <family val="2"/>
          </rPr>
          <t xml:space="preserve">
Chi TNTT theo NQ 03/2020</t>
        </r>
      </text>
    </comment>
    <comment ref="N219" authorId="1">
      <text>
        <r>
          <rPr>
            <b/>
            <sz val="9"/>
            <color indexed="81"/>
            <rFont val="Tahoma"/>
            <family val="2"/>
          </rPr>
          <t>user:</t>
        </r>
        <r>
          <rPr>
            <sz val="9"/>
            <color indexed="81"/>
            <rFont val="Tahoma"/>
            <family val="2"/>
          </rPr>
          <t xml:space="preserve">
Theo QĐ 968 của SGD&amp; ĐT</t>
        </r>
      </text>
    </comment>
    <comment ref="N224" authorId="1">
      <text>
        <r>
          <rPr>
            <b/>
            <sz val="9"/>
            <color indexed="81"/>
            <rFont val="Tahoma"/>
            <family val="2"/>
          </rPr>
          <t>Theo QĐ 2272 của sở GDĐT</t>
        </r>
      </text>
    </comment>
  </commentList>
</comments>
</file>

<file path=xl/comments9.xml><?xml version="1.0" encoding="utf-8"?>
<comments xmlns="http://schemas.openxmlformats.org/spreadsheetml/2006/main">
  <authors>
    <author>Author</author>
    <author>user</author>
  </authors>
  <commentList>
    <comment ref="AC7" authorId="0">
      <text>
        <r>
          <rPr>
            <b/>
            <sz val="8"/>
            <color indexed="81"/>
            <rFont val="Tahoma"/>
            <family val="2"/>
          </rPr>
          <t>Author:</t>
        </r>
        <r>
          <rPr>
            <sz val="8"/>
            <color indexed="81"/>
            <rFont val="Tahoma"/>
            <family val="2"/>
          </rPr>
          <t xml:space="preserve">
Chỉ tính biên chế, không bao gồm hợp đồng theo NĐ 204 và hợp đồng theo NĐ 68</t>
        </r>
      </text>
    </comment>
    <comment ref="AD7" authorId="0">
      <text>
        <r>
          <rPr>
            <b/>
            <sz val="8"/>
            <color indexed="81"/>
            <rFont val="Tahoma"/>
            <family val="2"/>
          </rPr>
          <t>Author:</t>
        </r>
        <r>
          <rPr>
            <sz val="8"/>
            <color indexed="81"/>
            <rFont val="Tahoma"/>
            <family val="2"/>
          </rPr>
          <t xml:space="preserve">
Lập DT trên chỉ tiêu kế hoạch</t>
        </r>
      </text>
    </comment>
    <comment ref="I8" authorId="0">
      <text>
        <r>
          <rPr>
            <b/>
            <sz val="8"/>
            <color indexed="81"/>
            <rFont val="Tahoma"/>
            <family val="2"/>
          </rPr>
          <t>Author:</t>
        </r>
        <r>
          <rPr>
            <sz val="8"/>
            <color indexed="81"/>
            <rFont val="Tahoma"/>
            <family val="2"/>
          </rPr>
          <t xml:space="preserve">
 = số có mặt thực tế trong chỉ tiêu được giao (trường hợp có mặt vượt chỉ tiêu giao, tính theo số chỉ tiêu giao)</t>
        </r>
      </text>
    </comment>
    <comment ref="G9" authorId="0">
      <text>
        <r>
          <rPr>
            <b/>
            <sz val="8"/>
            <color indexed="81"/>
            <rFont val="Tahoma"/>
            <family val="2"/>
          </rPr>
          <t>Author:</t>
        </r>
        <r>
          <rPr>
            <sz val="8"/>
            <color indexed="81"/>
            <rFont val="Tahoma"/>
            <family val="2"/>
          </rPr>
          <t xml:space="preserve">
không tính hợp đồng trường</t>
        </r>
      </text>
    </comment>
    <comment ref="M12" authorId="1">
      <text>
        <r>
          <rPr>
            <b/>
            <sz val="9"/>
            <color indexed="81"/>
            <rFont val="Tahoma"/>
            <family val="2"/>
          </rPr>
          <t>user:</t>
        </r>
        <r>
          <rPr>
            <sz val="9"/>
            <color indexed="81"/>
            <rFont val="Tahoma"/>
            <family val="2"/>
          </rPr>
          <t xml:space="preserve">
HS lương + HS dự kiến nâng lương + HS tuyển dụng</t>
        </r>
      </text>
    </comment>
    <comment ref="AG12" authorId="1">
      <text>
        <r>
          <rPr>
            <b/>
            <sz val="9"/>
            <color indexed="81"/>
            <rFont val="Tahoma"/>
            <family val="2"/>
          </rPr>
          <t>user:</t>
        </r>
        <r>
          <rPr>
            <sz val="9"/>
            <color indexed="81"/>
            <rFont val="Tahoma"/>
            <family val="2"/>
          </rPr>
          <t xml:space="preserve">
trích tiết kiệm  = 2019</t>
        </r>
      </text>
    </comment>
  </commentList>
</comments>
</file>

<file path=xl/comments10.xml><?xml version="1.0" encoding="utf-8"?>
<comments xmlns="http://schemas.openxmlformats.org/spreadsheetml/2006/main">
  <authors>
    <author>Author</author>
  </authors>
  <commentList>
    <comment ref="K8" authorId="0">
      <text>
        <r>
          <rPr>
            <b/>
            <sz val="8"/>
            <color indexed="81"/>
            <rFont val="Tahoma"/>
            <family val="2"/>
          </rPr>
          <t>Author:</t>
        </r>
        <r>
          <rPr>
            <sz val="8"/>
            <color indexed="81"/>
            <rFont val="Tahoma"/>
            <family val="2"/>
          </rPr>
          <t xml:space="preserve">
Ghi theo nhóm của Thông tư số 09/2016/TTLT-BGDĐT-BTC-BLĐTBXH</t>
        </r>
      </text>
    </comment>
  </commentList>
</comments>
</file>

<file path=xl/comments11.xml><?xml version="1.0" encoding="utf-8"?>
<comments xmlns="http://schemas.openxmlformats.org/spreadsheetml/2006/main">
  <authors>
    <author>DUNG</author>
    <author>Admin</author>
  </authors>
  <commentList>
    <comment ref="E7" authorId="0">
      <text>
        <r>
          <rPr>
            <sz val="8"/>
            <color indexed="81"/>
            <rFont val="Tahoma"/>
            <family val="2"/>
          </rPr>
          <t xml:space="preserve">
theo quy định 1925/QĐ-LTT ngày 22/12/2015</t>
        </r>
      </text>
    </comment>
    <comment ref="DN18" authorId="1">
      <text>
        <r>
          <rPr>
            <b/>
            <sz val="9"/>
            <color indexed="81"/>
            <rFont val="Tahoma"/>
            <family val="2"/>
          </rPr>
          <t>Admin:</t>
        </r>
        <r>
          <rPr>
            <sz val="9"/>
            <color indexed="81"/>
            <rFont val="Tahoma"/>
            <family val="2"/>
          </rPr>
          <t xml:space="preserve">
Tiết dư do cộng sáng kiến kinh nghiệm =10,8*3,33*20000</t>
        </r>
      </text>
    </comment>
    <comment ref="L32" authorId="1">
      <text>
        <r>
          <rPr>
            <b/>
            <sz val="9"/>
            <color indexed="81"/>
            <rFont val="Tahoma"/>
            <family val="2"/>
          </rPr>
          <t>Admin:</t>
        </r>
        <r>
          <rPr>
            <sz val="9"/>
            <color indexed="81"/>
            <rFont val="Tahoma"/>
            <family val="2"/>
          </rPr>
          <t xml:space="preserve">
hết chức vụ từ T9/15, bảo lưu hs 0,2 đến hết T2/16</t>
        </r>
      </text>
    </comment>
    <comment ref="U32" authorId="1">
      <text>
        <r>
          <rPr>
            <b/>
            <sz val="9"/>
            <color indexed="81"/>
            <rFont val="Tahoma"/>
            <family val="2"/>
          </rPr>
          <t>Admin:</t>
        </r>
        <r>
          <rPr>
            <sz val="9"/>
            <color indexed="81"/>
            <rFont val="Tahoma"/>
            <family val="2"/>
          </rPr>
          <t xml:space="preserve">
hết chức vụ từ T9/15, bảo lưu hs 0,2 đến hết T2/16</t>
        </r>
      </text>
    </comment>
    <comment ref="AD32" authorId="1">
      <text>
        <r>
          <rPr>
            <b/>
            <sz val="9"/>
            <color indexed="81"/>
            <rFont val="Tahoma"/>
            <family val="2"/>
          </rPr>
          <t>Admin:</t>
        </r>
        <r>
          <rPr>
            <sz val="9"/>
            <color indexed="81"/>
            <rFont val="Tahoma"/>
            <family val="2"/>
          </rPr>
          <t xml:space="preserve">
hết chức vụ từ T9/15, bảo lưu hs 0,2 đến hết T2/16</t>
        </r>
      </text>
    </comment>
    <comment ref="AM32" authorId="1">
      <text>
        <r>
          <rPr>
            <b/>
            <sz val="9"/>
            <color indexed="81"/>
            <rFont val="Tahoma"/>
            <family val="2"/>
          </rPr>
          <t>Admin:</t>
        </r>
        <r>
          <rPr>
            <sz val="9"/>
            <color indexed="81"/>
            <rFont val="Tahoma"/>
            <family val="2"/>
          </rPr>
          <t xml:space="preserve">
hết chức vụ từ T9/15, bảo lưu hs 0,2 đến hết T2/16</t>
        </r>
      </text>
    </comment>
    <comment ref="AV32" authorId="1">
      <text>
        <r>
          <rPr>
            <b/>
            <sz val="9"/>
            <color indexed="81"/>
            <rFont val="Tahoma"/>
            <family val="2"/>
          </rPr>
          <t>Admin:</t>
        </r>
        <r>
          <rPr>
            <sz val="9"/>
            <color indexed="81"/>
            <rFont val="Tahoma"/>
            <family val="2"/>
          </rPr>
          <t xml:space="preserve">
hết chức vụ từ T9/15, bảo lưu hs 0,2 đến hết T2/16</t>
        </r>
      </text>
    </comment>
    <comment ref="BE32" authorId="1">
      <text>
        <r>
          <rPr>
            <b/>
            <sz val="9"/>
            <color indexed="81"/>
            <rFont val="Tahoma"/>
            <family val="2"/>
          </rPr>
          <t>Admin:</t>
        </r>
        <r>
          <rPr>
            <sz val="9"/>
            <color indexed="81"/>
            <rFont val="Tahoma"/>
            <family val="2"/>
          </rPr>
          <t xml:space="preserve">
hết chức vụ từ T9/15, bảo lưu hs 0,2 đến hết T2/16</t>
        </r>
      </text>
    </comment>
    <comment ref="BN32" authorId="1">
      <text>
        <r>
          <rPr>
            <b/>
            <sz val="9"/>
            <color indexed="81"/>
            <rFont val="Tahoma"/>
            <family val="2"/>
          </rPr>
          <t>Admin:</t>
        </r>
        <r>
          <rPr>
            <sz val="9"/>
            <color indexed="81"/>
            <rFont val="Tahoma"/>
            <family val="2"/>
          </rPr>
          <t xml:space="preserve">
hết chức vụ từ T9/15, bảo lưu hs 0,2 đến hết T2/16</t>
        </r>
      </text>
    </comment>
    <comment ref="BW32" authorId="1">
      <text>
        <r>
          <rPr>
            <b/>
            <sz val="9"/>
            <color indexed="81"/>
            <rFont val="Tahoma"/>
            <family val="2"/>
          </rPr>
          <t>Admin:</t>
        </r>
        <r>
          <rPr>
            <sz val="9"/>
            <color indexed="81"/>
            <rFont val="Tahoma"/>
            <family val="2"/>
          </rPr>
          <t xml:space="preserve">
hết chức vụ từ T9/15, bảo lưu hs 0,2 đến hết T2/16</t>
        </r>
      </text>
    </comment>
    <comment ref="CF32" authorId="1">
      <text>
        <r>
          <rPr>
            <b/>
            <sz val="9"/>
            <color indexed="81"/>
            <rFont val="Tahoma"/>
            <family val="2"/>
          </rPr>
          <t>Admin:</t>
        </r>
        <r>
          <rPr>
            <sz val="9"/>
            <color indexed="81"/>
            <rFont val="Tahoma"/>
            <family val="2"/>
          </rPr>
          <t xml:space="preserve">
hết chức vụ từ T9/15, bảo lưu hs 0,2 đến hết T2/16</t>
        </r>
      </text>
    </comment>
    <comment ref="CO32" authorId="1">
      <text>
        <r>
          <rPr>
            <b/>
            <sz val="9"/>
            <color indexed="81"/>
            <rFont val="Tahoma"/>
            <family val="2"/>
          </rPr>
          <t>Admin:</t>
        </r>
        <r>
          <rPr>
            <sz val="9"/>
            <color indexed="81"/>
            <rFont val="Tahoma"/>
            <family val="2"/>
          </rPr>
          <t xml:space="preserve">
hết chức vụ từ T9/15, bảo lưu hs 0,2 đến hết T2/16</t>
        </r>
      </text>
    </comment>
    <comment ref="CX32" authorId="1">
      <text>
        <r>
          <rPr>
            <b/>
            <sz val="9"/>
            <color indexed="81"/>
            <rFont val="Tahoma"/>
            <family val="2"/>
          </rPr>
          <t>Admin:</t>
        </r>
        <r>
          <rPr>
            <sz val="9"/>
            <color indexed="81"/>
            <rFont val="Tahoma"/>
            <family val="2"/>
          </rPr>
          <t xml:space="preserve">
hết chức vụ từ T9/15, bảo lưu hs 0,2 đến hết T2/16</t>
        </r>
      </text>
    </comment>
    <comment ref="DG32" authorId="1">
      <text>
        <r>
          <rPr>
            <b/>
            <sz val="9"/>
            <color indexed="81"/>
            <rFont val="Tahoma"/>
            <family val="2"/>
          </rPr>
          <t>Admin:</t>
        </r>
        <r>
          <rPr>
            <sz val="9"/>
            <color indexed="81"/>
            <rFont val="Tahoma"/>
            <family val="2"/>
          </rPr>
          <t xml:space="preserve">
hết chức vụ từ T9/15, bảo lưu hs 0,2 đến hết T2/16</t>
        </r>
      </text>
    </comment>
    <comment ref="L36" authorId="1">
      <text>
        <r>
          <rPr>
            <b/>
            <sz val="9"/>
            <color indexed="81"/>
            <rFont val="Tahoma"/>
            <family val="2"/>
          </rPr>
          <t>Admin:</t>
        </r>
        <r>
          <rPr>
            <sz val="9"/>
            <color indexed="81"/>
            <rFont val="Tahoma"/>
            <family val="2"/>
          </rPr>
          <t xml:space="preserve">
T9/15 : 0,25
T10/15 -nay : 0,35</t>
        </r>
      </text>
    </comment>
    <comment ref="U36" authorId="1">
      <text>
        <r>
          <rPr>
            <b/>
            <sz val="9"/>
            <color indexed="81"/>
            <rFont val="Tahoma"/>
            <family val="2"/>
          </rPr>
          <t>Admin:</t>
        </r>
        <r>
          <rPr>
            <sz val="9"/>
            <color indexed="81"/>
            <rFont val="Tahoma"/>
            <family val="2"/>
          </rPr>
          <t xml:space="preserve">
T9/15 : 0,25
T10/15 -nay : 0,35</t>
        </r>
      </text>
    </comment>
    <comment ref="AD36" authorId="1">
      <text>
        <r>
          <rPr>
            <b/>
            <sz val="9"/>
            <color indexed="81"/>
            <rFont val="Tahoma"/>
            <family val="2"/>
          </rPr>
          <t>Admin:</t>
        </r>
        <r>
          <rPr>
            <sz val="9"/>
            <color indexed="81"/>
            <rFont val="Tahoma"/>
            <family val="2"/>
          </rPr>
          <t xml:space="preserve">
T9/15 : 0,25
T10/15 -nay : 0,35</t>
        </r>
      </text>
    </comment>
    <comment ref="AM36" authorId="1">
      <text>
        <r>
          <rPr>
            <b/>
            <sz val="9"/>
            <color indexed="81"/>
            <rFont val="Tahoma"/>
            <family val="2"/>
          </rPr>
          <t>Admin:</t>
        </r>
        <r>
          <rPr>
            <sz val="9"/>
            <color indexed="81"/>
            <rFont val="Tahoma"/>
            <family val="2"/>
          </rPr>
          <t xml:space="preserve">
T9/15 : 0,25
T10/15 -nay : 0,35</t>
        </r>
      </text>
    </comment>
    <comment ref="AV36" authorId="1">
      <text>
        <r>
          <rPr>
            <b/>
            <sz val="9"/>
            <color indexed="81"/>
            <rFont val="Tahoma"/>
            <family val="2"/>
          </rPr>
          <t>Admin:</t>
        </r>
        <r>
          <rPr>
            <sz val="9"/>
            <color indexed="81"/>
            <rFont val="Tahoma"/>
            <family val="2"/>
          </rPr>
          <t xml:space="preserve">
T9/15 : 0,25
T10/15 -nay : 0,35</t>
        </r>
      </text>
    </comment>
    <comment ref="BE36" authorId="1">
      <text>
        <r>
          <rPr>
            <b/>
            <sz val="9"/>
            <color indexed="81"/>
            <rFont val="Tahoma"/>
            <family val="2"/>
          </rPr>
          <t>Admin:</t>
        </r>
        <r>
          <rPr>
            <sz val="9"/>
            <color indexed="81"/>
            <rFont val="Tahoma"/>
            <family val="2"/>
          </rPr>
          <t xml:space="preserve">
T9/15 : 0,25
T10/15 -nay : 0,35</t>
        </r>
      </text>
    </comment>
    <comment ref="BN36" authorId="1">
      <text>
        <r>
          <rPr>
            <b/>
            <sz val="9"/>
            <color indexed="81"/>
            <rFont val="Tahoma"/>
            <family val="2"/>
          </rPr>
          <t>Admin:</t>
        </r>
        <r>
          <rPr>
            <sz val="9"/>
            <color indexed="81"/>
            <rFont val="Tahoma"/>
            <family val="2"/>
          </rPr>
          <t xml:space="preserve">
T9/15 : 0,25
T10/15 -nay : 0,35</t>
        </r>
      </text>
    </comment>
    <comment ref="BW36" authorId="1">
      <text>
        <r>
          <rPr>
            <b/>
            <sz val="9"/>
            <color indexed="81"/>
            <rFont val="Tahoma"/>
            <family val="2"/>
          </rPr>
          <t>Admin:</t>
        </r>
        <r>
          <rPr>
            <sz val="9"/>
            <color indexed="81"/>
            <rFont val="Tahoma"/>
            <family val="2"/>
          </rPr>
          <t xml:space="preserve">
T9/15 : 0,25
T10/15 -nay : 0,35</t>
        </r>
      </text>
    </comment>
    <comment ref="CF36" authorId="1">
      <text>
        <r>
          <rPr>
            <b/>
            <sz val="9"/>
            <color indexed="81"/>
            <rFont val="Tahoma"/>
            <family val="2"/>
          </rPr>
          <t>Admin:</t>
        </r>
        <r>
          <rPr>
            <sz val="9"/>
            <color indexed="81"/>
            <rFont val="Tahoma"/>
            <family val="2"/>
          </rPr>
          <t xml:space="preserve">
T9/15 : 0,25
T10/15 -nay : 0,35</t>
        </r>
      </text>
    </comment>
    <comment ref="CO36" authorId="1">
      <text>
        <r>
          <rPr>
            <b/>
            <sz val="9"/>
            <color indexed="81"/>
            <rFont val="Tahoma"/>
            <family val="2"/>
          </rPr>
          <t>Admin:</t>
        </r>
        <r>
          <rPr>
            <sz val="9"/>
            <color indexed="81"/>
            <rFont val="Tahoma"/>
            <family val="2"/>
          </rPr>
          <t xml:space="preserve">
T9/15 : 0,25
T10/15 -nay : 0,35</t>
        </r>
      </text>
    </comment>
    <comment ref="CX36" authorId="1">
      <text>
        <r>
          <rPr>
            <b/>
            <sz val="9"/>
            <color indexed="81"/>
            <rFont val="Tahoma"/>
            <family val="2"/>
          </rPr>
          <t>Admin:</t>
        </r>
        <r>
          <rPr>
            <sz val="9"/>
            <color indexed="81"/>
            <rFont val="Tahoma"/>
            <family val="2"/>
          </rPr>
          <t xml:space="preserve">
T9/15 : 0,25
T10/15 -nay : 0,35</t>
        </r>
      </text>
    </comment>
    <comment ref="DG36" authorId="1">
      <text>
        <r>
          <rPr>
            <b/>
            <sz val="9"/>
            <color indexed="81"/>
            <rFont val="Tahoma"/>
            <family val="2"/>
          </rPr>
          <t>Admin:</t>
        </r>
        <r>
          <rPr>
            <sz val="9"/>
            <color indexed="81"/>
            <rFont val="Tahoma"/>
            <family val="2"/>
          </rPr>
          <t xml:space="preserve">
T9/15 : 0,25
T10/15 -nay : 0,35</t>
        </r>
      </text>
    </comment>
    <comment ref="L37" authorId="1">
      <text>
        <r>
          <rPr>
            <b/>
            <sz val="9"/>
            <color indexed="81"/>
            <rFont val="Tahoma"/>
            <family val="2"/>
          </rPr>
          <t>Admin:</t>
        </r>
        <r>
          <rPr>
            <sz val="9"/>
            <color indexed="81"/>
            <rFont val="Tahoma"/>
            <family val="2"/>
          </rPr>
          <t xml:space="preserve">
0,25 từ T11/2015</t>
        </r>
      </text>
    </comment>
    <comment ref="U37" authorId="1">
      <text>
        <r>
          <rPr>
            <b/>
            <sz val="9"/>
            <color indexed="81"/>
            <rFont val="Tahoma"/>
            <family val="2"/>
          </rPr>
          <t>Admin:</t>
        </r>
        <r>
          <rPr>
            <sz val="9"/>
            <color indexed="81"/>
            <rFont val="Tahoma"/>
            <family val="2"/>
          </rPr>
          <t xml:space="preserve">
0,25 từ T11/2015</t>
        </r>
      </text>
    </comment>
    <comment ref="AD37" authorId="1">
      <text>
        <r>
          <rPr>
            <b/>
            <sz val="9"/>
            <color indexed="81"/>
            <rFont val="Tahoma"/>
            <family val="2"/>
          </rPr>
          <t>Admin:</t>
        </r>
        <r>
          <rPr>
            <sz val="9"/>
            <color indexed="81"/>
            <rFont val="Tahoma"/>
            <family val="2"/>
          </rPr>
          <t xml:space="preserve">
0,25 từ T11/2015</t>
        </r>
      </text>
    </comment>
    <comment ref="AM37" authorId="1">
      <text>
        <r>
          <rPr>
            <b/>
            <sz val="9"/>
            <color indexed="81"/>
            <rFont val="Tahoma"/>
            <family val="2"/>
          </rPr>
          <t>Admin:</t>
        </r>
        <r>
          <rPr>
            <sz val="9"/>
            <color indexed="81"/>
            <rFont val="Tahoma"/>
            <family val="2"/>
          </rPr>
          <t xml:space="preserve">
0,25 từ T11/2015</t>
        </r>
      </text>
    </comment>
    <comment ref="AV37" authorId="1">
      <text>
        <r>
          <rPr>
            <b/>
            <sz val="9"/>
            <color indexed="81"/>
            <rFont val="Tahoma"/>
            <family val="2"/>
          </rPr>
          <t>Admin:</t>
        </r>
        <r>
          <rPr>
            <sz val="9"/>
            <color indexed="81"/>
            <rFont val="Tahoma"/>
            <family val="2"/>
          </rPr>
          <t xml:space="preserve">
0,25 từ T11/2015</t>
        </r>
      </text>
    </comment>
    <comment ref="BE37" authorId="1">
      <text>
        <r>
          <rPr>
            <b/>
            <sz val="9"/>
            <color indexed="81"/>
            <rFont val="Tahoma"/>
            <family val="2"/>
          </rPr>
          <t>Admin:</t>
        </r>
        <r>
          <rPr>
            <sz val="9"/>
            <color indexed="81"/>
            <rFont val="Tahoma"/>
            <family val="2"/>
          </rPr>
          <t xml:space="preserve">
0,25 từ T11/2015</t>
        </r>
      </text>
    </comment>
    <comment ref="BN37" authorId="1">
      <text>
        <r>
          <rPr>
            <b/>
            <sz val="9"/>
            <color indexed="81"/>
            <rFont val="Tahoma"/>
            <family val="2"/>
          </rPr>
          <t>Admin:</t>
        </r>
        <r>
          <rPr>
            <sz val="9"/>
            <color indexed="81"/>
            <rFont val="Tahoma"/>
            <family val="2"/>
          </rPr>
          <t xml:space="preserve">
0,25 từ T11/2015</t>
        </r>
      </text>
    </comment>
    <comment ref="BW37" authorId="1">
      <text>
        <r>
          <rPr>
            <b/>
            <sz val="9"/>
            <color indexed="81"/>
            <rFont val="Tahoma"/>
            <family val="2"/>
          </rPr>
          <t>Admin:</t>
        </r>
        <r>
          <rPr>
            <sz val="9"/>
            <color indexed="81"/>
            <rFont val="Tahoma"/>
            <family val="2"/>
          </rPr>
          <t xml:space="preserve">
0,25 từ T11/2015</t>
        </r>
      </text>
    </comment>
    <comment ref="CF37" authorId="1">
      <text>
        <r>
          <rPr>
            <b/>
            <sz val="9"/>
            <color indexed="81"/>
            <rFont val="Tahoma"/>
            <family val="2"/>
          </rPr>
          <t>Admin:</t>
        </r>
        <r>
          <rPr>
            <sz val="9"/>
            <color indexed="81"/>
            <rFont val="Tahoma"/>
            <family val="2"/>
          </rPr>
          <t xml:space="preserve">
0,25 từ T11/2015</t>
        </r>
      </text>
    </comment>
    <comment ref="CO37" authorId="1">
      <text>
        <r>
          <rPr>
            <b/>
            <sz val="9"/>
            <color indexed="81"/>
            <rFont val="Tahoma"/>
            <family val="2"/>
          </rPr>
          <t>Admin:</t>
        </r>
        <r>
          <rPr>
            <sz val="9"/>
            <color indexed="81"/>
            <rFont val="Tahoma"/>
            <family val="2"/>
          </rPr>
          <t xml:space="preserve">
0,25 từ T11/2015</t>
        </r>
      </text>
    </comment>
    <comment ref="CX37" authorId="1">
      <text>
        <r>
          <rPr>
            <b/>
            <sz val="9"/>
            <color indexed="81"/>
            <rFont val="Tahoma"/>
            <family val="2"/>
          </rPr>
          <t>Admin:</t>
        </r>
        <r>
          <rPr>
            <sz val="9"/>
            <color indexed="81"/>
            <rFont val="Tahoma"/>
            <family val="2"/>
          </rPr>
          <t xml:space="preserve">
0,25 từ T11/2015</t>
        </r>
      </text>
    </comment>
    <comment ref="DG37" authorId="1">
      <text>
        <r>
          <rPr>
            <b/>
            <sz val="9"/>
            <color indexed="81"/>
            <rFont val="Tahoma"/>
            <family val="2"/>
          </rPr>
          <t>Admin:</t>
        </r>
        <r>
          <rPr>
            <sz val="9"/>
            <color indexed="81"/>
            <rFont val="Tahoma"/>
            <family val="2"/>
          </rPr>
          <t xml:space="preserve">
0,25 từ T11/2015</t>
        </r>
      </text>
    </comment>
    <comment ref="L41" authorId="1">
      <text>
        <r>
          <rPr>
            <b/>
            <sz val="9"/>
            <color indexed="81"/>
            <rFont val="Tahoma"/>
            <family val="2"/>
          </rPr>
          <t>Admin:</t>
        </r>
        <r>
          <rPr>
            <sz val="9"/>
            <color indexed="81"/>
            <rFont val="Tahoma"/>
            <family val="2"/>
          </rPr>
          <t xml:space="preserve">
thôi 0,25 từ T11/2015</t>
        </r>
      </text>
    </comment>
    <comment ref="U41" authorId="1">
      <text>
        <r>
          <rPr>
            <b/>
            <sz val="9"/>
            <color indexed="81"/>
            <rFont val="Tahoma"/>
            <family val="2"/>
          </rPr>
          <t>Admin:</t>
        </r>
        <r>
          <rPr>
            <sz val="9"/>
            <color indexed="81"/>
            <rFont val="Tahoma"/>
            <family val="2"/>
          </rPr>
          <t xml:space="preserve">
thôi 0,25 từ T11/2015</t>
        </r>
      </text>
    </comment>
    <comment ref="AD41" authorId="1">
      <text>
        <r>
          <rPr>
            <b/>
            <sz val="9"/>
            <color indexed="81"/>
            <rFont val="Tahoma"/>
            <family val="2"/>
          </rPr>
          <t>Admin:</t>
        </r>
        <r>
          <rPr>
            <sz val="9"/>
            <color indexed="81"/>
            <rFont val="Tahoma"/>
            <family val="2"/>
          </rPr>
          <t xml:space="preserve">
thôi 0,25 từ T11/2015</t>
        </r>
      </text>
    </comment>
    <comment ref="AM41" authorId="1">
      <text>
        <r>
          <rPr>
            <b/>
            <sz val="9"/>
            <color indexed="81"/>
            <rFont val="Tahoma"/>
            <family val="2"/>
          </rPr>
          <t>Admin:</t>
        </r>
        <r>
          <rPr>
            <sz val="9"/>
            <color indexed="81"/>
            <rFont val="Tahoma"/>
            <family val="2"/>
          </rPr>
          <t xml:space="preserve">
thôi 0,25 từ T11/2015</t>
        </r>
      </text>
    </comment>
    <comment ref="AV41" authorId="1">
      <text>
        <r>
          <rPr>
            <b/>
            <sz val="9"/>
            <color indexed="81"/>
            <rFont val="Tahoma"/>
            <family val="2"/>
          </rPr>
          <t>Admin:</t>
        </r>
        <r>
          <rPr>
            <sz val="9"/>
            <color indexed="81"/>
            <rFont val="Tahoma"/>
            <family val="2"/>
          </rPr>
          <t xml:space="preserve">
thôi 0,25 từ T11/2015</t>
        </r>
      </text>
    </comment>
    <comment ref="BE41" authorId="1">
      <text>
        <r>
          <rPr>
            <b/>
            <sz val="9"/>
            <color indexed="81"/>
            <rFont val="Tahoma"/>
            <family val="2"/>
          </rPr>
          <t>Admin:</t>
        </r>
        <r>
          <rPr>
            <sz val="9"/>
            <color indexed="81"/>
            <rFont val="Tahoma"/>
            <family val="2"/>
          </rPr>
          <t xml:space="preserve">
thôi 0,25 từ T11/2015</t>
        </r>
      </text>
    </comment>
    <comment ref="BN41" authorId="1">
      <text>
        <r>
          <rPr>
            <b/>
            <sz val="9"/>
            <color indexed="81"/>
            <rFont val="Tahoma"/>
            <family val="2"/>
          </rPr>
          <t>Admin:</t>
        </r>
        <r>
          <rPr>
            <sz val="9"/>
            <color indexed="81"/>
            <rFont val="Tahoma"/>
            <family val="2"/>
          </rPr>
          <t xml:space="preserve">
thôi 0,25 từ T11/2015</t>
        </r>
      </text>
    </comment>
    <comment ref="BW41" authorId="1">
      <text>
        <r>
          <rPr>
            <b/>
            <sz val="9"/>
            <color indexed="81"/>
            <rFont val="Tahoma"/>
            <family val="2"/>
          </rPr>
          <t>Admin:</t>
        </r>
        <r>
          <rPr>
            <sz val="9"/>
            <color indexed="81"/>
            <rFont val="Tahoma"/>
            <family val="2"/>
          </rPr>
          <t xml:space="preserve">
thôi 0,25 từ T11/2015</t>
        </r>
      </text>
    </comment>
    <comment ref="CF41" authorId="1">
      <text>
        <r>
          <rPr>
            <b/>
            <sz val="9"/>
            <color indexed="81"/>
            <rFont val="Tahoma"/>
            <family val="2"/>
          </rPr>
          <t>Admin:</t>
        </r>
        <r>
          <rPr>
            <sz val="9"/>
            <color indexed="81"/>
            <rFont val="Tahoma"/>
            <family val="2"/>
          </rPr>
          <t xml:space="preserve">
thôi 0,25 từ T11/2015</t>
        </r>
      </text>
    </comment>
    <comment ref="CO41" authorId="1">
      <text>
        <r>
          <rPr>
            <b/>
            <sz val="9"/>
            <color indexed="81"/>
            <rFont val="Tahoma"/>
            <family val="2"/>
          </rPr>
          <t>Admin:</t>
        </r>
        <r>
          <rPr>
            <sz val="9"/>
            <color indexed="81"/>
            <rFont val="Tahoma"/>
            <family val="2"/>
          </rPr>
          <t xml:space="preserve">
thôi 0,25 từ T11/2015</t>
        </r>
      </text>
    </comment>
    <comment ref="CX41" authorId="1">
      <text>
        <r>
          <rPr>
            <b/>
            <sz val="9"/>
            <color indexed="81"/>
            <rFont val="Tahoma"/>
            <family val="2"/>
          </rPr>
          <t>Admin:</t>
        </r>
        <r>
          <rPr>
            <sz val="9"/>
            <color indexed="81"/>
            <rFont val="Tahoma"/>
            <family val="2"/>
          </rPr>
          <t xml:space="preserve">
thôi 0,25 từ T11/2015</t>
        </r>
      </text>
    </comment>
    <comment ref="DG41" authorId="1">
      <text>
        <r>
          <rPr>
            <b/>
            <sz val="9"/>
            <color indexed="81"/>
            <rFont val="Tahoma"/>
            <family val="2"/>
          </rPr>
          <t>Admin:</t>
        </r>
        <r>
          <rPr>
            <sz val="9"/>
            <color indexed="81"/>
            <rFont val="Tahoma"/>
            <family val="2"/>
          </rPr>
          <t xml:space="preserve">
thôi 0,25 từ T11/2015</t>
        </r>
      </text>
    </comment>
    <comment ref="L42" authorId="1">
      <text>
        <r>
          <rPr>
            <b/>
            <sz val="9"/>
            <color indexed="81"/>
            <rFont val="Tahoma"/>
            <family val="2"/>
          </rPr>
          <t>Admin:</t>
        </r>
        <r>
          <rPr>
            <sz val="9"/>
            <color indexed="81"/>
            <rFont val="Tahoma"/>
            <family val="2"/>
          </rPr>
          <t xml:space="preserve">
0,25 từ T11/15</t>
        </r>
      </text>
    </comment>
    <comment ref="U42" authorId="1">
      <text>
        <r>
          <rPr>
            <b/>
            <sz val="9"/>
            <color indexed="81"/>
            <rFont val="Tahoma"/>
            <family val="2"/>
          </rPr>
          <t>Admin:</t>
        </r>
        <r>
          <rPr>
            <sz val="9"/>
            <color indexed="81"/>
            <rFont val="Tahoma"/>
            <family val="2"/>
          </rPr>
          <t xml:space="preserve">
0,25 từ T11/15</t>
        </r>
      </text>
    </comment>
    <comment ref="AD42" authorId="1">
      <text>
        <r>
          <rPr>
            <b/>
            <sz val="9"/>
            <color indexed="81"/>
            <rFont val="Tahoma"/>
            <family val="2"/>
          </rPr>
          <t>Admin:</t>
        </r>
        <r>
          <rPr>
            <sz val="9"/>
            <color indexed="81"/>
            <rFont val="Tahoma"/>
            <family val="2"/>
          </rPr>
          <t xml:space="preserve">
0,25 từ T11/15</t>
        </r>
      </text>
    </comment>
    <comment ref="AM42" authorId="1">
      <text>
        <r>
          <rPr>
            <b/>
            <sz val="9"/>
            <color indexed="81"/>
            <rFont val="Tahoma"/>
            <family val="2"/>
          </rPr>
          <t>Admin:</t>
        </r>
        <r>
          <rPr>
            <sz val="9"/>
            <color indexed="81"/>
            <rFont val="Tahoma"/>
            <family val="2"/>
          </rPr>
          <t xml:space="preserve">
0,25 từ T11/15</t>
        </r>
      </text>
    </comment>
    <comment ref="AV42" authorId="1">
      <text>
        <r>
          <rPr>
            <b/>
            <sz val="9"/>
            <color indexed="81"/>
            <rFont val="Tahoma"/>
            <family val="2"/>
          </rPr>
          <t>Admin:</t>
        </r>
        <r>
          <rPr>
            <sz val="9"/>
            <color indexed="81"/>
            <rFont val="Tahoma"/>
            <family val="2"/>
          </rPr>
          <t xml:space="preserve">
0,25 từ T11/15</t>
        </r>
      </text>
    </comment>
    <comment ref="BE42" authorId="1">
      <text>
        <r>
          <rPr>
            <b/>
            <sz val="9"/>
            <color indexed="81"/>
            <rFont val="Tahoma"/>
            <family val="2"/>
          </rPr>
          <t>Admin:</t>
        </r>
        <r>
          <rPr>
            <sz val="9"/>
            <color indexed="81"/>
            <rFont val="Tahoma"/>
            <family val="2"/>
          </rPr>
          <t xml:space="preserve">
0,25 từ T11/15</t>
        </r>
      </text>
    </comment>
    <comment ref="BN42" authorId="1">
      <text>
        <r>
          <rPr>
            <b/>
            <sz val="9"/>
            <color indexed="81"/>
            <rFont val="Tahoma"/>
            <family val="2"/>
          </rPr>
          <t>Admin:</t>
        </r>
        <r>
          <rPr>
            <sz val="9"/>
            <color indexed="81"/>
            <rFont val="Tahoma"/>
            <family val="2"/>
          </rPr>
          <t xml:space="preserve">
0,25 từ T11/15</t>
        </r>
      </text>
    </comment>
    <comment ref="BW42" authorId="1">
      <text>
        <r>
          <rPr>
            <b/>
            <sz val="9"/>
            <color indexed="81"/>
            <rFont val="Tahoma"/>
            <family val="2"/>
          </rPr>
          <t>Admin:</t>
        </r>
        <r>
          <rPr>
            <sz val="9"/>
            <color indexed="81"/>
            <rFont val="Tahoma"/>
            <family val="2"/>
          </rPr>
          <t xml:space="preserve">
0,25 từ T11/15</t>
        </r>
      </text>
    </comment>
    <comment ref="CF42" authorId="1">
      <text>
        <r>
          <rPr>
            <b/>
            <sz val="9"/>
            <color indexed="81"/>
            <rFont val="Tahoma"/>
            <family val="2"/>
          </rPr>
          <t>Admin:</t>
        </r>
        <r>
          <rPr>
            <sz val="9"/>
            <color indexed="81"/>
            <rFont val="Tahoma"/>
            <family val="2"/>
          </rPr>
          <t xml:space="preserve">
0,25 từ T11/15</t>
        </r>
      </text>
    </comment>
    <comment ref="CO42" authorId="1">
      <text>
        <r>
          <rPr>
            <b/>
            <sz val="9"/>
            <color indexed="81"/>
            <rFont val="Tahoma"/>
            <family val="2"/>
          </rPr>
          <t>Admin:</t>
        </r>
        <r>
          <rPr>
            <sz val="9"/>
            <color indexed="81"/>
            <rFont val="Tahoma"/>
            <family val="2"/>
          </rPr>
          <t xml:space="preserve">
0,25 từ T11/15</t>
        </r>
      </text>
    </comment>
    <comment ref="CX42" authorId="1">
      <text>
        <r>
          <rPr>
            <b/>
            <sz val="9"/>
            <color indexed="81"/>
            <rFont val="Tahoma"/>
            <family val="2"/>
          </rPr>
          <t>Admin:</t>
        </r>
        <r>
          <rPr>
            <sz val="9"/>
            <color indexed="81"/>
            <rFont val="Tahoma"/>
            <family val="2"/>
          </rPr>
          <t xml:space="preserve">
0,25 từ T11/15</t>
        </r>
      </text>
    </comment>
    <comment ref="DG42" authorId="1">
      <text>
        <r>
          <rPr>
            <b/>
            <sz val="9"/>
            <color indexed="81"/>
            <rFont val="Tahoma"/>
            <family val="2"/>
          </rPr>
          <t>Admin:</t>
        </r>
        <r>
          <rPr>
            <sz val="9"/>
            <color indexed="81"/>
            <rFont val="Tahoma"/>
            <family val="2"/>
          </rPr>
          <t xml:space="preserve">
0,25 từ T11/15</t>
        </r>
      </text>
    </comment>
    <comment ref="L46" authorId="1">
      <text>
        <r>
          <rPr>
            <b/>
            <sz val="9"/>
            <color indexed="81"/>
            <rFont val="Tahoma"/>
            <family val="2"/>
          </rPr>
          <t>Admin:</t>
        </r>
        <r>
          <rPr>
            <sz val="9"/>
            <color indexed="81"/>
            <rFont val="Tahoma"/>
            <family val="2"/>
          </rPr>
          <t xml:space="preserve">
thôi giữ chức vụ từ T11/15, hs pc 0,25 bảo lưu đến hết 30/4/2016
</t>
        </r>
      </text>
    </comment>
    <comment ref="U46" authorId="1">
      <text>
        <r>
          <rPr>
            <b/>
            <sz val="9"/>
            <color indexed="81"/>
            <rFont val="Tahoma"/>
            <family val="2"/>
          </rPr>
          <t>Admin:</t>
        </r>
        <r>
          <rPr>
            <sz val="9"/>
            <color indexed="81"/>
            <rFont val="Tahoma"/>
            <family val="2"/>
          </rPr>
          <t xml:space="preserve">
thôi giữ chức vụ từ T11/15, hs pc 0,25 bảo lưu đến hết 30/4/2016
</t>
        </r>
      </text>
    </comment>
    <comment ref="AD46" authorId="1">
      <text>
        <r>
          <rPr>
            <b/>
            <sz val="9"/>
            <color indexed="81"/>
            <rFont val="Tahoma"/>
            <family val="2"/>
          </rPr>
          <t>Admin:</t>
        </r>
        <r>
          <rPr>
            <sz val="9"/>
            <color indexed="81"/>
            <rFont val="Tahoma"/>
            <family val="2"/>
          </rPr>
          <t xml:space="preserve">
thôi giữ chức vụ từ T11/15, hs pc 0,25 bảo lưu đến hết 30/4/2016
</t>
        </r>
      </text>
    </comment>
    <comment ref="AM46" authorId="1">
      <text>
        <r>
          <rPr>
            <b/>
            <sz val="9"/>
            <color indexed="81"/>
            <rFont val="Tahoma"/>
            <family val="2"/>
          </rPr>
          <t>Admin:</t>
        </r>
        <r>
          <rPr>
            <sz val="9"/>
            <color indexed="81"/>
            <rFont val="Tahoma"/>
            <family val="2"/>
          </rPr>
          <t xml:space="preserve">
thôi giữ chức vụ từ T11/15, hs pc 0,25 bảo lưu đến hết 30/4/2016
</t>
        </r>
      </text>
    </comment>
    <comment ref="AV46" authorId="1">
      <text>
        <r>
          <rPr>
            <b/>
            <sz val="9"/>
            <color indexed="81"/>
            <rFont val="Tahoma"/>
            <family val="2"/>
          </rPr>
          <t>Admin:</t>
        </r>
        <r>
          <rPr>
            <sz val="9"/>
            <color indexed="81"/>
            <rFont val="Tahoma"/>
            <family val="2"/>
          </rPr>
          <t xml:space="preserve">
thôi giữ chức vụ từ T11/15, hs pc 0,25 bảo lưu đến hết 30/4/2016
</t>
        </r>
      </text>
    </comment>
    <comment ref="BE46" authorId="1">
      <text>
        <r>
          <rPr>
            <b/>
            <sz val="9"/>
            <color indexed="81"/>
            <rFont val="Tahoma"/>
            <family val="2"/>
          </rPr>
          <t>Admin:</t>
        </r>
        <r>
          <rPr>
            <sz val="9"/>
            <color indexed="81"/>
            <rFont val="Tahoma"/>
            <family val="2"/>
          </rPr>
          <t xml:space="preserve">
thôi giữ chức vụ từ T11/15, hs pc 0,25 bảo lưu đến hết 30/4/2016
</t>
        </r>
      </text>
    </comment>
    <comment ref="BN46" authorId="1">
      <text>
        <r>
          <rPr>
            <b/>
            <sz val="9"/>
            <color indexed="81"/>
            <rFont val="Tahoma"/>
            <family val="2"/>
          </rPr>
          <t>Admin:</t>
        </r>
        <r>
          <rPr>
            <sz val="9"/>
            <color indexed="81"/>
            <rFont val="Tahoma"/>
            <family val="2"/>
          </rPr>
          <t xml:space="preserve">
thôi giữ chức vụ từ T11/15, hs pc 0,25 bảo lưu đến hết 30/4/2016
</t>
        </r>
      </text>
    </comment>
    <comment ref="BW46" authorId="1">
      <text>
        <r>
          <rPr>
            <b/>
            <sz val="9"/>
            <color indexed="81"/>
            <rFont val="Tahoma"/>
            <family val="2"/>
          </rPr>
          <t>Admin:</t>
        </r>
        <r>
          <rPr>
            <sz val="9"/>
            <color indexed="81"/>
            <rFont val="Tahoma"/>
            <family val="2"/>
          </rPr>
          <t xml:space="preserve">
thôi giữ chức vụ từ T11/15, hs pc 0,25 bảo lưu đến hết 30/4/2016
</t>
        </r>
      </text>
    </comment>
    <comment ref="CF46" authorId="1">
      <text>
        <r>
          <rPr>
            <b/>
            <sz val="9"/>
            <color indexed="81"/>
            <rFont val="Tahoma"/>
            <family val="2"/>
          </rPr>
          <t>Admin:</t>
        </r>
        <r>
          <rPr>
            <sz val="9"/>
            <color indexed="81"/>
            <rFont val="Tahoma"/>
            <family val="2"/>
          </rPr>
          <t xml:space="preserve">
thôi giữ chức vụ từ T11/15, hs pc 0,25 bảo lưu đến hết 30/4/2016
</t>
        </r>
      </text>
    </comment>
    <comment ref="CO46" authorId="1">
      <text>
        <r>
          <rPr>
            <b/>
            <sz val="9"/>
            <color indexed="81"/>
            <rFont val="Tahoma"/>
            <family val="2"/>
          </rPr>
          <t>Admin:</t>
        </r>
        <r>
          <rPr>
            <sz val="9"/>
            <color indexed="81"/>
            <rFont val="Tahoma"/>
            <family val="2"/>
          </rPr>
          <t xml:space="preserve">
thôi giữ chức vụ từ T11/15, hs pc 0,25 bảo lưu đến hết 30/4/2016
</t>
        </r>
      </text>
    </comment>
    <comment ref="CX46" authorId="1">
      <text>
        <r>
          <rPr>
            <b/>
            <sz val="9"/>
            <color indexed="81"/>
            <rFont val="Tahoma"/>
            <family val="2"/>
          </rPr>
          <t>Admin:</t>
        </r>
        <r>
          <rPr>
            <sz val="9"/>
            <color indexed="81"/>
            <rFont val="Tahoma"/>
            <family val="2"/>
          </rPr>
          <t xml:space="preserve">
thôi giữ chức vụ từ T11/15, hs pc 0,25 bảo lưu đến hết 30/4/2016
</t>
        </r>
      </text>
    </comment>
    <comment ref="DG46" authorId="1">
      <text>
        <r>
          <rPr>
            <b/>
            <sz val="9"/>
            <color indexed="81"/>
            <rFont val="Tahoma"/>
            <family val="2"/>
          </rPr>
          <t>Admin:</t>
        </r>
        <r>
          <rPr>
            <sz val="9"/>
            <color indexed="81"/>
            <rFont val="Tahoma"/>
            <family val="2"/>
          </rPr>
          <t xml:space="preserve">
thôi giữ chức vụ từ T11/15, hs pc 0,25 bảo lưu đến hết 30/4/2016
</t>
        </r>
      </text>
    </comment>
    <comment ref="H50" authorId="1">
      <text>
        <r>
          <rPr>
            <b/>
            <sz val="9"/>
            <color indexed="81"/>
            <rFont val="Tahoma"/>
            <family val="2"/>
          </rPr>
          <t>Admin:</t>
        </r>
        <r>
          <rPr>
            <sz val="9"/>
            <color indexed="81"/>
            <rFont val="Tahoma"/>
            <family val="2"/>
          </rPr>
          <t xml:space="preserve">
dạy khối THPT</t>
        </r>
      </text>
    </comment>
    <comment ref="L50" authorId="1">
      <text>
        <r>
          <rPr>
            <b/>
            <sz val="9"/>
            <color indexed="81"/>
            <rFont val="Tahoma"/>
            <family val="2"/>
          </rPr>
          <t>Admin:</t>
        </r>
        <r>
          <rPr>
            <sz val="9"/>
            <color indexed="81"/>
            <rFont val="Tahoma"/>
            <family val="2"/>
          </rPr>
          <t xml:space="preserve">
thôi giữ chức vụ từ T11/15, bảo lưu hs 0,25 đến hết 30/4/2016</t>
        </r>
      </text>
    </comment>
    <comment ref="Q50" authorId="1">
      <text>
        <r>
          <rPr>
            <b/>
            <sz val="9"/>
            <color indexed="81"/>
            <rFont val="Tahoma"/>
            <family val="2"/>
          </rPr>
          <t>Admin:</t>
        </r>
        <r>
          <rPr>
            <sz val="9"/>
            <color indexed="81"/>
            <rFont val="Tahoma"/>
            <family val="2"/>
          </rPr>
          <t xml:space="preserve">
dạy khối THPT</t>
        </r>
      </text>
    </comment>
    <comment ref="U50" authorId="1">
      <text>
        <r>
          <rPr>
            <b/>
            <sz val="9"/>
            <color indexed="81"/>
            <rFont val="Tahoma"/>
            <family val="2"/>
          </rPr>
          <t>Admin:</t>
        </r>
        <r>
          <rPr>
            <sz val="9"/>
            <color indexed="81"/>
            <rFont val="Tahoma"/>
            <family val="2"/>
          </rPr>
          <t xml:space="preserve">
thôi giữ chức vụ từ T11/15, bảo lưu hs 0,25 đến hết 30/4/2016</t>
        </r>
      </text>
    </comment>
    <comment ref="Z50" authorId="1">
      <text>
        <r>
          <rPr>
            <b/>
            <sz val="9"/>
            <color indexed="81"/>
            <rFont val="Tahoma"/>
            <family val="2"/>
          </rPr>
          <t>Admin:</t>
        </r>
        <r>
          <rPr>
            <sz val="9"/>
            <color indexed="81"/>
            <rFont val="Tahoma"/>
            <family val="2"/>
          </rPr>
          <t xml:space="preserve">
dạy khối THPT</t>
        </r>
      </text>
    </comment>
    <comment ref="AD50" authorId="1">
      <text>
        <r>
          <rPr>
            <b/>
            <sz val="9"/>
            <color indexed="81"/>
            <rFont val="Tahoma"/>
            <family val="2"/>
          </rPr>
          <t>Admin:</t>
        </r>
        <r>
          <rPr>
            <sz val="9"/>
            <color indexed="81"/>
            <rFont val="Tahoma"/>
            <family val="2"/>
          </rPr>
          <t xml:space="preserve">
thôi giữ chức vụ từ T11/15, bảo lưu hs 0,25 đến hết 30/4/2016</t>
        </r>
      </text>
    </comment>
    <comment ref="AI50" authorId="1">
      <text>
        <r>
          <rPr>
            <b/>
            <sz val="9"/>
            <color indexed="81"/>
            <rFont val="Tahoma"/>
            <family val="2"/>
          </rPr>
          <t>Admin:</t>
        </r>
        <r>
          <rPr>
            <sz val="9"/>
            <color indexed="81"/>
            <rFont val="Tahoma"/>
            <family val="2"/>
          </rPr>
          <t xml:space="preserve">
dạy khối THPT</t>
        </r>
      </text>
    </comment>
    <comment ref="AM50" authorId="1">
      <text>
        <r>
          <rPr>
            <b/>
            <sz val="9"/>
            <color indexed="81"/>
            <rFont val="Tahoma"/>
            <family val="2"/>
          </rPr>
          <t>Admin:</t>
        </r>
        <r>
          <rPr>
            <sz val="9"/>
            <color indexed="81"/>
            <rFont val="Tahoma"/>
            <family val="2"/>
          </rPr>
          <t xml:space="preserve">
thôi giữ chức vụ từ T11/15, bảo lưu hs 0,25 đến hết 30/4/2016</t>
        </r>
      </text>
    </comment>
    <comment ref="AR50" authorId="1">
      <text>
        <r>
          <rPr>
            <b/>
            <sz val="9"/>
            <color indexed="81"/>
            <rFont val="Tahoma"/>
            <family val="2"/>
          </rPr>
          <t>Admin:</t>
        </r>
        <r>
          <rPr>
            <sz val="9"/>
            <color indexed="81"/>
            <rFont val="Tahoma"/>
            <family val="2"/>
          </rPr>
          <t xml:space="preserve">
dạy khối THPT</t>
        </r>
      </text>
    </comment>
    <comment ref="AV50" authorId="1">
      <text>
        <r>
          <rPr>
            <b/>
            <sz val="9"/>
            <color indexed="81"/>
            <rFont val="Tahoma"/>
            <family val="2"/>
          </rPr>
          <t>Admin:</t>
        </r>
        <r>
          <rPr>
            <sz val="9"/>
            <color indexed="81"/>
            <rFont val="Tahoma"/>
            <family val="2"/>
          </rPr>
          <t xml:space="preserve">
thôi giữ chức vụ từ T11/15, bảo lưu hs 0,25 đến hết 30/4/2016</t>
        </r>
      </text>
    </comment>
    <comment ref="BA50" authorId="1">
      <text>
        <r>
          <rPr>
            <b/>
            <sz val="9"/>
            <color indexed="81"/>
            <rFont val="Tahoma"/>
            <family val="2"/>
          </rPr>
          <t>Admin:</t>
        </r>
        <r>
          <rPr>
            <sz val="9"/>
            <color indexed="81"/>
            <rFont val="Tahoma"/>
            <family val="2"/>
          </rPr>
          <t xml:space="preserve">
dạy khối THPT</t>
        </r>
      </text>
    </comment>
    <comment ref="BE50" authorId="1">
      <text>
        <r>
          <rPr>
            <b/>
            <sz val="9"/>
            <color indexed="81"/>
            <rFont val="Tahoma"/>
            <family val="2"/>
          </rPr>
          <t>Admin:</t>
        </r>
        <r>
          <rPr>
            <sz val="9"/>
            <color indexed="81"/>
            <rFont val="Tahoma"/>
            <family val="2"/>
          </rPr>
          <t xml:space="preserve">
thôi giữ chức vụ từ T11/15, bảo lưu hs 0,25 đến hết 30/4/2016</t>
        </r>
      </text>
    </comment>
    <comment ref="BJ50" authorId="1">
      <text>
        <r>
          <rPr>
            <b/>
            <sz val="9"/>
            <color indexed="81"/>
            <rFont val="Tahoma"/>
            <family val="2"/>
          </rPr>
          <t>Admin:</t>
        </r>
        <r>
          <rPr>
            <sz val="9"/>
            <color indexed="81"/>
            <rFont val="Tahoma"/>
            <family val="2"/>
          </rPr>
          <t xml:space="preserve">
dạy khối THPT</t>
        </r>
      </text>
    </comment>
    <comment ref="BN50" authorId="1">
      <text>
        <r>
          <rPr>
            <b/>
            <sz val="9"/>
            <color indexed="81"/>
            <rFont val="Tahoma"/>
            <family val="2"/>
          </rPr>
          <t>Admin:</t>
        </r>
        <r>
          <rPr>
            <sz val="9"/>
            <color indexed="81"/>
            <rFont val="Tahoma"/>
            <family val="2"/>
          </rPr>
          <t xml:space="preserve">
thôi giữ chức vụ từ T11/15, bảo lưu hs 0,25 đến hết 30/4/2016</t>
        </r>
      </text>
    </comment>
    <comment ref="BS50" authorId="1">
      <text>
        <r>
          <rPr>
            <b/>
            <sz val="9"/>
            <color indexed="81"/>
            <rFont val="Tahoma"/>
            <family val="2"/>
          </rPr>
          <t>Admin:</t>
        </r>
        <r>
          <rPr>
            <sz val="9"/>
            <color indexed="81"/>
            <rFont val="Tahoma"/>
            <family val="2"/>
          </rPr>
          <t xml:space="preserve">
dạy khối THPT</t>
        </r>
      </text>
    </comment>
    <comment ref="BW50" authorId="1">
      <text>
        <r>
          <rPr>
            <b/>
            <sz val="9"/>
            <color indexed="81"/>
            <rFont val="Tahoma"/>
            <family val="2"/>
          </rPr>
          <t>Admin:</t>
        </r>
        <r>
          <rPr>
            <sz val="9"/>
            <color indexed="81"/>
            <rFont val="Tahoma"/>
            <family val="2"/>
          </rPr>
          <t xml:space="preserve">
thôi giữ chức vụ từ T11/15, bảo lưu hs 0,25 đến hết 30/4/2016</t>
        </r>
      </text>
    </comment>
    <comment ref="CB50" authorId="1">
      <text>
        <r>
          <rPr>
            <b/>
            <sz val="9"/>
            <color indexed="81"/>
            <rFont val="Tahoma"/>
            <family val="2"/>
          </rPr>
          <t>Admin:</t>
        </r>
        <r>
          <rPr>
            <sz val="9"/>
            <color indexed="81"/>
            <rFont val="Tahoma"/>
            <family val="2"/>
          </rPr>
          <t xml:space="preserve">
dạy khối THPT</t>
        </r>
      </text>
    </comment>
    <comment ref="CF50" authorId="1">
      <text>
        <r>
          <rPr>
            <b/>
            <sz val="9"/>
            <color indexed="81"/>
            <rFont val="Tahoma"/>
            <family val="2"/>
          </rPr>
          <t>Admin:</t>
        </r>
        <r>
          <rPr>
            <sz val="9"/>
            <color indexed="81"/>
            <rFont val="Tahoma"/>
            <family val="2"/>
          </rPr>
          <t xml:space="preserve">
thôi giữ chức vụ từ T11/15, bảo lưu hs 0,25 đến hết 30/4/2016</t>
        </r>
      </text>
    </comment>
    <comment ref="CK50" authorId="1">
      <text>
        <r>
          <rPr>
            <b/>
            <sz val="9"/>
            <color indexed="81"/>
            <rFont val="Tahoma"/>
            <family val="2"/>
          </rPr>
          <t>Admin:</t>
        </r>
        <r>
          <rPr>
            <sz val="9"/>
            <color indexed="81"/>
            <rFont val="Tahoma"/>
            <family val="2"/>
          </rPr>
          <t xml:space="preserve">
hết dạy khối THPT từ T6/2016
</t>
        </r>
      </text>
    </comment>
    <comment ref="CO50" authorId="1">
      <text>
        <r>
          <rPr>
            <b/>
            <sz val="9"/>
            <color indexed="81"/>
            <rFont val="Tahoma"/>
            <family val="2"/>
          </rPr>
          <t>Admin:</t>
        </r>
        <r>
          <rPr>
            <sz val="9"/>
            <color indexed="81"/>
            <rFont val="Tahoma"/>
            <family val="2"/>
          </rPr>
          <t xml:space="preserve">
thôi giữ chức vụ từ T11/15, bảo lưu hs 0,25 đến hết 30/4/2016</t>
        </r>
      </text>
    </comment>
    <comment ref="CT50" authorId="1">
      <text>
        <r>
          <rPr>
            <b/>
            <sz val="9"/>
            <color indexed="81"/>
            <rFont val="Tahoma"/>
            <family val="2"/>
          </rPr>
          <t>Admin:</t>
        </r>
        <r>
          <rPr>
            <sz val="9"/>
            <color indexed="81"/>
            <rFont val="Tahoma"/>
            <family val="2"/>
          </rPr>
          <t xml:space="preserve">
hết dạy khối THPT từ T6/2016</t>
        </r>
      </text>
    </comment>
    <comment ref="CX50" authorId="1">
      <text>
        <r>
          <rPr>
            <b/>
            <sz val="9"/>
            <color indexed="81"/>
            <rFont val="Tahoma"/>
            <family val="2"/>
          </rPr>
          <t>Admin:</t>
        </r>
        <r>
          <rPr>
            <sz val="9"/>
            <color indexed="81"/>
            <rFont val="Tahoma"/>
            <family val="2"/>
          </rPr>
          <t xml:space="preserve">
thôi giữ chức vụ từ T11/15, bảo lưu hs 0,25 đến hết 30/4/2016</t>
        </r>
      </text>
    </comment>
    <comment ref="DC50" authorId="1">
      <text>
        <r>
          <rPr>
            <b/>
            <sz val="9"/>
            <color indexed="81"/>
            <rFont val="Tahoma"/>
            <family val="2"/>
          </rPr>
          <t>Admin:</t>
        </r>
        <r>
          <rPr>
            <sz val="9"/>
            <color indexed="81"/>
            <rFont val="Tahoma"/>
            <family val="2"/>
          </rPr>
          <t xml:space="preserve">
hết dạy khối THPT từ T6/16</t>
        </r>
      </text>
    </comment>
    <comment ref="DG50" authorId="1">
      <text>
        <r>
          <rPr>
            <b/>
            <sz val="9"/>
            <color indexed="81"/>
            <rFont val="Tahoma"/>
            <family val="2"/>
          </rPr>
          <t>Admin:</t>
        </r>
        <r>
          <rPr>
            <sz val="9"/>
            <color indexed="81"/>
            <rFont val="Tahoma"/>
            <family val="2"/>
          </rPr>
          <t xml:space="preserve">
thôi giữ chức vụ từ T11/15, bảo lưu hs 0,25 đến hết 30/4/2016</t>
        </r>
      </text>
    </comment>
    <comment ref="DN59" authorId="1">
      <text>
        <r>
          <rPr>
            <b/>
            <sz val="9"/>
            <color indexed="81"/>
            <rFont val="Tahoma"/>
            <family val="2"/>
          </rPr>
          <t>Admin:</t>
        </r>
        <r>
          <rPr>
            <sz val="9"/>
            <color indexed="81"/>
            <rFont val="Tahoma"/>
            <family val="2"/>
          </rPr>
          <t xml:space="preserve">
tính 4 x 3,33 x 20.000
giờ phụ trội dương sau khi cộng tiết sáng kiến kinh nghiệm</t>
        </r>
      </text>
    </comment>
    <comment ref="H61" authorId="1">
      <text>
        <r>
          <rPr>
            <b/>
            <sz val="9"/>
            <color indexed="81"/>
            <rFont val="Tahoma"/>
            <family val="2"/>
          </rPr>
          <t>Admin:</t>
        </r>
        <r>
          <rPr>
            <sz val="9"/>
            <color indexed="81"/>
            <rFont val="Tahoma"/>
            <family val="2"/>
          </rPr>
          <t xml:space="preserve">
dạy khối THPT
</t>
        </r>
      </text>
    </comment>
    <comment ref="Q61" authorId="1">
      <text>
        <r>
          <rPr>
            <b/>
            <sz val="9"/>
            <color indexed="81"/>
            <rFont val="Tahoma"/>
            <family val="2"/>
          </rPr>
          <t>Admin:</t>
        </r>
        <r>
          <rPr>
            <sz val="9"/>
            <color indexed="81"/>
            <rFont val="Tahoma"/>
            <family val="2"/>
          </rPr>
          <t xml:space="preserve">
dạy khối THPT
</t>
        </r>
      </text>
    </comment>
    <comment ref="Z61" authorId="1">
      <text>
        <r>
          <rPr>
            <b/>
            <sz val="9"/>
            <color indexed="81"/>
            <rFont val="Tahoma"/>
            <family val="2"/>
          </rPr>
          <t>Admin:</t>
        </r>
        <r>
          <rPr>
            <sz val="9"/>
            <color indexed="81"/>
            <rFont val="Tahoma"/>
            <family val="2"/>
          </rPr>
          <t xml:space="preserve">
dạy khối THPT
</t>
        </r>
      </text>
    </comment>
    <comment ref="AI61" authorId="1">
      <text>
        <r>
          <rPr>
            <b/>
            <sz val="9"/>
            <color indexed="81"/>
            <rFont val="Tahoma"/>
            <family val="2"/>
          </rPr>
          <t>Admin:</t>
        </r>
        <r>
          <rPr>
            <sz val="9"/>
            <color indexed="81"/>
            <rFont val="Tahoma"/>
            <family val="2"/>
          </rPr>
          <t xml:space="preserve">
dạy khối THPT
</t>
        </r>
      </text>
    </comment>
    <comment ref="AR61" authorId="1">
      <text>
        <r>
          <rPr>
            <b/>
            <sz val="9"/>
            <color indexed="81"/>
            <rFont val="Tahoma"/>
            <family val="2"/>
          </rPr>
          <t>Admin:</t>
        </r>
        <r>
          <rPr>
            <sz val="9"/>
            <color indexed="81"/>
            <rFont val="Tahoma"/>
            <family val="2"/>
          </rPr>
          <t xml:space="preserve">
hết dạy khối THPT từ T1/2016
</t>
        </r>
      </text>
    </comment>
    <comment ref="BA61" authorId="1">
      <text>
        <r>
          <rPr>
            <b/>
            <sz val="9"/>
            <color indexed="81"/>
            <rFont val="Tahoma"/>
            <family val="2"/>
          </rPr>
          <t>Admin:</t>
        </r>
        <r>
          <rPr>
            <sz val="9"/>
            <color indexed="81"/>
            <rFont val="Tahoma"/>
            <family val="2"/>
          </rPr>
          <t xml:space="preserve">
hết dạy khối THPT từ T1/16
</t>
        </r>
      </text>
    </comment>
    <comment ref="BJ61" authorId="1">
      <text>
        <r>
          <rPr>
            <b/>
            <sz val="9"/>
            <color indexed="81"/>
            <rFont val="Tahoma"/>
            <family val="2"/>
          </rPr>
          <t>Admin:</t>
        </r>
        <r>
          <rPr>
            <sz val="9"/>
            <color indexed="81"/>
            <rFont val="Tahoma"/>
            <family val="2"/>
          </rPr>
          <t xml:space="preserve">
dạy khối THPT
</t>
        </r>
      </text>
    </comment>
    <comment ref="BS61" authorId="1">
      <text>
        <r>
          <rPr>
            <b/>
            <sz val="9"/>
            <color indexed="81"/>
            <rFont val="Tahoma"/>
            <family val="2"/>
          </rPr>
          <t>Admin:</t>
        </r>
        <r>
          <rPr>
            <sz val="9"/>
            <color indexed="81"/>
            <rFont val="Tahoma"/>
            <family val="2"/>
          </rPr>
          <t xml:space="preserve">
dạy khối THPT
</t>
        </r>
      </text>
    </comment>
    <comment ref="CB61" authorId="1">
      <text>
        <r>
          <rPr>
            <b/>
            <sz val="9"/>
            <color indexed="81"/>
            <rFont val="Tahoma"/>
            <family val="2"/>
          </rPr>
          <t>Admin:</t>
        </r>
        <r>
          <rPr>
            <sz val="9"/>
            <color indexed="81"/>
            <rFont val="Tahoma"/>
            <family val="2"/>
          </rPr>
          <t xml:space="preserve">
dạy khối THPT
</t>
        </r>
      </text>
    </comment>
    <comment ref="CK61" authorId="1">
      <text>
        <r>
          <rPr>
            <b/>
            <sz val="9"/>
            <color indexed="81"/>
            <rFont val="Tahoma"/>
            <family val="2"/>
          </rPr>
          <t>Admin:</t>
        </r>
        <r>
          <rPr>
            <sz val="9"/>
            <color indexed="81"/>
            <rFont val="Tahoma"/>
            <family val="2"/>
          </rPr>
          <t xml:space="preserve">
dạy khối THPT
</t>
        </r>
      </text>
    </comment>
    <comment ref="CT61" authorId="1">
      <text>
        <r>
          <rPr>
            <b/>
            <sz val="9"/>
            <color indexed="81"/>
            <rFont val="Tahoma"/>
            <family val="2"/>
          </rPr>
          <t>Admin:</t>
        </r>
        <r>
          <rPr>
            <sz val="9"/>
            <color indexed="81"/>
            <rFont val="Tahoma"/>
            <family val="2"/>
          </rPr>
          <t xml:space="preserve">
dạy khối THPT
</t>
        </r>
      </text>
    </comment>
    <comment ref="DC61" authorId="1">
      <text>
        <r>
          <rPr>
            <b/>
            <sz val="9"/>
            <color indexed="81"/>
            <rFont val="Tahoma"/>
            <family val="2"/>
          </rPr>
          <t>Admin:</t>
        </r>
        <r>
          <rPr>
            <sz val="9"/>
            <color indexed="81"/>
            <rFont val="Tahoma"/>
            <family val="2"/>
          </rPr>
          <t xml:space="preserve">
dạy khối THPT
</t>
        </r>
      </text>
    </comment>
    <comment ref="H62" authorId="1">
      <text>
        <r>
          <rPr>
            <b/>
            <sz val="9"/>
            <color indexed="81"/>
            <rFont val="Tahoma"/>
            <family val="2"/>
          </rPr>
          <t>Admin:</t>
        </r>
        <r>
          <rPr>
            <sz val="9"/>
            <color indexed="81"/>
            <rFont val="Tahoma"/>
            <family val="2"/>
          </rPr>
          <t xml:space="preserve">
dạy khối THPT</t>
        </r>
      </text>
    </comment>
    <comment ref="Q62" authorId="1">
      <text>
        <r>
          <rPr>
            <b/>
            <sz val="9"/>
            <color indexed="81"/>
            <rFont val="Tahoma"/>
            <family val="2"/>
          </rPr>
          <t>Admin:</t>
        </r>
        <r>
          <rPr>
            <sz val="9"/>
            <color indexed="81"/>
            <rFont val="Tahoma"/>
            <family val="2"/>
          </rPr>
          <t xml:space="preserve">
dạy khối THPT</t>
        </r>
      </text>
    </comment>
    <comment ref="Z62" authorId="1">
      <text>
        <r>
          <rPr>
            <b/>
            <sz val="9"/>
            <color indexed="81"/>
            <rFont val="Tahoma"/>
            <family val="2"/>
          </rPr>
          <t>Admin:</t>
        </r>
        <r>
          <rPr>
            <sz val="9"/>
            <color indexed="81"/>
            <rFont val="Tahoma"/>
            <family val="2"/>
          </rPr>
          <t xml:space="preserve">
dạy khối THPT</t>
        </r>
      </text>
    </comment>
    <comment ref="AI62" authorId="1">
      <text>
        <r>
          <rPr>
            <b/>
            <sz val="9"/>
            <color indexed="81"/>
            <rFont val="Tahoma"/>
            <family val="2"/>
          </rPr>
          <t>Admin:</t>
        </r>
        <r>
          <rPr>
            <sz val="9"/>
            <color indexed="81"/>
            <rFont val="Tahoma"/>
            <family val="2"/>
          </rPr>
          <t xml:space="preserve">
dạy khối THPT</t>
        </r>
      </text>
    </comment>
    <comment ref="AR62" authorId="1">
      <text>
        <r>
          <rPr>
            <b/>
            <sz val="9"/>
            <color indexed="81"/>
            <rFont val="Tahoma"/>
            <family val="2"/>
          </rPr>
          <t>Admin:</t>
        </r>
        <r>
          <rPr>
            <sz val="9"/>
            <color indexed="81"/>
            <rFont val="Tahoma"/>
            <family val="2"/>
          </rPr>
          <t xml:space="preserve">
hết dạy khối THPT từ T1/2016
</t>
        </r>
      </text>
    </comment>
    <comment ref="BA62" authorId="1">
      <text>
        <r>
          <rPr>
            <b/>
            <sz val="9"/>
            <color indexed="81"/>
            <rFont val="Tahoma"/>
            <family val="2"/>
          </rPr>
          <t>Admin:</t>
        </r>
        <r>
          <rPr>
            <sz val="9"/>
            <color indexed="81"/>
            <rFont val="Tahoma"/>
            <family val="2"/>
          </rPr>
          <t xml:space="preserve">
hết dạy khối THPT từ T1/2016
</t>
        </r>
      </text>
    </comment>
    <comment ref="BJ62" authorId="1">
      <text>
        <r>
          <rPr>
            <b/>
            <sz val="9"/>
            <color indexed="81"/>
            <rFont val="Tahoma"/>
            <family val="2"/>
          </rPr>
          <t>Admin:</t>
        </r>
        <r>
          <rPr>
            <sz val="9"/>
            <color indexed="81"/>
            <rFont val="Tahoma"/>
            <family val="2"/>
          </rPr>
          <t xml:space="preserve">
dạy khối THPT</t>
        </r>
      </text>
    </comment>
    <comment ref="BS62" authorId="1">
      <text>
        <r>
          <rPr>
            <b/>
            <sz val="9"/>
            <color indexed="81"/>
            <rFont val="Tahoma"/>
            <family val="2"/>
          </rPr>
          <t>Admin:</t>
        </r>
        <r>
          <rPr>
            <sz val="9"/>
            <color indexed="81"/>
            <rFont val="Tahoma"/>
            <family val="2"/>
          </rPr>
          <t xml:space="preserve">
dạy khối THPT</t>
        </r>
      </text>
    </comment>
    <comment ref="CB62" authorId="1">
      <text>
        <r>
          <rPr>
            <b/>
            <sz val="9"/>
            <color indexed="81"/>
            <rFont val="Tahoma"/>
            <family val="2"/>
          </rPr>
          <t>Admin:</t>
        </r>
        <r>
          <rPr>
            <sz val="9"/>
            <color indexed="81"/>
            <rFont val="Tahoma"/>
            <family val="2"/>
          </rPr>
          <t xml:space="preserve">
dạy khối THPT</t>
        </r>
      </text>
    </comment>
    <comment ref="CK62" authorId="1">
      <text>
        <r>
          <rPr>
            <b/>
            <sz val="9"/>
            <color indexed="81"/>
            <rFont val="Tahoma"/>
            <family val="2"/>
          </rPr>
          <t>Admin:</t>
        </r>
        <r>
          <rPr>
            <sz val="9"/>
            <color indexed="81"/>
            <rFont val="Tahoma"/>
            <family val="2"/>
          </rPr>
          <t xml:space="preserve">
dạy khối THPT</t>
        </r>
      </text>
    </comment>
    <comment ref="CT62" authorId="1">
      <text>
        <r>
          <rPr>
            <b/>
            <sz val="9"/>
            <color indexed="81"/>
            <rFont val="Tahoma"/>
            <family val="2"/>
          </rPr>
          <t>Admin:</t>
        </r>
        <r>
          <rPr>
            <sz val="9"/>
            <color indexed="81"/>
            <rFont val="Tahoma"/>
            <family val="2"/>
          </rPr>
          <t xml:space="preserve">
dạy khối THPT</t>
        </r>
      </text>
    </comment>
    <comment ref="DC62" authorId="1">
      <text>
        <r>
          <rPr>
            <b/>
            <sz val="9"/>
            <color indexed="81"/>
            <rFont val="Tahoma"/>
            <family val="2"/>
          </rPr>
          <t>Admin:</t>
        </r>
        <r>
          <rPr>
            <sz val="9"/>
            <color indexed="81"/>
            <rFont val="Tahoma"/>
            <family val="2"/>
          </rPr>
          <t xml:space="preserve">
dạy khối THPT</t>
        </r>
      </text>
    </comment>
    <comment ref="L73" authorId="1">
      <text>
        <r>
          <rPr>
            <b/>
            <sz val="9"/>
            <color indexed="81"/>
            <rFont val="Tahoma"/>
            <family val="2"/>
          </rPr>
          <t>Admin:</t>
        </r>
        <r>
          <rPr>
            <sz val="9"/>
            <color indexed="81"/>
            <rFont val="Tahoma"/>
            <family val="2"/>
          </rPr>
          <t xml:space="preserve">
thôi giữ chức vụ từ T9/15, bảo lưu hs 0,2 đến hết 29/2/16</t>
        </r>
      </text>
    </comment>
    <comment ref="U73" authorId="1">
      <text>
        <r>
          <rPr>
            <b/>
            <sz val="9"/>
            <color indexed="81"/>
            <rFont val="Tahoma"/>
            <family val="2"/>
          </rPr>
          <t>Admin:</t>
        </r>
        <r>
          <rPr>
            <sz val="9"/>
            <color indexed="81"/>
            <rFont val="Tahoma"/>
            <family val="2"/>
          </rPr>
          <t xml:space="preserve">
thôi giữ chức vụ từ T9/15, bảo lưu hs 0,2 đến hết 29/2/16</t>
        </r>
      </text>
    </comment>
    <comment ref="AD73" authorId="1">
      <text>
        <r>
          <rPr>
            <b/>
            <sz val="9"/>
            <color indexed="81"/>
            <rFont val="Tahoma"/>
            <family val="2"/>
          </rPr>
          <t>Admin:</t>
        </r>
        <r>
          <rPr>
            <sz val="9"/>
            <color indexed="81"/>
            <rFont val="Tahoma"/>
            <family val="2"/>
          </rPr>
          <t xml:space="preserve">
thôi giữ chức vụ từ T9/15, bảo lưu hs 0,2 đến hết 29/2/16</t>
        </r>
      </text>
    </comment>
    <comment ref="AM73" authorId="1">
      <text>
        <r>
          <rPr>
            <b/>
            <sz val="9"/>
            <color indexed="81"/>
            <rFont val="Tahoma"/>
            <family val="2"/>
          </rPr>
          <t>Admin:</t>
        </r>
        <r>
          <rPr>
            <sz val="9"/>
            <color indexed="81"/>
            <rFont val="Tahoma"/>
            <family val="2"/>
          </rPr>
          <t xml:space="preserve">
thôi giữ chức vụ từ T9/15, bảo lưu hs 0,2 đến hết 29/2/16</t>
        </r>
      </text>
    </comment>
    <comment ref="AV73" authorId="1">
      <text>
        <r>
          <rPr>
            <b/>
            <sz val="9"/>
            <color indexed="81"/>
            <rFont val="Tahoma"/>
            <family val="2"/>
          </rPr>
          <t>Admin:</t>
        </r>
        <r>
          <rPr>
            <sz val="9"/>
            <color indexed="81"/>
            <rFont val="Tahoma"/>
            <family val="2"/>
          </rPr>
          <t xml:space="preserve">
thôi giữ chức vụ từ T9/15, bảo lưu hs 0,2 đến hết 29/2/16</t>
        </r>
      </text>
    </comment>
    <comment ref="BE73" authorId="1">
      <text>
        <r>
          <rPr>
            <b/>
            <sz val="9"/>
            <color indexed="81"/>
            <rFont val="Tahoma"/>
            <family val="2"/>
          </rPr>
          <t>Admin:</t>
        </r>
        <r>
          <rPr>
            <sz val="9"/>
            <color indexed="81"/>
            <rFont val="Tahoma"/>
            <family val="2"/>
          </rPr>
          <t xml:space="preserve">
thôi giữ chức vụ từ T9/15, bảo lưu hs 0,2 đến hết 29/2/16</t>
        </r>
      </text>
    </comment>
    <comment ref="BN73" authorId="1">
      <text>
        <r>
          <rPr>
            <b/>
            <sz val="9"/>
            <color indexed="81"/>
            <rFont val="Tahoma"/>
            <family val="2"/>
          </rPr>
          <t>Admin:</t>
        </r>
        <r>
          <rPr>
            <sz val="9"/>
            <color indexed="81"/>
            <rFont val="Tahoma"/>
            <family val="2"/>
          </rPr>
          <t xml:space="preserve">
thôi giữ chức vụ từ T9/15, bảo lưu hs 0,2 đến hết 29/2/16</t>
        </r>
      </text>
    </comment>
    <comment ref="BW73" authorId="1">
      <text>
        <r>
          <rPr>
            <b/>
            <sz val="9"/>
            <color indexed="81"/>
            <rFont val="Tahoma"/>
            <family val="2"/>
          </rPr>
          <t>Admin:</t>
        </r>
        <r>
          <rPr>
            <sz val="9"/>
            <color indexed="81"/>
            <rFont val="Tahoma"/>
            <family val="2"/>
          </rPr>
          <t xml:space="preserve">
thôi giữ chức vụ từ T9/15, bảo lưu hs 0,2 đến hết 29/2/16</t>
        </r>
      </text>
    </comment>
    <comment ref="CF73" authorId="1">
      <text>
        <r>
          <rPr>
            <b/>
            <sz val="9"/>
            <color indexed="81"/>
            <rFont val="Tahoma"/>
            <family val="2"/>
          </rPr>
          <t>Admin:</t>
        </r>
        <r>
          <rPr>
            <sz val="9"/>
            <color indexed="81"/>
            <rFont val="Tahoma"/>
            <family val="2"/>
          </rPr>
          <t xml:space="preserve">
thôi giữ chức vụ từ T9/15, bảo lưu hs 0,2 đến hết 29/2/16</t>
        </r>
      </text>
    </comment>
    <comment ref="CO73" authorId="1">
      <text>
        <r>
          <rPr>
            <b/>
            <sz val="9"/>
            <color indexed="81"/>
            <rFont val="Tahoma"/>
            <family val="2"/>
          </rPr>
          <t>Admin:</t>
        </r>
        <r>
          <rPr>
            <sz val="9"/>
            <color indexed="81"/>
            <rFont val="Tahoma"/>
            <family val="2"/>
          </rPr>
          <t xml:space="preserve">
thôi giữ chức vụ từ T9/15, bảo lưu hs 0,2 đến hết 29/2/16</t>
        </r>
      </text>
    </comment>
    <comment ref="CX73" authorId="1">
      <text>
        <r>
          <rPr>
            <b/>
            <sz val="9"/>
            <color indexed="81"/>
            <rFont val="Tahoma"/>
            <family val="2"/>
          </rPr>
          <t>Admin:</t>
        </r>
        <r>
          <rPr>
            <sz val="9"/>
            <color indexed="81"/>
            <rFont val="Tahoma"/>
            <family val="2"/>
          </rPr>
          <t xml:space="preserve">
thôi giữ chức vụ từ T9/15, bảo lưu hs 0,2 đến hết 29/2/16</t>
        </r>
      </text>
    </comment>
    <comment ref="DG73" authorId="1">
      <text>
        <r>
          <rPr>
            <b/>
            <sz val="9"/>
            <color indexed="81"/>
            <rFont val="Tahoma"/>
            <family val="2"/>
          </rPr>
          <t>Admin:</t>
        </r>
        <r>
          <rPr>
            <sz val="9"/>
            <color indexed="81"/>
            <rFont val="Tahoma"/>
            <family val="2"/>
          </rPr>
          <t xml:space="preserve">
thôi giữ chức vụ từ T9/15, bảo lưu hs 0,2 đến hết 29/2/16</t>
        </r>
      </text>
    </comment>
    <comment ref="DN77" authorId="1">
      <text>
        <r>
          <rPr>
            <b/>
            <sz val="9"/>
            <color indexed="81"/>
            <rFont val="Tahoma"/>
            <family val="2"/>
          </rPr>
          <t>Admin:</t>
        </r>
        <r>
          <rPr>
            <sz val="9"/>
            <color indexed="81"/>
            <rFont val="Tahoma"/>
            <family val="2"/>
          </rPr>
          <t xml:space="preserve">
cộng số tiết sKKN , tính : 9,8x3,33x20000
</t>
        </r>
      </text>
    </comment>
    <comment ref="L84" authorId="1">
      <text>
        <r>
          <rPr>
            <b/>
            <sz val="9"/>
            <color indexed="81"/>
            <rFont val="Tahoma"/>
            <family val="2"/>
          </rPr>
          <t>Admin:</t>
        </r>
        <r>
          <rPr>
            <sz val="9"/>
            <color indexed="81"/>
            <rFont val="Tahoma"/>
            <family val="2"/>
          </rPr>
          <t xml:space="preserve">
thôi giữ chức vụ 0,25 từ T9/15, bảo lưu 0,25 đến hết 29/2/16
</t>
        </r>
      </text>
    </comment>
    <comment ref="U84" authorId="1">
      <text>
        <r>
          <rPr>
            <b/>
            <sz val="9"/>
            <color indexed="81"/>
            <rFont val="Tahoma"/>
            <family val="2"/>
          </rPr>
          <t>Admin:</t>
        </r>
        <r>
          <rPr>
            <sz val="9"/>
            <color indexed="81"/>
            <rFont val="Tahoma"/>
            <family val="2"/>
          </rPr>
          <t xml:space="preserve">
thôi giữ chức vụ 0,25 từ T9/15, bảo lưu 0,25 đến hết 29/2/16
</t>
        </r>
      </text>
    </comment>
    <comment ref="AD84" authorId="1">
      <text>
        <r>
          <rPr>
            <b/>
            <sz val="9"/>
            <color indexed="81"/>
            <rFont val="Tahoma"/>
            <family val="2"/>
          </rPr>
          <t>Admin:</t>
        </r>
        <r>
          <rPr>
            <sz val="9"/>
            <color indexed="81"/>
            <rFont val="Tahoma"/>
            <family val="2"/>
          </rPr>
          <t xml:space="preserve">
thôi giữ chức vụ 0,25 từ T9/15, bảo lưu 0,25 đến hết 29/2/16
</t>
        </r>
      </text>
    </comment>
    <comment ref="AM84" authorId="1">
      <text>
        <r>
          <rPr>
            <b/>
            <sz val="9"/>
            <color indexed="81"/>
            <rFont val="Tahoma"/>
            <family val="2"/>
          </rPr>
          <t>Admin:</t>
        </r>
        <r>
          <rPr>
            <sz val="9"/>
            <color indexed="81"/>
            <rFont val="Tahoma"/>
            <family val="2"/>
          </rPr>
          <t xml:space="preserve">
thôi giữ chức vụ 0,25 từ T9/15, bảo lưu 0,25 đến hết 29/2/16
</t>
        </r>
      </text>
    </comment>
    <comment ref="AV84" authorId="1">
      <text>
        <r>
          <rPr>
            <b/>
            <sz val="9"/>
            <color indexed="81"/>
            <rFont val="Tahoma"/>
            <family val="2"/>
          </rPr>
          <t>Admin:</t>
        </r>
        <r>
          <rPr>
            <sz val="9"/>
            <color indexed="81"/>
            <rFont val="Tahoma"/>
            <family val="2"/>
          </rPr>
          <t xml:space="preserve">
thôi giữ chức vụ 0,25 từ T9/15, bảo lưu 0,25 đến hết 29/2/16
</t>
        </r>
      </text>
    </comment>
    <comment ref="BE84" authorId="1">
      <text>
        <r>
          <rPr>
            <b/>
            <sz val="9"/>
            <color indexed="81"/>
            <rFont val="Tahoma"/>
            <family val="2"/>
          </rPr>
          <t>Admin:</t>
        </r>
        <r>
          <rPr>
            <sz val="9"/>
            <color indexed="81"/>
            <rFont val="Tahoma"/>
            <family val="2"/>
          </rPr>
          <t xml:space="preserve">
thôi giữ chức vụ 0,25 từ T9/15, bảo lưu 0,25 đến hết 29/2/16
</t>
        </r>
      </text>
    </comment>
    <comment ref="BN84" authorId="1">
      <text>
        <r>
          <rPr>
            <b/>
            <sz val="9"/>
            <color indexed="81"/>
            <rFont val="Tahoma"/>
            <family val="2"/>
          </rPr>
          <t>Admin:</t>
        </r>
        <r>
          <rPr>
            <sz val="9"/>
            <color indexed="81"/>
            <rFont val="Tahoma"/>
            <family val="2"/>
          </rPr>
          <t xml:space="preserve">
thôi giữ chức vụ 0,25 từ T9/15, bảo lưu 0,25 đến hết 29/2/16
</t>
        </r>
      </text>
    </comment>
    <comment ref="BW84" authorId="1">
      <text>
        <r>
          <rPr>
            <b/>
            <sz val="9"/>
            <color indexed="81"/>
            <rFont val="Tahoma"/>
            <family val="2"/>
          </rPr>
          <t>Admin:</t>
        </r>
        <r>
          <rPr>
            <sz val="9"/>
            <color indexed="81"/>
            <rFont val="Tahoma"/>
            <family val="2"/>
          </rPr>
          <t xml:space="preserve">
thôi giữ chức vụ 0,25 từ T9/15, bảo lưu 0,25 đến hết 29/2/16
</t>
        </r>
      </text>
    </comment>
    <comment ref="CF84" authorId="1">
      <text>
        <r>
          <rPr>
            <b/>
            <sz val="9"/>
            <color indexed="81"/>
            <rFont val="Tahoma"/>
            <family val="2"/>
          </rPr>
          <t>Admin:</t>
        </r>
        <r>
          <rPr>
            <sz val="9"/>
            <color indexed="81"/>
            <rFont val="Tahoma"/>
            <family val="2"/>
          </rPr>
          <t xml:space="preserve">
thôi giữ chức vụ 0,25 từ T9/15, bảo lưu 0,25 đến hết 29/2/16
</t>
        </r>
      </text>
    </comment>
    <comment ref="CO84" authorId="1">
      <text>
        <r>
          <rPr>
            <b/>
            <sz val="9"/>
            <color indexed="81"/>
            <rFont val="Tahoma"/>
            <family val="2"/>
          </rPr>
          <t>Admin:</t>
        </r>
        <r>
          <rPr>
            <sz val="9"/>
            <color indexed="81"/>
            <rFont val="Tahoma"/>
            <family val="2"/>
          </rPr>
          <t xml:space="preserve">
thôi giữ chức vụ 0,25 từ T9/15, bảo lưu 0,25 đến hết 29/2/16
</t>
        </r>
      </text>
    </comment>
    <comment ref="CX84" authorId="1">
      <text>
        <r>
          <rPr>
            <b/>
            <sz val="9"/>
            <color indexed="81"/>
            <rFont val="Tahoma"/>
            <family val="2"/>
          </rPr>
          <t>Admin:</t>
        </r>
        <r>
          <rPr>
            <sz val="9"/>
            <color indexed="81"/>
            <rFont val="Tahoma"/>
            <family val="2"/>
          </rPr>
          <t xml:space="preserve">
thôi giữ chức vụ 0,25 từ T9/15, bảo lưu 0,25 đến hết 29/2/16
</t>
        </r>
      </text>
    </comment>
    <comment ref="DG84" authorId="1">
      <text>
        <r>
          <rPr>
            <b/>
            <sz val="9"/>
            <color indexed="81"/>
            <rFont val="Tahoma"/>
            <family val="2"/>
          </rPr>
          <t>Admin:</t>
        </r>
        <r>
          <rPr>
            <sz val="9"/>
            <color indexed="81"/>
            <rFont val="Tahoma"/>
            <family val="2"/>
          </rPr>
          <t xml:space="preserve">
thôi giữ chức vụ 0,25 từ T9/15, bảo lưu 0,25 đến hết 29/2/16
</t>
        </r>
      </text>
    </comment>
    <comment ref="DN88" authorId="1">
      <text>
        <r>
          <rPr>
            <b/>
            <sz val="9"/>
            <color indexed="81"/>
            <rFont val="Tahoma"/>
            <family val="2"/>
          </rPr>
          <t>Admin:</t>
        </r>
        <r>
          <rPr>
            <sz val="9"/>
            <color indexed="81"/>
            <rFont val="Tahoma"/>
            <family val="2"/>
          </rPr>
          <t xml:space="preserve">
Giờ vượt do cộng giờ sáng kiến kinh nghiệm nên tính 10.3 x 3.33 x 20.000</t>
        </r>
      </text>
    </comment>
    <comment ref="L94" authorId="1">
      <text>
        <r>
          <rPr>
            <b/>
            <sz val="9"/>
            <color indexed="81"/>
            <rFont val="Tahoma"/>
            <family val="2"/>
          </rPr>
          <t>Admin:</t>
        </r>
        <r>
          <rPr>
            <sz val="9"/>
            <color indexed="81"/>
            <rFont val="Tahoma"/>
            <family val="2"/>
          </rPr>
          <t xml:space="preserve">
thôi giữ chức vụ T9/15, bảo lưu 0,25 đến hết 29/2/2016
</t>
        </r>
      </text>
    </comment>
    <comment ref="U94" authorId="1">
      <text>
        <r>
          <rPr>
            <b/>
            <sz val="9"/>
            <color indexed="81"/>
            <rFont val="Tahoma"/>
            <family val="2"/>
          </rPr>
          <t>Admin:</t>
        </r>
        <r>
          <rPr>
            <sz val="9"/>
            <color indexed="81"/>
            <rFont val="Tahoma"/>
            <family val="2"/>
          </rPr>
          <t xml:space="preserve">
thôi giữ chức vụ T9/15, bảo lưu 0,25 đến hết 29/2/2016
</t>
        </r>
      </text>
    </comment>
    <comment ref="AD94" authorId="1">
      <text>
        <r>
          <rPr>
            <b/>
            <sz val="9"/>
            <color indexed="81"/>
            <rFont val="Tahoma"/>
            <family val="2"/>
          </rPr>
          <t>Admin:</t>
        </r>
        <r>
          <rPr>
            <sz val="9"/>
            <color indexed="81"/>
            <rFont val="Tahoma"/>
            <family val="2"/>
          </rPr>
          <t xml:space="preserve">
thôi giữ chức vụ T9/15, bảo lưu 0,25 đến hết 29/2/2016
</t>
        </r>
      </text>
    </comment>
    <comment ref="AM94" authorId="1">
      <text>
        <r>
          <rPr>
            <b/>
            <sz val="9"/>
            <color indexed="81"/>
            <rFont val="Tahoma"/>
            <family val="2"/>
          </rPr>
          <t>Admin:</t>
        </r>
        <r>
          <rPr>
            <sz val="9"/>
            <color indexed="81"/>
            <rFont val="Tahoma"/>
            <family val="2"/>
          </rPr>
          <t xml:space="preserve">
thôi giữ chức vụ T9/15, bảo lưu 0,25 đến hết 29/2/2016
</t>
        </r>
      </text>
    </comment>
    <comment ref="AV94" authorId="1">
      <text>
        <r>
          <rPr>
            <b/>
            <sz val="9"/>
            <color indexed="81"/>
            <rFont val="Tahoma"/>
            <family val="2"/>
          </rPr>
          <t>Admin:</t>
        </r>
        <r>
          <rPr>
            <sz val="9"/>
            <color indexed="81"/>
            <rFont val="Tahoma"/>
            <family val="2"/>
          </rPr>
          <t xml:space="preserve">
thôi giữ chức vụ T9/15, bảo lưu 0,25 đến hết 29/2/2016
</t>
        </r>
      </text>
    </comment>
    <comment ref="BE94" authorId="1">
      <text>
        <r>
          <rPr>
            <b/>
            <sz val="9"/>
            <color indexed="81"/>
            <rFont val="Tahoma"/>
            <family val="2"/>
          </rPr>
          <t>Admin:</t>
        </r>
        <r>
          <rPr>
            <sz val="9"/>
            <color indexed="81"/>
            <rFont val="Tahoma"/>
            <family val="2"/>
          </rPr>
          <t xml:space="preserve">
thôi giữ chức vụ T9/15, bảo lưu 0,25 đến hết 29/2/2016
</t>
        </r>
      </text>
    </comment>
    <comment ref="BN94" authorId="1">
      <text>
        <r>
          <rPr>
            <b/>
            <sz val="9"/>
            <color indexed="81"/>
            <rFont val="Tahoma"/>
            <family val="2"/>
          </rPr>
          <t>Admin:</t>
        </r>
        <r>
          <rPr>
            <sz val="9"/>
            <color indexed="81"/>
            <rFont val="Tahoma"/>
            <family val="2"/>
          </rPr>
          <t xml:space="preserve">
thôi giữ chức vụ T9/15, bảo lưu 0,25 đến hết 29/2/2016
</t>
        </r>
      </text>
    </comment>
    <comment ref="BW94" authorId="1">
      <text>
        <r>
          <rPr>
            <b/>
            <sz val="9"/>
            <color indexed="81"/>
            <rFont val="Tahoma"/>
            <family val="2"/>
          </rPr>
          <t>Admin:</t>
        </r>
        <r>
          <rPr>
            <sz val="9"/>
            <color indexed="81"/>
            <rFont val="Tahoma"/>
            <family val="2"/>
          </rPr>
          <t xml:space="preserve">
thôi giữ chức vụ T9/15, bảo lưu 0,25 đến hết 29/2/2016
</t>
        </r>
      </text>
    </comment>
    <comment ref="CF94" authorId="1">
      <text>
        <r>
          <rPr>
            <b/>
            <sz val="9"/>
            <color indexed="81"/>
            <rFont val="Tahoma"/>
            <family val="2"/>
          </rPr>
          <t>Admin:</t>
        </r>
        <r>
          <rPr>
            <sz val="9"/>
            <color indexed="81"/>
            <rFont val="Tahoma"/>
            <family val="2"/>
          </rPr>
          <t xml:space="preserve">
thôi giữ chức vụ T9/15, bảo lưu 0,25 đến hết 29/2/2016
</t>
        </r>
      </text>
    </comment>
    <comment ref="CO94" authorId="1">
      <text>
        <r>
          <rPr>
            <b/>
            <sz val="9"/>
            <color indexed="81"/>
            <rFont val="Tahoma"/>
            <family val="2"/>
          </rPr>
          <t>Admin:</t>
        </r>
        <r>
          <rPr>
            <sz val="9"/>
            <color indexed="81"/>
            <rFont val="Tahoma"/>
            <family val="2"/>
          </rPr>
          <t xml:space="preserve">
thôi giữ chức vụ T9/15, bảo lưu 0,25 đến hết 29/2/2016
</t>
        </r>
      </text>
    </comment>
    <comment ref="CX94" authorId="1">
      <text>
        <r>
          <rPr>
            <b/>
            <sz val="9"/>
            <color indexed="81"/>
            <rFont val="Tahoma"/>
            <family val="2"/>
          </rPr>
          <t>Admin:</t>
        </r>
        <r>
          <rPr>
            <sz val="9"/>
            <color indexed="81"/>
            <rFont val="Tahoma"/>
            <family val="2"/>
          </rPr>
          <t xml:space="preserve">
thôi giữ chức vụ T9/15, bảo lưu 0,25 đến hết 29/2/2016
</t>
        </r>
      </text>
    </comment>
    <comment ref="DG94" authorId="1">
      <text>
        <r>
          <rPr>
            <b/>
            <sz val="9"/>
            <color indexed="81"/>
            <rFont val="Tahoma"/>
            <family val="2"/>
          </rPr>
          <t>Admin:</t>
        </r>
        <r>
          <rPr>
            <sz val="9"/>
            <color indexed="81"/>
            <rFont val="Tahoma"/>
            <family val="2"/>
          </rPr>
          <t xml:space="preserve">
thôi giữ chức vụ T9/15, bảo lưu 0,25 đến hết 29/2/2016
</t>
        </r>
      </text>
    </comment>
    <comment ref="L100" authorId="1">
      <text>
        <r>
          <rPr>
            <b/>
            <sz val="9"/>
            <color indexed="81"/>
            <rFont val="Tahoma"/>
            <family val="2"/>
          </rPr>
          <t>Admin:</t>
        </r>
        <r>
          <rPr>
            <sz val="9"/>
            <color indexed="81"/>
            <rFont val="Tahoma"/>
            <family val="2"/>
          </rPr>
          <t xml:space="preserve">
thôi giữ chức vụ T9/15, hs 0,2 bảo lưu đến hết 29/2/16</t>
        </r>
      </text>
    </comment>
    <comment ref="U100" authorId="1">
      <text>
        <r>
          <rPr>
            <b/>
            <sz val="9"/>
            <color indexed="81"/>
            <rFont val="Tahoma"/>
            <family val="2"/>
          </rPr>
          <t>Admin:</t>
        </r>
        <r>
          <rPr>
            <sz val="9"/>
            <color indexed="81"/>
            <rFont val="Tahoma"/>
            <family val="2"/>
          </rPr>
          <t xml:space="preserve">
thôi giữ chức vụ T9/15, hs 0,2 bảo lưu đến hết 29/2/16</t>
        </r>
      </text>
    </comment>
    <comment ref="AD100" authorId="1">
      <text>
        <r>
          <rPr>
            <b/>
            <sz val="9"/>
            <color indexed="81"/>
            <rFont val="Tahoma"/>
            <family val="2"/>
          </rPr>
          <t>Admin:</t>
        </r>
        <r>
          <rPr>
            <sz val="9"/>
            <color indexed="81"/>
            <rFont val="Tahoma"/>
            <family val="2"/>
          </rPr>
          <t xml:space="preserve">
thôi giữ chức vụ T9/15, hs 0,2 bảo lưu đến hết 29/2/16</t>
        </r>
      </text>
    </comment>
    <comment ref="AM100" authorId="1">
      <text>
        <r>
          <rPr>
            <b/>
            <sz val="9"/>
            <color indexed="81"/>
            <rFont val="Tahoma"/>
            <family val="2"/>
          </rPr>
          <t>Admin:</t>
        </r>
        <r>
          <rPr>
            <sz val="9"/>
            <color indexed="81"/>
            <rFont val="Tahoma"/>
            <family val="2"/>
          </rPr>
          <t xml:space="preserve">
thôi giữ chức vụ T9/15, hs 0,2 bảo lưu đến hết 29/2/16</t>
        </r>
      </text>
    </comment>
    <comment ref="AV100" authorId="1">
      <text>
        <r>
          <rPr>
            <b/>
            <sz val="9"/>
            <color indexed="81"/>
            <rFont val="Tahoma"/>
            <family val="2"/>
          </rPr>
          <t>Admin:</t>
        </r>
        <r>
          <rPr>
            <sz val="9"/>
            <color indexed="81"/>
            <rFont val="Tahoma"/>
            <family val="2"/>
          </rPr>
          <t xml:space="preserve">
thôi giữ chức vụ T9/15, hs 0,2 bảo lưu đến hết 29/2/16</t>
        </r>
      </text>
    </comment>
    <comment ref="BE100" authorId="1">
      <text>
        <r>
          <rPr>
            <b/>
            <sz val="9"/>
            <color indexed="81"/>
            <rFont val="Tahoma"/>
            <family val="2"/>
          </rPr>
          <t>Admin:</t>
        </r>
        <r>
          <rPr>
            <sz val="9"/>
            <color indexed="81"/>
            <rFont val="Tahoma"/>
            <family val="2"/>
          </rPr>
          <t xml:space="preserve">
thôi giữ chức vụ T9/15, hs 0,2 bảo lưu đến hết 29/2/16</t>
        </r>
      </text>
    </comment>
    <comment ref="BN100" authorId="1">
      <text>
        <r>
          <rPr>
            <b/>
            <sz val="9"/>
            <color indexed="81"/>
            <rFont val="Tahoma"/>
            <family val="2"/>
          </rPr>
          <t>Admin:</t>
        </r>
        <r>
          <rPr>
            <sz val="9"/>
            <color indexed="81"/>
            <rFont val="Tahoma"/>
            <family val="2"/>
          </rPr>
          <t xml:space="preserve">
thôi giữ chức vụ T9/15, hs 0,2 bảo lưu đến hết 29/2/16</t>
        </r>
      </text>
    </comment>
    <comment ref="BW100" authorId="1">
      <text>
        <r>
          <rPr>
            <b/>
            <sz val="9"/>
            <color indexed="81"/>
            <rFont val="Tahoma"/>
            <family val="2"/>
          </rPr>
          <t>Admin:</t>
        </r>
        <r>
          <rPr>
            <sz val="9"/>
            <color indexed="81"/>
            <rFont val="Tahoma"/>
            <family val="2"/>
          </rPr>
          <t xml:space="preserve">
thôi giữ chức vụ T9/15, hs 0,2 bảo lưu đến hết 29/2/16</t>
        </r>
      </text>
    </comment>
    <comment ref="CF100" authorId="1">
      <text>
        <r>
          <rPr>
            <b/>
            <sz val="9"/>
            <color indexed="81"/>
            <rFont val="Tahoma"/>
            <family val="2"/>
          </rPr>
          <t>Admin:</t>
        </r>
        <r>
          <rPr>
            <sz val="9"/>
            <color indexed="81"/>
            <rFont val="Tahoma"/>
            <family val="2"/>
          </rPr>
          <t xml:space="preserve">
thôi giữ chức vụ T9/15, hs 0,2 bảo lưu đến hết 29/2/16</t>
        </r>
      </text>
    </comment>
    <comment ref="CO100" authorId="1">
      <text>
        <r>
          <rPr>
            <b/>
            <sz val="9"/>
            <color indexed="81"/>
            <rFont val="Tahoma"/>
            <family val="2"/>
          </rPr>
          <t>Admin:</t>
        </r>
        <r>
          <rPr>
            <sz val="9"/>
            <color indexed="81"/>
            <rFont val="Tahoma"/>
            <family val="2"/>
          </rPr>
          <t xml:space="preserve">
thôi giữ chức vụ T9/15, hs 0,2 bảo lưu đến hết 29/2/16</t>
        </r>
      </text>
    </comment>
    <comment ref="CX100" authorId="1">
      <text>
        <r>
          <rPr>
            <b/>
            <sz val="9"/>
            <color indexed="81"/>
            <rFont val="Tahoma"/>
            <family val="2"/>
          </rPr>
          <t>Admin:</t>
        </r>
        <r>
          <rPr>
            <sz val="9"/>
            <color indexed="81"/>
            <rFont val="Tahoma"/>
            <family val="2"/>
          </rPr>
          <t xml:space="preserve">
thôi giữ chức vụ T9/15, hs 0,2 bảo lưu đến hết 29/2/16</t>
        </r>
      </text>
    </comment>
    <comment ref="DG100" authorId="1">
      <text>
        <r>
          <rPr>
            <b/>
            <sz val="9"/>
            <color indexed="81"/>
            <rFont val="Tahoma"/>
            <family val="2"/>
          </rPr>
          <t>Admin:</t>
        </r>
        <r>
          <rPr>
            <sz val="9"/>
            <color indexed="81"/>
            <rFont val="Tahoma"/>
            <family val="2"/>
          </rPr>
          <t xml:space="preserve">
thôi giữ chức vụ T9/15, hs 0,2 bảo lưu đến hết 29/2/16</t>
        </r>
      </text>
    </comment>
    <comment ref="DN106" authorId="1">
      <text>
        <r>
          <rPr>
            <b/>
            <sz val="9"/>
            <color indexed="81"/>
            <rFont val="Tahoma"/>
            <family val="2"/>
          </rPr>
          <t>Admin:</t>
        </r>
        <r>
          <rPr>
            <sz val="9"/>
            <color indexed="81"/>
            <rFont val="Tahoma"/>
            <family val="2"/>
          </rPr>
          <t xml:space="preserve">
Vượt giờ do cộng sáng kiến kinh nghiệm, tính 1.4 x 3.33 x 20000</t>
        </r>
      </text>
    </comment>
    <comment ref="L107" authorId="1">
      <text>
        <r>
          <rPr>
            <b/>
            <sz val="9"/>
            <color indexed="81"/>
            <rFont val="Tahoma"/>
            <family val="2"/>
          </rPr>
          <t>Admin:</t>
        </r>
        <r>
          <rPr>
            <sz val="9"/>
            <color indexed="81"/>
            <rFont val="Tahoma"/>
            <family val="2"/>
          </rPr>
          <t xml:space="preserve">
thôi giữ chức vụ từ T9/15, bảo lưu 0,25 đến hết 29/2/2016
</t>
        </r>
      </text>
    </comment>
    <comment ref="U107" authorId="1">
      <text>
        <r>
          <rPr>
            <b/>
            <sz val="9"/>
            <color indexed="81"/>
            <rFont val="Tahoma"/>
            <family val="2"/>
          </rPr>
          <t>Admin:</t>
        </r>
        <r>
          <rPr>
            <sz val="9"/>
            <color indexed="81"/>
            <rFont val="Tahoma"/>
            <family val="2"/>
          </rPr>
          <t xml:space="preserve">
thôi giữ chức vụ từ T9/15, bảo lưu 0,25 đến hết 29/2/2016
</t>
        </r>
      </text>
    </comment>
    <comment ref="AD107" authorId="1">
      <text>
        <r>
          <rPr>
            <b/>
            <sz val="9"/>
            <color indexed="81"/>
            <rFont val="Tahoma"/>
            <family val="2"/>
          </rPr>
          <t>Admin:</t>
        </r>
        <r>
          <rPr>
            <sz val="9"/>
            <color indexed="81"/>
            <rFont val="Tahoma"/>
            <family val="2"/>
          </rPr>
          <t xml:space="preserve">
thôi giữ chức vụ từ T9/15, bảo lưu 0,25 đến hết 29/2/2016
</t>
        </r>
      </text>
    </comment>
    <comment ref="AM107" authorId="1">
      <text>
        <r>
          <rPr>
            <b/>
            <sz val="9"/>
            <color indexed="81"/>
            <rFont val="Tahoma"/>
            <family val="2"/>
          </rPr>
          <t>Admin:</t>
        </r>
        <r>
          <rPr>
            <sz val="9"/>
            <color indexed="81"/>
            <rFont val="Tahoma"/>
            <family val="2"/>
          </rPr>
          <t xml:space="preserve">
thôi giữ chức vụ từ T9/15, bảo lưu 0,25 đến hết 29/2/2016
</t>
        </r>
      </text>
    </comment>
    <comment ref="AV107" authorId="1">
      <text>
        <r>
          <rPr>
            <b/>
            <sz val="9"/>
            <color indexed="81"/>
            <rFont val="Tahoma"/>
            <family val="2"/>
          </rPr>
          <t>Admin:</t>
        </r>
        <r>
          <rPr>
            <sz val="9"/>
            <color indexed="81"/>
            <rFont val="Tahoma"/>
            <family val="2"/>
          </rPr>
          <t xml:space="preserve">
thôi giữ chức vụ từ T9/15, bảo lưu 0,25 đến hết 29/2/2016
</t>
        </r>
      </text>
    </comment>
    <comment ref="BE107" authorId="1">
      <text>
        <r>
          <rPr>
            <b/>
            <sz val="9"/>
            <color indexed="81"/>
            <rFont val="Tahoma"/>
            <family val="2"/>
          </rPr>
          <t>Admin:</t>
        </r>
        <r>
          <rPr>
            <sz val="9"/>
            <color indexed="81"/>
            <rFont val="Tahoma"/>
            <family val="2"/>
          </rPr>
          <t xml:space="preserve">
thôi giữ chức vụ từ T9/15, bảo lưu 0,25 đến hết 29/2/2016
</t>
        </r>
      </text>
    </comment>
    <comment ref="BN107" authorId="1">
      <text>
        <r>
          <rPr>
            <b/>
            <sz val="9"/>
            <color indexed="81"/>
            <rFont val="Tahoma"/>
            <family val="2"/>
          </rPr>
          <t>Admin:</t>
        </r>
        <r>
          <rPr>
            <sz val="9"/>
            <color indexed="81"/>
            <rFont val="Tahoma"/>
            <family val="2"/>
          </rPr>
          <t xml:space="preserve">
thôi giữ chức vụ từ T9/15, bảo lưu 0,25 đến hết 29/2/2016
</t>
        </r>
      </text>
    </comment>
    <comment ref="BW107" authorId="1">
      <text>
        <r>
          <rPr>
            <b/>
            <sz val="9"/>
            <color indexed="81"/>
            <rFont val="Tahoma"/>
            <family val="2"/>
          </rPr>
          <t>Admin:</t>
        </r>
        <r>
          <rPr>
            <sz val="9"/>
            <color indexed="81"/>
            <rFont val="Tahoma"/>
            <family val="2"/>
          </rPr>
          <t xml:space="preserve">
thôi giữ chức vụ từ T9/15, bảo lưu 0,25 đến hết 29/2/2016
</t>
        </r>
      </text>
    </comment>
    <comment ref="CF107" authorId="1">
      <text>
        <r>
          <rPr>
            <b/>
            <sz val="9"/>
            <color indexed="81"/>
            <rFont val="Tahoma"/>
            <family val="2"/>
          </rPr>
          <t>Admin:</t>
        </r>
        <r>
          <rPr>
            <sz val="9"/>
            <color indexed="81"/>
            <rFont val="Tahoma"/>
            <family val="2"/>
          </rPr>
          <t xml:space="preserve">
thôi giữ chức vụ từ T9/15, bảo lưu 0,25 đến hết 29/2/2016
</t>
        </r>
      </text>
    </comment>
    <comment ref="CO107" authorId="1">
      <text>
        <r>
          <rPr>
            <b/>
            <sz val="9"/>
            <color indexed="81"/>
            <rFont val="Tahoma"/>
            <family val="2"/>
          </rPr>
          <t>Admin:</t>
        </r>
        <r>
          <rPr>
            <sz val="9"/>
            <color indexed="81"/>
            <rFont val="Tahoma"/>
            <family val="2"/>
          </rPr>
          <t xml:space="preserve">
thôi giữ chức vụ từ T9/15, bảo lưu 0,25 đến hết 29/2/2016
</t>
        </r>
      </text>
    </comment>
    <comment ref="CX107" authorId="1">
      <text>
        <r>
          <rPr>
            <b/>
            <sz val="9"/>
            <color indexed="81"/>
            <rFont val="Tahoma"/>
            <family val="2"/>
          </rPr>
          <t>Admin:</t>
        </r>
        <r>
          <rPr>
            <sz val="9"/>
            <color indexed="81"/>
            <rFont val="Tahoma"/>
            <family val="2"/>
          </rPr>
          <t xml:space="preserve">
thôi giữ chức vụ từ T9/15, bảo lưu 0,25 đến hết 29/2/2016
</t>
        </r>
      </text>
    </comment>
    <comment ref="DG107" authorId="1">
      <text>
        <r>
          <rPr>
            <b/>
            <sz val="9"/>
            <color indexed="81"/>
            <rFont val="Tahoma"/>
            <family val="2"/>
          </rPr>
          <t>Admin:</t>
        </r>
        <r>
          <rPr>
            <sz val="9"/>
            <color indexed="81"/>
            <rFont val="Tahoma"/>
            <family val="2"/>
          </rPr>
          <t xml:space="preserve">
thôi giữ chức vụ từ T9/15, bảo lưu 0,25 đến hết 29/2/2016
</t>
        </r>
      </text>
    </comment>
    <comment ref="L109" authorId="1">
      <text>
        <r>
          <rPr>
            <b/>
            <sz val="9"/>
            <color indexed="81"/>
            <rFont val="Tahoma"/>
            <family val="2"/>
          </rPr>
          <t>Admin:</t>
        </r>
        <r>
          <rPr>
            <sz val="9"/>
            <color indexed="81"/>
            <rFont val="Tahoma"/>
            <family val="2"/>
          </rPr>
          <t xml:space="preserve">
thôi giữ chức vụ T9/15, bảo lưu hs 0,2 đến hết 29/2/16
</t>
        </r>
      </text>
    </comment>
    <comment ref="U109" authorId="1">
      <text>
        <r>
          <rPr>
            <b/>
            <sz val="9"/>
            <color indexed="81"/>
            <rFont val="Tahoma"/>
            <family val="2"/>
          </rPr>
          <t>Admin:</t>
        </r>
        <r>
          <rPr>
            <sz val="9"/>
            <color indexed="81"/>
            <rFont val="Tahoma"/>
            <family val="2"/>
          </rPr>
          <t xml:space="preserve">
thôi giữ chức vụ T9/15, bảo lưu hs 0,2 đến hết 29/2/16
</t>
        </r>
      </text>
    </comment>
    <comment ref="AD109" authorId="1">
      <text>
        <r>
          <rPr>
            <b/>
            <sz val="9"/>
            <color indexed="81"/>
            <rFont val="Tahoma"/>
            <family val="2"/>
          </rPr>
          <t>Admin:</t>
        </r>
        <r>
          <rPr>
            <sz val="9"/>
            <color indexed="81"/>
            <rFont val="Tahoma"/>
            <family val="2"/>
          </rPr>
          <t xml:space="preserve">
thôi giữ chức vụ T9/15, bảo lưu hs 0,2 đến hết 29/2/16
</t>
        </r>
      </text>
    </comment>
    <comment ref="AM109" authorId="1">
      <text>
        <r>
          <rPr>
            <b/>
            <sz val="9"/>
            <color indexed="81"/>
            <rFont val="Tahoma"/>
            <family val="2"/>
          </rPr>
          <t>Admin:</t>
        </r>
        <r>
          <rPr>
            <sz val="9"/>
            <color indexed="81"/>
            <rFont val="Tahoma"/>
            <family val="2"/>
          </rPr>
          <t xml:space="preserve">
thôi giữ chức vụ T9/15, bảo lưu hs 0,2 đến hết 29/2/16
</t>
        </r>
      </text>
    </comment>
    <comment ref="AV109" authorId="1">
      <text>
        <r>
          <rPr>
            <b/>
            <sz val="9"/>
            <color indexed="81"/>
            <rFont val="Tahoma"/>
            <family val="2"/>
          </rPr>
          <t>Admin:</t>
        </r>
        <r>
          <rPr>
            <sz val="9"/>
            <color indexed="81"/>
            <rFont val="Tahoma"/>
            <family val="2"/>
          </rPr>
          <t xml:space="preserve">
thôi giữ chức vụ T9/15, bảo lưu hs 0,2 đến hết 29/2/16
</t>
        </r>
      </text>
    </comment>
    <comment ref="BE109" authorId="1">
      <text>
        <r>
          <rPr>
            <b/>
            <sz val="9"/>
            <color indexed="81"/>
            <rFont val="Tahoma"/>
            <family val="2"/>
          </rPr>
          <t>Admin:</t>
        </r>
        <r>
          <rPr>
            <sz val="9"/>
            <color indexed="81"/>
            <rFont val="Tahoma"/>
            <family val="2"/>
          </rPr>
          <t xml:space="preserve">
thôi giữ chức vụ T9/15, bảo lưu hs 0,2 đến hết 29/2/16
</t>
        </r>
      </text>
    </comment>
    <comment ref="BN109" authorId="1">
      <text>
        <r>
          <rPr>
            <b/>
            <sz val="9"/>
            <color indexed="81"/>
            <rFont val="Tahoma"/>
            <family val="2"/>
          </rPr>
          <t>Admin:</t>
        </r>
        <r>
          <rPr>
            <sz val="9"/>
            <color indexed="81"/>
            <rFont val="Tahoma"/>
            <family val="2"/>
          </rPr>
          <t xml:space="preserve">
thôi giữ chức vụ T9/15, bảo lưu hs 0,2 đến hết 29/2/16
</t>
        </r>
      </text>
    </comment>
    <comment ref="BW109" authorId="1">
      <text>
        <r>
          <rPr>
            <b/>
            <sz val="9"/>
            <color indexed="81"/>
            <rFont val="Tahoma"/>
            <family val="2"/>
          </rPr>
          <t>Admin:</t>
        </r>
        <r>
          <rPr>
            <sz val="9"/>
            <color indexed="81"/>
            <rFont val="Tahoma"/>
            <family val="2"/>
          </rPr>
          <t xml:space="preserve">
thôi giữ chức vụ T9/15, bảo lưu hs 0,2 đến hết 29/2/16
</t>
        </r>
      </text>
    </comment>
    <comment ref="CF109" authorId="1">
      <text>
        <r>
          <rPr>
            <b/>
            <sz val="9"/>
            <color indexed="81"/>
            <rFont val="Tahoma"/>
            <family val="2"/>
          </rPr>
          <t>Admin:</t>
        </r>
        <r>
          <rPr>
            <sz val="9"/>
            <color indexed="81"/>
            <rFont val="Tahoma"/>
            <family val="2"/>
          </rPr>
          <t xml:space="preserve">
thôi giữ chức vụ T9/15, bảo lưu hs 0,2 đến hết 29/2/16
</t>
        </r>
      </text>
    </comment>
    <comment ref="CO109" authorId="1">
      <text>
        <r>
          <rPr>
            <b/>
            <sz val="9"/>
            <color indexed="81"/>
            <rFont val="Tahoma"/>
            <family val="2"/>
          </rPr>
          <t>Admin:</t>
        </r>
        <r>
          <rPr>
            <sz val="9"/>
            <color indexed="81"/>
            <rFont val="Tahoma"/>
            <family val="2"/>
          </rPr>
          <t xml:space="preserve">
thôi giữ chức vụ T9/15, bảo lưu hs 0,2 đến hết 29/2/16
</t>
        </r>
      </text>
    </comment>
    <comment ref="CX109" authorId="1">
      <text>
        <r>
          <rPr>
            <b/>
            <sz val="9"/>
            <color indexed="81"/>
            <rFont val="Tahoma"/>
            <family val="2"/>
          </rPr>
          <t>Admin:</t>
        </r>
        <r>
          <rPr>
            <sz val="9"/>
            <color indexed="81"/>
            <rFont val="Tahoma"/>
            <family val="2"/>
          </rPr>
          <t xml:space="preserve">
thôi giữ chức vụ T9/15, bảo lưu hs 0,2 đến hết 29/2/16
</t>
        </r>
      </text>
    </comment>
    <comment ref="DG109" authorId="1">
      <text>
        <r>
          <rPr>
            <b/>
            <sz val="9"/>
            <color indexed="81"/>
            <rFont val="Tahoma"/>
            <family val="2"/>
          </rPr>
          <t>Admin:</t>
        </r>
        <r>
          <rPr>
            <sz val="9"/>
            <color indexed="81"/>
            <rFont val="Tahoma"/>
            <family val="2"/>
          </rPr>
          <t xml:space="preserve">
thôi giữ chức vụ T9/15, bảo lưu hs 0,2 đến hết 29/2/16
</t>
        </r>
      </text>
    </comment>
    <comment ref="L126" authorId="1">
      <text>
        <r>
          <rPr>
            <b/>
            <sz val="9"/>
            <color indexed="81"/>
            <rFont val="Tahoma"/>
            <family val="2"/>
          </rPr>
          <t>Admin:</t>
        </r>
        <r>
          <rPr>
            <sz val="9"/>
            <color indexed="81"/>
            <rFont val="Tahoma"/>
            <family val="2"/>
          </rPr>
          <t xml:space="preserve">
0,25 : T9-T2/16
0,35 : T3/16
</t>
        </r>
      </text>
    </comment>
    <comment ref="U126" authorId="1">
      <text>
        <r>
          <rPr>
            <b/>
            <sz val="9"/>
            <color indexed="81"/>
            <rFont val="Tahoma"/>
            <family val="2"/>
          </rPr>
          <t>Admin:</t>
        </r>
        <r>
          <rPr>
            <sz val="9"/>
            <color indexed="81"/>
            <rFont val="Tahoma"/>
            <family val="2"/>
          </rPr>
          <t xml:space="preserve">
0,25 : T9-T2/16
0,35 : T3/16
</t>
        </r>
      </text>
    </comment>
    <comment ref="AD126" authorId="1">
      <text>
        <r>
          <rPr>
            <b/>
            <sz val="9"/>
            <color indexed="81"/>
            <rFont val="Tahoma"/>
            <family val="2"/>
          </rPr>
          <t>Admin:</t>
        </r>
        <r>
          <rPr>
            <sz val="9"/>
            <color indexed="81"/>
            <rFont val="Tahoma"/>
            <family val="2"/>
          </rPr>
          <t xml:space="preserve">
0,25 : T9-T2/16
0,35 : T3/16
</t>
        </r>
      </text>
    </comment>
    <comment ref="AM126" authorId="1">
      <text>
        <r>
          <rPr>
            <b/>
            <sz val="9"/>
            <color indexed="81"/>
            <rFont val="Tahoma"/>
            <family val="2"/>
          </rPr>
          <t>Admin:</t>
        </r>
        <r>
          <rPr>
            <sz val="9"/>
            <color indexed="81"/>
            <rFont val="Tahoma"/>
            <family val="2"/>
          </rPr>
          <t xml:space="preserve">
0,25 : T9-T2/16
0,35 : T3/16
</t>
        </r>
      </text>
    </comment>
    <comment ref="AV126" authorId="1">
      <text>
        <r>
          <rPr>
            <b/>
            <sz val="9"/>
            <color indexed="81"/>
            <rFont val="Tahoma"/>
            <family val="2"/>
          </rPr>
          <t>Admin:</t>
        </r>
        <r>
          <rPr>
            <sz val="9"/>
            <color indexed="81"/>
            <rFont val="Tahoma"/>
            <family val="2"/>
          </rPr>
          <t xml:space="preserve">
0,25 : T9-T2/16
0,35 : T3/16
</t>
        </r>
      </text>
    </comment>
    <comment ref="BE126" authorId="1">
      <text>
        <r>
          <rPr>
            <b/>
            <sz val="9"/>
            <color indexed="81"/>
            <rFont val="Tahoma"/>
            <family val="2"/>
          </rPr>
          <t>Admin:</t>
        </r>
        <r>
          <rPr>
            <sz val="9"/>
            <color indexed="81"/>
            <rFont val="Tahoma"/>
            <family val="2"/>
          </rPr>
          <t xml:space="preserve">
0,25 : T9-T2/16
0,35 : T3/16
</t>
        </r>
      </text>
    </comment>
    <comment ref="BN126" authorId="1">
      <text>
        <r>
          <rPr>
            <b/>
            <sz val="9"/>
            <color indexed="81"/>
            <rFont val="Tahoma"/>
            <family val="2"/>
          </rPr>
          <t>Admin:</t>
        </r>
        <r>
          <rPr>
            <sz val="9"/>
            <color indexed="81"/>
            <rFont val="Tahoma"/>
            <family val="2"/>
          </rPr>
          <t xml:space="preserve">
0,25 : T9-T2/16
0,35 : T3/16
</t>
        </r>
      </text>
    </comment>
    <comment ref="BW126" authorId="1">
      <text>
        <r>
          <rPr>
            <b/>
            <sz val="9"/>
            <color indexed="81"/>
            <rFont val="Tahoma"/>
            <family val="2"/>
          </rPr>
          <t>Admin:</t>
        </r>
        <r>
          <rPr>
            <sz val="9"/>
            <color indexed="81"/>
            <rFont val="Tahoma"/>
            <family val="2"/>
          </rPr>
          <t xml:space="preserve">
0,25 : T9-T2/16
0,35 : T3/16
</t>
        </r>
      </text>
    </comment>
    <comment ref="CF126" authorId="1">
      <text>
        <r>
          <rPr>
            <b/>
            <sz val="9"/>
            <color indexed="81"/>
            <rFont val="Tahoma"/>
            <family val="2"/>
          </rPr>
          <t>Admin:</t>
        </r>
        <r>
          <rPr>
            <sz val="9"/>
            <color indexed="81"/>
            <rFont val="Tahoma"/>
            <family val="2"/>
          </rPr>
          <t xml:space="preserve">
0,25 : T9-T2/16
0,35 : T3/16
</t>
        </r>
      </text>
    </comment>
    <comment ref="CO126" authorId="1">
      <text>
        <r>
          <rPr>
            <b/>
            <sz val="9"/>
            <color indexed="81"/>
            <rFont val="Tahoma"/>
            <family val="2"/>
          </rPr>
          <t>Admin:</t>
        </r>
        <r>
          <rPr>
            <sz val="9"/>
            <color indexed="81"/>
            <rFont val="Tahoma"/>
            <family val="2"/>
          </rPr>
          <t xml:space="preserve">
0,25 : T9-T2/16
0,35 : T3/16
</t>
        </r>
      </text>
    </comment>
    <comment ref="CX126" authorId="1">
      <text>
        <r>
          <rPr>
            <b/>
            <sz val="9"/>
            <color indexed="81"/>
            <rFont val="Tahoma"/>
            <family val="2"/>
          </rPr>
          <t>Admin:</t>
        </r>
        <r>
          <rPr>
            <sz val="9"/>
            <color indexed="81"/>
            <rFont val="Tahoma"/>
            <family val="2"/>
          </rPr>
          <t xml:space="preserve">
0,25 : T9-T2/16
0,35 : T3/16
</t>
        </r>
      </text>
    </comment>
    <comment ref="DG126" authorId="1">
      <text>
        <r>
          <rPr>
            <b/>
            <sz val="9"/>
            <color indexed="81"/>
            <rFont val="Tahoma"/>
            <family val="2"/>
          </rPr>
          <t>Admin:</t>
        </r>
        <r>
          <rPr>
            <sz val="9"/>
            <color indexed="81"/>
            <rFont val="Tahoma"/>
            <family val="2"/>
          </rPr>
          <t xml:space="preserve">
0,25 : T9-T2/16
0,35 : T3/16
</t>
        </r>
      </text>
    </comment>
    <comment ref="DN139" authorId="1">
      <text>
        <r>
          <rPr>
            <b/>
            <sz val="9"/>
            <color indexed="81"/>
            <rFont val="Tahoma"/>
            <family val="2"/>
          </rPr>
          <t>Admin:</t>
        </r>
        <r>
          <rPr>
            <sz val="9"/>
            <color indexed="81"/>
            <rFont val="Tahoma"/>
            <family val="2"/>
          </rPr>
          <t xml:space="preserve">
Tính 11.7 x 3.33 x 20.000</t>
        </r>
      </text>
    </comment>
    <comment ref="L161" authorId="1">
      <text>
        <r>
          <rPr>
            <b/>
            <sz val="9"/>
            <color indexed="81"/>
            <rFont val="Tahoma"/>
            <family val="2"/>
          </rPr>
          <t>Admin:</t>
        </r>
        <r>
          <rPr>
            <sz val="9"/>
            <color indexed="81"/>
            <rFont val="Tahoma"/>
            <family val="2"/>
          </rPr>
          <t xml:space="preserve">
0,25 : T9/15-T1/16
0,35 từ T2/2016</t>
        </r>
      </text>
    </comment>
    <comment ref="U161" authorId="1">
      <text>
        <r>
          <rPr>
            <b/>
            <sz val="9"/>
            <color indexed="81"/>
            <rFont val="Tahoma"/>
            <family val="2"/>
          </rPr>
          <t>Admin:</t>
        </r>
        <r>
          <rPr>
            <sz val="9"/>
            <color indexed="81"/>
            <rFont val="Tahoma"/>
            <family val="2"/>
          </rPr>
          <t xml:space="preserve">
0,25 : T9/15-T1/16
0,35 từ T2/2016</t>
        </r>
      </text>
    </comment>
    <comment ref="AD161" authorId="1">
      <text>
        <r>
          <rPr>
            <b/>
            <sz val="9"/>
            <color indexed="81"/>
            <rFont val="Tahoma"/>
            <family val="2"/>
          </rPr>
          <t>Admin:</t>
        </r>
        <r>
          <rPr>
            <sz val="9"/>
            <color indexed="81"/>
            <rFont val="Tahoma"/>
            <family val="2"/>
          </rPr>
          <t xml:space="preserve">
0,25 : T9/15-T1/16
0,35 từ T2/2016</t>
        </r>
      </text>
    </comment>
    <comment ref="AM161" authorId="1">
      <text>
        <r>
          <rPr>
            <b/>
            <sz val="9"/>
            <color indexed="81"/>
            <rFont val="Tahoma"/>
            <family val="2"/>
          </rPr>
          <t>Admin:</t>
        </r>
        <r>
          <rPr>
            <sz val="9"/>
            <color indexed="81"/>
            <rFont val="Tahoma"/>
            <family val="2"/>
          </rPr>
          <t xml:space="preserve">
0,25 : T9/15-T1/16
0,35 từ T2/2016</t>
        </r>
      </text>
    </comment>
    <comment ref="AV161" authorId="1">
      <text>
        <r>
          <rPr>
            <b/>
            <sz val="9"/>
            <color indexed="81"/>
            <rFont val="Tahoma"/>
            <family val="2"/>
          </rPr>
          <t>Admin:</t>
        </r>
        <r>
          <rPr>
            <sz val="9"/>
            <color indexed="81"/>
            <rFont val="Tahoma"/>
            <family val="2"/>
          </rPr>
          <t xml:space="preserve">
0,25 : T9/15-T1/16
0,35 từ T2/2016</t>
        </r>
      </text>
    </comment>
    <comment ref="BE161" authorId="1">
      <text>
        <r>
          <rPr>
            <b/>
            <sz val="9"/>
            <color indexed="81"/>
            <rFont val="Tahoma"/>
            <family val="2"/>
          </rPr>
          <t>Admin:</t>
        </r>
        <r>
          <rPr>
            <sz val="9"/>
            <color indexed="81"/>
            <rFont val="Tahoma"/>
            <family val="2"/>
          </rPr>
          <t xml:space="preserve">
0,25 : T9/15-T1/16
0,35 từ T2/2016</t>
        </r>
      </text>
    </comment>
    <comment ref="BN161" authorId="1">
      <text>
        <r>
          <rPr>
            <b/>
            <sz val="9"/>
            <color indexed="81"/>
            <rFont val="Tahoma"/>
            <family val="2"/>
          </rPr>
          <t>Admin:</t>
        </r>
        <r>
          <rPr>
            <sz val="9"/>
            <color indexed="81"/>
            <rFont val="Tahoma"/>
            <family val="2"/>
          </rPr>
          <t xml:space="preserve">
0,25 : T9/15-T1/16
0,35 từ T2/2016</t>
        </r>
      </text>
    </comment>
    <comment ref="BW161" authorId="1">
      <text>
        <r>
          <rPr>
            <b/>
            <sz val="9"/>
            <color indexed="81"/>
            <rFont val="Tahoma"/>
            <family val="2"/>
          </rPr>
          <t>Admin:</t>
        </r>
        <r>
          <rPr>
            <sz val="9"/>
            <color indexed="81"/>
            <rFont val="Tahoma"/>
            <family val="2"/>
          </rPr>
          <t xml:space="preserve">
0,25 : T9/15-T1/16
0,35 từ T2/2016</t>
        </r>
      </text>
    </comment>
    <comment ref="CF161" authorId="1">
      <text>
        <r>
          <rPr>
            <b/>
            <sz val="9"/>
            <color indexed="81"/>
            <rFont val="Tahoma"/>
            <family val="2"/>
          </rPr>
          <t>Admin:</t>
        </r>
        <r>
          <rPr>
            <sz val="9"/>
            <color indexed="81"/>
            <rFont val="Tahoma"/>
            <family val="2"/>
          </rPr>
          <t xml:space="preserve">
0,25 : T9/15-T1/16
0,35 từ T2/2016</t>
        </r>
      </text>
    </comment>
    <comment ref="CO161" authorId="1">
      <text>
        <r>
          <rPr>
            <b/>
            <sz val="9"/>
            <color indexed="81"/>
            <rFont val="Tahoma"/>
            <family val="2"/>
          </rPr>
          <t>Admin:</t>
        </r>
        <r>
          <rPr>
            <sz val="9"/>
            <color indexed="81"/>
            <rFont val="Tahoma"/>
            <family val="2"/>
          </rPr>
          <t xml:space="preserve">
0,25 : T9/15-T1/16
0,35 từ T2/2016</t>
        </r>
      </text>
    </comment>
    <comment ref="CX161" authorId="1">
      <text>
        <r>
          <rPr>
            <b/>
            <sz val="9"/>
            <color indexed="81"/>
            <rFont val="Tahoma"/>
            <family val="2"/>
          </rPr>
          <t>Admin:</t>
        </r>
        <r>
          <rPr>
            <sz val="9"/>
            <color indexed="81"/>
            <rFont val="Tahoma"/>
            <family val="2"/>
          </rPr>
          <t xml:space="preserve">
0,25 : T9/15-T1/16
0,35 từ T2/2016</t>
        </r>
      </text>
    </comment>
    <comment ref="DG161" authorId="1">
      <text>
        <r>
          <rPr>
            <b/>
            <sz val="9"/>
            <color indexed="81"/>
            <rFont val="Tahoma"/>
            <family val="2"/>
          </rPr>
          <t>Admin:</t>
        </r>
        <r>
          <rPr>
            <sz val="9"/>
            <color indexed="81"/>
            <rFont val="Tahoma"/>
            <family val="2"/>
          </rPr>
          <t xml:space="preserve">
0,25 : T9/15-T1/16
0,35 từ T2/2016</t>
        </r>
      </text>
    </comment>
    <comment ref="L166" authorId="1">
      <text>
        <r>
          <rPr>
            <b/>
            <sz val="9"/>
            <color indexed="81"/>
            <rFont val="Tahoma"/>
            <family val="2"/>
          </rPr>
          <t>Admin:</t>
        </r>
        <r>
          <rPr>
            <sz val="9"/>
            <color indexed="81"/>
            <rFont val="Tahoma"/>
            <family val="2"/>
          </rPr>
          <t xml:space="preserve">
bảo lưu 0,35 đến hết T10/2015
</t>
        </r>
      </text>
    </comment>
    <comment ref="U166" authorId="1">
      <text>
        <r>
          <rPr>
            <b/>
            <sz val="9"/>
            <color indexed="81"/>
            <rFont val="Tahoma"/>
            <family val="2"/>
          </rPr>
          <t>Admin:</t>
        </r>
        <r>
          <rPr>
            <sz val="9"/>
            <color indexed="81"/>
            <rFont val="Tahoma"/>
            <family val="2"/>
          </rPr>
          <t xml:space="preserve">
bảo lưu 0,35 đến hết T10/2015
</t>
        </r>
      </text>
    </comment>
    <comment ref="AD166" authorId="1">
      <text>
        <r>
          <rPr>
            <b/>
            <sz val="9"/>
            <color indexed="81"/>
            <rFont val="Tahoma"/>
            <family val="2"/>
          </rPr>
          <t>Admin:</t>
        </r>
        <r>
          <rPr>
            <sz val="9"/>
            <color indexed="81"/>
            <rFont val="Tahoma"/>
            <family val="2"/>
          </rPr>
          <t xml:space="preserve">
bảo lưu 0,35 đến hết T10/2015
</t>
        </r>
      </text>
    </comment>
    <comment ref="AM166" authorId="1">
      <text>
        <r>
          <rPr>
            <b/>
            <sz val="9"/>
            <color indexed="81"/>
            <rFont val="Tahoma"/>
            <family val="2"/>
          </rPr>
          <t>Admin:</t>
        </r>
        <r>
          <rPr>
            <sz val="9"/>
            <color indexed="81"/>
            <rFont val="Tahoma"/>
            <family val="2"/>
          </rPr>
          <t xml:space="preserve">
bảo lưu 0,35 đến hết T10/2015
</t>
        </r>
      </text>
    </comment>
    <comment ref="AV166" authorId="1">
      <text>
        <r>
          <rPr>
            <b/>
            <sz val="9"/>
            <color indexed="81"/>
            <rFont val="Tahoma"/>
            <family val="2"/>
          </rPr>
          <t>Admin:</t>
        </r>
        <r>
          <rPr>
            <sz val="9"/>
            <color indexed="81"/>
            <rFont val="Tahoma"/>
            <family val="2"/>
          </rPr>
          <t xml:space="preserve">
bảo lưu 0,35 đến hết T10/2015
</t>
        </r>
      </text>
    </comment>
    <comment ref="BE166" authorId="1">
      <text>
        <r>
          <rPr>
            <b/>
            <sz val="9"/>
            <color indexed="81"/>
            <rFont val="Tahoma"/>
            <family val="2"/>
          </rPr>
          <t>Admin:</t>
        </r>
        <r>
          <rPr>
            <sz val="9"/>
            <color indexed="81"/>
            <rFont val="Tahoma"/>
            <family val="2"/>
          </rPr>
          <t xml:space="preserve">
bảo lưu 0,35 đến hết T10/2015
</t>
        </r>
      </text>
    </comment>
    <comment ref="BN166" authorId="1">
      <text>
        <r>
          <rPr>
            <b/>
            <sz val="9"/>
            <color indexed="81"/>
            <rFont val="Tahoma"/>
            <family val="2"/>
          </rPr>
          <t>Admin:</t>
        </r>
        <r>
          <rPr>
            <sz val="9"/>
            <color indexed="81"/>
            <rFont val="Tahoma"/>
            <family val="2"/>
          </rPr>
          <t xml:space="preserve">
bảo lưu 0,35 đến hết T10/2015
</t>
        </r>
      </text>
    </comment>
    <comment ref="BW166" authorId="1">
      <text>
        <r>
          <rPr>
            <b/>
            <sz val="9"/>
            <color indexed="81"/>
            <rFont val="Tahoma"/>
            <family val="2"/>
          </rPr>
          <t>Admin:</t>
        </r>
        <r>
          <rPr>
            <sz val="9"/>
            <color indexed="81"/>
            <rFont val="Tahoma"/>
            <family val="2"/>
          </rPr>
          <t xml:space="preserve">
bảo lưu 0,35 đến hết T10/2015
</t>
        </r>
      </text>
    </comment>
    <comment ref="CF166" authorId="1">
      <text>
        <r>
          <rPr>
            <b/>
            <sz val="9"/>
            <color indexed="81"/>
            <rFont val="Tahoma"/>
            <family val="2"/>
          </rPr>
          <t>Admin:</t>
        </r>
        <r>
          <rPr>
            <sz val="9"/>
            <color indexed="81"/>
            <rFont val="Tahoma"/>
            <family val="2"/>
          </rPr>
          <t xml:space="preserve">
bảo lưu 0,35 đến hết T10/2015
</t>
        </r>
      </text>
    </comment>
    <comment ref="CO166" authorId="1">
      <text>
        <r>
          <rPr>
            <b/>
            <sz val="9"/>
            <color indexed="81"/>
            <rFont val="Tahoma"/>
            <family val="2"/>
          </rPr>
          <t>Admin:</t>
        </r>
        <r>
          <rPr>
            <sz val="9"/>
            <color indexed="81"/>
            <rFont val="Tahoma"/>
            <family val="2"/>
          </rPr>
          <t xml:space="preserve">
bảo lưu 0,35 đến hết T10/2015
</t>
        </r>
      </text>
    </comment>
    <comment ref="CX166" authorId="1">
      <text>
        <r>
          <rPr>
            <b/>
            <sz val="9"/>
            <color indexed="81"/>
            <rFont val="Tahoma"/>
            <family val="2"/>
          </rPr>
          <t>Admin:</t>
        </r>
        <r>
          <rPr>
            <sz val="9"/>
            <color indexed="81"/>
            <rFont val="Tahoma"/>
            <family val="2"/>
          </rPr>
          <t xml:space="preserve">
bảo lưu 0,35 đến hết T10/2015
</t>
        </r>
      </text>
    </comment>
    <comment ref="DG166" authorId="1">
      <text>
        <r>
          <rPr>
            <b/>
            <sz val="9"/>
            <color indexed="81"/>
            <rFont val="Tahoma"/>
            <family val="2"/>
          </rPr>
          <t>Admin:</t>
        </r>
        <r>
          <rPr>
            <sz val="9"/>
            <color indexed="81"/>
            <rFont val="Tahoma"/>
            <family val="2"/>
          </rPr>
          <t xml:space="preserve">
bảo lưu 0,35 đến hết T10/2015
</t>
        </r>
      </text>
    </comment>
    <comment ref="L172" authorId="1">
      <text>
        <r>
          <rPr>
            <b/>
            <sz val="9"/>
            <color indexed="81"/>
            <rFont val="Tahoma"/>
            <family val="2"/>
          </rPr>
          <t>Admin:</t>
        </r>
        <r>
          <rPr>
            <sz val="9"/>
            <color indexed="81"/>
            <rFont val="Tahoma"/>
            <family val="2"/>
          </rPr>
          <t xml:space="preserve">
0,35 : T9/15
0,45 : từ T2/2016</t>
        </r>
      </text>
    </comment>
    <comment ref="U172" authorId="1">
      <text>
        <r>
          <rPr>
            <b/>
            <sz val="9"/>
            <color indexed="81"/>
            <rFont val="Tahoma"/>
            <family val="2"/>
          </rPr>
          <t>Admin:</t>
        </r>
        <r>
          <rPr>
            <sz val="9"/>
            <color indexed="81"/>
            <rFont val="Tahoma"/>
            <family val="2"/>
          </rPr>
          <t xml:space="preserve">
0,35 : T9/15
0,45 : từ T2/2016</t>
        </r>
      </text>
    </comment>
    <comment ref="AD172" authorId="1">
      <text>
        <r>
          <rPr>
            <b/>
            <sz val="9"/>
            <color indexed="81"/>
            <rFont val="Tahoma"/>
            <family val="2"/>
          </rPr>
          <t>Admin:</t>
        </r>
        <r>
          <rPr>
            <sz val="9"/>
            <color indexed="81"/>
            <rFont val="Tahoma"/>
            <family val="2"/>
          </rPr>
          <t xml:space="preserve">
0,35 : T9/15
0,45 : từ T2/2016</t>
        </r>
      </text>
    </comment>
    <comment ref="AM172" authorId="1">
      <text>
        <r>
          <rPr>
            <b/>
            <sz val="9"/>
            <color indexed="81"/>
            <rFont val="Tahoma"/>
            <family val="2"/>
          </rPr>
          <t>Admin:</t>
        </r>
        <r>
          <rPr>
            <sz val="9"/>
            <color indexed="81"/>
            <rFont val="Tahoma"/>
            <family val="2"/>
          </rPr>
          <t xml:space="preserve">
0,35 : T9/15
0,45 : từ T2/2016</t>
        </r>
      </text>
    </comment>
    <comment ref="AV172" authorId="1">
      <text>
        <r>
          <rPr>
            <b/>
            <sz val="9"/>
            <color indexed="81"/>
            <rFont val="Tahoma"/>
            <family val="2"/>
          </rPr>
          <t>Admin:</t>
        </r>
        <r>
          <rPr>
            <sz val="9"/>
            <color indexed="81"/>
            <rFont val="Tahoma"/>
            <family val="2"/>
          </rPr>
          <t xml:space="preserve">
0,35 : T9/15
0,45 : từ T2/2016</t>
        </r>
      </text>
    </comment>
    <comment ref="BE172" authorId="1">
      <text>
        <r>
          <rPr>
            <b/>
            <sz val="9"/>
            <color indexed="81"/>
            <rFont val="Tahoma"/>
            <family val="2"/>
          </rPr>
          <t>Admin:</t>
        </r>
        <r>
          <rPr>
            <sz val="9"/>
            <color indexed="81"/>
            <rFont val="Tahoma"/>
            <family val="2"/>
          </rPr>
          <t xml:space="preserve">
0,35 : T9/15
0,45 : từ T2/2016</t>
        </r>
      </text>
    </comment>
    <comment ref="BN172" authorId="1">
      <text>
        <r>
          <rPr>
            <b/>
            <sz val="9"/>
            <color indexed="81"/>
            <rFont val="Tahoma"/>
            <family val="2"/>
          </rPr>
          <t>Admin:</t>
        </r>
        <r>
          <rPr>
            <sz val="9"/>
            <color indexed="81"/>
            <rFont val="Tahoma"/>
            <family val="2"/>
          </rPr>
          <t xml:space="preserve">
0,35 : T9/15
0,45 : từ T2/2016</t>
        </r>
      </text>
    </comment>
    <comment ref="BW172" authorId="1">
      <text>
        <r>
          <rPr>
            <b/>
            <sz val="9"/>
            <color indexed="81"/>
            <rFont val="Tahoma"/>
            <family val="2"/>
          </rPr>
          <t>Admin:</t>
        </r>
        <r>
          <rPr>
            <sz val="9"/>
            <color indexed="81"/>
            <rFont val="Tahoma"/>
            <family val="2"/>
          </rPr>
          <t xml:space="preserve">
0,35 : T9/15
0,45 : từ T2/2016</t>
        </r>
      </text>
    </comment>
    <comment ref="CF172" authorId="1">
      <text>
        <r>
          <rPr>
            <b/>
            <sz val="9"/>
            <color indexed="81"/>
            <rFont val="Tahoma"/>
            <family val="2"/>
          </rPr>
          <t>Admin:</t>
        </r>
        <r>
          <rPr>
            <sz val="9"/>
            <color indexed="81"/>
            <rFont val="Tahoma"/>
            <family val="2"/>
          </rPr>
          <t xml:space="preserve">
0,35 : T9/15
0,45 : từ T2/2016</t>
        </r>
      </text>
    </comment>
    <comment ref="CO172" authorId="1">
      <text>
        <r>
          <rPr>
            <b/>
            <sz val="9"/>
            <color indexed="81"/>
            <rFont val="Tahoma"/>
            <family val="2"/>
          </rPr>
          <t>Admin:</t>
        </r>
        <r>
          <rPr>
            <sz val="9"/>
            <color indexed="81"/>
            <rFont val="Tahoma"/>
            <family val="2"/>
          </rPr>
          <t xml:space="preserve">
0,35 : T9/15
0,45 : từ T2/2016</t>
        </r>
      </text>
    </comment>
    <comment ref="CX172" authorId="1">
      <text>
        <r>
          <rPr>
            <b/>
            <sz val="9"/>
            <color indexed="81"/>
            <rFont val="Tahoma"/>
            <family val="2"/>
          </rPr>
          <t>Admin:</t>
        </r>
        <r>
          <rPr>
            <sz val="9"/>
            <color indexed="81"/>
            <rFont val="Tahoma"/>
            <family val="2"/>
          </rPr>
          <t xml:space="preserve">
0,35 : T9/15
0,45 : từ T2/2016</t>
        </r>
      </text>
    </comment>
    <comment ref="DG172" authorId="1">
      <text>
        <r>
          <rPr>
            <b/>
            <sz val="9"/>
            <color indexed="81"/>
            <rFont val="Tahoma"/>
            <family val="2"/>
          </rPr>
          <t>Admin:</t>
        </r>
        <r>
          <rPr>
            <sz val="9"/>
            <color indexed="81"/>
            <rFont val="Tahoma"/>
            <family val="2"/>
          </rPr>
          <t xml:space="preserve">
0,35 : T9/15
0,45 : từ T2/2016</t>
        </r>
      </text>
    </comment>
    <comment ref="DN193" authorId="1">
      <text>
        <r>
          <rPr>
            <b/>
            <sz val="9"/>
            <color indexed="81"/>
            <rFont val="Tahoma"/>
            <family val="2"/>
          </rPr>
          <t>Admin:</t>
        </r>
        <r>
          <rPr>
            <sz val="9"/>
            <color indexed="81"/>
            <rFont val="Tahoma"/>
            <family val="2"/>
          </rPr>
          <t xml:space="preserve">
1,5 tiết thừa chuyển sang NH 16-17, không tính phụ trội</t>
        </r>
      </text>
    </comment>
    <comment ref="DN195" authorId="1">
      <text>
        <r>
          <rPr>
            <b/>
            <sz val="9"/>
            <color indexed="81"/>
            <rFont val="Tahoma"/>
            <family val="2"/>
          </rPr>
          <t>Admin:</t>
        </r>
        <r>
          <rPr>
            <sz val="9"/>
            <color indexed="81"/>
            <rFont val="Tahoma"/>
            <family val="2"/>
          </rPr>
          <t xml:space="preserve">
17,5 tính theo tiết thỉnh giang
</t>
        </r>
      </text>
    </comment>
    <comment ref="H201" authorId="1">
      <text>
        <r>
          <rPr>
            <b/>
            <sz val="9"/>
            <color indexed="81"/>
            <rFont val="Tahoma"/>
            <family val="2"/>
          </rPr>
          <t>Admin:</t>
        </r>
        <r>
          <rPr>
            <sz val="9"/>
            <color indexed="81"/>
            <rFont val="Tahoma"/>
            <family val="2"/>
          </rPr>
          <t xml:space="preserve">
dạy THPT T9/15-T5/16, 30% PC ưu đãi</t>
        </r>
      </text>
    </comment>
    <comment ref="DN201" authorId="1">
      <text>
        <r>
          <rPr>
            <b/>
            <sz val="9"/>
            <color indexed="81"/>
            <rFont val="Tahoma"/>
            <family val="2"/>
          </rPr>
          <t>Admin:</t>
        </r>
        <r>
          <rPr>
            <sz val="9"/>
            <color indexed="81"/>
            <rFont val="Tahoma"/>
            <family val="2"/>
          </rPr>
          <t xml:space="preserve">
4,5 tiết thừa chuyển sang NH 16-17</t>
        </r>
      </text>
    </comment>
    <comment ref="H205" authorId="1">
      <text>
        <r>
          <rPr>
            <b/>
            <sz val="9"/>
            <color indexed="81"/>
            <rFont val="Tahoma"/>
            <family val="2"/>
          </rPr>
          <t>Admin:</t>
        </r>
        <r>
          <rPr>
            <sz val="9"/>
            <color indexed="81"/>
            <rFont val="Tahoma"/>
            <family val="2"/>
          </rPr>
          <t xml:space="preserve">
dạy THPT từ T9/15-T5/16 , 30% pc ưu đãi</t>
        </r>
      </text>
    </comment>
    <comment ref="DN208" authorId="1">
      <text>
        <r>
          <rPr>
            <b/>
            <sz val="9"/>
            <color indexed="81"/>
            <rFont val="Tahoma"/>
            <family val="2"/>
          </rPr>
          <t>Admin:</t>
        </r>
        <r>
          <rPr>
            <sz val="9"/>
            <color indexed="81"/>
            <rFont val="Tahoma"/>
            <family val="2"/>
          </rPr>
          <t xml:space="preserve">
60 tiết thừa chuyển sang NH 16-17</t>
        </r>
      </text>
    </comment>
  </commentList>
</comments>
</file>

<file path=xl/sharedStrings.xml><?xml version="1.0" encoding="utf-8"?>
<sst xmlns="http://schemas.openxmlformats.org/spreadsheetml/2006/main" count="37556" uniqueCount="10305">
  <si>
    <t>Thông tư số 342/2016/TT-BTC ngày 30/12/2016</t>
  </si>
  <si>
    <t>11.1</t>
  </si>
  <si>
    <t>Mẫu biểu</t>
  </si>
  <si>
    <t>Nghị định số 31/2017/NĐ-CP ngày 23/3/2017</t>
  </si>
  <si>
    <t>Thông tư số 69/2017/TT-BTC ngày 07/7/2017</t>
  </si>
  <si>
    <t>Dự toán thu, chi ngân sách nhà nước năm...</t>
  </si>
  <si>
    <t>Dùng cho:
- Đơn vị sử dụng ngân sách báo cáo đơn vị dự toán cấp trên
- Đơn vị dự toán cấp I báo cáo cơ quan tài chính cùng cấp</t>
  </si>
  <si>
    <t>Dự toán thu, chi, nộp ngân sách nhà nước từ các khoản phí và lệ phí năm…</t>
  </si>
  <si>
    <t>Tổng hợp dự toán thu, chi từ nguồn viện trợ và vốn đối ứng năm...</t>
  </si>
  <si>
    <t>Dùng cho:
- Đơn vị sử dụng ngân sách báo cáo đơn vị dự toán cấp trên
- Đơn vị dự toán cấp I báo cáo cơ quan tài chính, cơ quan kế hoạch và đầu tư cùng cấp
- UBND cấp tỉnh báo cáo Bộ Tài chính, Bộ Kế hoạch và Đầu tư</t>
  </si>
  <si>
    <t>Dự toán chi các chương trình mục tiêu quốc gia, chương trình mục tiêu năm...</t>
  </si>
  <si>
    <t>Dùng cho:
- Đơn vị sử dụng ngân sách báo cáo đơn vị dự toán cấp trên
- Đơn vị dự toán cấp I ở địa phương báo cáo cơ quan tài chính, cơ quan kế hoạch và đầu tư cùng cấp</t>
  </si>
  <si>
    <t>Dự toán thu, chi theo lĩnh vực sự nghiệp năm...</t>
  </si>
  <si>
    <t>Dùng cho:
- Đơn vị sử dụng ngân sách báo cáo cơ quan quản lý cấp trên
- Đơn vị dự toán cấp I báo cáo cơ quan tài chính cùng cấp</t>
  </si>
  <si>
    <t>Dự toán thu, chi đơn vị sự nghiệp lĩnh vực năm...</t>
  </si>
  <si>
    <t>Dùng cho:
- Đơn vị sự nghiệp công tự bảo đảm chi thường xuyên và chi đầu tư báo cáo cơ quan quản lý cấp trên
- Đơn vị dự toán cấp I báo cáo cơ quan tài chính cùng cấp</t>
  </si>
  <si>
    <t>Dùng cho:
- Đơn vị sự nghiệp công tự bảo đảm chi thường xuyên báo cáo cơ quan quản lý cấp trên
- Đơn vị dự toán cấp I báo cáo cơ quan tài chính cùng cấp</t>
  </si>
  <si>
    <t>Dùng cho:
- Đơn vị sự nghiệp công tự bảo đảm một phần chi thường xuyên báo cáo cơ quan quản lý cấp trên
- Đơn vị dự toán cấp I báo cáo cơ quan tài chính cùng cấp</t>
  </si>
  <si>
    <t>Dùng cho:
- Đơn vị sự nghiệp công do Nhà nước bảo đảm chi thường xuyên báo cáo cơ quan quản lý cấp trên
- Đơn vị dự toán cấp I báo cáo cơ quan tài chính cùng cấp</t>
  </si>
  <si>
    <t>12.1</t>
  </si>
  <si>
    <t>12.2</t>
  </si>
  <si>
    <t>12.3</t>
  </si>
  <si>
    <t>12.4</t>
  </si>
  <si>
    <t>12.5</t>
  </si>
  <si>
    <t>Cơ sở tính chi sự nghiệp giáo dục - đào tạo và dạy nghề năm...</t>
  </si>
  <si>
    <t>Cơ sở tính chi sự nghiệp y tế, dân số và gia đình năm...</t>
  </si>
  <si>
    <t>Cơ sở tính chi sự nghiệp khoa học và công nghệ năm...</t>
  </si>
  <si>
    <t>Cơ sở tính chi sự nghiệp văn hóa thông tin năm...</t>
  </si>
  <si>
    <t>Cơ sở tính chi sự nghiệp phát thanh, truyền hình, thông tấn năm...</t>
  </si>
  <si>
    <t>Cơ sở tính chi sự nghiệp thể dục thể thao năm...</t>
  </si>
  <si>
    <t>Cơ sở tính chi sự nghiệp bảo vệ môi trường năm...</t>
  </si>
  <si>
    <t>Cơ sở tính chi các hoạt động kinh tế năm...</t>
  </si>
  <si>
    <t>Chi tiết chi các hoạt động kinh tế theo chương trình/dự án năm...</t>
  </si>
  <si>
    <t>Cơ sở tính chi thực hiện chính sách đối với các đối tượng thuộc lĩnh vực bảo đảm xã hội năm...</t>
  </si>
  <si>
    <t>Cơ sở tính chi thực hiện chính sách ưu đãi người có công với cách mạng năm...</t>
  </si>
  <si>
    <t>Dùng cho:
- Cơ quan lao động - thương binh và xã hội các cấp để báo cáo cơ quan lao động- thương binh và xã hội cấp trên
- Bộ Lao động-Thương binh và Xã hội báo cáo Bộ Tài chính</t>
  </si>
  <si>
    <t>Cơ sở tính chi thực hiện chính sách trợ giúp xã hội năm...</t>
  </si>
  <si>
    <t>Dùng cho cơ quan lao động - thương binh và xã hội báo cáo cơ quan tài chính cùng cấp</t>
  </si>
  <si>
    <t>13.1</t>
  </si>
  <si>
    <t>13.2</t>
  </si>
  <si>
    <t>13.3</t>
  </si>
  <si>
    <t>13.4</t>
  </si>
  <si>
    <t>13.5</t>
  </si>
  <si>
    <t>13.6</t>
  </si>
  <si>
    <t>13.7</t>
  </si>
  <si>
    <t>13.8</t>
  </si>
  <si>
    <t>13.9</t>
  </si>
  <si>
    <t>13.10</t>
  </si>
  <si>
    <t>13.11</t>
  </si>
  <si>
    <t>13.12</t>
  </si>
  <si>
    <t>Cơ sở tính chi hoạt động của các cơ quan quản lý nhà nước, đảng, đoàn thể năm...</t>
  </si>
  <si>
    <t>15.1</t>
  </si>
  <si>
    <t>15.2</t>
  </si>
  <si>
    <t>TỔNG HỢP NHU CẦU CHI NGÂN SÁCH NHÀ NƯỚC GIAI ĐOẠN 03 NĂM …</t>
  </si>
  <si>
    <t>Dùng cho các đơn vị dự toán cấp I báo cáo cơ quan tài chính, cơ quan kế hoạch và đầu tư cùng cấp trước ngày 20/7 hằng năm</t>
  </si>
  <si>
    <t>TỔNG HỢP CÁC BiỂU XÂY DỰNG DỰ TOÁN - ĐỐI VỚI SỞ NGÀNH</t>
  </si>
  <si>
    <t xml:space="preserve"> - YÊU CẦU THỰC HIỆN ĐẦY ĐỦ -</t>
  </si>
  <si>
    <t>STT</t>
  </si>
  <si>
    <t>Biểu mẫu</t>
  </si>
  <si>
    <t>Tên gọi/Nội dung</t>
  </si>
  <si>
    <t>Ghi chú</t>
  </si>
  <si>
    <t>Đánh dấu "x"</t>
  </si>
  <si>
    <t>Đơn vị nộp
Sở Tài chính</t>
  </si>
  <si>
    <t>Đơn vị: Triệu đồng</t>
  </si>
  <si>
    <t>A</t>
  </si>
  <si>
    <t>I</t>
  </si>
  <si>
    <t>Chi đầu tư phát triển khác</t>
  </si>
  <si>
    <t>II</t>
  </si>
  <si>
    <t>B</t>
  </si>
  <si>
    <t>….</t>
  </si>
  <si>
    <t>C</t>
  </si>
  <si>
    <t>a</t>
  </si>
  <si>
    <t>b</t>
  </si>
  <si>
    <t>c</t>
  </si>
  <si>
    <t>d</t>
  </si>
  <si>
    <t>III</t>
  </si>
  <si>
    <t>Giáo dục - đào tạo và dạy nghề</t>
  </si>
  <si>
    <t>TỔNG SỐ</t>
  </si>
  <si>
    <t>Từ các hoạt động dịch vụ khác theo quy định của pháp luật</t>
  </si>
  <si>
    <t>Chi từ nguồn thu sự nghiệp, dịch vụ</t>
  </si>
  <si>
    <t>Tổng số</t>
  </si>
  <si>
    <t>Trong đó</t>
  </si>
  <si>
    <t>Mẫu biểu số 05</t>
  </si>
  <si>
    <t>(Dùng cho đơn vị sử dụng ngân sách báo cáo đơn vị dự toán cấp trên; đơn vị dự toán cấp I báo cáo cơ quan tài chính, cơ quan kế hoạch và đầu tư cùng cấp)</t>
  </si>
  <si>
    <t>CHỈ TIÊU</t>
  </si>
  <si>
    <t>Dự toán năm.... (năm kế hoạch)</t>
  </si>
  <si>
    <t>Dự toán</t>
  </si>
  <si>
    <t>Ước thực hiện</t>
  </si>
  <si>
    <t>Tổng số thu, chi, nộp ngân sách phí, lệ phí</t>
  </si>
  <si>
    <r>
      <t xml:space="preserve">Chi từ nguồn thu phí được để lại </t>
    </r>
    <r>
      <rPr>
        <i/>
        <sz val="12"/>
        <color rgb="FF000000"/>
        <rFont val="Times New Roman"/>
        <family val="1"/>
      </rPr>
      <t>(Chi tiết theo từng lĩnh vực chi)</t>
    </r>
  </si>
  <si>
    <t>-</t>
  </si>
  <si>
    <t>Số phí, lệ phí nộp ngân sách nhà nước</t>
  </si>
  <si>
    <t>Dự toán chi ngân sách nhà nước</t>
  </si>
  <si>
    <t xml:space="preserve">Chi đầu tư phát triển </t>
  </si>
  <si>
    <t>Chi đầu tư các dự án, chương trình theo các lĩnh vực</t>
  </si>
  <si>
    <t>Chi đầu tư và hỗ trợ vốn cho các doanh nghiệp cung cấp sản phẩm, dịch vụ công ích do Nhà nước đặt hàng; các tổ chức kinh tế; các tổ chức tài chính của Trung ương và địa phương; đầu tư vốn nhà nước vào doanh nghiệp theo quy định</t>
  </si>
  <si>
    <t>Chi dự trữ quốc gia</t>
  </si>
  <si>
    <t>Chi thường xuyên theo các lĩnh vực</t>
  </si>
  <si>
    <t>IV</t>
  </si>
  <si>
    <t xml:space="preserve">Chi Chương trình mục tiêu quốc gia, Chương trình mục tiêu </t>
  </si>
  <si>
    <t>Chương trình mục tiêu quốc gia</t>
  </si>
  <si>
    <t>Chi đầu tư phát triển</t>
  </si>
  <si>
    <t xml:space="preserve">Chi thường xuyên </t>
  </si>
  <si>
    <t>Chương trình mục tiêu</t>
  </si>
  <si>
    <t>Chi thường xuyên</t>
  </si>
  <si>
    <t>Mẫu biểu số 06</t>
  </si>
  <si>
    <t>(Dùng cho đơn vị dự toán cấp trên tổng hợp dự toán của các đơn vị sử dụng ngân sách; đơn vị dự toán cấp I báo cáo cơ quan tài chính, cơ quan kế hoạch và đầu tư cùng cấp)</t>
  </si>
  <si>
    <t>Đơn vị ....</t>
  </si>
  <si>
    <t>Ước thực hiện năm.... (năm hiện hành)</t>
  </si>
  <si>
    <t>Chi Chương trình mục tiêu quốc gia, Chương trình mục tiêu</t>
  </si>
  <si>
    <t>Mẫu biểu số 07</t>
  </si>
  <si>
    <t>(Dùng cho đơn vị sử dụng ngân sách báo cáo đơn vị dự toán cấp trên; đơn vị dự toán cấp I báo cáo cơ quan tài chính cùng cấp)</t>
  </si>
  <si>
    <t>Chỉ tiêu</t>
  </si>
  <si>
    <t>Chi giáo dục-đào tạo và dạy nghề</t>
  </si>
  <si>
    <r>
      <t>Số phí nộp ngân sách nhà nước</t>
    </r>
    <r>
      <rPr>
        <sz val="12"/>
        <color rgb="FF000000"/>
        <rFont val="Times New Roman"/>
        <family val="1"/>
      </rPr>
      <t xml:space="preserve"> </t>
    </r>
    <r>
      <rPr>
        <i/>
        <sz val="12"/>
        <color rgb="FF000000"/>
        <rFont val="Times New Roman"/>
        <family val="1"/>
      </rPr>
      <t>(chi tiết tên từng loại phí)</t>
    </r>
  </si>
  <si>
    <t>Tổng số thu lệ phí, phí nộp ngân sách nhà nước (I+II.3)</t>
  </si>
  <si>
    <t>Mẫu biểu số 12.1</t>
  </si>
  <si>
    <t>(Dùng cho đơn vị sử dụng ngân sách báo cáo cơ quan quản lý cấp trên; đơn vị dự toán cấp I báo cáo cơ quan tài chính cùng cấp)</t>
  </si>
  <si>
    <t>Các đơn vị sự nghiệp công</t>
  </si>
  <si>
    <r>
      <t xml:space="preserve">Tổng nguồn tài chính của đơn vị </t>
    </r>
    <r>
      <rPr>
        <sz val="12"/>
        <color rgb="FF000000"/>
        <rFont val="Times New Roman"/>
        <family val="1"/>
      </rPr>
      <t>(=1+2+3+4)</t>
    </r>
  </si>
  <si>
    <t>Thu sự nghiệp, dịch vụ</t>
  </si>
  <si>
    <t>1.1</t>
  </si>
  <si>
    <t>Thu từ các hoạt động cung cấp các dịch vụ công do nhà nước định giá</t>
  </si>
  <si>
    <t>Trong đó: Phần thu tăng thêm do thực hiện lộ trình điều chỉnh giá dịch vụ theo quy định</t>
  </si>
  <si>
    <t>1.2</t>
  </si>
  <si>
    <t>Thu từ các hoạt động dịch vụ khác theo quy định của pháp luật</t>
  </si>
  <si>
    <t>1.3</t>
  </si>
  <si>
    <t>Kinh phí nhà nước đặt hàng</t>
  </si>
  <si>
    <t>Nguồn ngân sách nhà nước</t>
  </si>
  <si>
    <t>3.1</t>
  </si>
  <si>
    <t>Ngân sách trong nước</t>
  </si>
  <si>
    <t>Kinh phí thường xuyên</t>
  </si>
  <si>
    <r>
      <t xml:space="preserve">Kinh phí thực hiện các chính sách của Nhà nước; nhiệm vụ được Nhà nước giao </t>
    </r>
    <r>
      <rPr>
        <i/>
        <sz val="12"/>
        <color rgb="FF000000"/>
        <rFont val="Times New Roman"/>
        <family val="1"/>
      </rPr>
      <t>(chi tiết từng chính sách, nhiệm vụ)</t>
    </r>
  </si>
  <si>
    <t>Các nhiệm vụ không thường xuyên (kinh phí thực hiện chương trình, dự án, đề án; kinh phí đối ứng các dự án ODA theo quyết định của cấp có thẩm quyền; mua sắm trang thiết bị theo dự án được cấp có thẩm quyền phê duyệt; kinh phí thực hiện nhiệm vụ đột xuất được cơ quan có thẩm quyền giao;...)</t>
  </si>
  <si>
    <t>3.2</t>
  </si>
  <si>
    <t>Vốn vay, viện trợ theo quy định của pháp luật</t>
  </si>
  <si>
    <t>Nguồn thu hợp pháp khác</t>
  </si>
  <si>
    <r>
      <t>Chi từ nguồn tài chính của đơn vị</t>
    </r>
    <r>
      <rPr>
        <sz val="12"/>
        <color rgb="FF000000"/>
        <rFont val="Times New Roman"/>
        <family val="1"/>
      </rPr>
      <t xml:space="preserve"> (=1+2+3+4)</t>
    </r>
  </si>
  <si>
    <t>Chi tiền lương</t>
  </si>
  <si>
    <t>Chi hoạt động chuyên môn, chi quản lý</t>
  </si>
  <si>
    <t>Trích khấu hao tài sản cố định theo quy định</t>
  </si>
  <si>
    <t>1.4</t>
  </si>
  <si>
    <t>Chi đầu tư phát triển theo quy định</t>
  </si>
  <si>
    <t>1.5</t>
  </si>
  <si>
    <t>Chi khác theo quy định</t>
  </si>
  <si>
    <t>1.6</t>
  </si>
  <si>
    <t>Nộp thuế và các khoản nộp NSNN khác theo quy định</t>
  </si>
  <si>
    <t>2.1</t>
  </si>
  <si>
    <t>2.2</t>
  </si>
  <si>
    <t>Kinh phí không thường xuyên</t>
  </si>
  <si>
    <t>Chi từ nguồn ngân sách nhà nước</t>
  </si>
  <si>
    <t>Chi từ nguồn thu hợp pháp khác</t>
  </si>
  <si>
    <r>
      <t xml:space="preserve">Các đơn vị khác (nếu có) </t>
    </r>
    <r>
      <rPr>
        <sz val="12"/>
        <color rgb="FF000000"/>
        <rFont val="Times New Roman"/>
        <family val="1"/>
      </rPr>
      <t>(2)</t>
    </r>
  </si>
  <si>
    <t>Dự toán thu</t>
  </si>
  <si>
    <r>
      <t xml:space="preserve">Kinh phí nhà nước đặt hàng </t>
    </r>
    <r>
      <rPr>
        <sz val="12"/>
        <color rgb="FF000000"/>
        <rFont val="Times New Roman"/>
        <family val="1"/>
      </rPr>
      <t>(3)</t>
    </r>
  </si>
  <si>
    <t>Nguồn NSNN</t>
  </si>
  <si>
    <r>
      <t>Kinh phí thực hiện các chính sách của Nhà nước; nhiệm vụ được Nhà nước giao (</t>
    </r>
    <r>
      <rPr>
        <i/>
        <sz val="12"/>
        <color rgb="FF000000"/>
        <rFont val="Times New Roman"/>
        <family val="1"/>
      </rPr>
      <t>chi tiết từng chính sách, nhiệm vụ)</t>
    </r>
  </si>
  <si>
    <t>Dự toán chi</t>
  </si>
  <si>
    <t>Chi từ nguồn NSNN</t>
  </si>
  <si>
    <r>
      <t xml:space="preserve">Dự toán chi NSNN thực hiện các nhiệm vụ, đề án khác (nếu có) </t>
    </r>
    <r>
      <rPr>
        <sz val="12"/>
        <color rgb="FF000000"/>
        <rFont val="Times New Roman"/>
        <family val="1"/>
      </rPr>
      <t>(4)</t>
    </r>
  </si>
  <si>
    <t>Ghi chú:</t>
  </si>
  <si>
    <t>(1) Chi tiết từng lĩnh vực: Giáo dục - đào tạo và dạy nghề; Khoa học và công nghệ; Y tế, dân số và gia đình; Văn hóa thông tin; Phát thanh, truyền hình, thông tấn; Thể dục, thể thao; Bảo đảm xã hội; Bảo vệ môi trường; Các hoạt động kinh tế.</t>
  </si>
  <si>
    <t>(2) Cơ quan hành chính đoàn thể nhưng được giao nhiệm vụ thực hiện thuộc lĩnh vực sự nghiệp (ví dụ: Văn phòng Bộ A được giao kinh phí nghiên cứu khoa học, đào tạo, bồi dưỡng CBCC;...)</t>
  </si>
  <si>
    <t>(3) Thuyết minh chi tiết theo danh mục dịch vụ sự nghiệp công (số lượng, đơn giá từng danh mục dịch vụ sự nghiệp công để xác định dự toán kinh phí)</t>
  </si>
  <si>
    <t>(4) Các nhiệm vụ, đề án... đang trình cấp có thẩm quyền quyết định, dự kiến thực hiện trong năm dự toán.</t>
  </si>
  <si>
    <t>Từ các hoạt động cung cấp các dịch vụ công do nhà nước định giá</t>
  </si>
  <si>
    <t>Kinh phí nhà nước đặt hàng (3)</t>
  </si>
  <si>
    <t>Sử dụng nguồn tài chính của đơn vị</t>
  </si>
  <si>
    <t>(2) Bao gồm cả các đơn vị sự nghiệp công thuộc sự nghiệp khác được giao thực hiện nhiệm vụ sự nghiệp báo cáo (Ví dụ: Viện Chiến lược phát triển thuộc lĩnh vực KH&amp;CN được giao thực hiện nhiệm vụ đào tạo,....).</t>
  </si>
  <si>
    <t>Tổng nguồn tài chính của đơn vị</t>
  </si>
  <si>
    <t>Mẫu biểu số 12.4</t>
  </si>
  <si>
    <r>
      <t xml:space="preserve">(Dùng cho đơn vị sự nghiệp công tự bảo đảm một phần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</si>
  <si>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CHI TIẾT</t>
  </si>
  <si>
    <t xml:space="preserve">Ngân sách trong nước </t>
  </si>
  <si>
    <t>Kinh phí thường xuyên theo phương án tự chủ được cấp có thẩm quyền giao</t>
  </si>
  <si>
    <t>Mẫu biểu số 13.1</t>
  </si>
  <si>
    <t>(Dùng cho đơn vị sử dụng ngân sách báo cáo đơn vị dự toán trên; đơn vị dự toán cấp I báo cáo cơ quan tài chính cùng cấp)</t>
  </si>
  <si>
    <t>Đơn vị tính</t>
  </si>
  <si>
    <t xml:space="preserve">Các cấp học và trình độ đào tạo theo quy định của Luật Giáo dục, Luật Giáo dục nghề nghiệp </t>
  </si>
  <si>
    <t>Số trường</t>
  </si>
  <si>
    <t>Trường</t>
  </si>
  <si>
    <t>(Chi tiết số trường theo mức độ tự chủ theo quy định)</t>
  </si>
  <si>
    <t>Số học sinh</t>
  </si>
  <si>
    <t>Người</t>
  </si>
  <si>
    <t>Số học sinh ra trường</t>
  </si>
  <si>
    <t>Số học sinh tuyển mới</t>
  </si>
  <si>
    <t>Số học sinh có mặt tại thời điểm 31/5</t>
  </si>
  <si>
    <t>Trong đó - Số học sinh được miễn học phí</t>
  </si>
  <si>
    <t>- Số học sinh được giảm học phí</t>
  </si>
  <si>
    <t>- Số học sinh được hỗ trợ chi phí học tập</t>
  </si>
  <si>
    <t>Tổng kinh phí NSNN cấp</t>
  </si>
  <si>
    <t>Triệu đồng</t>
  </si>
  <si>
    <t xml:space="preserve">Kinh phí giao tự chủ </t>
  </si>
  <si>
    <t>- Quỹ lương và các khoản có tính chất lương</t>
  </si>
  <si>
    <t>- Chi hoạt động chuyên môn, quản lý</t>
  </si>
  <si>
    <t xml:space="preserve">Kinh phí không giao tự chủ </t>
  </si>
  <si>
    <t xml:space="preserve">Giáo dục nghề nghiệp (chi tiết sơ cấp, trung cấp, cao đẳng,...) </t>
  </si>
  <si>
    <t>Báo cáo theo các chi tiêu nêu tại điểm 1</t>
  </si>
  <si>
    <t>Giáo dục đại học và sau đại học</t>
  </si>
  <si>
    <t>Đào tạo và bồi dưỡng cán bộ công chức Nhà nước</t>
  </si>
  <si>
    <t>Chi tiêu đào tạo, bồi dưỡng ở trong nước</t>
  </si>
  <si>
    <t>Chi tiêu đào tạo, bồi dưỡng ở nước ngoài</t>
  </si>
  <si>
    <t>Ghi chú: (1) Tính theo phương pháp bình quân gia quyền</t>
  </si>
  <si>
    <t>Nội dung</t>
  </si>
  <si>
    <t>Lương theo ngạch, bậc</t>
  </si>
  <si>
    <t>Phụ cấp theo lương</t>
  </si>
  <si>
    <t>Các khoản đóng góp theo lương</t>
  </si>
  <si>
    <t>3=4+5+6</t>
  </si>
  <si>
    <t>Mẫu biểu số 15.2</t>
  </si>
  <si>
    <t>Tên đơn vị</t>
  </si>
  <si>
    <t>Tổng số người làm việc được cấp có thẩm quyền giao (Người)</t>
  </si>
  <si>
    <t>Tổng quỹ lương, phụ cấp và các khoản đóng góp theo lương</t>
  </si>
  <si>
    <t>Nguồn kinh phí bảo đảm</t>
  </si>
  <si>
    <t>Tổng số người làm việc được cấp có thẩm quyền giao có mặt tại thời điểm 31/12 (Người)</t>
  </si>
  <si>
    <t>Trong đó: Tổng số viên chức, công chức (Người)</t>
  </si>
  <si>
    <t>Tổng quỹ lương, phụ cấp và các khoản đóng góp theo lương theo số người làm việc có mặt tại thời điểm 31/12</t>
  </si>
  <si>
    <t>Quỹ lương, phụ cấp và các khoản đóng góp theo lương của biên chế được giao</t>
  </si>
  <si>
    <t>Quỹ lương, phụ cấp và các khoản đóng góp theo lương của hợp đồng lao động</t>
  </si>
  <si>
    <t>Nguồn thu sự nghiệp, dịch vụ</t>
  </si>
  <si>
    <t>Nguồn phí được để lại</t>
  </si>
  <si>
    <t>Quỹ lương, phụ cấp và các khoản đóng góp theo lương của số biên chế thực có mặt thời điểm 31/12</t>
  </si>
  <si>
    <t>Quỹ lương, phụ cấp và các khoản đóng góp theo lương của hợp đồng lao động có mặt tại thời điểm 31/12</t>
  </si>
  <si>
    <t>Quỹ lương, phụ cấp và các khoản đóng góp theo lương của biên chế</t>
  </si>
  <si>
    <t>Quỹ lương, phụ cấp và các khoản đóng góp theo lương của Hợp đồng lao động</t>
  </si>
  <si>
    <t>2=3+7</t>
  </si>
  <si>
    <t>15=16+20</t>
  </si>
  <si>
    <t>16=17+ 18 +19</t>
  </si>
  <si>
    <t>26=27+31</t>
  </si>
  <si>
    <t>27=28+ 29+30</t>
  </si>
  <si>
    <t>Lĩnh vực giáo dục - đào tạo và dạy nghề</t>
  </si>
  <si>
    <r>
      <t xml:space="preserve">Dự toán thu, chi ngân sách nhà nước năm... chi tiết theo đơn vị </t>
    </r>
    <r>
      <rPr>
        <sz val="11"/>
        <color rgb="FFFF0000"/>
        <rFont val="Times New Roman"/>
        <family val="1"/>
      </rPr>
      <t>trực thuộc</t>
    </r>
  </si>
  <si>
    <t>Ban An toàn giao thông</t>
  </si>
  <si>
    <t>Sở Giao thông vận tải</t>
  </si>
  <si>
    <t>x</t>
  </si>
  <si>
    <t>không có</t>
  </si>
  <si>
    <t>Văn phòng Sở Giao thông vận tải</t>
  </si>
  <si>
    <t>Thanh tra Sở Giao thông vận tải</t>
  </si>
  <si>
    <t>Khu Quản lý giao thông đô thị số 1</t>
  </si>
  <si>
    <t>Khu Quản lý giao thông đô thị số 2</t>
  </si>
  <si>
    <t>Khu Quản lý giao thông đô thị số 3</t>
  </si>
  <si>
    <t>Khu Quản lý giao thông đô thị số 4</t>
  </si>
  <si>
    <t>Trung tâm đăng kiểm xe cơ giới 50-01S</t>
  </si>
  <si>
    <t>Trung tâm đăng kiểm xe cơ giới 50-02S</t>
  </si>
  <si>
    <t>Trung tâm đăng kiểm xe cơ giới 50-03S</t>
  </si>
  <si>
    <t>Trung tâm quản lý đường hầm sông Sài Gòn</t>
  </si>
  <si>
    <t>Khu Quản lý đường thủy nội địa</t>
  </si>
  <si>
    <t>Trung tâm đăng kiểm phương tiện thủy nội địa</t>
  </si>
  <si>
    <t>Cảng vụ đường thủy nội địa</t>
  </si>
  <si>
    <t>Ban Quản lý Đầu tư dự án nạo vét luồng Soài Rạp (giai đoạn 2)</t>
  </si>
  <si>
    <t>Trường Cao đẳng Giao thông vận tải</t>
  </si>
  <si>
    <t>Bảng lương tháng</t>
  </si>
  <si>
    <t>Yêu cầu</t>
  </si>
  <si>
    <t>x
(KP ATGT)</t>
  </si>
  <si>
    <r>
      <t xml:space="preserve">TÌNH HÌNH THỰC HIỆN KẾ HOẠCH TÀI CHÍNH CÁC </t>
    </r>
    <r>
      <rPr>
        <sz val="12"/>
        <color rgb="FFFF0000"/>
        <rFont val="Times New Roman"/>
        <family val="1"/>
      </rPr>
      <t>QUỸ TÀI CHÍNH NHÀ NƯỚC NGOÀI NGÂN SÁCH</t>
    </r>
    <r>
      <rPr>
        <sz val="12"/>
        <color rgb="FF000000"/>
        <rFont val="Times New Roman"/>
        <family val="1"/>
      </rPr>
      <t xml:space="preserve"> DO ĐỊA PHƯƠNG QUẢN LÝ NĂM…</t>
    </r>
  </si>
  <si>
    <r>
      <t>KẾ HOẠCH TÀI CHÍNH CỦA CÁC</t>
    </r>
    <r>
      <rPr>
        <sz val="12"/>
        <color rgb="FFFF0000"/>
        <rFont val="Times New Roman"/>
        <family val="1"/>
      </rPr>
      <t xml:space="preserve"> QUỸ TÀI CHÍNH NHÀ NƯỚC NGOÀI NGÂN SÁCH</t>
    </r>
    <r>
      <rPr>
        <sz val="12"/>
        <color rgb="FF000000"/>
        <rFont val="Times New Roman"/>
        <family val="1"/>
      </rPr>
      <t xml:space="preserve"> DO ĐỊA PHƯƠNG QUẢN LÝ NĂM…</t>
    </r>
  </si>
  <si>
    <t>năm trước = 2017
năm hiện hành = 2018
năm kế hoạch = 2019</t>
  </si>
  <si>
    <t>năm hiện hành = 2018
năm kế hoạch = 2020</t>
  </si>
  <si>
    <r>
      <t xml:space="preserve">DỰ KIẾN NGUỒN THỰC HIỆN </t>
    </r>
    <r>
      <rPr>
        <sz val="12"/>
        <color rgb="FFFF0000"/>
        <rFont val="Times New Roman"/>
        <family val="1"/>
      </rPr>
      <t>CẢI CÁCH TIỀN LƯƠNG NĂM 2018</t>
    </r>
    <r>
      <rPr>
        <sz val="12"/>
        <color rgb="FF000000"/>
        <rFont val="Times New Roman"/>
        <family val="1"/>
      </rPr>
      <t xml:space="preserve"> CÒN DƯ ĐỂ THỰC HIỆN CÁC CHÍNH SÁCH AN SINH XÃ HỘI DO TRUNG ƯƠNG BAN HÀNH NĂM 2018</t>
    </r>
  </si>
  <si>
    <r>
      <t xml:space="preserve">Báo cáo lao động - tiền lương - nguồn kinh phí đảm bảo của các </t>
    </r>
    <r>
      <rPr>
        <sz val="12"/>
        <color rgb="FFFF0000"/>
        <rFont val="Times New Roman"/>
        <family val="1"/>
      </rPr>
      <t>đơn vị sự nghiệp</t>
    </r>
    <r>
      <rPr>
        <sz val="12"/>
        <color rgb="FF000000"/>
        <rFont val="Times New Roman"/>
        <family val="1"/>
      </rPr>
      <t xml:space="preserve"> năm...</t>
    </r>
  </si>
  <si>
    <r>
      <t xml:space="preserve">Báo cáo biên chế - tiền lương của các </t>
    </r>
    <r>
      <rPr>
        <sz val="12"/>
        <color rgb="FFFF0000"/>
        <rFont val="Times New Roman"/>
        <family val="1"/>
      </rPr>
      <t>cơ quan quản lý nhà nước</t>
    </r>
    <r>
      <rPr>
        <sz val="12"/>
        <color rgb="FF000000"/>
        <rFont val="Times New Roman"/>
        <family val="1"/>
      </rPr>
      <t>, đảng, đoàn thể năm...</t>
    </r>
  </si>
  <si>
    <t>Ghi chú trong biểu</t>
  </si>
  <si>
    <r>
      <t xml:space="preserve">TỔNG HỢP KINH PHÍ THỰC HIỆN CÁC </t>
    </r>
    <r>
      <rPr>
        <sz val="12"/>
        <color rgb="FFFF0000"/>
        <rFont val="Times New Roman"/>
        <family val="1"/>
      </rPr>
      <t>CHÍNH SÁCH, CHẾ ĐỘ</t>
    </r>
    <r>
      <rPr>
        <sz val="12"/>
        <color rgb="FF000000"/>
        <rFont val="Times New Roman"/>
        <family val="1"/>
      </rPr>
      <t xml:space="preserve"> NĂM 2017, 2018 VÀ DỰ KIẾN NHU CẦU KINH PHÍ NĂM 2019</t>
    </r>
  </si>
  <si>
    <t>2 lĩnh vực</t>
  </si>
  <si>
    <t>Trung tâm Quản lý giao thông công cộng TP.HCM</t>
  </si>
  <si>
    <t>dư
số liệu không phù hợp</t>
  </si>
  <si>
    <r>
      <t xml:space="preserve">Đề nghị sửa lại biểu.
Tên biểu: Ghi rõ sự nghiệp </t>
    </r>
    <r>
      <rPr>
        <sz val="11"/>
        <color rgb="FFFF0000"/>
        <rFont val="Times New Roman"/>
        <family val="1"/>
      </rPr>
      <t xml:space="preserve">CÁC HOẠT ĐỒNG KINH TẾ
</t>
    </r>
    <r>
      <rPr>
        <sz val="11"/>
        <rFont val="Times New Roman"/>
        <family val="1"/>
      </rPr>
      <t>thể hiện dự toán KP ATGT</t>
    </r>
    <r>
      <rPr>
        <sz val="11"/>
        <color theme="1"/>
        <rFont val="Times New Roman"/>
        <family val="1"/>
      </rPr>
      <t xml:space="preserve">
Làm mục B-Các đơn vị khác (nếu có) (xem ghi chú 2)
trong đó Nguồn thu = 0</t>
    </r>
  </si>
  <si>
    <t>Lưu ý: cần bổ sung thuyết minh đối với các nội dung đề nghị tăng/giảm so với tình hình các năm trước
(thay vì làm 1 biểu thuyết minh chi tiết riêng)</t>
  </si>
  <si>
    <t>Đề nghị sửa lại theo hướng dẫn biểu của em
Phân loại các nội dung dự toán tự chủ + không tự chủ ra các dòng chi TX cơ sở / chi mới rõ ràng
2 lĩnh vực chi: Kinh tế + QL Nhà nước</t>
  </si>
  <si>
    <t>Đề nghị nộp bổ sung
hướng dẫn tại biểu</t>
  </si>
  <si>
    <r>
      <t xml:space="preserve">Đề nghị nộp bổ sung biểu.
Đây là biểu </t>
    </r>
    <r>
      <rPr>
        <sz val="11"/>
        <color rgb="FFFF0000"/>
        <rFont val="Times New Roman"/>
        <family val="1"/>
      </rPr>
      <t>chi tiết</t>
    </r>
    <r>
      <rPr>
        <sz val="11"/>
        <color theme="1"/>
        <rFont val="Times New Roman"/>
        <family val="1"/>
      </rPr>
      <t xml:space="preserve"> các nội dung dự toán chi của biểu 12,1</t>
    </r>
    <r>
      <rPr>
        <sz val="11"/>
        <color rgb="FFFF0000"/>
        <rFont val="Times New Roman"/>
        <family val="1"/>
      </rPr>
      <t xml:space="preserve">
</t>
    </r>
    <r>
      <rPr>
        <sz val="11"/>
        <rFont val="Times New Roman"/>
        <family val="1"/>
      </rPr>
      <t>thể hiện dự toán KP ATGT</t>
    </r>
    <r>
      <rPr>
        <sz val="11"/>
        <color theme="1"/>
        <rFont val="Times New Roman"/>
        <family val="1"/>
      </rPr>
      <t xml:space="preserve">
Nội dung lớn: </t>
    </r>
    <r>
      <rPr>
        <sz val="11"/>
        <color rgb="FFFF0000"/>
        <rFont val="Times New Roman"/>
        <family val="1"/>
      </rPr>
      <t>Chi các hoạt động kinh tế khác
(xóa các dòng không thuộc lĩnh vực)</t>
    </r>
  </si>
  <si>
    <r>
      <t>Nộp 2 lần, số liệu khác nhau?
Lưu ý: cần bổ sung thuyết minh đối với các nội dung đề nghị tăng/giảm so với tình hình các năm trước
(thay vì làm 1 biểu thuyết minh chi tiết riêng)</t>
    </r>
    <r>
      <rPr>
        <sz val="11"/>
        <color rgb="FFFF0000"/>
        <rFont val="Times New Roman"/>
        <family val="1"/>
      </rPr>
      <t xml:space="preserve">
Các nội dung đang thể hiện không phát sinh tại Ttra Sở (VD: KP LUCI)</t>
    </r>
  </si>
  <si>
    <t>dư</t>
  </si>
  <si>
    <t>Đề nghị sửa lại theo hướng dẫn biểu của em
Phân loại các nội dung dự toán thường xuyên + không thường xuyên ra các dòng chi TX cơ sở / chi mới rõ ràng
1 lĩnh vực chi: Kinh tế</t>
  </si>
  <si>
    <t>x
Lưu ý cho các năm sau:
Tên biểu: Ghi rõ sự nghiệp CÁC HOẠT ĐỒNG KINH TẾ</t>
  </si>
  <si>
    <t>Đề nghị nộp bổ sung
hướng dẫn tại biểu
(Đơn vị có thể hiện chi tiết trong Biểu 05; 12.4)</t>
  </si>
  <si>
    <t>không đúng phân loại đơn vị</t>
  </si>
  <si>
    <t>Đề nghị điều chỉnh lại số liệu cho phù hợp
hướng dẫn tại biểu</t>
  </si>
  <si>
    <t>Đề nghị điều chỉnh lại số liệu cho phù hợp
hướng dẫn tại biểu
Đề nghị chèn các dòng chi tiết</t>
  </si>
  <si>
    <t>Đề nghị điều chỉnh lại cho phù hợp
hướng dẫn tại biểu
(Có đề xuất điều chỉnh --&gt; bổ sung thuyết minh)</t>
  </si>
  <si>
    <t>Đề nghị điều chỉnh lại cho phù hợp
hướng dẫn tại biểu
(Có đề xuất điều chỉnh --&gt; bổ sung thuyết minh - có thể bỏ qua: do đề xuất giảm chi NS)</t>
  </si>
  <si>
    <t>Đề nghị điều chỉnh lại số liệu cho phù hợp
hướng dẫn tại biểu
(Lĩnh vực chi: Các hoạt động kinh tế
Bổ sung phần thể hiện tổng chi / số liệu phần C)</t>
  </si>
  <si>
    <t>Đề nghị nộp bổ sung hướng dẫn biểu của em
Phân loại các nội dung dự toán thường xuyên + không thường xuyên ra các dòng chi TX cơ sở / chi mới rõ ràng
1 lĩnh vực chi: Kinh tế</t>
  </si>
  <si>
    <t>Đề nghị điều chỉnh số liệu cho phù hợp
Chi từ nguồn thu sự nghiệp, dịch vụ = 0?</t>
  </si>
  <si>
    <t>Xác định lại phân loại đơn vị sự nghiệp</t>
  </si>
  <si>
    <t>x
Thuyết minh cách thể hiện số liệu 2 phần</t>
  </si>
  <si>
    <t>Đề nghị sửa lại
hướng dẫn tại biểu
(thể hiện phần chi không thường xuyên)</t>
  </si>
  <si>
    <r>
      <t xml:space="preserve">Dùng cho:
- Đơn vị dự toán </t>
    </r>
    <r>
      <rPr>
        <sz val="11"/>
        <color rgb="FFFF0000"/>
        <rFont val="Times New Roman"/>
        <family val="1"/>
      </rPr>
      <t>cấp trên</t>
    </r>
    <r>
      <rPr>
        <sz val="11"/>
        <color rgb="FF000000"/>
        <rFont val="Times New Roman"/>
        <family val="1"/>
      </rPr>
      <t xml:space="preserve"> tổng hợp dự toán của các đơn vị sử dụng ngân sách
- Đơn vị dự toán cấp I báo cáo cơ quan tài chính, cơ quan kế hoạch và đầu tư cùng cấp</t>
    </r>
  </si>
  <si>
    <t>Đề nghị sửa lại biểu theo đúng mẫu có đủ 3 phần A B C
hướng dẫn tại biểu</t>
  </si>
  <si>
    <t>Đề nghị sửa lại biểu theo đúng mẫu có đủ 3 phần A B C
hướng dẫn tại biểu
(Có đề xuất điều chỉnh --&gt; bổ sung thuyết minh)</t>
  </si>
  <si>
    <t>Đề nghị nộp bổ sung
hướng dẫn tại biểu
(số liệu đã thực hiện ở biểu 14)</t>
  </si>
  <si>
    <t>không phù hợp</t>
  </si>
  <si>
    <t>Đề nghị điều chỉnh có thuyết minh chi tiết
hướng dẫn tại biểu</t>
  </si>
  <si>
    <t>Đề nghị nộp bổ sung
theo hướng dẫn biểu của em
Phân loại các nội dung dự toán thường xuyên + không thường xuyên ra các dòng chi TX cơ sở / chi mới rõ ràng
1 lĩnh vực chi: Kinh tế</t>
  </si>
  <si>
    <t>Đề nghị lưu ý
Lĩnh vực: Các hoạt động kinh tế</t>
  </si>
  <si>
    <t>Đề nghị kiểm tra lại, bổ sung số liệu các dòng
hướng dẫn tại biểu</t>
  </si>
  <si>
    <t>Đề nghị nộp bổ sung
hướng dẫn tại biểu
(số liệu đã thực hiện ở biểu 05)</t>
  </si>
  <si>
    <t>Không phù hợp</t>
  </si>
  <si>
    <t>Đề nghị nộp bổ sung
hướng dẫn tại biểu
(Đơn vị có thể hiện chi tiết trong Biểu 12.1)</t>
  </si>
  <si>
    <t>Đề nghị điều chỉnh số liệu theo hướng dẫn tại biểu</t>
  </si>
  <si>
    <t>Đề nghị nộp bổ sung
theo hướng dẫn biểu của em
Phân loại các nội dung dự toán thường xuyên + không thường xuyên ra các dòng chi TX cơ sở / chi mới rõ ràng
1 lĩnh vực chi: Giáo dục</t>
  </si>
  <si>
    <t>Có 1 biểu thể hiện Nhu cầu chi đầu tư PT ?</t>
  </si>
  <si>
    <t>Đề nghị nộp bổ sung
Đây là biểu chi tiết cho Biểu 12</t>
  </si>
  <si>
    <t>Đề nghị sửa lại theo hướng dẫn biểu của em
Ở mỗi đơn vị em có lưu ý</t>
  </si>
  <si>
    <t>Thông tư số 38/2019/TT-BTC ngày 28/6/2019</t>
  </si>
  <si>
    <t>Biểu mẫu liên quan công tác lập dự toán năm 2020:</t>
  </si>
  <si>
    <t>Biểu mẫu liên quan công tác lập kế hoạch tài chính – ngân sách 3 năm giai đoạn 2020-2022</t>
  </si>
  <si>
    <t>NĂM HIỆN HÀNH  (n-1) = 2019</t>
  </si>
  <si>
    <t>năm hiện hành N-1 = 2019
năm dự toán N = 2020
dự kiến năm N+1 = 2021
dự kiến năm N+2 = 2022</t>
  </si>
  <si>
    <t>Số học sinh bình quân (1) gia quyền</t>
  </si>
  <si>
    <t>Năm 2019 (năm hiện hành)</t>
  </si>
  <si>
    <t>Dự toán năm 2020 (năm kế hoạch)</t>
  </si>
  <si>
    <t>Thực hiện năm 2018 (năm trước)</t>
  </si>
  <si>
    <t>Thu học phí công lập</t>
  </si>
  <si>
    <t>Số thu học phí</t>
  </si>
  <si>
    <t>DỰ TOÁN THU, CHI NGÂN SÁCH NHÀ NƯỚC NĂM 2020</t>
  </si>
  <si>
    <t>DỰ TOÁN THU, CHI NGÂN SÁCH NHÀ NƯỚC NĂM 2020 CHI TIẾT THEO ĐƠN VỊ TRỰC THUỘC</t>
  </si>
  <si>
    <t>Ước thực hiện năm 2019 (năm hiện hành)</t>
  </si>
  <si>
    <t>TRƯỜNG CAO ĐẲNG LÝ TỰ TRỌNG TP. HCM</t>
  </si>
  <si>
    <t>Chương: 422</t>
  </si>
  <si>
    <t>Trường CĐ Lý Tự Trọng TP.HCM</t>
  </si>
  <si>
    <t>Số thu lệ phí</t>
  </si>
  <si>
    <r>
      <t>Chi từ nguồn thu học phí được để lại</t>
    </r>
    <r>
      <rPr>
        <sz val="12"/>
        <color rgb="FF000000"/>
        <rFont val="Times New Roman"/>
        <family val="1"/>
      </rPr>
      <t xml:space="preserve"> </t>
    </r>
    <r>
      <rPr>
        <i/>
        <sz val="12"/>
        <color rgb="FF000000"/>
        <rFont val="Times New Roman"/>
        <family val="1"/>
      </rPr>
      <t>(chi tiết tên từng loại phí của từng lĩnh vực)</t>
    </r>
  </si>
  <si>
    <t>HIỆU TRƯỞNG</t>
  </si>
  <si>
    <t>Thành phố, Hồ Chí Minh, ngày 03 tháng 09 năm 2019</t>
  </si>
  <si>
    <t>Phạm Hữu Lộc</t>
  </si>
  <si>
    <t>DỰ TOÁN THU, CHI, NỘP NGÂN SÁCH NHÀ NƯỚC TỪ CÁC KHOẢN PHÍ VÀ LỆ PHÍ 
NĂM 2020</t>
  </si>
  <si>
    <t>Nguồn thu học phí được để lại</t>
  </si>
  <si>
    <t>Chi từ nguồn thu học phí được để lại</t>
  </si>
  <si>
    <t>DỰ TOÁN THU, CHI ĐƠN VỊ SỰ NGHIỆP LĨNH  VỰC GIÁO DỤC -  ĐÀO TẠO VÀ DẠY NGHỀ 
NĂM 2020</t>
  </si>
  <si>
    <t>CƠ SỞ TÍNH CHI SỰ NGHIỆP GIÁO DỤC - ĐÀO TẠO VÀ DẠY NGHỀ NĂM 2020</t>
  </si>
  <si>
    <t>Dự toán năm 2019 (năm hiện hành)</t>
  </si>
  <si>
    <t>Nguồn học phí được để lại</t>
  </si>
  <si>
    <t>,</t>
  </si>
  <si>
    <t>DỰ TOÁN THU, CHI THEO LĨNH VỰC SỰ NGHIỆP GIÁO DỤC -  ĐÀO TẠO VÀ DẠY NGHỀ NĂM 2020</t>
  </si>
  <si>
    <t>Số thực hiện năm 2018 (năm trước)</t>
  </si>
  <si>
    <t>Dự kiến năm 2020 (năm kế hoạch)</t>
  </si>
  <si>
    <t xml:space="preserve">Giáo dục chuyên nghiệp </t>
  </si>
  <si>
    <t>Biểu số 1</t>
  </si>
  <si>
    <t>UBND THÀNH PHỐ HỒ CHÍ MINH</t>
  </si>
  <si>
    <t xml:space="preserve">CỘNG HOÀ XÃ HỘI CHỦ NGHĨA VIỆT NAM </t>
  </si>
  <si>
    <t>TRƯỜNG CAO ĐẲNG LÝ TỰ TRỌNG</t>
  </si>
  <si>
    <t xml:space="preserve">Độc lập - Tự do - Hạnh phúc </t>
  </si>
  <si>
    <t>THÀNH PHỐ HỒ CHÍ MINH</t>
  </si>
  <si>
    <t>Chỉ tiêu cơ bản</t>
  </si>
  <si>
    <t>Biên chế</t>
  </si>
  <si>
    <t xml:space="preserve"> - HSL ngạch, bậc, chức vụ bình quân</t>
  </si>
  <si>
    <t xml:space="preserve">Số học sinh </t>
  </si>
  <si>
    <t>* Cao đẳng (kể cả liên thông CĐ)</t>
  </si>
  <si>
    <t xml:space="preserve"> - Ra trường</t>
  </si>
  <si>
    <t xml:space="preserve"> - Dự kiến tuyển mới</t>
  </si>
  <si>
    <t xml:space="preserve"> - Số học sinh Bình quân </t>
  </si>
  <si>
    <t xml:space="preserve">* Trung cấp </t>
  </si>
  <si>
    <t>Thu khác</t>
  </si>
  <si>
    <t xml:space="preserve">Thu hoạt động dịch vụ </t>
  </si>
  <si>
    <t>Đvt: triệu đồng</t>
  </si>
  <si>
    <t>Đơn vị</t>
  </si>
  <si>
    <t>Dự toán năm 2020</t>
  </si>
  <si>
    <t>Thực hiện năm 2018</t>
  </si>
  <si>
    <t>Dự toán năm 2019</t>
  </si>
  <si>
    <t>Ước thực hiện năm 2019</t>
  </si>
  <si>
    <t xml:space="preserve"> - Được giao năm 2019</t>
  </si>
  <si>
    <t xml:space="preserve">  + Công chức, viên chức </t>
  </si>
  <si>
    <t xml:space="preserve"> + Hợp đồng NĐ 68</t>
  </si>
  <si>
    <t xml:space="preserve"> - Có mặt Tháng 9</t>
  </si>
  <si>
    <t xml:space="preserve"> - Có mặt thời điểm 31/5/2019</t>
  </si>
  <si>
    <t>Dự toán thu 2020</t>
  </si>
  <si>
    <t xml:space="preserve">Học phí </t>
  </si>
  <si>
    <t xml:space="preserve">Chênh lệch thu chi hoạt động dịch vụ và thu khác </t>
  </si>
  <si>
    <t>40% nguồn thu thực hiện CCTL</t>
  </si>
  <si>
    <t xml:space="preserve"> - Học phí </t>
  </si>
  <si>
    <t xml:space="preserve"> - Dịch vụ, thu khác</t>
  </si>
  <si>
    <t>Dự toán chi NSNN</t>
  </si>
  <si>
    <t>Chi KTX</t>
  </si>
  <si>
    <t xml:space="preserve"> - Miễn giảm học phí, hỗ trợ chi phí học tập theo NĐ 86</t>
  </si>
  <si>
    <t xml:space="preserve"> + Đối tượng</t>
  </si>
  <si>
    <t xml:space="preserve">- Mua sắm sửa chữa </t>
  </si>
  <si>
    <t>Chi thu nhập tăng thêm theo NQ 03</t>
  </si>
  <si>
    <t xml:space="preserve">Nguồn cải cách tiền lương </t>
  </si>
  <si>
    <t xml:space="preserve"> - Nguồn cải cách tiền lương của đơn vị</t>
  </si>
  <si>
    <t xml:space="preserve"> - Nhu cầu thực hiện tăng lương</t>
  </si>
  <si>
    <t xml:space="preserve"> + Thực hiện tăng lương theo NĐ 38/2019/NĐ-CP (từ 1.210.000 đ - 1.490.000 đ)</t>
  </si>
  <si>
    <t xml:space="preserve"> + Nhu cầu thực hiện NQ 03</t>
  </si>
  <si>
    <t xml:space="preserve"> + Nhu cầu thực hiện chính sách tinh giản biên chế </t>
  </si>
  <si>
    <t>- Chi CCTL</t>
  </si>
  <si>
    <t>Biểu số 2</t>
  </si>
  <si>
    <t xml:space="preserve">TRƯỜNG CAO ĐẲNG LÝ TỰ TRỌNG </t>
  </si>
  <si>
    <t>DỰ TOÁN THU KHỐI ĐÀO TẠO NĂM 2020</t>
  </si>
  <si>
    <t>I. Dự toán thu năm 2019 (1+2+3)</t>
  </si>
  <si>
    <r>
      <t xml:space="preserve"> I.* Dự</t>
    </r>
    <r>
      <rPr>
        <b/>
        <sz val="12"/>
        <color indexed="10"/>
        <rFont val="Times New Roman"/>
        <family val="1"/>
      </rPr>
      <t xml:space="preserve"> toán thu được sử dụng </t>
    </r>
    <r>
      <rPr>
        <b/>
        <sz val="12"/>
        <color indexed="8"/>
        <rFont val="Times New Roman"/>
        <family val="1"/>
      </rPr>
      <t>(1b + 2.3.b + 3.3.b)</t>
    </r>
  </si>
  <si>
    <t>ngàn đồng</t>
  </si>
  <si>
    <t xml:space="preserve"> 1. Học phí chính quy: </t>
  </si>
  <si>
    <t xml:space="preserve"> a. Trích 40% nguồn thu thực hiện CCTL </t>
  </si>
  <si>
    <t xml:space="preserve"> b. Trích 60% nguồn thu học phí được để lại sử dụng </t>
  </si>
  <si>
    <t>Chi tiết như sau:</t>
  </si>
  <si>
    <t xml:space="preserve">Nội dung </t>
  </si>
  <si>
    <t>Ước TH năm 2019</t>
  </si>
  <si>
    <t>DT năm 2020</t>
  </si>
  <si>
    <t xml:space="preserve">Số lượng học sinh </t>
  </si>
  <si>
    <t>Thời gian 
(Số tín chỉ)</t>
  </si>
  <si>
    <t>Mức thu/tín chỉ</t>
  </si>
  <si>
    <t xml:space="preserve">Kinh phí </t>
  </si>
  <si>
    <t xml:space="preserve">Tổng </t>
  </si>
  <si>
    <t>*Khối Cao đẳng:</t>
  </si>
  <si>
    <t>- Cao đẳng khóa 2019</t>
  </si>
  <si>
    <t>- Cao đẳng khóa 2020</t>
  </si>
  <si>
    <t>*Khối Trung cấp CN:</t>
  </si>
  <si>
    <t xml:space="preserve">  - Trung cấp Khóa 2018</t>
  </si>
  <si>
    <t xml:space="preserve">  - Trung cấp Khóa 2019</t>
  </si>
  <si>
    <t xml:space="preserve">  - Trung cấp Khóa 2020</t>
  </si>
  <si>
    <t xml:space="preserve">Ghi chú </t>
  </si>
  <si>
    <t xml:space="preserve"> 2. Thu khác </t>
  </si>
  <si>
    <r>
      <t xml:space="preserve">2.1. Số thu </t>
    </r>
    <r>
      <rPr>
        <b/>
        <sz val="12"/>
        <color indexed="10"/>
        <rFont val="Times New Roman"/>
        <family val="1"/>
      </rPr>
      <t>(thống kê chi tiết tất cả các khoản thu)</t>
    </r>
  </si>
  <si>
    <t>Thu nhượng bán tài sản thanh lý</t>
  </si>
  <si>
    <t>2.2. Dự toán chi cho hoạt động thu</t>
  </si>
  <si>
    <t xml:space="preserve">2.3. Chênh lệch thu - chi bổ sung nguồn KP hoạt động </t>
  </si>
  <si>
    <t xml:space="preserve"> 2.3.a. Trích 40% nguồn thu thực hiện CCTL </t>
  </si>
  <si>
    <t xml:space="preserve"> 2.3.b. Trích 60% chênh lệch thu chi còn lại bổ sung nguồn KP hoạt động </t>
  </si>
  <si>
    <r>
      <t xml:space="preserve">3.1 Số thu </t>
    </r>
    <r>
      <rPr>
        <b/>
        <sz val="12"/>
        <color indexed="10"/>
        <rFont val="Times New Roman"/>
        <family val="1"/>
      </rPr>
      <t xml:space="preserve"> (thống kê chi tiết tất cả khoản thu)</t>
    </r>
  </si>
  <si>
    <t>+ Giữ xe ô tô</t>
  </si>
  <si>
    <t>+ Bãi xe gắn máy</t>
  </si>
  <si>
    <t>+ Căn tin</t>
  </si>
  <si>
    <t>+ Sân bóng</t>
  </si>
  <si>
    <t>+ Ký túc xá</t>
  </si>
  <si>
    <t>+ Hoạt động khác(photocopy + ATM…)</t>
  </si>
  <si>
    <t xml:space="preserve">3.2. Dự toán chi cho hoạt động thu dịch vụ </t>
  </si>
  <si>
    <t xml:space="preserve">3.3. Chênh lệch thu - chi bổ sung nguồn KP hoạt động </t>
  </si>
  <si>
    <t xml:space="preserve">3.3.a. Trích 40% nguồn thu thực hiện CCTL </t>
  </si>
  <si>
    <t xml:space="preserve">3.3.b. Trích 60% chênh lệch thu chi còn lại bổ sung nguồn KP hoạt động </t>
  </si>
  <si>
    <t>II. Dự toán chi thường xuyên</t>
  </si>
  <si>
    <t>III. Chênh lệch thu chi NSNN cấp (= I* -II)</t>
  </si>
  <si>
    <t>DT 2020</t>
  </si>
  <si>
    <t>+ Học phí ngắn hạn</t>
  </si>
  <si>
    <t>triệu đồng</t>
  </si>
  <si>
    <t>CỘNG HÒA XÃ HỘI CHỦ NGHĨA VIỆT NAM</t>
  </si>
  <si>
    <t>Độc lập - Tự do - Hạnh phúc</t>
  </si>
  <si>
    <t xml:space="preserve"> THÀNH PHỐ. HỒ CHÍ MINH</t>
  </si>
  <si>
    <t>BÁO CÁO SỐ LIỆU SINH VIÊN NĂM 2020</t>
  </si>
  <si>
    <t>Stt</t>
  </si>
  <si>
    <t xml:space="preserve">Tên đơn vị </t>
  </si>
  <si>
    <t>Số liệu phân bổ đến ngày 30/6/2016</t>
  </si>
  <si>
    <t>Số liệu báo cáo năm 2020</t>
  </si>
  <si>
    <t>Chênh lệch Tháng 12-Tháng 6</t>
  </si>
  <si>
    <t>Thực hiện năm 2015</t>
  </si>
  <si>
    <t>Dự toán năm 2016</t>
  </si>
  <si>
    <t>Thực hiện năm 2019</t>
  </si>
  <si>
    <t xml:space="preserve">Số đầu năm </t>
  </si>
  <si>
    <t>Số tốt nghiệp</t>
  </si>
  <si>
    <t>Số chỉ tiêu tuyển mới</t>
  </si>
  <si>
    <t>Số thực tế tuyển mới</t>
  </si>
  <si>
    <t>Bình quân</t>
  </si>
  <si>
    <t xml:space="preserve">Số tốt nghiệp + bỏ học </t>
  </si>
  <si>
    <t>Số đầu năm</t>
  </si>
  <si>
    <t>Quyết định giao chỉ tiêu tuyển sinh NH 2019-2020
(Số QĐ../ngày..)</t>
  </si>
  <si>
    <t xml:space="preserve">Ghi chú khóa học ra trường </t>
  </si>
  <si>
    <t>Số HS</t>
  </si>
  <si>
    <t>Mức chi hoạt động bình quân</t>
  </si>
  <si>
    <t>Kinh phí dự kiến điều chỉnh</t>
  </si>
  <si>
    <t>6=2-3/4
+5/4</t>
  </si>
  <si>
    <t>7=2-3+
min(4;5)</t>
  </si>
  <si>
    <t>10=7-8/4
+9/4</t>
  </si>
  <si>
    <t>11=7-8/4
+ min(9;10)/4</t>
  </si>
  <si>
    <t>16=14*15</t>
  </si>
  <si>
    <t xml:space="preserve">I . TRUNG CẤP </t>
  </si>
  <si>
    <t>THKT NG HỮU CẢNH</t>
  </si>
  <si>
    <t xml:space="preserve"> - Trung cấp: khóa 14 trở về trước</t>
  </si>
  <si>
    <t>* Hệ THCN</t>
  </si>
  <si>
    <t>THKTNV NAM SÀI GÒN</t>
  </si>
  <si>
    <t xml:space="preserve">TCKTKT QUẬN 12 </t>
  </si>
  <si>
    <t>TCKTKT HÓC MÔN</t>
  </si>
  <si>
    <t xml:space="preserve">Dự phòng </t>
  </si>
  <si>
    <t>II. CAO ĐẲNG (KHOẢN 501)</t>
  </si>
  <si>
    <t>Hệ Cao đẳng</t>
  </si>
  <si>
    <t xml:space="preserve">    - Hệ Cao đẳng </t>
  </si>
  <si>
    <t xml:space="preserve">    - Hệ C.Đ Liên thông</t>
  </si>
  <si>
    <t xml:space="preserve">* Hệ THCN </t>
  </si>
  <si>
    <t>* Khối THPT</t>
  </si>
  <si>
    <t xml:space="preserve"> - CĐ nghề </t>
  </si>
  <si>
    <t xml:space="preserve"> - TC nghề</t>
  </si>
  <si>
    <t>CĐKTKT TP.HCM</t>
  </si>
  <si>
    <t xml:space="preserve">* Hệ Cao đẳng </t>
  </si>
  <si>
    <t>* Hệ C.Đ Liên thông</t>
  </si>
  <si>
    <t>CĐ KINH TẾ</t>
  </si>
  <si>
    <t>* Hệ Cao đẳng</t>
  </si>
  <si>
    <t>CĐ LÝ TỰ TRỌNG</t>
  </si>
  <si>
    <t>Giấy chứng nhận đăng ký hoạt động giáo dục nghề nghiệp số 41,41a,41b,41c/2018/GCNĐKHĐ-TCGDNN</t>
  </si>
  <si>
    <t>* Hệ Trung cấp</t>
  </si>
  <si>
    <t>CĐ CN THỦ ĐỨC</t>
  </si>
  <si>
    <t xml:space="preserve"> (Đính kèm biểu số liệu học sinh chi tiết của năm 2019)</t>
  </si>
  <si>
    <t>Hiệu trưởng</t>
  </si>
  <si>
    <r>
      <t xml:space="preserve">THỐNG KÊ CHI TIẾT SỐ LƯỢNG HỌC SINH SINH VIÊN THEO TỪNG THÁNG NĂM 2020 </t>
    </r>
    <r>
      <rPr>
        <b/>
        <sz val="14"/>
        <color indexed="10"/>
        <rFont val="Times New Roman"/>
        <family val="1"/>
      </rPr>
      <t>THEO KHOA</t>
    </r>
  </si>
  <si>
    <t xml:space="preserve">Ngành nghề </t>
  </si>
  <si>
    <t>Tên lớp</t>
  </si>
  <si>
    <t>hệ</t>
  </si>
  <si>
    <t>THÁNG</t>
  </si>
  <si>
    <t>01/2020</t>
  </si>
  <si>
    <t>02/2020</t>
  </si>
  <si>
    <t>03/2020</t>
  </si>
  <si>
    <t>04/2020</t>
  </si>
  <si>
    <t>05/2020</t>
  </si>
  <si>
    <t>06/2020</t>
  </si>
  <si>
    <t>07/2020</t>
  </si>
  <si>
    <t>08/2020</t>
  </si>
  <si>
    <t>09/2020</t>
  </si>
  <si>
    <t>10/2020</t>
  </si>
  <si>
    <t>11/2020</t>
  </si>
  <si>
    <t>12/2020</t>
  </si>
  <si>
    <t>16TCN-KTD</t>
  </si>
  <si>
    <t>16TCN-QTD</t>
  </si>
  <si>
    <t>16CĐN-QTD</t>
  </si>
  <si>
    <t>17T4-KTD1</t>
  </si>
  <si>
    <t>17T4-QTD1</t>
  </si>
  <si>
    <t>17C1-KTD1</t>
  </si>
  <si>
    <t>17C1-QTD1</t>
  </si>
  <si>
    <t>18T4-KTD1</t>
  </si>
  <si>
    <t>18T4-QTD1</t>
  </si>
  <si>
    <t>18T4-QTD2</t>
  </si>
  <si>
    <t>18T4-TCD1</t>
  </si>
  <si>
    <t>18C1-KTD1</t>
  </si>
  <si>
    <t>18C1-KTD2</t>
  </si>
  <si>
    <t>18C1-QTD1</t>
  </si>
  <si>
    <t>19C1-KTD1</t>
  </si>
  <si>
    <t>19C1-KTD2</t>
  </si>
  <si>
    <t>19C1-LGT1</t>
  </si>
  <si>
    <t>19C1-QTD1</t>
  </si>
  <si>
    <t>19C1-TCD1</t>
  </si>
  <si>
    <t>19C2-KTD1</t>
  </si>
  <si>
    <t>19C2-QTD1</t>
  </si>
  <si>
    <t>19T2-KTD1</t>
  </si>
  <si>
    <t>19T2-LGT1</t>
  </si>
  <si>
    <t>19T2-QTD1</t>
  </si>
  <si>
    <t>19T2-TCD1</t>
  </si>
  <si>
    <t>19T4-KTD1</t>
  </si>
  <si>
    <t>19T4-KTD2</t>
  </si>
  <si>
    <t>19T4-LGT1</t>
  </si>
  <si>
    <t>19T4-QTD1</t>
  </si>
  <si>
    <t>19T4-TCD1</t>
  </si>
  <si>
    <t>20T</t>
  </si>
  <si>
    <t>20C</t>
  </si>
  <si>
    <t>Tổng khoa</t>
  </si>
  <si>
    <t>KHOA 
KHOA HỌC 
CƠ BẢN</t>
  </si>
  <si>
    <t>17T4-NNA1</t>
  </si>
  <si>
    <t>17C1-NNA1</t>
  </si>
  <si>
    <t>17C1-NNA2</t>
  </si>
  <si>
    <t>18T4-NNA1</t>
  </si>
  <si>
    <t>18T4-NNA2</t>
  </si>
  <si>
    <t>18T4-NNA3</t>
  </si>
  <si>
    <t>18C1-NNA1</t>
  </si>
  <si>
    <t>19C1-NNA1</t>
  </si>
  <si>
    <t>19T2-NNA1</t>
  </si>
  <si>
    <t>19T4-NNA1</t>
  </si>
  <si>
    <t>19T4-NNA2</t>
  </si>
  <si>
    <t>19T4-NNA3</t>
  </si>
  <si>
    <t>KHOA
XÂY DỰNG</t>
  </si>
  <si>
    <t>18T4-KXD1</t>
  </si>
  <si>
    <t>18C1-KXD1</t>
  </si>
  <si>
    <t>19C1-KXD1</t>
  </si>
  <si>
    <t>19C1-QXD1</t>
  </si>
  <si>
    <t>19T2-KXD1</t>
  </si>
  <si>
    <t>19T4-KXD1</t>
  </si>
  <si>
    <t>KHOA CÔNG NGHỆ 
THÔNG TIN</t>
  </si>
  <si>
    <t>16TC-QTM</t>
  </si>
  <si>
    <t>16TCT-QTM</t>
  </si>
  <si>
    <t>16TCN-QTM1</t>
  </si>
  <si>
    <t>16CĐ-TP1</t>
  </si>
  <si>
    <t>16CĐ-TP2</t>
  </si>
  <si>
    <t>16CĐ-TM1</t>
  </si>
  <si>
    <t>16CĐ-TM2</t>
  </si>
  <si>
    <t>16CĐ-TW1</t>
  </si>
  <si>
    <t>16CĐ-TW2</t>
  </si>
  <si>
    <t>17T2-QTM1</t>
  </si>
  <si>
    <t>17T4-CMT1</t>
  </si>
  <si>
    <t>17T4-TKW1</t>
  </si>
  <si>
    <t>17T4-THU1</t>
  </si>
  <si>
    <t>17T4-LTM1</t>
  </si>
  <si>
    <t>17T4-QTM1</t>
  </si>
  <si>
    <t>17C1-ANM1</t>
  </si>
  <si>
    <t>17C1-CMT1</t>
  </si>
  <si>
    <t>17C1-CMT2</t>
  </si>
  <si>
    <t>17C1-TKW1</t>
  </si>
  <si>
    <t>17C1-THU1</t>
  </si>
  <si>
    <t>17C1-LTM1</t>
  </si>
  <si>
    <t>17C1-LTM2</t>
  </si>
  <si>
    <t>17C1-QTM1</t>
  </si>
  <si>
    <t>17C2-QTM1</t>
  </si>
  <si>
    <t>18T4-ANM1</t>
  </si>
  <si>
    <t>18T4-CMT1</t>
  </si>
  <si>
    <t>18T4-TKW1</t>
  </si>
  <si>
    <t>18T4-THU1</t>
  </si>
  <si>
    <t>18T4-LTM1</t>
  </si>
  <si>
    <t>18T4-LTM2</t>
  </si>
  <si>
    <t>18T4-QTM1</t>
  </si>
  <si>
    <t>18T4-TKĐ1</t>
  </si>
  <si>
    <t>18T4-TKĐ2</t>
  </si>
  <si>
    <t>18C1-CMT1</t>
  </si>
  <si>
    <t>18C1-LTM1</t>
  </si>
  <si>
    <t>18C1-LTM2</t>
  </si>
  <si>
    <t>18C1-QTM1</t>
  </si>
  <si>
    <t>18C1-THU1</t>
  </si>
  <si>
    <t>18C1-TKĐ1</t>
  </si>
  <si>
    <t>18C1-TMĐ1</t>
  </si>
  <si>
    <t>19C1-ANM1</t>
  </si>
  <si>
    <t>19C1-CMT1</t>
  </si>
  <si>
    <t>19C1-LTM1</t>
  </si>
  <si>
    <t>19C1-QTM1</t>
  </si>
  <si>
    <t>19C1-THU1</t>
  </si>
  <si>
    <t>19C1-TKĐ1</t>
  </si>
  <si>
    <t>19C1-TKĐ2</t>
  </si>
  <si>
    <t>19C1-TKW1</t>
  </si>
  <si>
    <t>19C1-TMĐ1</t>
  </si>
  <si>
    <t>19C2-QTM1</t>
  </si>
  <si>
    <t>19T2-ANM1</t>
  </si>
  <si>
    <t>19T2-CMT1</t>
  </si>
  <si>
    <t>19T2-LTM1</t>
  </si>
  <si>
    <t>19T2-QTM1</t>
  </si>
  <si>
    <t>19T2-THU1</t>
  </si>
  <si>
    <t>19T2-TKĐ1</t>
  </si>
  <si>
    <t>19T2-TKW1</t>
  </si>
  <si>
    <t>19T2-TMĐ1</t>
  </si>
  <si>
    <t>19T4-ANM1</t>
  </si>
  <si>
    <t>19T4-CMT1</t>
  </si>
  <si>
    <t>19T4-CMT2</t>
  </si>
  <si>
    <t>19T4-LTM1</t>
  </si>
  <si>
    <t>19T4-LTM2</t>
  </si>
  <si>
    <t>19T4-QTM1</t>
  </si>
  <si>
    <t>19T4-THU1</t>
  </si>
  <si>
    <t>19T4-TKĐ1</t>
  </si>
  <si>
    <t>19T4-TKĐ2</t>
  </si>
  <si>
    <t>19T4-TKW1</t>
  </si>
  <si>
    <t>19T4-TMĐ1</t>
  </si>
  <si>
    <t>19T5-THU1</t>
  </si>
  <si>
    <t>19T5-THU2</t>
  </si>
  <si>
    <t>KHOA 
CƠ KHÍ</t>
  </si>
  <si>
    <t>16TCN-CKL</t>
  </si>
  <si>
    <t>16CĐ-CĐ1</t>
  </si>
  <si>
    <t>16CĐ-CĐT1</t>
  </si>
  <si>
    <t>16CĐ-CNC1</t>
  </si>
  <si>
    <t>16CĐ-CTM1</t>
  </si>
  <si>
    <t>16CĐ-CTM2</t>
  </si>
  <si>
    <t>16CĐ-CTM3</t>
  </si>
  <si>
    <t>16CĐ-CTM4</t>
  </si>
  <si>
    <t>16CĐ-CTM5</t>
  </si>
  <si>
    <t>17T4-CCK1</t>
  </si>
  <si>
    <t>17T4-CCK2</t>
  </si>
  <si>
    <t>17T4-CKL1</t>
  </si>
  <si>
    <t>17C1-CCK1</t>
  </si>
  <si>
    <t>17C1-CCK2</t>
  </si>
  <si>
    <t>17C1-CCK3</t>
  </si>
  <si>
    <t>17C1-CCK4</t>
  </si>
  <si>
    <t>17C1-CCK5</t>
  </si>
  <si>
    <t>17C1-CCK6</t>
  </si>
  <si>
    <t>17C1-CCK7</t>
  </si>
  <si>
    <t>17C1-CCK8</t>
  </si>
  <si>
    <t>17C1-CCK9</t>
  </si>
  <si>
    <t>17C1-CTM1</t>
  </si>
  <si>
    <t>17C1-CTM2</t>
  </si>
  <si>
    <t>17C1-CKL1</t>
  </si>
  <si>
    <t>17C1-BCN1</t>
  </si>
  <si>
    <t>17C1-CTM3</t>
  </si>
  <si>
    <t>17C2-CCK1</t>
  </si>
  <si>
    <t>18T4-CCK1</t>
  </si>
  <si>
    <t>18T4-CKC1</t>
  </si>
  <si>
    <t>18C1-CCK1</t>
  </si>
  <si>
    <t>18C1-CCK2</t>
  </si>
  <si>
    <t>18C1-CCK3</t>
  </si>
  <si>
    <t>18C1-CCK4</t>
  </si>
  <si>
    <t>18C1-CCK5</t>
  </si>
  <si>
    <t>18C1-CCK6</t>
  </si>
  <si>
    <t>18C1-CCK7</t>
  </si>
  <si>
    <t>18C1-CCK8</t>
  </si>
  <si>
    <t>18C1-CCK9</t>
  </si>
  <si>
    <t>18C1-CTM1</t>
  </si>
  <si>
    <t>18C1-CTM2</t>
  </si>
  <si>
    <t>18C1-CKL1</t>
  </si>
  <si>
    <t>18C1-BCN1</t>
  </si>
  <si>
    <t>19C1-BCN1</t>
  </si>
  <si>
    <t>19C1-CCK1</t>
  </si>
  <si>
    <t>19C1-CCK2</t>
  </si>
  <si>
    <t>19C1-CCK3</t>
  </si>
  <si>
    <t>19C1-CCK4</t>
  </si>
  <si>
    <t>19C1-CCK5</t>
  </si>
  <si>
    <t>7+</t>
  </si>
  <si>
    <t>19C1-CCK6</t>
  </si>
  <si>
    <t>19C1-CKL1</t>
  </si>
  <si>
    <t>19C1-CKM1</t>
  </si>
  <si>
    <t>19C1-CTM1</t>
  </si>
  <si>
    <t>19C1-CTM2</t>
  </si>
  <si>
    <t>19C2-CCK1</t>
  </si>
  <si>
    <t>19T2-BCN1</t>
  </si>
  <si>
    <t>19T2-CCK1</t>
  </si>
  <si>
    <t>19T2-CKC1</t>
  </si>
  <si>
    <t>19T2-CTD1</t>
  </si>
  <si>
    <t>19T4-CCK1</t>
  </si>
  <si>
    <t>19T4-CKC1</t>
  </si>
  <si>
    <t>19T4-CKC2</t>
  </si>
  <si>
    <t>16TCT-Đ</t>
  </si>
  <si>
    <t>16TCN-Đ</t>
  </si>
  <si>
    <t>16TCN-ĐT</t>
  </si>
  <si>
    <t>16CĐ-ĐCN1</t>
  </si>
  <si>
    <t>16CĐ-ĐCN2</t>
  </si>
  <si>
    <t>16CĐ-ĐCN3</t>
  </si>
  <si>
    <t>16CĐ-ĐCN4</t>
  </si>
  <si>
    <t>16CĐ-ĐCN5</t>
  </si>
  <si>
    <t>16CĐ-ĐTCN1</t>
  </si>
  <si>
    <t>16CĐ-TĐH1</t>
  </si>
  <si>
    <t>17T2-ĐCN1</t>
  </si>
  <si>
    <t>17T4-ĐCN1</t>
  </si>
  <si>
    <t>17T4-ĐCN2</t>
  </si>
  <si>
    <t>17T4-ĐĐT1</t>
  </si>
  <si>
    <t>17T4-ĐTC1</t>
  </si>
  <si>
    <t>17C1-ĐCN1</t>
  </si>
  <si>
    <t>17C1-ĐCN2</t>
  </si>
  <si>
    <t>17C1-ĐCN3</t>
  </si>
  <si>
    <t>17C1-ĐCN4</t>
  </si>
  <si>
    <t>17C1-ĐĐT1</t>
  </si>
  <si>
    <t>17C1-ĐĐT2</t>
  </si>
  <si>
    <t>17C1-ĐĐT3</t>
  </si>
  <si>
    <t>17C1-ĐĐT4</t>
  </si>
  <si>
    <t>17C1-ĐTC1</t>
  </si>
  <si>
    <t>17C1-CĐT1</t>
  </si>
  <si>
    <t>17C1-TĐH1</t>
  </si>
  <si>
    <t>17C2-ĐĐT1</t>
  </si>
  <si>
    <t>18T4-ĐCN1</t>
  </si>
  <si>
    <t>18T4-ĐĐT1</t>
  </si>
  <si>
    <t>18T4-CĐT1</t>
  </si>
  <si>
    <t>18C1-ĐCN1</t>
  </si>
  <si>
    <t>18C1-ĐCN2</t>
  </si>
  <si>
    <t>18C1-ĐCN3</t>
  </si>
  <si>
    <t>18C1-ĐCN4</t>
  </si>
  <si>
    <t>18C1-ĐĐT1</t>
  </si>
  <si>
    <t>18C1-ĐĐT2</t>
  </si>
  <si>
    <t>18C1-ĐĐT3</t>
  </si>
  <si>
    <t>18C1-CĐT1</t>
  </si>
  <si>
    <t>18C1-CĐT2</t>
  </si>
  <si>
    <t>18C1-TĐH1</t>
  </si>
  <si>
    <t>18C1-TĐH2</t>
  </si>
  <si>
    <t>19C1-CĐT1</t>
  </si>
  <si>
    <t>19C1-ĐCN1</t>
  </si>
  <si>
    <t>19C1-ĐCN2</t>
  </si>
  <si>
    <t>19C1-ĐCN3</t>
  </si>
  <si>
    <t>19C1-ĐĐT1</t>
  </si>
  <si>
    <t>19C1-ĐĐT2</t>
  </si>
  <si>
    <t>19C1-ĐĐT3</t>
  </si>
  <si>
    <t>19C1-ĐTC1</t>
  </si>
  <si>
    <t>19C1-TĐH1</t>
  </si>
  <si>
    <t>19C2-ĐĐT1</t>
  </si>
  <si>
    <t>19T2-CĐT1</t>
  </si>
  <si>
    <t>19T2-ĐCN1</t>
  </si>
  <si>
    <t>19T2-ĐĐT1</t>
  </si>
  <si>
    <t>19T2-TĐH1</t>
  </si>
  <si>
    <t>19T4-CĐT1</t>
  </si>
  <si>
    <t>19T4-ĐCN1</t>
  </si>
  <si>
    <t>19T4-ĐĐT1</t>
  </si>
  <si>
    <t>19T4-MNV1</t>
  </si>
  <si>
    <t>19T4-TĐH1</t>
  </si>
  <si>
    <t>16TCN-LĐL1</t>
  </si>
  <si>
    <t>16CĐ-ĐL1</t>
  </si>
  <si>
    <t>16CĐ-ĐL2</t>
  </si>
  <si>
    <t>16CĐ-ĐL3</t>
  </si>
  <si>
    <t>17T4-LĐL1</t>
  </si>
  <si>
    <t>17T4-LĐL2</t>
  </si>
  <si>
    <t>17T4-CNL1</t>
  </si>
  <si>
    <t>17C1-KML1</t>
  </si>
  <si>
    <t>17C1-KML2</t>
  </si>
  <si>
    <t>17C1-VSL1</t>
  </si>
  <si>
    <t>17C1-VSL2</t>
  </si>
  <si>
    <t>17C1-CNL1</t>
  </si>
  <si>
    <t>18T4-KML1</t>
  </si>
  <si>
    <t>18T4-VSL1</t>
  </si>
  <si>
    <t>18T4-VSL2</t>
  </si>
  <si>
    <t>18C1-KML1</t>
  </si>
  <si>
    <t>18C1-KML2</t>
  </si>
  <si>
    <t>18C1-VSL1</t>
  </si>
  <si>
    <t>18C1-VSL2</t>
  </si>
  <si>
    <t>18C1-VSL3</t>
  </si>
  <si>
    <t>KHOA 
NHIỆT - LẠNH</t>
  </si>
  <si>
    <t>18C1-CNL1</t>
  </si>
  <si>
    <t>19C1-CNL1</t>
  </si>
  <si>
    <t>19C1-KML1</t>
  </si>
  <si>
    <t>19C1-KML2</t>
  </si>
  <si>
    <t>19C1-LĐL1</t>
  </si>
  <si>
    <t>19C1-VSL1</t>
  </si>
  <si>
    <t>19C1-VSL2</t>
  </si>
  <si>
    <t>19C2-CNL1</t>
  </si>
  <si>
    <t>19T2-CNL1</t>
  </si>
  <si>
    <t>19T2-KML1</t>
  </si>
  <si>
    <t>19T2-LĐL1</t>
  </si>
  <si>
    <t>19T2-VSL1</t>
  </si>
  <si>
    <t>19T4-CNL1</t>
  </si>
  <si>
    <t>19T4-KML1</t>
  </si>
  <si>
    <t>19T4-LĐL1</t>
  </si>
  <si>
    <t>19T4-VSL1</t>
  </si>
  <si>
    <t>KHOA
ĐỘNG LỰC</t>
  </si>
  <si>
    <t>16TC-Ô1</t>
  </si>
  <si>
    <t>16TCT-Ô1</t>
  </si>
  <si>
    <t>16TCN-Ô1</t>
  </si>
  <si>
    <t>16CĐ-Ô1</t>
  </si>
  <si>
    <t>16CĐ-Ô2</t>
  </si>
  <si>
    <t>16CĐ-Ô3</t>
  </si>
  <si>
    <t>16CĐ-Ô4</t>
  </si>
  <si>
    <t>16CĐ-Ô5</t>
  </si>
  <si>
    <t>16CĐ-Ô6</t>
  </si>
  <si>
    <t>16CĐ-Ô7</t>
  </si>
  <si>
    <t>16CĐ-Ô8</t>
  </si>
  <si>
    <t>16CĐ-Ô9</t>
  </si>
  <si>
    <t>16CĐ-Ô10</t>
  </si>
  <si>
    <t>16CĐ-Ô11</t>
  </si>
  <si>
    <t>16CĐ-Ô12</t>
  </si>
  <si>
    <t>16CĐN-Ô1</t>
  </si>
  <si>
    <t>16CĐN-Ô2</t>
  </si>
  <si>
    <t>17T4-CNÔ1</t>
  </si>
  <si>
    <t>17T4-CNÔ2</t>
  </si>
  <si>
    <t>17T4-CNÔ3</t>
  </si>
  <si>
    <t>17T4-CNÔ4</t>
  </si>
  <si>
    <t>17C1-CNÔ1</t>
  </si>
  <si>
    <t>17C1-CNÔ2</t>
  </si>
  <si>
    <t>17C1-CNÔ3</t>
  </si>
  <si>
    <t>17C1-CNÔ4</t>
  </si>
  <si>
    <t>17C1-CNÔ5</t>
  </si>
  <si>
    <t>17C1-CNÔ6</t>
  </si>
  <si>
    <t>17C1-CNÔ7</t>
  </si>
  <si>
    <t>17C1-CNÔ8</t>
  </si>
  <si>
    <t>17C1-CNÔ9</t>
  </si>
  <si>
    <t>17C1-CNÔ10</t>
  </si>
  <si>
    <t>17C1-CNÔ11</t>
  </si>
  <si>
    <t>17C1-CNÔ12</t>
  </si>
  <si>
    <t>17C1-CNÔ13</t>
  </si>
  <si>
    <t>17C1-CNÔ14</t>
  </si>
  <si>
    <t>17C1-CNÔ15</t>
  </si>
  <si>
    <t>17C1-CNÔ16</t>
  </si>
  <si>
    <t>17C2-CNÔ1</t>
  </si>
  <si>
    <t>18T2-CNÔ1</t>
  </si>
  <si>
    <t>18T4-CNÔ1</t>
  </si>
  <si>
    <t>18T4-CNÔ2</t>
  </si>
  <si>
    <t>18T4-CNÔ3</t>
  </si>
  <si>
    <t>18T4-CNÔ4</t>
  </si>
  <si>
    <t>18T4-CNÔ5</t>
  </si>
  <si>
    <t>18T4-CNÔ6</t>
  </si>
  <si>
    <t>18C1-CNÔ1</t>
  </si>
  <si>
    <t>18C1-CNÔ2</t>
  </si>
  <si>
    <t>18C1-CNÔ3</t>
  </si>
  <si>
    <t>18C1-CNÔ4</t>
  </si>
  <si>
    <t>18C1-CNÔ5</t>
  </si>
  <si>
    <t>18C1-CNÔ6</t>
  </si>
  <si>
    <t>18C1-CNÔ7</t>
  </si>
  <si>
    <t>18C1-CNÔ8</t>
  </si>
  <si>
    <t>18C1-CNÔ9</t>
  </si>
  <si>
    <t>18C1-CNÔ10</t>
  </si>
  <si>
    <t>18C1-CNÔ11</t>
  </si>
  <si>
    <t>18C1-CNÔ12</t>
  </si>
  <si>
    <t>18C1-CNÔ13</t>
  </si>
  <si>
    <t>18C1-CNÔ14</t>
  </si>
  <si>
    <t>18C1-CNÔ15</t>
  </si>
  <si>
    <t>18C1-CNÔ16</t>
  </si>
  <si>
    <t>18C1-CNÔ17</t>
  </si>
  <si>
    <t>18C1-CNÔ18</t>
  </si>
  <si>
    <t>18C1-CNÔ19</t>
  </si>
  <si>
    <t>19C1-CNÔ1</t>
  </si>
  <si>
    <t>19C1-CNÔ2</t>
  </si>
  <si>
    <t>19C1-CNÔ3</t>
  </si>
  <si>
    <t>19C1-CNÔ4</t>
  </si>
  <si>
    <t>19C1-CNÔ5</t>
  </si>
  <si>
    <t>19C1-CNÔ6</t>
  </si>
  <si>
    <t>19C1-CNÔ7</t>
  </si>
  <si>
    <t>19C1-CNÔ8</t>
  </si>
  <si>
    <t>19C1-CNÔ9</t>
  </si>
  <si>
    <t>19C1-CNÔ10</t>
  </si>
  <si>
    <t>19C1-CNÔ11</t>
  </si>
  <si>
    <t>19C1-CNÔ12</t>
  </si>
  <si>
    <t>19C1-CNÔ13</t>
  </si>
  <si>
    <t>19C1-CNÔ14</t>
  </si>
  <si>
    <t>19T2-CNÔ1</t>
  </si>
  <si>
    <t>19T4-CNÔ1</t>
  </si>
  <si>
    <t>19T4-CNÔ2</t>
  </si>
  <si>
    <t>19T4-CNÔ3</t>
  </si>
  <si>
    <t>19T4-CNÔ4</t>
  </si>
  <si>
    <t>19T4-CNÔ5</t>
  </si>
  <si>
    <t>KHOA MAY - THỜI TRANG</t>
  </si>
  <si>
    <t>16TC-MTT</t>
  </si>
  <si>
    <t>16CĐ-MTT1</t>
  </si>
  <si>
    <t>16CĐ-MTT2</t>
  </si>
  <si>
    <t>17T4-CNM1</t>
  </si>
  <si>
    <t>17C1-CNM1</t>
  </si>
  <si>
    <t>17C1-CNM2</t>
  </si>
  <si>
    <t>18T4-CNM1</t>
  </si>
  <si>
    <t>18C1-CNM1</t>
  </si>
  <si>
    <t>19C1-CNM1</t>
  </si>
  <si>
    <t>19C1-MTT1</t>
  </si>
  <si>
    <t>19C1-MVT1</t>
  </si>
  <si>
    <t>19T2-CNM1</t>
  </si>
  <si>
    <t>19T2-MTT1</t>
  </si>
  <si>
    <t>19T4-CNM1</t>
  </si>
  <si>
    <t>Tổng hợp</t>
  </si>
  <si>
    <t>Số TN+bỏ học</t>
  </si>
  <si>
    <t xml:space="preserve"> * Cao đẳng</t>
  </si>
  <si>
    <t>Bậc Cao đẳng khóa 16</t>
  </si>
  <si>
    <t>16C</t>
  </si>
  <si>
    <t>Bậc Cao đẳng khóa 17</t>
  </si>
  <si>
    <t>17C</t>
  </si>
  <si>
    <t>Bậc Cao đẳng khóa 18</t>
  </si>
  <si>
    <t>18C</t>
  </si>
  <si>
    <t>Bậc Cao đẳng khóa 19</t>
  </si>
  <si>
    <t>19C</t>
  </si>
  <si>
    <t>Bậc Cao đẳng khóa 20</t>
  </si>
  <si>
    <t xml:space="preserve"> * Trung cấp</t>
  </si>
  <si>
    <t>Bậc Trung cấp khóa 16</t>
  </si>
  <si>
    <t>16T</t>
  </si>
  <si>
    <t>Bậc Trung cấp khóa 17</t>
  </si>
  <si>
    <t>17T</t>
  </si>
  <si>
    <t>Bậc Trung cấp khóa 18</t>
  </si>
  <si>
    <t>18T</t>
  </si>
  <si>
    <t>Bậc Trung cấp khóa 19</t>
  </si>
  <si>
    <t>19T</t>
  </si>
  <si>
    <t>Bậc Trung cấp khóa 20</t>
  </si>
  <si>
    <t xml:space="preserve"> * Hệ Trung cấp (Tính từ thời điểm tháng 10/2020): Khóa 17TC tốt nghiệp ra trường; Khóa 18T4 năm III, khóa 19T4 năm II,  Số HS 16TN_TCT, 16TC, 16TCN học trả nợ.</t>
  </si>
  <si>
    <t xml:space="preserve"> * Khóa 2020  là tuyển sinh mới năm 2020 bắt đầu từ tháng 08/2020</t>
  </si>
  <si>
    <t>Phòng Công tác Chính trị - HSSV</t>
  </si>
  <si>
    <t>Phòng Tuyển sinh - Đào tạo</t>
  </si>
  <si>
    <t>Hồ Văn Sĩ</t>
  </si>
  <si>
    <t>TP. Hồ Chí Minh, ngày 03 tháng 9 năm 2019</t>
  </si>
  <si>
    <t>DỰ TOÁN CHI CON NGƯỜI - NHU CẦU TĂNG LƯƠNG NĂM 2020</t>
  </si>
  <si>
    <t xml:space="preserve">Biên chế </t>
  </si>
  <si>
    <t>Hệ số lương, phụ cấp bình quân</t>
  </si>
  <si>
    <t>Chi con người - biên chế (12 tháng - MLCS: 1.490.000 đ)</t>
  </si>
  <si>
    <t>Nhu cầu tăng lương cơ sở từ 1.210.000đ lên 1.490.000đ
(Công chức, viên chức không bao gồm hợp đồng 68)</t>
  </si>
  <si>
    <t>Nhu cầu thực hiện NQ 03
(CC, VC không bao gồm HĐ 68)</t>
  </si>
  <si>
    <t>Nhu cầu thực hiện chính sách tinh giản biên chế theo NĐ số 108/2018/NĐ-CP; NĐ số 113/2018/NĐ-CP; NQ số 25/2017/QĐ-HĐND</t>
  </si>
  <si>
    <t>Nguồn Kinh phí thực hiện cải cách tiền lương
(Dự kiến còn tồn đầu năm 2020)</t>
  </si>
  <si>
    <t>DT Kinh phí thi đua, khen thưởng 2020</t>
  </si>
  <si>
    <t>Tổng số biên chế được duyệt 2019</t>
  </si>
  <si>
    <t>Số có mặt tháng 9/2020</t>
  </si>
  <si>
    <t>Số biên chế tính toán giao kinh phí chi con người năm 2020</t>
  </si>
  <si>
    <t xml:space="preserve">Tổng hệ số lương biên chế </t>
  </si>
  <si>
    <t>Tổng hệ số lương  hợp đồng 68</t>
  </si>
  <si>
    <t xml:space="preserve">Tổng chi 
con người </t>
  </si>
  <si>
    <t xml:space="preserve">Công chức, viên chức </t>
  </si>
  <si>
    <t>Hợp đồng 68</t>
  </si>
  <si>
    <t>Tiết kiệm 10% hoạt động từ NSNN</t>
  </si>
  <si>
    <t>40% từ nguồn thu (Học phí, KPNSNN cấp bù học phí, Chênh lệch thu dịch vụ, thu khác)</t>
  </si>
  <si>
    <t>CC,Viên chức</t>
  </si>
  <si>
    <t>HĐ 68</t>
  </si>
  <si>
    <t>Hệ số lương</t>
  </si>
  <si>
    <t>Hệ số phụ cấp chức vụ</t>
  </si>
  <si>
    <t>hệ số PCTN vượt khung</t>
  </si>
  <si>
    <t>Hệ số PCTN vượt khung</t>
  </si>
  <si>
    <t>Quỹ tiền lương cấp bậc, chức vụ, thâm niên vượt khung</t>
  </si>
  <si>
    <t xml:space="preserve">Phụ cấp ưu đãi </t>
  </si>
  <si>
    <t xml:space="preserve">Phụ cấp thâm  niên nhà giáo </t>
  </si>
  <si>
    <t xml:space="preserve">Các khoản
 đóng góp </t>
  </si>
  <si>
    <t xml:space="preserve">Các khoản đóng góp </t>
  </si>
  <si>
    <t>3=4+5</t>
  </si>
  <si>
    <t>6=7+8</t>
  </si>
  <si>
    <t>9=10+11</t>
  </si>
  <si>
    <t>12=13+14+15</t>
  </si>
  <si>
    <t>16=17+18+19</t>
  </si>
  <si>
    <t>20=21+26</t>
  </si>
  <si>
    <t>22=10*12*1,49*12th</t>
  </si>
  <si>
    <t>25=(22+24)*23,5%</t>
  </si>
  <si>
    <t>26=27+28</t>
  </si>
  <si>
    <t>27=11*16*1,49*12th</t>
  </si>
  <si>
    <t>28=27*23,5%</t>
  </si>
  <si>
    <t>29=10*12*280ngđ*12th</t>
  </si>
  <si>
    <t>30=4*12*1,49*1,8</t>
  </si>
  <si>
    <t>32=33+34</t>
  </si>
  <si>
    <t>Loại 070-Khoản 093</t>
  </si>
  <si>
    <t xml:space="preserve"> * Ghi chú: cột tô màu là công thức, các đơn vị không nhập số vào đây, trường hợp phát hiện công thức sai thì báo về giúp Sở Tài chính để điều chỉnh biểu </t>
  </si>
  <si>
    <t>- Chi mua sắm, sửa chữa</t>
  </si>
  <si>
    <t>- Chi khác</t>
  </si>
  <si>
    <t>MỤC</t>
  </si>
  <si>
    <t>TIỂU MỤC</t>
  </si>
  <si>
    <t>NỘI DUNG CHI</t>
  </si>
  <si>
    <t xml:space="preserve">I. Chi hoạt động thường xuyên </t>
  </si>
  <si>
    <t>LƯƠNG</t>
  </si>
  <si>
    <t>Lương ngạch, bậc theo quỹ lương được duyệt</t>
  </si>
  <si>
    <t>Lương tập sự, công chức dự bị</t>
  </si>
  <si>
    <t xml:space="preserve"> Lương hợp đồng dài hạn</t>
  </si>
  <si>
    <t>Lương cán bộ công nhân viên dôi ra ngoài biên chế</t>
  </si>
  <si>
    <t>Lương khác</t>
  </si>
  <si>
    <t>TIỀN CÔNG TRẢ CHO LAO ĐỘNG THƯỜNG XUYÊN THEO HỢP ĐỒNG</t>
  </si>
  <si>
    <t>Tiền công trả cho lao động thường xuyên theo hợp đồng</t>
  </si>
  <si>
    <t>Khác</t>
  </si>
  <si>
    <t>PHỤ CẤP LƯƠNG</t>
  </si>
  <si>
    <t>Phụ cấp chức vụ</t>
  </si>
  <si>
    <t>Phụ cấp khu vực</t>
  </si>
  <si>
    <t>Phụ cấp thu hút</t>
  </si>
  <si>
    <t>Phụ cấp đắt đỏ</t>
  </si>
  <si>
    <t>Phụ cấp độc hại, nguy hiểm</t>
  </si>
  <si>
    <t>Phụ cấp lưu động</t>
  </si>
  <si>
    <t>Phụ cấp đại biểu quốc hội, đại biểu hội đồng Nhân dân</t>
  </si>
  <si>
    <t>Phụ cấp ưu đãi nghề</t>
  </si>
  <si>
    <t>Phụ cấp trách nhiệm theo nghề, theo công việc</t>
  </si>
  <si>
    <t>Phụ cấp trực</t>
  </si>
  <si>
    <t>Phụ cấp đặc biệt khác của ngành</t>
  </si>
  <si>
    <t>Phụ cấp thâm niên vượt khung</t>
  </si>
  <si>
    <t>Phụ cấp kiêm nghiệm</t>
  </si>
  <si>
    <t>Phụ cấp theo loại xã</t>
  </si>
  <si>
    <t>Phụ cấp công tác Đảng, đoàn thể chính trị - xã hội</t>
  </si>
  <si>
    <t>Phụ cấp công vụ</t>
  </si>
  <si>
    <t>Thù lao cho các đối tượng theo quy định</t>
  </si>
  <si>
    <t>HỌC BỔNG HỌC SINH, SINH VIÊN</t>
  </si>
  <si>
    <t>Học sinh trường năng khiếu</t>
  </si>
  <si>
    <t>Học sinh dân tộc nội trú</t>
  </si>
  <si>
    <t>Học sinh, sinh viên các trường phố thông đào tạo khác trong nước</t>
  </si>
  <si>
    <t>Học sinh, sinh viên đi học nước ngoài</t>
  </si>
  <si>
    <t>Sinh hoạt phí cán bộ đi học</t>
  </si>
  <si>
    <t>TIỀN THƯỞNG</t>
  </si>
  <si>
    <t>Thưởng thường xuyên theo định mức</t>
  </si>
  <si>
    <t>Thưởng đột xuất theo định mức</t>
  </si>
  <si>
    <t>Các chi phí khác theo chế độ liên quan đến công tác khen thưởng</t>
  </si>
  <si>
    <t>PHÚC LỢI TẬP THỂ</t>
  </si>
  <si>
    <t>Trợ cấp khó khăn thường xuyên</t>
  </si>
  <si>
    <t>Trợ cấp khó khăn đột xuất</t>
  </si>
  <si>
    <t>Tiền tàu xe nghỉ phép năm</t>
  </si>
  <si>
    <t>Tiền thuốc y tế trong các cơ quan, đơn vị</t>
  </si>
  <si>
    <t>Tiền hóa chất vệ sinh phòng dịch</t>
  </si>
  <si>
    <t>Tiền khám bệnh định kỳ</t>
  </si>
  <si>
    <t>Tiền nước uống</t>
  </si>
  <si>
    <t>Các khoản khác</t>
  </si>
  <si>
    <t>CÁC KHOẢN ĐÓNG GÓP</t>
  </si>
  <si>
    <t>Bảo hiểm xã hội</t>
  </si>
  <si>
    <t>Bảo hiểm y tế</t>
  </si>
  <si>
    <t>Kinh phí công đoàn</t>
  </si>
  <si>
    <t>Bảo hiểm thất nghiệp</t>
  </si>
  <si>
    <t>CÁC KHOẢN THANH TOÁN KHÁC CHO CÁ NHÂN</t>
  </si>
  <si>
    <t>Tiền ăn</t>
  </si>
  <si>
    <t>Chi khám chữa bệnh cho cán bộ, công chức Việt Nam làm việc ở nước ngoài</t>
  </si>
  <si>
    <t>Sinh hoạt phí cho các bộ, công chức Việt Nam làm việc ở nước ngoài</t>
  </si>
  <si>
    <t>Chi chênh lệch thu nhập thực tế so với lương ngạch bậc chức vụ</t>
  </si>
  <si>
    <t>Hỗ trợ đối tượng chính sách đóng học phí</t>
  </si>
  <si>
    <t>Hỗ trợ đối tượng chính sách chi phí học tập</t>
  </si>
  <si>
    <t>Trợ cấp, phụ cấp khác</t>
  </si>
  <si>
    <t>THANH TOÁN DỊCH VỤ CÔNG CỘNG</t>
  </si>
  <si>
    <t>Thanh toán tiền điện</t>
  </si>
  <si>
    <t>Thanh toán tiền nước</t>
  </si>
  <si>
    <t>Thanh toán tiền nhiên liệu</t>
  </si>
  <si>
    <t>Thanh toán tiền vệ sinh, môi trường</t>
  </si>
  <si>
    <t>Thanh toán khoán phương tiện theo chế độ</t>
  </si>
  <si>
    <t>VẬT TƯ VĂN PHÒNG</t>
  </si>
  <si>
    <t>Văn phòng phẩm</t>
  </si>
  <si>
    <t>Mua sắm công cụ, dụng cụ văn phòng</t>
  </si>
  <si>
    <t>Khoán văn phòng phẩm</t>
  </si>
  <si>
    <t>Vật tư văn phòng khác</t>
  </si>
  <si>
    <t>THÔNG TIN, TUYÊN TRUYỀN, LIÊN LẠC</t>
  </si>
  <si>
    <t>Cước phí điện thoại trong nước</t>
  </si>
  <si>
    <t>Cước phí điện thoại quốc tế</t>
  </si>
  <si>
    <t>Cước phí bưu chính</t>
  </si>
  <si>
    <t>Fax</t>
  </si>
  <si>
    <t>Thuê bao kênh vệ tinh</t>
  </si>
  <si>
    <t>Tuyên truyền</t>
  </si>
  <si>
    <t>Quảng cáo</t>
  </si>
  <si>
    <t>Phim ảnh</t>
  </si>
  <si>
    <t>Ấn phẩm, truyền thông</t>
  </si>
  <si>
    <t>Sách báo, tạp chí thư viện</t>
  </si>
  <si>
    <t>Chi tuyên truyền, giáo dục pháp luật trong cơ quan đơn vị theo chế độ</t>
  </si>
  <si>
    <t>Chi tủ sách pháp luật ở xã, phường, thị trấn theo chế độ</t>
  </si>
  <si>
    <t>Thuê bao đường điện thoại</t>
  </si>
  <si>
    <t>Thuê bao cáp truyền hinh</t>
  </si>
  <si>
    <t>Cước phí internet, thư viện điện tử</t>
  </si>
  <si>
    <t>Khoán điện thoại</t>
  </si>
  <si>
    <t>HỘI NGHỊ</t>
  </si>
  <si>
    <t>In, mua tài liệu</t>
  </si>
  <si>
    <t>bồi dưỡng giảng viên, báo cáo viên</t>
  </si>
  <si>
    <t>Tiền vé máy bay, tàu, xe</t>
  </si>
  <si>
    <t>Tiền thuê phòng ngủ</t>
  </si>
  <si>
    <t>Thuê hội trường, phương tiện vận chuyển</t>
  </si>
  <si>
    <t>Thuê phiên dịch, biên dịch phục vụ hội nghị</t>
  </si>
  <si>
    <t>Các khoản thuê mước khác phục vụ hội nghị</t>
  </si>
  <si>
    <t>Chi bù tiền ăn</t>
  </si>
  <si>
    <t>Chi phí khác</t>
  </si>
  <si>
    <t>CÔNG TÁC PHÍ</t>
  </si>
  <si>
    <t>Phụ cấp công tác phí</t>
  </si>
  <si>
    <t>Khoán công tác phí</t>
  </si>
  <si>
    <t>Công tác phí của trưởng thônn, bản ở miền núi</t>
  </si>
  <si>
    <t>Thuê phương tiện vận chuyển</t>
  </si>
  <si>
    <t>Thuê nhà</t>
  </si>
  <si>
    <t>Thuê đất</t>
  </si>
  <si>
    <t>Thuê thiết bị các loại</t>
  </si>
  <si>
    <t>Thuê chuyên gia và giảng viên nước ngoài</t>
  </si>
  <si>
    <t>Thuê chuyên gia và giảng viên trong nước</t>
  </si>
  <si>
    <t>Thuê lao động trong nước</t>
  </si>
  <si>
    <t>Thuê đào tạo lại cán bộ</t>
  </si>
  <si>
    <t>Thuê phiên dịch, biên dịch</t>
  </si>
  <si>
    <t>Chi phí thuê mướn khác</t>
  </si>
  <si>
    <t>CHI ĐOÀN RA</t>
  </si>
  <si>
    <t>Tiền vé máy bay, tàu, xe (bao gồm cả thuê phương tiện đi lại)</t>
  </si>
  <si>
    <t>Tiền ở</t>
  </si>
  <si>
    <t>Tiên tiêu vặt</t>
  </si>
  <si>
    <t>Phí, lệ phí liên quan</t>
  </si>
  <si>
    <t>Khoản chi đoàn ra theo chế độ</t>
  </si>
  <si>
    <t>CHI ĐOÀN VÀO</t>
  </si>
  <si>
    <t>Khoản chi đoàn vào theo chế độ</t>
  </si>
  <si>
    <t>SỬA CHỮA TÀI SẢN PHỤC VỤ CÔNG TÁC CHUYÊN MÔN VÀ DUY TU, BẢO DƯỠNG CÁC CÔNG TRÌNH CƠ SỞ HẠ TẦNG TỪ KINH PHÍ THƯỜNG XUYÊN</t>
  </si>
  <si>
    <t>Môtô</t>
  </si>
  <si>
    <t>ôtô con, ôtô tải</t>
  </si>
  <si>
    <t>Xe chuyên dùng</t>
  </si>
  <si>
    <t>Tàu, thuyền</t>
  </si>
  <si>
    <t>Trang thiết bị kỹ thuật chuyên dụng</t>
  </si>
  <si>
    <t>Điều hòa nhiệt độ</t>
  </si>
  <si>
    <t>Nhà cửa</t>
  </si>
  <si>
    <t>Thiết bị, phòng cháy chữa cháy</t>
  </si>
  <si>
    <t>Sách, tài liệu và chế độ dùng cho công tác chuyên môn</t>
  </si>
  <si>
    <t>Thiết bị tin học</t>
  </si>
  <si>
    <t>Máy fax</t>
  </si>
  <si>
    <t>Máy phát điện</t>
  </si>
  <si>
    <t>Máy bơm nước</t>
  </si>
  <si>
    <t>Bảo trì và hoàn thiện phần mềm máy tính</t>
  </si>
  <si>
    <t>Công trình văn hóa, công viên, thể thao</t>
  </si>
  <si>
    <t>Đường điện, cấp thoát nước</t>
  </si>
  <si>
    <t>Đường sá, cầu cóng, bến cảng, sân bay</t>
  </si>
  <si>
    <t>Đê điều, hồ đập, kênh mương</t>
  </si>
  <si>
    <t>Các tài sản và công trình hạ tầng cơ sở khác</t>
  </si>
  <si>
    <t>CHI PHÍ NGHIỆP VỤ CHUYÊN MÔN CỦA TỪNG NGÀNH</t>
  </si>
  <si>
    <t>Chi mua hàng hóa, vật tư dùng cho chuyên môn của từng ngành</t>
  </si>
  <si>
    <t>Trang thiết bị kỹ thuật chuyên dụng ( không phải là tài sản cố định)</t>
  </si>
  <si>
    <t>Chi mua in ấn, phô tô tài liệu chi dùng cho chuyên môn của ngành</t>
  </si>
  <si>
    <t>Đồng phục, trang phục</t>
  </si>
  <si>
    <t>Bảo hộ lao động</t>
  </si>
  <si>
    <t>Sách, tài liệu, chế độ dùng cho công tác chuyên môn của ngành (không phải là tài sản cố định)</t>
  </si>
  <si>
    <t>Chi mua súc vật dùng cho hoạt động chuyên môn của ngành</t>
  </si>
  <si>
    <t>Chi mật phí</t>
  </si>
  <si>
    <t>Chi thanh toán hợp đồng thực hiện nghiệp vụ chuyên môn</t>
  </si>
  <si>
    <t>Chi trả nhuận bút theo chế độ</t>
  </si>
  <si>
    <t>Chi phí nghiệp vụ bảo quản theo chế độ.</t>
  </si>
  <si>
    <t>Chi hỗ trợ xây dựng văn bản qui phạm pháp luật</t>
  </si>
  <si>
    <t>Chi thực hiện đề tài nghiên cứu khoa học theo chế độ quy định</t>
  </si>
  <si>
    <t>CHI VỀ CÔNG TÁC NGƯỜI CÓ CÔNG VỚI CÁCH MẠNG VÀ XÃ HỘI</t>
  </si>
  <si>
    <t>Trợ cấp hàng tháng</t>
  </si>
  <si>
    <t>Trợ cấp 1 lần</t>
  </si>
  <si>
    <t>CHI KHÁC</t>
  </si>
  <si>
    <t>Cấp bù học phí cho cơ sở giáo dục đào tạo theo chế độ</t>
  </si>
  <si>
    <t>Chi các khoản khác</t>
  </si>
  <si>
    <t>CHI CHO CÔNG TÁC ĐẢNG Ở TỔ CHỨC ĐẢNG CƠ SỞ VÀ CÁC CẤP TRÊN CƠ SỞ</t>
  </si>
  <si>
    <t>Chi mua báo, tạp chí của Đảng</t>
  </si>
  <si>
    <t>Chi tổ chức Đại hội Dảng</t>
  </si>
  <si>
    <t>Chi khen thưởng hoạt động công tác Đảng</t>
  </si>
  <si>
    <t>Chi thanh toán các dịch vụ công cộng, vật tư văn phòng thông tin tuyên truyền, liên lạc; chi đào tạo, bồi dưỡng nghiệp vụ, công tác Đảng và các chi phí Đảng vụ khác</t>
  </si>
  <si>
    <t>CHI LẬP CÁC QUY CỦA ĐƠN VỊ THỰC HIỆN KHOÁN CHI VÀ ĐƠN VỊ SỰ NGHIỆP CÓ THU</t>
  </si>
  <si>
    <t>Chi lập quỹ dự phòng ổn định thu nhập của cơ quan nhà nước thực hiện chế độ tự chủ và của đơn vị sự nghiệp công lập</t>
  </si>
  <si>
    <t>Chi lập quỹ phúc lợi của đơn vị sự nghiệp</t>
  </si>
  <si>
    <t>Chi lập quỹ khen thưởng của đơn vị sự nghiệp</t>
  </si>
  <si>
    <t>Chi lập quỹ phát triển hoạt động sự nghiệp của đơn vị sự nghiệp</t>
  </si>
  <si>
    <t>CHI HỖ TRỢ VÀ GIẢI QUYẾT VIỆC LÀM</t>
  </si>
  <si>
    <t>Chi sắp xếp lao động khu vực hành chính sự nghiệp</t>
  </si>
  <si>
    <t>Máy photocopy</t>
  </si>
  <si>
    <t xml:space="preserve">Chi không thường xuyên </t>
  </si>
  <si>
    <t>BẢNG DỰ TOÁN CHI TIẾT CÁC KHOẢN CHI NĂM 2020</t>
  </si>
  <si>
    <t>Đvt: trđ</t>
  </si>
  <si>
    <t>Thuyết minh dự toán chi tiết 
(cột này bắt buộc có thông tin)</t>
  </si>
  <si>
    <t xml:space="preserve">Tổng số </t>
  </si>
  <si>
    <t>Ngân sách Nhà nước</t>
  </si>
  <si>
    <t>Nguồn khác</t>
  </si>
  <si>
    <r>
      <t xml:space="preserve">Nguồn khác
</t>
    </r>
    <r>
      <rPr>
        <b/>
        <sz val="12"/>
        <color indexed="10"/>
        <rFont val="Times New Roman"/>
        <family val="1"/>
      </rPr>
      <t>(bổ sung nguồn)
(2.3b +3.3b - biểu số 2)</t>
    </r>
  </si>
  <si>
    <t>Tổng</t>
  </si>
  <si>
    <t xml:space="preserve">NSNN cấp </t>
  </si>
  <si>
    <t>Học phí</t>
  </si>
  <si>
    <t>*</t>
  </si>
  <si>
    <t>Phụ cấp thâm niên nghề; phụ cấp thâm niên vượt khung</t>
  </si>
  <si>
    <t>MUA SẮM TÀI SẢN PHỤC VỤ CÔNG TÁC CHUYÊN MÔN</t>
  </si>
  <si>
    <t>Tài sản và thiết bị văn phòng</t>
  </si>
  <si>
    <t>Các thiết bị công nghệ thông tin</t>
  </si>
  <si>
    <t>Tài sản và thiết bị khác</t>
  </si>
  <si>
    <t>Tài sản và thiết bị chuyên dùng</t>
  </si>
  <si>
    <t xml:space="preserve">     UBND THÀNH PHỐ HỒ CHÍ MINH </t>
  </si>
  <si>
    <t xml:space="preserve">      THÀNH PHỐ HỒ CHÍ MINH</t>
  </si>
  <si>
    <t>DANH MỤC MUA SẮM TÀI SẢN NĂM 2020</t>
  </si>
  <si>
    <t>Đơn vị tính: đồng</t>
  </si>
  <si>
    <t>TÊN HÀNG HÓA</t>
  </si>
  <si>
    <t>THÔNG SỐ KT/ QUY CÁCH</t>
  </si>
  <si>
    <t>XUẤT XỨ</t>
  </si>
  <si>
    <t>ĐƠN VỊ TÍNH</t>
  </si>
  <si>
    <t>SỐ LƯỢNG</t>
  </si>
  <si>
    <t>ĐƠN GIÁ</t>
  </si>
  <si>
    <t>THÀNH TIỀN</t>
  </si>
  <si>
    <t>NGUỒN KINH PHÍ</t>
  </si>
  <si>
    <t>GHI CHÚ</t>
  </si>
  <si>
    <t>THƯỜNG XUYÊN</t>
  </si>
  <si>
    <t>KHÔNG THƯỜNG XUYÊN</t>
  </si>
  <si>
    <t>PTHĐSN</t>
  </si>
  <si>
    <t xml:space="preserve">C </t>
  </si>
  <si>
    <t>D</t>
  </si>
  <si>
    <t>(1)</t>
  </si>
  <si>
    <t>(2)</t>
  </si>
  <si>
    <t>(3)</t>
  </si>
  <si>
    <t>E</t>
  </si>
  <si>
    <t>F</t>
  </si>
  <si>
    <t>G</t>
  </si>
  <si>
    <t>H</t>
  </si>
  <si>
    <t>I. KHOA CÔNG NGHỆ THÔNG TIN</t>
  </si>
  <si>
    <t xml:space="preserve">Raspberry Pi 3 Model B (Made In UK)
</t>
  </si>
  <si>
    <t>• 1.2GHz 64-bit quad-core ARM Cortex-A53 CPU (BCM2837)</t>
  </si>
  <si>
    <t>Made in UK, chính hãng RS Components.</t>
  </si>
  <si>
    <t>Cái</t>
  </si>
  <si>
    <t>'Phục vụ các bài học, thực hành lập trình nhúng, lập trình Java, lập trình di động, lập trình ASP.net cho chuyên ngành lập trình máy tính</t>
  </si>
  <si>
    <t>• 1GB RAM (LPDDR2 SDRAM)</t>
  </si>
  <si>
    <t>• On-board Wireless LAN - 2.4 GHz 802.11 b/g/n (BCM43438)</t>
  </si>
  <si>
    <t>• On-board Bluetooth 4.1 + HS Low-energy (BLE) (BCM43438)</t>
  </si>
  <si>
    <t>• 4 x USB 2.0 ports</t>
  </si>
  <si>
    <t>• 10/100 Ethernet</t>
  </si>
  <si>
    <t>• 40 GPIO pins</t>
  </si>
  <si>
    <t>• Full size HDMI 1.3a port</t>
  </si>
  <si>
    <t>• Combined 3.5mm analog audio and composite video jack</t>
  </si>
  <si>
    <t>• Camera interface (CSI)</t>
  </si>
  <si>
    <t>• Display interface (DSI)</t>
  </si>
  <si>
    <t>• microSD slot</t>
  </si>
  <si>
    <t>• VideoCore IV multimedia/3D graphics core @ 400MHz/300MHz</t>
  </si>
  <si>
    <t>Máy Ảnh CANON EOS 77D</t>
  </si>
  <si>
    <t>Nhật</t>
  </si>
  <si>
    <t xml:space="preserve">MÁY QUAY PHIM SONY FDR-AXP55
</t>
  </si>
  <si>
    <t>• MÁY QUAY PHIM 4K VỚI MÁY CHIẾU TÍCH HỢP 50lm (màn hình lên tới 200inch)</t>
  </si>
  <si>
    <t>'Phục vụ các bài học, thực hành Quay phim, chụp ảnh, Biên tập phim, Dựng video của chuyên ngành Thiết kế đồ họa</t>
  </si>
  <si>
    <t>• Đinh dạng ghi hình: XAVC S 4K, XAVC S HD, AVCHD, MP4</t>
  </si>
  <si>
    <t>• Cảm biến hình ảnh: 1/2.5 type(7.20mm) back-illuminated Exmor R CMOS Sensor</t>
  </si>
  <si>
    <t>• Bộ nhớ trong: Flash Memory 64GB</t>
  </si>
  <si>
    <t>• Bộ xử lý hình ảnh: BIONZ X</t>
  </si>
  <si>
    <t>• Ổn định hình ảnh: Balanced Optical SteadyShot w/ Intelligent Active mode(5-axis)</t>
  </si>
  <si>
    <t>• Ống kính: ZEISS Vario-Sonnar T*</t>
  </si>
  <si>
    <t>• Tiêu cự góc nhìn (qui đổi 35mm): 26.8mm</t>
  </si>
  <si>
    <t>• Khẩu độ: 2.0 - 3.8</t>
  </si>
  <si>
    <t>• Zoom quang học: 20x</t>
  </si>
  <si>
    <t>• Zoom rõ ảnh: 30x (4K), 40x (HD) (zoom KTS: 250x)</t>
  </si>
  <si>
    <t>• Âm thanh: 2ch (XAVC S), 5.1ch (AVCHD)</t>
  </si>
  <si>
    <t>• Tính năng nâng cao: Quay phim chuyển động nhanh, Ghi hình tốc độ cao, Ghi hình timelapse ở định dạng 4K, Golf Shot, Night Shot (Quay phim ban đêm), Khóa lấy nét, Giảm ồn giọng nói. Chống rung.</t>
  </si>
  <si>
    <t>• Wifi/NFC: Có.</t>
  </si>
  <si>
    <t>• Màn hình LCD: Xtra Fine LCD™ display(921,600dots). Wide(16:9), 3.0 type, cảm ứng.</t>
  </si>
  <si>
    <t>• Khung ngắm điện tử: 0.24 type, 1,555,200dots</t>
  </si>
  <si>
    <t>• Thời lượng ghi hình: khoảng 75 phút (XAVC S 4K 30p), khoảng 105 phút (AVCHD FH)</t>
  </si>
  <si>
    <t>• Thẻ nhớ tương thích:</t>
  </si>
  <si>
    <t>• + Đinh dạng XAVC S 4K(100Mbps): SDXC Memory Card(UHS-I U3 trở lên) XAVC S 4K(60Mbps) : SDXC Memory Card(Class10 trở lên) XAVC S HD : SDXC Memory Card(Class10 trở lên)</t>
  </si>
  <si>
    <t>MÁY HÀN CHIPSET ZM-5860C</t>
  </si>
  <si>
    <t>Nhật, Mỹ</t>
  </si>
  <si>
    <t>Phục vụ các bài học, thực hành sửa chữa máy tính: CHIP, Mainboard của chuyên ngành Kỹ thuật phần cứng máy tính</t>
  </si>
  <si>
    <t>Bộ lưới đa năng mini full 323 lưới</t>
  </si>
  <si>
    <t>Châu Á</t>
  </si>
  <si>
    <t>Bộ</t>
  </si>
  <si>
    <t>Khuôn làm chân chipset chuyên dụng</t>
  </si>
  <si>
    <t>Bi chì 0.5</t>
  </si>
  <si>
    <t>Hộp</t>
  </si>
  <si>
    <t>Bi chì 0.45</t>
  </si>
  <si>
    <t>Mỡ hàn chipset KingBo (mịn)</t>
  </si>
  <si>
    <t>WS-C2960+48PST-L</t>
  </si>
  <si>
    <t>Phục vụ các bài học, thực hành cấu hình hệ thống mạng máy tính cho chuyên ngành Quản trị mạng, An ninh mạng</t>
  </si>
  <si>
    <t>WS-C3650-24TS-L</t>
  </si>
  <si>
    <t>CISCO2921-SEC/K9</t>
  </si>
  <si>
    <t>ASA5515-SSD120-K9</t>
  </si>
  <si>
    <t>II. PHÒNG QUẢN TRỊ - DỊCH VỤ</t>
  </si>
  <si>
    <t>Ti vi 65 inch</t>
  </si>
  <si>
    <t xml:space="preserve">III. KHOA MAY THỜI TRANG </t>
  </si>
  <si>
    <t>Máy bằng 1 kim (máy Đài Loan có mô tơ trên, cắt chỉ tự động</t>
  </si>
  <si>
    <t>JK-9100BS</t>
  </si>
  <si>
    <t>Máy</t>
  </si>
  <si>
    <t>Thay thế máy đã quá cũ tại xưởng may 1, được trang bị từ năm 1993</t>
  </si>
  <si>
    <t>Máy vi tính để bàn</t>
  </si>
  <si>
    <t xml:space="preserve">Bộ </t>
  </si>
  <si>
    <t>Thay thế các máy tại văn phòng khoa hiện đã quá cũ</t>
  </si>
  <si>
    <t>Máy cắt tay</t>
  </si>
  <si>
    <t>Xưởng cắt - trang bị mới để học các môn thực hành: TT công nghệ may trang phục 1, 2…</t>
  </si>
  <si>
    <t>Máy ép keo</t>
  </si>
  <si>
    <t>Xưởng cắt - trang bị mới để học các môn thực hành: TT công nghệ may trang phục 3, TT thiết kế trang phục 1, 2, 3</t>
  </si>
  <si>
    <t>Bàn ủi Silver Star</t>
  </si>
  <si>
    <t>Xưởng 1, 2, 3, 4, cắt (trang bị mới cho các xưởng để SV thuận tiện trong giờ thực hành)</t>
  </si>
  <si>
    <t>Manaquin Fulset size M (VN)</t>
  </si>
  <si>
    <t>Con</t>
  </si>
  <si>
    <t>Trang bị mới cho các SV học môn TT phát triển mẫu trên manơcanh,…</t>
  </si>
  <si>
    <t>Manaquin nhựa nữ toàn thân</t>
  </si>
  <si>
    <t>Xưởng 1, 2, 3; Xưởng trưng bày sản phẩm mẫu</t>
  </si>
  <si>
    <t>Manaquin nhựa nam toàn thân</t>
  </si>
  <si>
    <t>Xưởng 1, 2, 3, Xưởng trưng bày sản phẩm mẫu</t>
  </si>
  <si>
    <t>IV. KHOA NHIỆT LẠNH</t>
  </si>
  <si>
    <t>Ampe kềm chỉ thị kim</t>
  </si>
  <si>
    <t>TAEKWANG 5001</t>
  </si>
  <si>
    <t>Đài Loan</t>
  </si>
  <si>
    <t>NISHIZAWA 5127</t>
  </si>
  <si>
    <t>Ampe kềm chỉ thị số</t>
  </si>
  <si>
    <t>NISHIZAWA 5128</t>
  </si>
  <si>
    <t>Bộ cle vòng miệng</t>
  </si>
  <si>
    <t>8-22mm 205S-8MT</t>
  </si>
  <si>
    <t>Đức</t>
  </si>
  <si>
    <t>Bộ đồng hồ nạp ga ô tô chuyên dụng</t>
  </si>
  <si>
    <t>Bộ hàn gió đá.</t>
  </si>
  <si>
    <t>Bộ loe ống</t>
  </si>
  <si>
    <t>Kingtool</t>
  </si>
  <si>
    <t>Taiwan</t>
  </si>
  <si>
    <t>Bộ Lục giác các cỡ (3-10)</t>
  </si>
  <si>
    <t>Bộ nong , loe</t>
  </si>
  <si>
    <t>Bộ tuýp vòng miệng túi vải</t>
  </si>
  <si>
    <t>Bơm rửa máy</t>
  </si>
  <si>
    <t>Đồng hồ đo Ampe kim</t>
  </si>
  <si>
    <t>Đồng hồ đo Ampe số</t>
  </si>
  <si>
    <t>Đồng hồ nạp ga R22</t>
  </si>
  <si>
    <t>Hengseng</t>
  </si>
  <si>
    <t>Đồng hồ nạp ga R410a</t>
  </si>
  <si>
    <t>Pro-lax</t>
  </si>
  <si>
    <t>Đồng hồ VOM số</t>
  </si>
  <si>
    <t>WELLINK HL 1100</t>
  </si>
  <si>
    <t xml:space="preserve">Êtô </t>
  </si>
  <si>
    <t>5" Ê tô bàn nguội Asaki AK-668</t>
  </si>
  <si>
    <t>Trung Quốc</t>
  </si>
  <si>
    <t>Hút chân không</t>
  </si>
  <si>
    <t>Value V-i210H</t>
  </si>
  <si>
    <t>Kềm bấm chết 10"</t>
  </si>
  <si>
    <t>Standard 12" </t>
  </si>
  <si>
    <t>USA</t>
  </si>
  <si>
    <t>Kềm bấm ống</t>
  </si>
  <si>
    <t>ϕ6 ÷ ϕ19</t>
  </si>
  <si>
    <t>VN</t>
  </si>
  <si>
    <t>Kềm cắt</t>
  </si>
  <si>
    <t>GoodMan</t>
  </si>
  <si>
    <t>Kềm điện đầu bằng</t>
  </si>
  <si>
    <t>Kềm nhọn</t>
  </si>
  <si>
    <t>Kềm răng</t>
  </si>
  <si>
    <t>Khóa lục giác đầu bi 9 cây</t>
  </si>
  <si>
    <t xml:space="preserve">T10 đến T50 </t>
  </si>
  <si>
    <t>Trung Quốc </t>
  </si>
  <si>
    <t>Khoan búa</t>
  </si>
  <si>
    <t>HR2601F Makita</t>
  </si>
  <si>
    <t>Kiềm bằng</t>
  </si>
  <si>
    <t>Kìm bấm chết ( răng )</t>
  </si>
  <si>
    <t>Kìm mở phe</t>
  </si>
  <si>
    <t>Kìm tước dây</t>
  </si>
  <si>
    <t>Loe lệch tâm</t>
  </si>
  <si>
    <t>VALUE VFT-808-MIS</t>
  </si>
  <si>
    <t>Máy dò xì gas</t>
  </si>
  <si>
    <t>Máy hàn hồ quang điện</t>
  </si>
  <si>
    <t>Oshima Mos 250</t>
  </si>
  <si>
    <t>Máy hút chân không</t>
  </si>
  <si>
    <t>Máy khoan tay</t>
  </si>
  <si>
    <t>Máy nén – bộ ly hơp từ các loại</t>
  </si>
  <si>
    <t>Mỏ hàn gió đá</t>
  </si>
  <si>
    <t>Yamato-HV</t>
  </si>
  <si>
    <t xml:space="preserve">Máy lạnh 2 cụm </t>
  </si>
  <si>
    <t>1HP</t>
  </si>
  <si>
    <t xml:space="preserve">Lốc máy lạnh </t>
  </si>
  <si>
    <t xml:space="preserve">Cái </t>
  </si>
  <si>
    <t xml:space="preserve">Lốc tủ lạnh </t>
  </si>
  <si>
    <t>1/6 HP</t>
  </si>
  <si>
    <t>Động cơ 3 pha 3 đầu dây</t>
  </si>
  <si>
    <t>Động cơ 3 pha 6 đầu dây</t>
  </si>
  <si>
    <t>Động cơ 3 pha 9 đầu dây</t>
  </si>
  <si>
    <t>Động cơ 3 pha 12 đầu dây</t>
  </si>
  <si>
    <t>Động cơ quạt 1 pha ra 5 đầu dây</t>
  </si>
  <si>
    <t xml:space="preserve">  40W </t>
  </si>
  <si>
    <t xml:space="preserve">Dàn nóng tủ lạnh </t>
  </si>
  <si>
    <t>10 Co</t>
  </si>
  <si>
    <t>Công tắc tơ + Rơ le nhiệt</t>
  </si>
  <si>
    <t>10A</t>
  </si>
  <si>
    <t>Mô hình Kho lạnh giải nhiệt gió</t>
  </si>
  <si>
    <t>bộ</t>
  </si>
  <si>
    <t>Mô hình Máy lạnh Chiller giải nhiệt gió</t>
  </si>
  <si>
    <t>Mô hình Máy lạnh Chiller giải nhiệt nước</t>
  </si>
  <si>
    <t xml:space="preserve">Máy nén bán kín để tháo ráp </t>
  </si>
  <si>
    <t>Cái</t>
  </si>
  <si>
    <t xml:space="preserve">Máy nén hở để tháo ráp </t>
  </si>
  <si>
    <t>Bình ngưng ống chùm nằm ngang</t>
  </si>
  <si>
    <t>Máy nén trục vít</t>
  </si>
  <si>
    <t>Máy nén scroll</t>
  </si>
  <si>
    <t>Bình trung gian ống xoắn</t>
  </si>
  <si>
    <t>Quạt dàn nòng, dàn lạnh</t>
  </si>
  <si>
    <t>Mỏ hàn – dây hàn</t>
  </si>
  <si>
    <t>Mô hình máy lạnh một cụm (dùng sửa chữa)</t>
  </si>
  <si>
    <t>Mô hình máy lạnh hai cụm treo tường (dùng sửa chữa)</t>
  </si>
  <si>
    <r>
      <t>Mô hình Máy điều hòa  Multy</t>
    </r>
    <r>
      <rPr>
        <b/>
        <sz val="12"/>
        <rFont val="Times New Roman"/>
        <family val="1"/>
      </rPr>
      <t xml:space="preserve"> </t>
    </r>
    <r>
      <rPr>
        <sz val="12"/>
        <rFont val="Times New Roman"/>
        <family val="1"/>
      </rPr>
      <t>(dùng sửa chữa)</t>
    </r>
  </si>
  <si>
    <t>Mô hình máy lạnh một cụm ( Dùng đấu điện)</t>
  </si>
  <si>
    <t>Mô hình máy lạnh hai cụm ( Dùng lắp đặt)</t>
  </si>
  <si>
    <r>
      <t>Mô hình Máy điều hòa  Multy</t>
    </r>
    <r>
      <rPr>
        <b/>
        <sz val="12"/>
        <rFont val="Times New Roman"/>
        <family val="1"/>
      </rPr>
      <t xml:space="preserve"> </t>
    </r>
    <r>
      <rPr>
        <sz val="12"/>
        <rFont val="Times New Roman"/>
        <family val="1"/>
      </rPr>
      <t>( Dùng lắp đặt)</t>
    </r>
  </si>
  <si>
    <t>Mô hình Máy điều hòa  kiều áp trần  ( Dùng lắp đặt)</t>
  </si>
  <si>
    <r>
      <t xml:space="preserve">Mô hình Máy điều hòa  Kiểu âm trần </t>
    </r>
    <r>
      <rPr>
        <b/>
        <sz val="13"/>
        <rFont val="Times New Roman"/>
        <family val="1"/>
      </rPr>
      <t xml:space="preserve"> </t>
    </r>
    <r>
      <rPr>
        <sz val="13"/>
        <rFont val="Times New Roman"/>
        <family val="1"/>
      </rPr>
      <t>( Dùng lắp đặt)</t>
    </r>
  </si>
  <si>
    <r>
      <t xml:space="preserve">Mô hình Máy điều hòa  Kiểu âm trần </t>
    </r>
    <r>
      <rPr>
        <b/>
        <sz val="13"/>
        <rFont val="Times New Roman"/>
        <family val="1"/>
      </rPr>
      <t xml:space="preserve">  </t>
    </r>
    <r>
      <rPr>
        <sz val="13"/>
        <rFont val="Times New Roman"/>
        <family val="1"/>
      </rPr>
      <t>(Dùng để đấu điện và  vận hành)</t>
    </r>
  </si>
  <si>
    <t>Mô hình Máy điều hòa  kiều áp trần  (Dùng để đấu điện và  vận hành)</t>
  </si>
  <si>
    <r>
      <t xml:space="preserve">Mô hình Máy điều hòa  Kiểu giấu trần </t>
    </r>
    <r>
      <rPr>
        <b/>
        <sz val="13"/>
        <rFont val="Times New Roman"/>
        <family val="1"/>
      </rPr>
      <t xml:space="preserve"> </t>
    </r>
    <r>
      <rPr>
        <sz val="13"/>
        <rFont val="Times New Roman"/>
        <family val="1"/>
      </rPr>
      <t>( Dùng lắp đặt)</t>
    </r>
  </si>
  <si>
    <t>Mô hình Máy điều hòa  Kiểu giấu trần (Dùng để đấu điện và  vận hành)</t>
  </si>
  <si>
    <r>
      <t xml:space="preserve">Mô hình Máy điều hòa  Kiểu tủ đứng </t>
    </r>
    <r>
      <rPr>
        <b/>
        <sz val="12"/>
        <rFont val="Times New Roman"/>
        <family val="1"/>
      </rPr>
      <t xml:space="preserve"> </t>
    </r>
    <r>
      <rPr>
        <sz val="12"/>
        <rFont val="Times New Roman"/>
        <family val="1"/>
      </rPr>
      <t>( Dùng lắp đặt)</t>
    </r>
  </si>
  <si>
    <r>
      <t xml:space="preserve">Mô hình Máy điều hòa  Kiểu tủ đứng </t>
    </r>
    <r>
      <rPr>
        <b/>
        <sz val="13"/>
        <rFont val="Times New Roman"/>
        <family val="1"/>
      </rPr>
      <t xml:space="preserve">  </t>
    </r>
    <r>
      <rPr>
        <sz val="13"/>
        <rFont val="Times New Roman"/>
        <family val="1"/>
      </rPr>
      <t>(Dùng để đấu điện và  vận hành)</t>
    </r>
  </si>
  <si>
    <t>V. TRUNG TÂM ĐIỀU HÀNH VÀ QUẢN LÝ DỮ LIỆU</t>
  </si>
  <si>
    <t xml:space="preserve">Phân hệ Quản lý nhân sự - Tiền lương </t>
  </si>
  <si>
    <t>Quản lý hồ sơ nhân sự, hợp đồng, quyết định nhân sự</t>
  </si>
  <si>
    <t>module</t>
  </si>
  <si>
    <t>Quản lý chấm công hành chính &amp; thanh toán lương – thưởng</t>
  </si>
  <si>
    <t>Quản lý giảng viên và hợp đồng mời giảng</t>
  </si>
  <si>
    <t>Quản lý quy đổi giờ giảng và thanh toán phụ trội.</t>
  </si>
  <si>
    <t xml:space="preserve">Phân hệ Quản lý đào tạo – Thời khóa biểu </t>
  </si>
  <si>
    <t>Quản lý Khảo sát sự kiện</t>
  </si>
  <si>
    <t>Quản lý môn học ngoài chương trình, môn học điều kiện</t>
  </si>
  <si>
    <t>Quản lý Ký túc xá</t>
  </si>
  <si>
    <t>Quản lý sinh viên học song ngành</t>
  </si>
  <si>
    <t>VI. CÁC THIẾT BỊ PHỤC VỤ CÔNG TÁC TRUYỀN THÔNG</t>
  </si>
  <si>
    <r>
      <t xml:space="preserve">Máy vi tính trạm </t>
    </r>
    <r>
      <rPr>
        <sz val="11"/>
        <color rgb="FF000000"/>
        <rFont val="Times New Roman"/>
        <family val="1"/>
      </rPr>
      <t>(</t>
    </r>
    <r>
      <rPr>
        <sz val="10"/>
        <color rgb="FF000000"/>
        <rFont val="Times New Roman"/>
        <family val="1"/>
      </rPr>
      <t>Workstation</t>
    </r>
    <r>
      <rPr>
        <sz val="11"/>
        <color rgb="FF000000"/>
        <rFont val="Times New Roman"/>
        <family val="1"/>
      </rPr>
      <t>)</t>
    </r>
  </si>
  <si>
    <t xml:space="preserve">Card capture: 4 cổng SDI (DeckLink Duo 2) </t>
  </si>
  <si>
    <t>Chân máy quay</t>
  </si>
  <si>
    <t>Phần mềm vMix (bản HD) - SCSI-VMIX-HD</t>
  </si>
  <si>
    <t>Dây tin hiệu SDI (Dài 25m)</t>
  </si>
  <si>
    <t>Mixer xử lý âm thanh</t>
  </si>
  <si>
    <t>Sợi</t>
  </si>
  <si>
    <t>Máy quay phim</t>
  </si>
  <si>
    <t>Máy ảnh</t>
  </si>
  <si>
    <t>Máy chủ ảo hóa</t>
  </si>
  <si>
    <t>- Server 4 x E5-4610v4 + 256GB RAM + 4-port 20Gb CNA + 2 x 150GB SSD</t>
  </si>
  <si>
    <t>- Gắn sẵn 02 bộ vi xử lý Xeon E7-4820v4</t>
  </si>
  <si>
    <t>- Cho phép gắn tối đa 4 bộ vi xử lý</t>
  </si>
  <si>
    <t>- Gắn sẵn 256 GB bộ nhớ RAM loại PC4-2400</t>
  </si>
  <si>
    <t>- 48 DIMM Slots, Max: 3TB RAM</t>
  </si>
  <si>
    <t>- 01 bộ điều khiển lưu trữ với 1GB Flash Backed Write Cache hỗ trợ sẵn RAID 0, 1, 10, 5, 50, 6, 60, cho phép chuyển đổi qua lại RAID/HBA</t>
  </si>
  <si>
    <t>- Gắn sẵn 02 ổ cứng loại 500GB SSD</t>
  </si>
  <si>
    <t>- 04 cổng CNA tốc độ 20G mỗi cổng</t>
  </si>
  <si>
    <t>Hệ thống lưu trữ SAN</t>
  </si>
  <si>
    <t>- 2 Controller Active (Max: 4) - 64GiB (~68GB) Cache (Max: 128GiB)</t>
  </si>
  <si>
    <t>Hệ thống</t>
  </si>
  <si>
    <t>- 8 x 400GB SSD (5-years warranty include SSD wear-out) Solid State Drive</t>
  </si>
  <si>
    <t>- 24 x 1.2TB 10K SAS + 12 x 8TB 7.2K SAS HDD</t>
  </si>
  <si>
    <t>Thiết bị chuyển mạch SAN (SAN Switch)</t>
  </si>
  <si>
    <t>- 2.4m Jumper (IEC320 C13/C14, M/F CEE 22)</t>
  </si>
  <si>
    <t>- B-series 16Gb SFP+SW XCVR</t>
  </si>
  <si>
    <t>- B-Series 8/8 and 8/24 Switch Support</t>
  </si>
  <si>
    <r>
      <t xml:space="preserve">- </t>
    </r>
    <r>
      <rPr>
        <sz val="13"/>
        <rFont val="Times New Roman"/>
        <family val="1"/>
      </rPr>
      <t>Premier Flex LC/LC OM4 2f 15m Cbl</t>
    </r>
  </si>
  <si>
    <t>VII. KHOA XÂY DỰNG</t>
  </si>
  <si>
    <t>THIẾT BỊ CHUYÊN NGÀNH</t>
  </si>
  <si>
    <t>Máy toàn đạc</t>
  </si>
  <si>
    <t>Máy đầm cóc</t>
  </si>
  <si>
    <t>Chiếc</t>
  </si>
  <si>
    <t>Tời</t>
  </si>
  <si>
    <t>Máy trộn vữa</t>
  </si>
  <si>
    <t>Máy cắt gạch, đá</t>
  </si>
  <si>
    <t>Máy cắt gạch cầm tay</t>
  </si>
  <si>
    <t>Súng bắn keo</t>
  </si>
  <si>
    <t>Máy mài gạch</t>
  </si>
  <si>
    <t>Máy khoan gỗ cầm tay</t>
  </si>
  <si>
    <t>Khoan bê tông cầm tay</t>
  </si>
  <si>
    <t>Máy bắn vít</t>
  </si>
  <si>
    <t>Máy khoan điện cầm tay</t>
  </si>
  <si>
    <t>Máy cưa gỗ cầm tay</t>
  </si>
  <si>
    <t>Máy bào cầm tay</t>
  </si>
  <si>
    <t>Máy uốn, nắn cốt thép</t>
  </si>
  <si>
    <t>Máy cắt cốt thép</t>
  </si>
  <si>
    <t>Máy cắt cốt thép cầm tay</t>
  </si>
  <si>
    <t>Tời máy</t>
  </si>
  <si>
    <t>Máy hàn hồ quang</t>
  </si>
  <si>
    <t>Máy ren ống đa năng</t>
  </si>
  <si>
    <t>Máy đầm dùi</t>
  </si>
  <si>
    <t>Máy vận thăng</t>
  </si>
  <si>
    <t>TỒNG CỘNG</t>
  </si>
  <si>
    <t xml:space="preserve">            TP. Hồ Chí Minh, ngày     tháng        năm  2019</t>
  </si>
  <si>
    <t>TP. KẾ HOẠCH - TÀI CHÍNH</t>
  </si>
  <si>
    <t>Nguyễn Kính</t>
  </si>
  <si>
    <t>Biểu mẫu số 04</t>
  </si>
  <si>
    <t xml:space="preserve">SỞ GIÁO DỤC VÀ ĐÀO TẠO </t>
  </si>
  <si>
    <t>TRƯỜNG CĐ LÝ TỰ TRỌNG TP. HCM</t>
  </si>
  <si>
    <t>THUYẾT MINH DANH MỤC CÔNG TRÌNH ĐỀ XUẤT SỬA CHỮA NHỎ NĂM 2020</t>
  </si>
  <si>
    <t>(Thực hiện văn bản số              /GDĐT-KHTC ngày      /      /2018 của Sở Giáo dục và Đào tạo về báo cáo tình hình thực hiện công tác mua sắm, sửa chữa năm 2019 và xây dựng dự toán nhu cầu năm 2020.)</t>
  </si>
  <si>
    <t>Đơn vị tính: 1.000 đồng</t>
  </si>
  <si>
    <t xml:space="preserve">STT </t>
  </si>
  <si>
    <t>TÊN HẠNG MỤC</t>
  </si>
  <si>
    <t>MỤC TIÊU SỬA CHỮA, BẢO TRÌ, CẢI TẠO, NÂNG CẤP, MỞ RỘNG/SỰ CẦN THIẾT, LÝ DO THỰC HIỆN</t>
  </si>
  <si>
    <t>KHỐI LƯỢNG CÔNG VIỆC DỰ KIẾN</t>
  </si>
  <si>
    <t>TỔNG DỰ TOÁN</t>
  </si>
  <si>
    <t>THỜI GIAN BẮT ĐẦU (dự kiến)</t>
  </si>
  <si>
    <t>THỜI GIAN KẾT THÚC (dự kiến)</t>
  </si>
  <si>
    <t>QUỸ PTHĐSN</t>
  </si>
  <si>
    <t>Chống ngập, chống lún,  xây vách, sửa cửa, lắp mái tôn bị dột và mục cho nhà I1</t>
  </si>
  <si>
    <t>Thay thế mái tôn, xà gồ cũ, đập phá 
các bức tường ngăn vách mở rộng diện tích các phòng, và xây lại các vách mới .Cửa bị hư, cũ rỉ sét cần thay thế bồ sung. Cạo bả sơn tường, trần do   tường bị ố ẩm mốc.</t>
  </si>
  <si>
    <t>Tháo dỡ mái tôn, xà gồ cũ, 
phá dỡ nền gạch, phá dỡ tường gạch Cạo bả sơn lại tường trần, tháo dỡ trần thạch cao cũ lắp đặt lại trần thạch cao mới,  phá bỏ nền gạch cũ , nâng nền lát lại nền gạch mới. Lắp đặt hệ thống điện.</t>
  </si>
  <si>
    <t>01.6.2020</t>
  </si>
  <si>
    <t>30.8.2020</t>
  </si>
  <si>
    <t>Chống ngập, chống lún,  xây vách, sửa cửa, lắp mái tôn bị dột và mục cho nhà I2</t>
  </si>
  <si>
    <t>Nền sân thấp, gạch bị bong tróc, 
vỡ khi trời mưa nước tràn vào các phòng học gây dơ bẩn</t>
  </si>
  <si>
    <t xml:space="preserve">Đắp cát tôn nền, láng nền, 
lát nền gạch , đào kênh mương, xây mương gạch thẻ , sản xuất  tấm đan bê tông cốt thép, lắp đặt tấm đan cống hở </t>
  </si>
  <si>
    <t xml:space="preserve">Tuyến cáp chính từ tủ điện DB1 đến tủ điện DB3 </t>
  </si>
  <si>
    <t>Thay thế các đường dây điện cũ, 
xây dựng lắp đặt hệ thống cáp ngầm để tránh chập điện gây nguy hiểm và gây ra gián đoạn cung cấp điện. Do hệ thống điện của trường là các đường dây điện trên không lâu năm cũ, chằng chịt và không võ bọc.</t>
  </si>
  <si>
    <t>Đào mương cáp điện ngầm, lắp đặt tuyến ống bảo vệ cáp điện, xây hố kỹ thuật, lắp đặt tuyến cáp điện ngầm, lắp đặt thiết bị và tủ điện</t>
  </si>
  <si>
    <t xml:space="preserve">Nâng nền chống ngập, sau thư viên và nhà F2 </t>
  </si>
  <si>
    <t>Cải tạo, lát gạch nâng nền, trát bả và sơn sàn tường trần, sơn cửa, và lắp cửa để đảm bảo cảnh quan sạch đẹp và chống ngập khi trời mưa xuống nước đọng gây dơ ảnh hưởng tới quá trình đi lại  và học tập của các em học sinh, Giáo viên và cán bộ nhân viên.</t>
  </si>
  <si>
    <t xml:space="preserve">Cải tạo, lát gạch nâng nền, trát bả và sơn sàn tường trần, sơn cửa, và lắp cửa </t>
  </si>
  <si>
    <t>Nâng nền chống ngập cho Thư viện (Cải tạo thư viện giai đoạn 3 - 2020)</t>
  </si>
  <si>
    <t>Sửa chữa cải tạo lát nền, sửa cửa sổ, cửa đi và bả, sơn nước các phòng học lý thuyết tầng 2 (Trục 22-đến trục 30) khối nhà H1</t>
  </si>
  <si>
    <t>Nền gạch các phòng học lý thuyết
 cũ, bị bong rộp, vỡ nhiều, tường bị ố, tróc xuống cấp để đảm bảo vệ sinh cho lớp học và sạch đẹp cần sửa chữa thay thế lại nền gạch cũ và sơn tường phía trong phòng học.</t>
  </si>
  <si>
    <t xml:space="preserve">Tháo dỡ gạch cũ, tháo cửa và khung bao của sổ hành lang, dậm vá, trát bả sơn tường, lát nền gạch phía trong phòng và hành lang,   </t>
  </si>
  <si>
    <t>Sửa chữa cải tạo lát nền, sửa cửa sổ, cửa đi và bả, sơn nước các phòng học tầng 2 (Trục 16 đến trục 22) khối nhà  khoa CNTT</t>
  </si>
  <si>
    <t>Nền gạch các phòng học
 cũ, bị bong rộp, vỡ nhiều, tường bị ố, tróc xuống cấp để đảm bảo vệ sinh cho lớp học và sạch đẹp cần sửa chữa thay thế lại nền gạch cũ và sơn tường phía trong phòng học.</t>
  </si>
  <si>
    <t>Sửa chữa cải tạo lát nền, sửa cửa sổ, cửa đi và bả, sơn nước các phòng học lý thuyết tầng 3 (Trục 22-đến trục 30) khối nhà H1</t>
  </si>
  <si>
    <t>Sửa chữa cải tạo lát nền, sửa cửa sổ, cửa đi và bả, sơn nước các phòng học tầng 3 (Trục 16 đến trục 22) khối nhà  khoa CNTT</t>
  </si>
  <si>
    <t>Nạo vét hố ga, cống hệ thống thoát nước toàn trường</t>
  </si>
  <si>
    <t xml:space="preserve">Hệ thống thoát nước toàn trường lâu năm chưa nạo vét, lá cây rác thải ứ đọng nhiều làm  nghẹt cống gây nên ngập nước khi trời mưa </t>
  </si>
  <si>
    <t xml:space="preserve">Tiến hành nạo vét các hố ga, và ống cống trong toàn trường </t>
  </si>
  <si>
    <t xml:space="preserve">Sửa chữa cải tạo khu vệ sinh tầng trệt khối nhà C2 </t>
  </si>
  <si>
    <t xml:space="preserve">Nhà vệ sinh khối nhà C2 do sử dụng lâu ngày nên bị xuống cấp, tường ố các thiết bị vệ sinh cũ, hư hỏng </t>
  </si>
  <si>
    <t xml:space="preserve">Nâng nền, lát lại nền gạch, trát bả sơn tường, thay thế các thiết bị vệ sinh đèn cửa </t>
  </si>
  <si>
    <t>Sửa chữa cải tạo khu vệ sinh tầng trệt khối nhà C3</t>
  </si>
  <si>
    <t xml:space="preserve">Nhà vệ sinh khối nhà C3 do sử dụng lâu ngày nên bị xuống cấp, tường ố các thiết bị vệ sinh cũ, hư hỏng </t>
  </si>
  <si>
    <t>Sửa chữa cải tạo lát nền, sửa cửa sổ, cửa đi và bả, sơn nước các phòng học lý thuyết tầng 2 (Trục 8-đến trục 16) khối nhà H1</t>
  </si>
  <si>
    <t>Sửa chữa cải tạo lát nền, sửa cửa sổ, cửa đi và bả, sơn nước các phòng học lý thuyết tầng 3 (Trục 8-đến trục 16) khối nhà H1</t>
  </si>
  <si>
    <t>TỔNG CỘNG</t>
  </si>
  <si>
    <t>(*) Đính kèm khái toán chi tiết từng hạng mục</t>
  </si>
  <si>
    <t>(1) Ghi cụ thể từng nguồn.</t>
  </si>
  <si>
    <t>Kế toán trưởng</t>
  </si>
  <si>
    <t>đính kèm danh mục mua sắm</t>
  </si>
  <si>
    <t>đính kèm danh mục sửa chữa</t>
  </si>
  <si>
    <t>Phụ cấp làm đêm; Phụ cấp thêm giờ</t>
  </si>
  <si>
    <t>Trường Cao Đẳng  Lý Tự Trọng</t>
  </si>
  <si>
    <t>- Cao đẳng khóa 2016+2017</t>
  </si>
  <si>
    <t xml:space="preserve">  - Trung cấp Khóa 2016+2017</t>
  </si>
  <si>
    <t xml:space="preserve">Chi TNTT theo NQ 03 </t>
  </si>
  <si>
    <t>NGƯỜI LẬP BẢNG                        KẾ TOÁN TRƯỞNG</t>
  </si>
  <si>
    <t>Trần Thị Minh Thoa                              Nguyễn Kính</t>
  </si>
  <si>
    <t>NGƯỜI LẬP BẢNG                       KẾ TOÁN TRƯỞNG</t>
  </si>
  <si>
    <t>NGƯỜI LẬP BẢNG</t>
  </si>
  <si>
    <t>KẾ TOÁN TRƯỞNG</t>
  </si>
  <si>
    <t>Trần Thị Minh Thoa</t>
  </si>
  <si>
    <t xml:space="preserve">       Nguyễn Kính</t>
  </si>
  <si>
    <t>KHÔNG TX</t>
  </si>
  <si>
    <t xml:space="preserve">Chống ngập, cải tạo láng nền hành lang phía sau khối nhà I1, I2 và xây hệ thống cống thoát nước </t>
  </si>
  <si>
    <t>PHÒNG QUẢN TRỊ - DỊCH VỤ</t>
  </si>
  <si>
    <t>Lê Quang Liêm</t>
  </si>
  <si>
    <t xml:space="preserve">Lắp trên các phòng học lý thuyết </t>
  </si>
  <si>
    <t>không thường xuyên</t>
  </si>
  <si>
    <t>DỰ TOÁN KINH PHÍ CẤP BÙ TIỀN MIỄN GIẢM HỌC PHÍ NĂM 2020</t>
  </si>
  <si>
    <t>(Theo nhóm ngành đào tạo)</t>
  </si>
  <si>
    <t>Đvt: 1.000 đ</t>
  </si>
  <si>
    <t>Số sinh viên được miễn giảm học phí</t>
  </si>
  <si>
    <t>Mức thu học phí/ tháng (tín chỉ)</t>
  </si>
  <si>
    <t>Tổng KP cấp bù miễn giảm học phí</t>
  </si>
  <si>
    <t>Số HS, SV được miễn học phí 100%</t>
  </si>
  <si>
    <t>Số HS, SV được giảm học phí 70%</t>
  </si>
  <si>
    <t>Số HS, SV được miễn giảm học phí 50%</t>
  </si>
  <si>
    <t xml:space="preserve"> - Chi tiết theo ngành </t>
  </si>
  <si>
    <t>Tiếng Anh</t>
  </si>
  <si>
    <t>Kế toán doanh nghiệp</t>
  </si>
  <si>
    <t>Quản Trị Doanh nghiệp</t>
  </si>
  <si>
    <t>Tài chính Doanh nghiệp</t>
  </si>
  <si>
    <t>Logistics</t>
  </si>
  <si>
    <t>Thương mại điện tử</t>
  </si>
  <si>
    <t>An ninh mạng</t>
  </si>
  <si>
    <t>Cắt gọt kim loại</t>
  </si>
  <si>
    <t>Cơ điện tử</t>
  </si>
  <si>
    <t>Cơ khí chế tạo</t>
  </si>
  <si>
    <t>Công nghệ kỹ thuật cơ khí</t>
  </si>
  <si>
    <t>Công nghệ kỹ thuật điện, điện tử</t>
  </si>
  <si>
    <t>Công nghệ kỹ thuật nhiệt</t>
  </si>
  <si>
    <t>Công nghệ kỹ thuật phần cứng máy tính</t>
  </si>
  <si>
    <t>Công nghệ May và Thời trang</t>
  </si>
  <si>
    <t>Công nghệ Ô tô</t>
  </si>
  <si>
    <t>Điện Công nghiệp</t>
  </si>
  <si>
    <t>Điện tử Công nghiệp</t>
  </si>
  <si>
    <t>Kỹ thuật máy lạnh và điều hòa không khí</t>
  </si>
  <si>
    <t>Kỹ thuật Xây dựng</t>
  </si>
  <si>
    <t>Lắp đặt thiết bị lạnh</t>
  </si>
  <si>
    <t>Lập trình máy tính</t>
  </si>
  <si>
    <t>Quản trị Mạng máy tính</t>
  </si>
  <si>
    <t>Thiết kế đồ họa</t>
  </si>
  <si>
    <t>Thiết kế trang Web</t>
  </si>
  <si>
    <t>Tin học ứng dụng</t>
  </si>
  <si>
    <t>Vận hành, sửa chữa thiết bị lạnh</t>
  </si>
  <si>
    <t>Công nghệ kỹ thuật điều khiển tự động</t>
  </si>
  <si>
    <t>Kỹ thuật mạng ngoại vi và thiết bị đầu cuối</t>
  </si>
  <si>
    <t>Tổng cộng</t>
  </si>
  <si>
    <t>Bằng chữ:  Hai mươi tám tỷ sáu trăm chín mươi sáu triệu không trăm hai mươi ngàn đồng</t>
  </si>
  <si>
    <t>Thành phố Hồ Chí Minh, ngày 03 tháng 09 năm 2019</t>
  </si>
  <si>
    <t>Người lập bảng</t>
  </si>
  <si>
    <t>Trần Thị Thảo Vân</t>
  </si>
  <si>
    <t>DỰ TOÁN KINH PHÍ THỰC HIỆN MIỄN GIẢM HỌC PHÍ NĂM 2020</t>
  </si>
  <si>
    <t>MSSV</t>
  </si>
  <si>
    <t>Họ tên</t>
  </si>
  <si>
    <t>Ngày sinh</t>
  </si>
  <si>
    <t>Khóa/lớp</t>
  </si>
  <si>
    <t>Ngành</t>
  </si>
  <si>
    <t>Đối tượng 
miễn giảm
(nhóm đối tượng)</t>
  </si>
  <si>
    <t>Học kỳ I năm học 2019-2020</t>
  </si>
  <si>
    <t>Học kỳ II năm học 2019-2020</t>
  </si>
  <si>
    <t xml:space="preserve">Niên khóa </t>
  </si>
  <si>
    <t xml:space="preserve">Năm 
</t>
  </si>
  <si>
    <t xml:space="preserve">Lớp </t>
  </si>
  <si>
    <t>Khoa</t>
  </si>
  <si>
    <t>NGÀNH</t>
  </si>
  <si>
    <t xml:space="preserve">Mức miễn giảm 
</t>
  </si>
  <si>
    <t>Mức thu học phí (1 tín chỉ)</t>
  </si>
  <si>
    <t>số tín chỉ</t>
  </si>
  <si>
    <t>Số tiền miễn giảm</t>
  </si>
  <si>
    <t>19000039</t>
  </si>
  <si>
    <t>Mai Quốc</t>
  </si>
  <si>
    <t>An</t>
  </si>
  <si>
    <t>26/07/2003</t>
  </si>
  <si>
    <t xml:space="preserve"> CNTT</t>
  </si>
  <si>
    <t>Điều 7, khoản 13</t>
  </si>
  <si>
    <t>19000889</t>
  </si>
  <si>
    <t>Lê Đức</t>
  </si>
  <si>
    <t>Anh</t>
  </si>
  <si>
    <t>25/06/2003</t>
  </si>
  <si>
    <t>19003403</t>
  </si>
  <si>
    <t>Nguyễn Hữu</t>
  </si>
  <si>
    <t>Bạch</t>
  </si>
  <si>
    <t>25/04/2002</t>
  </si>
  <si>
    <t>19003997</t>
  </si>
  <si>
    <t>Trần Quốc</t>
  </si>
  <si>
    <t>Bảo</t>
  </si>
  <si>
    <t>22/04/2003</t>
  </si>
  <si>
    <t>19001186</t>
  </si>
  <si>
    <t>Sú Vày</t>
  </si>
  <si>
    <t>Chiêu</t>
  </si>
  <si>
    <t>23/11/2004</t>
  </si>
  <si>
    <t>19004225</t>
  </si>
  <si>
    <t>Lê Long Minh</t>
  </si>
  <si>
    <t>Định</t>
  </si>
  <si>
    <t>17/02/2000</t>
  </si>
  <si>
    <t>19003740</t>
  </si>
  <si>
    <t>Hoàng Lê</t>
  </si>
  <si>
    <t>Dũng</t>
  </si>
  <si>
    <t>03/09/2003</t>
  </si>
  <si>
    <t>19000310</t>
  </si>
  <si>
    <t>Lương Phan Chí</t>
  </si>
  <si>
    <t>27/09/2004</t>
  </si>
  <si>
    <t>19002194</t>
  </si>
  <si>
    <t>Nguyễn Minh</t>
  </si>
  <si>
    <t>13/06/2003</t>
  </si>
  <si>
    <t>19001217</t>
  </si>
  <si>
    <t>Bùi Nhất</t>
  </si>
  <si>
    <t>Duy</t>
  </si>
  <si>
    <t>08/11/2004</t>
  </si>
  <si>
    <t>19003257</t>
  </si>
  <si>
    <t>Lê Bảo</t>
  </si>
  <si>
    <t>27/05/2004</t>
  </si>
  <si>
    <t>19000090</t>
  </si>
  <si>
    <t>Nguyễn Trần Đức</t>
  </si>
  <si>
    <t>11/01/2004</t>
  </si>
  <si>
    <t>19004160</t>
  </si>
  <si>
    <t>Nguyễn Tuấn</t>
  </si>
  <si>
    <t>16/09/2004</t>
  </si>
  <si>
    <t>19004857</t>
  </si>
  <si>
    <t>Lê Anh</t>
  </si>
  <si>
    <t>Hào</t>
  </si>
  <si>
    <t>04/06/2004</t>
  </si>
  <si>
    <t>19002891</t>
  </si>
  <si>
    <t>Nguyễn Nhật</t>
  </si>
  <si>
    <t>27/11/2003</t>
  </si>
  <si>
    <t>19000848</t>
  </si>
  <si>
    <t>Cù Huy</t>
  </si>
  <si>
    <t>Hoàng</t>
  </si>
  <si>
    <t>03/08/2004</t>
  </si>
  <si>
    <t>19003096</t>
  </si>
  <si>
    <t>Nguyễn Văn Huy</t>
  </si>
  <si>
    <t>24/12/2003</t>
  </si>
  <si>
    <t>19002493</t>
  </si>
  <si>
    <t>Huân</t>
  </si>
  <si>
    <t>20/06/2004</t>
  </si>
  <si>
    <t>19000205</t>
  </si>
  <si>
    <t>Hùng</t>
  </si>
  <si>
    <t>03/07/2004</t>
  </si>
  <si>
    <t>19003026</t>
  </si>
  <si>
    <t>Nguyễn Phi</t>
  </si>
  <si>
    <t>10/09/2004</t>
  </si>
  <si>
    <t>19003321</t>
  </si>
  <si>
    <t>Nguyễn An Khải</t>
  </si>
  <si>
    <t>Hưng</t>
  </si>
  <si>
    <t>15/12/2004</t>
  </si>
  <si>
    <t>19004306</t>
  </si>
  <si>
    <t>Nguyễn Hiệp</t>
  </si>
  <si>
    <t>17/11/2003</t>
  </si>
  <si>
    <t>19001115</t>
  </si>
  <si>
    <t>Nguyễn Quang</t>
  </si>
  <si>
    <t>Huy</t>
  </si>
  <si>
    <t>18/11/2001</t>
  </si>
  <si>
    <t>19002547</t>
  </si>
  <si>
    <t>Thái Nguyễn</t>
  </si>
  <si>
    <t>07/09/2003</t>
  </si>
  <si>
    <t>19002069</t>
  </si>
  <si>
    <t>Trần</t>
  </si>
  <si>
    <t>Khang</t>
  </si>
  <si>
    <t>06/11/2004</t>
  </si>
  <si>
    <t>19003929</t>
  </si>
  <si>
    <t>Võ Hoài Dĩ</t>
  </si>
  <si>
    <t>07/12/2003</t>
  </si>
  <si>
    <t>19002541</t>
  </si>
  <si>
    <t>Làu Vinh</t>
  </si>
  <si>
    <t>Khánh</t>
  </si>
  <si>
    <t>07/10/2004</t>
  </si>
  <si>
    <t>19001268</t>
  </si>
  <si>
    <t>Nguyễn Lê Kim</t>
  </si>
  <si>
    <t>06/03/2004</t>
  </si>
  <si>
    <t>19001182</t>
  </si>
  <si>
    <t>Nguyễn Đăng</t>
  </si>
  <si>
    <t>13/03/2003</t>
  </si>
  <si>
    <t>19002280</t>
  </si>
  <si>
    <t>Nguyễn Đình Anh</t>
  </si>
  <si>
    <t>28/08/2004</t>
  </si>
  <si>
    <t>19001398</t>
  </si>
  <si>
    <t>Nguyễn Ngọc Đăng</t>
  </si>
  <si>
    <t>26/09/2003</t>
  </si>
  <si>
    <t>19000170</t>
  </si>
  <si>
    <t>Phạm Hà Minh</t>
  </si>
  <si>
    <t>20/07/2004</t>
  </si>
  <si>
    <t>19002438</t>
  </si>
  <si>
    <t>Lê Minh</t>
  </si>
  <si>
    <t>Khôi</t>
  </si>
  <si>
    <t>09/11/2004</t>
  </si>
  <si>
    <t>19002335</t>
  </si>
  <si>
    <t>Nguyễn Gia</t>
  </si>
  <si>
    <t>Kiệt</t>
  </si>
  <si>
    <t>11/02/2004</t>
  </si>
  <si>
    <t>19001582</t>
  </si>
  <si>
    <t>Lý Hoàng</t>
  </si>
  <si>
    <t>Long</t>
  </si>
  <si>
    <t>13/02/2004</t>
  </si>
  <si>
    <t>19002520</t>
  </si>
  <si>
    <t>Nguyễn Trần Thiệu</t>
  </si>
  <si>
    <t>Minh</t>
  </si>
  <si>
    <t>06/10/2004</t>
  </si>
  <si>
    <t>19003133</t>
  </si>
  <si>
    <t>Cao Thành</t>
  </si>
  <si>
    <t>Nhân</t>
  </si>
  <si>
    <t>16/07/2004</t>
  </si>
  <si>
    <t>19001366</t>
  </si>
  <si>
    <t>Huỳnh Kim</t>
  </si>
  <si>
    <t>16/08/2004</t>
  </si>
  <si>
    <t>19001969</t>
  </si>
  <si>
    <t>Lâm Minh</t>
  </si>
  <si>
    <t>11/09/2004</t>
  </si>
  <si>
    <t>19004338</t>
  </si>
  <si>
    <t>Võ Văn</t>
  </si>
  <si>
    <t>20/12/2001</t>
  </si>
  <si>
    <t>19000494</t>
  </si>
  <si>
    <t>Phát</t>
  </si>
  <si>
    <t>12/02/2004</t>
  </si>
  <si>
    <t>19001068</t>
  </si>
  <si>
    <t>Trần Quang</t>
  </si>
  <si>
    <t>27/03/2003</t>
  </si>
  <si>
    <t>19001184</t>
  </si>
  <si>
    <t>Lư</t>
  </si>
  <si>
    <t>Phú</t>
  </si>
  <si>
    <t>26/06/2004</t>
  </si>
  <si>
    <t>19002195</t>
  </si>
  <si>
    <t>Lê Diên</t>
  </si>
  <si>
    <t>Quang</t>
  </si>
  <si>
    <t>02/04/2001</t>
  </si>
  <si>
    <t>19001185</t>
  </si>
  <si>
    <t>Quý</t>
  </si>
  <si>
    <t>19001315</t>
  </si>
  <si>
    <t>Nguyễn Chí</t>
  </si>
  <si>
    <t>Quyền</t>
  </si>
  <si>
    <t>08/10/2003</t>
  </si>
  <si>
    <t>19004659</t>
  </si>
  <si>
    <t>Nguyễn Thanh</t>
  </si>
  <si>
    <t>Sơn</t>
  </si>
  <si>
    <t>28/02/2000</t>
  </si>
  <si>
    <t>19002876</t>
  </si>
  <si>
    <t>Nguyễn Đức Tú</t>
  </si>
  <si>
    <t>Tài</t>
  </si>
  <si>
    <t>10/07/2001</t>
  </si>
  <si>
    <t>19003646</t>
  </si>
  <si>
    <t>Nguyễn Văn</t>
  </si>
  <si>
    <t>30/03/2002</t>
  </si>
  <si>
    <t>19001674</t>
  </si>
  <si>
    <t>Trần Thiên</t>
  </si>
  <si>
    <t>Tấn</t>
  </si>
  <si>
    <t>24/11/2003</t>
  </si>
  <si>
    <t>19002088</t>
  </si>
  <si>
    <t>Đoàn Minh</t>
  </si>
  <si>
    <t>Thành</t>
  </si>
  <si>
    <t>15/01/2004</t>
  </si>
  <si>
    <t>19002559</t>
  </si>
  <si>
    <t>Lê Hiếu</t>
  </si>
  <si>
    <t>05/08/2004</t>
  </si>
  <si>
    <t>19001785</t>
  </si>
  <si>
    <t>19/09/2001</t>
  </si>
  <si>
    <t>19001688</t>
  </si>
  <si>
    <t>Trương Thành</t>
  </si>
  <si>
    <t>Thiện</t>
  </si>
  <si>
    <t>19002171</t>
  </si>
  <si>
    <t>Võ Lê Anh</t>
  </si>
  <si>
    <t>Thư</t>
  </si>
  <si>
    <t>10/01/1999</t>
  </si>
  <si>
    <t>19000898</t>
  </si>
  <si>
    <t>Trần Hữu Minh</t>
  </si>
  <si>
    <t>Thức</t>
  </si>
  <si>
    <t>19002840</t>
  </si>
  <si>
    <t>Nguyễn Quỳnh Nghinh</t>
  </si>
  <si>
    <t>Thy</t>
  </si>
  <si>
    <t>12/02/2001</t>
  </si>
  <si>
    <t>19001885</t>
  </si>
  <si>
    <t>Phạm Quang</t>
  </si>
  <si>
    <t>Tiến</t>
  </si>
  <si>
    <t>09/07/2004</t>
  </si>
  <si>
    <t>19003599</t>
  </si>
  <si>
    <t>Nguyễn Huỳnh Ngọc</t>
  </si>
  <si>
    <t>Trâm</t>
  </si>
  <si>
    <t>10/07/1999</t>
  </si>
  <si>
    <t>19000226</t>
  </si>
  <si>
    <t>Trương Ngọc Đức</t>
  </si>
  <si>
    <t>Trọng</t>
  </si>
  <si>
    <t>28/12/2003</t>
  </si>
  <si>
    <t>19001254</t>
  </si>
  <si>
    <t>Trung</t>
  </si>
  <si>
    <t>19/01/2003</t>
  </si>
  <si>
    <t>19002416</t>
  </si>
  <si>
    <t>Trần Xuân Thiên</t>
  </si>
  <si>
    <t>12/12/2003</t>
  </si>
  <si>
    <t>19000862</t>
  </si>
  <si>
    <t>Nguyễn Quốc</t>
  </si>
  <si>
    <t>Việt</t>
  </si>
  <si>
    <t>26/08/2004</t>
  </si>
  <si>
    <t>19002561</t>
  </si>
  <si>
    <t>Đỗ Quang</t>
  </si>
  <si>
    <t>Vinh</t>
  </si>
  <si>
    <t>07/07/2003</t>
  </si>
  <si>
    <t>19000702</t>
  </si>
  <si>
    <t>Hồ Quang</t>
  </si>
  <si>
    <t>29/11/2004</t>
  </si>
  <si>
    <t>19000271</t>
  </si>
  <si>
    <t>Nguyễn Thế</t>
  </si>
  <si>
    <t>20/10/2004</t>
  </si>
  <si>
    <t>19001666</t>
  </si>
  <si>
    <t>Võ Nguyễn Phong</t>
  </si>
  <si>
    <t>02/04/2004</t>
  </si>
  <si>
    <t>19002971</t>
  </si>
  <si>
    <t>Trần Nguyễn Quang</t>
  </si>
  <si>
    <t>Vũ</t>
  </si>
  <si>
    <t>31/05/2004</t>
  </si>
  <si>
    <t>19003268</t>
  </si>
  <si>
    <t>Nguyễn Thị Thúy</t>
  </si>
  <si>
    <t>Vy</t>
  </si>
  <si>
    <t>11/11/2003</t>
  </si>
  <si>
    <t>19002214</t>
  </si>
  <si>
    <t>Loọc Tiểu</t>
  </si>
  <si>
    <t>Ý</t>
  </si>
  <si>
    <t>21/02/2004</t>
  </si>
  <si>
    <t>19004292</t>
  </si>
  <si>
    <t>Phạm Xuân</t>
  </si>
  <si>
    <t>27/11/2002</t>
  </si>
  <si>
    <t>19003057</t>
  </si>
  <si>
    <t>Nguyễn Thiên</t>
  </si>
  <si>
    <t>11/08/2004</t>
  </si>
  <si>
    <t>Đ-ĐT</t>
  </si>
  <si>
    <t>19002284</t>
  </si>
  <si>
    <t>Võ Thanh Thiên</t>
  </si>
  <si>
    <t>21/12/2004</t>
  </si>
  <si>
    <t>19000985</t>
  </si>
  <si>
    <t>Nguyễn Trần Quốc</t>
  </si>
  <si>
    <t>03/03/2004</t>
  </si>
  <si>
    <t>19001025</t>
  </si>
  <si>
    <t>Đặng Trần Gia</t>
  </si>
  <si>
    <t>01/06/2004</t>
  </si>
  <si>
    <t>19000234</t>
  </si>
  <si>
    <t>Lê Gia</t>
  </si>
  <si>
    <t>14/11/2004</t>
  </si>
  <si>
    <t>19001540</t>
  </si>
  <si>
    <t>Lương Sỹ</t>
  </si>
  <si>
    <t>02/12/2000</t>
  </si>
  <si>
    <t>19000777</t>
  </si>
  <si>
    <t>Nguyễn Đại</t>
  </si>
  <si>
    <t>14/05/2004</t>
  </si>
  <si>
    <t>19003199</t>
  </si>
  <si>
    <t>Nguyễn Trung</t>
  </si>
  <si>
    <t>Hiếu</t>
  </si>
  <si>
    <t>12/07/2002</t>
  </si>
  <si>
    <t>19000998</t>
  </si>
  <si>
    <t>Bùi Văn</t>
  </si>
  <si>
    <t>29/10/2004</t>
  </si>
  <si>
    <t>19000852</t>
  </si>
  <si>
    <t>Từ Ngọc</t>
  </si>
  <si>
    <t>27/10/2003</t>
  </si>
  <si>
    <t>19002374</t>
  </si>
  <si>
    <t>Võ Huy</t>
  </si>
  <si>
    <t>13/08/2004</t>
  </si>
  <si>
    <t>19004202</t>
  </si>
  <si>
    <t>Trần Thịnh</t>
  </si>
  <si>
    <t>12/06/2003</t>
  </si>
  <si>
    <t>19002377</t>
  </si>
  <si>
    <t>Đoàn Gia</t>
  </si>
  <si>
    <t>26/09/2004</t>
  </si>
  <si>
    <t>19003205</t>
  </si>
  <si>
    <t>Trần Anh</t>
  </si>
  <si>
    <t>21/01/2004</t>
  </si>
  <si>
    <t>19002213</t>
  </si>
  <si>
    <t>Văn Tô Minh</t>
  </si>
  <si>
    <t>01/10/2004</t>
  </si>
  <si>
    <t>19000034</t>
  </si>
  <si>
    <t>Nguyễn Lê Minh</t>
  </si>
  <si>
    <t>Kha</t>
  </si>
  <si>
    <t>30/08/2004</t>
  </si>
  <si>
    <t>19001722</t>
  </si>
  <si>
    <t>Trần Đăng</t>
  </si>
  <si>
    <t>07/12/2004</t>
  </si>
  <si>
    <t>19000560</t>
  </si>
  <si>
    <t>12/10/2004</t>
  </si>
  <si>
    <t>19000375</t>
  </si>
  <si>
    <t>Bùi Tuấn</t>
  </si>
  <si>
    <t>19000598</t>
  </si>
  <si>
    <t>Bảo Quý</t>
  </si>
  <si>
    <t>Lộc</t>
  </si>
  <si>
    <t>24/05/2004</t>
  </si>
  <si>
    <t>19001063</t>
  </si>
  <si>
    <t>Lưu</t>
  </si>
  <si>
    <t>27/04/2004</t>
  </si>
  <si>
    <t>19001237</t>
  </si>
  <si>
    <t>19/09/2004</t>
  </si>
  <si>
    <t>19001153</t>
  </si>
  <si>
    <t>Nguyễn Đức</t>
  </si>
  <si>
    <t>Nghĩa</t>
  </si>
  <si>
    <t>19001565</t>
  </si>
  <si>
    <t>Phạm Thành Công</t>
  </si>
  <si>
    <t>03/01/2004</t>
  </si>
  <si>
    <t>19004506</t>
  </si>
  <si>
    <t>Lê Trọng</t>
  </si>
  <si>
    <t>Nguyễn</t>
  </si>
  <si>
    <t>23/09/2004</t>
  </si>
  <si>
    <t>19004554</t>
  </si>
  <si>
    <t>Nhã</t>
  </si>
  <si>
    <t>25/05/2004</t>
  </si>
  <si>
    <t>19000022</t>
  </si>
  <si>
    <t>Đào Tấn</t>
  </si>
  <si>
    <t>19002542</t>
  </si>
  <si>
    <t>25/07/2004</t>
  </si>
  <si>
    <t>19001601</t>
  </si>
  <si>
    <t>Dương Nhật</t>
  </si>
  <si>
    <t>Phong</t>
  </si>
  <si>
    <t>20/01/2000</t>
  </si>
  <si>
    <t>19001422</t>
  </si>
  <si>
    <t>Nguyễn Hữu Hoàng</t>
  </si>
  <si>
    <t>Phúc</t>
  </si>
  <si>
    <t>24/10/2004</t>
  </si>
  <si>
    <t>19001248</t>
  </si>
  <si>
    <t>Vũ Hoàng Thiên</t>
  </si>
  <si>
    <t>19000055</t>
  </si>
  <si>
    <t>Kha Trương Đại</t>
  </si>
  <si>
    <t>Phước</t>
  </si>
  <si>
    <t>31/07/2004</t>
  </si>
  <si>
    <t>19001575</t>
  </si>
  <si>
    <t>Trang Hỷ</t>
  </si>
  <si>
    <t>Quân</t>
  </si>
  <si>
    <t>24/12/2004</t>
  </si>
  <si>
    <t>19000655</t>
  </si>
  <si>
    <t>Nguyễn Đào Minh</t>
  </si>
  <si>
    <t>31/10/2004</t>
  </si>
  <si>
    <t>19000779</t>
  </si>
  <si>
    <t>Trần Đình Minh</t>
  </si>
  <si>
    <t>17/09/2004</t>
  </si>
  <si>
    <t>19000542</t>
  </si>
  <si>
    <t>Lê Phúc Minh</t>
  </si>
  <si>
    <t>Quốc</t>
  </si>
  <si>
    <t>11/09/2003</t>
  </si>
  <si>
    <t>19001124</t>
  </si>
  <si>
    <t>Đàm Kim</t>
  </si>
  <si>
    <t>12/06/2004</t>
  </si>
  <si>
    <t>19000827</t>
  </si>
  <si>
    <t>Đặng Thành</t>
  </si>
  <si>
    <t>08/08/2004</t>
  </si>
  <si>
    <t>19001333</t>
  </si>
  <si>
    <t>Văn Đức</t>
  </si>
  <si>
    <t>12/08/2004</t>
  </si>
  <si>
    <t>19000152</t>
  </si>
  <si>
    <t>Trần Lê</t>
  </si>
  <si>
    <t>Thịnh</t>
  </si>
  <si>
    <t>22/10/2004</t>
  </si>
  <si>
    <t>19000304</t>
  </si>
  <si>
    <t>Hoàng Văn</t>
  </si>
  <si>
    <t>Tính</t>
  </si>
  <si>
    <t>20/12/2004</t>
  </si>
  <si>
    <t>19001276</t>
  </si>
  <si>
    <t>11/03/2004</t>
  </si>
  <si>
    <t>19000408</t>
  </si>
  <si>
    <t>Tùng</t>
  </si>
  <si>
    <t>04/08/2004</t>
  </si>
  <si>
    <t>19001701</t>
  </si>
  <si>
    <t>Đỗ Văn</t>
  </si>
  <si>
    <t>25/05/2002</t>
  </si>
  <si>
    <t xml:space="preserve"> Cơ khí</t>
  </si>
  <si>
    <t>19000796</t>
  </si>
  <si>
    <t>Ân</t>
  </si>
  <si>
    <t>18/02/2004</t>
  </si>
  <si>
    <t>19002340</t>
  </si>
  <si>
    <t>Cao Đức</t>
  </si>
  <si>
    <t>26/03/2004</t>
  </si>
  <si>
    <t>19001157</t>
  </si>
  <si>
    <t>Nguyễn Gia Hoài</t>
  </si>
  <si>
    <t>01/08/2004</t>
  </si>
  <si>
    <t>19001022</t>
  </si>
  <si>
    <t>Lê Huỳnh Phẩm</t>
  </si>
  <si>
    <t>Cương</t>
  </si>
  <si>
    <t>28/04/2004</t>
  </si>
  <si>
    <t>19001053</t>
  </si>
  <si>
    <t>Trần Nhật</t>
  </si>
  <si>
    <t>Cường</t>
  </si>
  <si>
    <t>24/02/2004</t>
  </si>
  <si>
    <t>19001489</t>
  </si>
  <si>
    <t>Phạm Sĩ</t>
  </si>
  <si>
    <t>Đan</t>
  </si>
  <si>
    <t>13/07/2000</t>
  </si>
  <si>
    <t>19001285</t>
  </si>
  <si>
    <t>Phạm Gia</t>
  </si>
  <si>
    <t>Đạt</t>
  </si>
  <si>
    <t>05/11/2004</t>
  </si>
  <si>
    <t>19001639</t>
  </si>
  <si>
    <t>Trương Hữu</t>
  </si>
  <si>
    <t>Đông</t>
  </si>
  <si>
    <t>18/11/2004</t>
  </si>
  <si>
    <t>19002187</t>
  </si>
  <si>
    <t>Huỳnh Bảo</t>
  </si>
  <si>
    <t>Dương</t>
  </si>
  <si>
    <t>23/01/2004</t>
  </si>
  <si>
    <t>19001436</t>
  </si>
  <si>
    <t>Lâm Hải</t>
  </si>
  <si>
    <t>07/08/2004</t>
  </si>
  <si>
    <t>19001308</t>
  </si>
  <si>
    <t>Trần Thanh</t>
  </si>
  <si>
    <t>22/06/2004</t>
  </si>
  <si>
    <t>19001355</t>
  </si>
  <si>
    <t>Nguyễn Xuân</t>
  </si>
  <si>
    <t>Hải</t>
  </si>
  <si>
    <t>14/01/2004</t>
  </si>
  <si>
    <t>19001572</t>
  </si>
  <si>
    <t>Đặng Trung</t>
  </si>
  <si>
    <t>Hậu</t>
  </si>
  <si>
    <t>28/12/2004</t>
  </si>
  <si>
    <t>19001502</t>
  </si>
  <si>
    <t>Trần Nguyễn</t>
  </si>
  <si>
    <t>14/12/2004</t>
  </si>
  <si>
    <t>19002053</t>
  </si>
  <si>
    <t>Trần Trung</t>
  </si>
  <si>
    <t>07/04/2002</t>
  </si>
  <si>
    <t>19002246</t>
  </si>
  <si>
    <t>Lê</t>
  </si>
  <si>
    <t>Hồ</t>
  </si>
  <si>
    <t>19/11/2004</t>
  </si>
  <si>
    <t>19001858</t>
  </si>
  <si>
    <t>10/07/2003</t>
  </si>
  <si>
    <t>19002098</t>
  </si>
  <si>
    <t>Nguyễn Đặng Tuấn</t>
  </si>
  <si>
    <t>Khanh</t>
  </si>
  <si>
    <t>18/01/2004</t>
  </si>
  <si>
    <t>19001052</t>
  </si>
  <si>
    <t>Đinh Hoàng</t>
  </si>
  <si>
    <t>09/04/2003</t>
  </si>
  <si>
    <t>19000865</t>
  </si>
  <si>
    <t>06/04/2004</t>
  </si>
  <si>
    <t>19000866</t>
  </si>
  <si>
    <t>Lê Đăng</t>
  </si>
  <si>
    <t>19001552</t>
  </si>
  <si>
    <t>Nguyễn Anh</t>
  </si>
  <si>
    <t>19002186</t>
  </si>
  <si>
    <t>Nguyễn Tấn Anh</t>
  </si>
  <si>
    <t>05/01/2004</t>
  </si>
  <si>
    <t>19001062</t>
  </si>
  <si>
    <t>Đinh Hoàng Bảo</t>
  </si>
  <si>
    <t>29/07/2001</t>
  </si>
  <si>
    <t>19000541</t>
  </si>
  <si>
    <t>Đàm Tấn</t>
  </si>
  <si>
    <t>01/05/2004</t>
  </si>
  <si>
    <t>19001596</t>
  </si>
  <si>
    <t>Cao Văn</t>
  </si>
  <si>
    <t>Lượm</t>
  </si>
  <si>
    <t>20/04/2003</t>
  </si>
  <si>
    <t>19001024</t>
  </si>
  <si>
    <t>Phạm Hải</t>
  </si>
  <si>
    <t>Nam</t>
  </si>
  <si>
    <t>18/05/2004</t>
  </si>
  <si>
    <t>19001653</t>
  </si>
  <si>
    <t>Nguyễn Thành</t>
  </si>
  <si>
    <t>17/11/2004</t>
  </si>
  <si>
    <t>19002304</t>
  </si>
  <si>
    <t>Tô Minh</t>
  </si>
  <si>
    <t>Nhựt</t>
  </si>
  <si>
    <t>19001548</t>
  </si>
  <si>
    <t>Trần Nguyễn Trung</t>
  </si>
  <si>
    <t>19002746</t>
  </si>
  <si>
    <t>Lê Đại</t>
  </si>
  <si>
    <t>19000349</t>
  </si>
  <si>
    <t>Lê Duy</t>
  </si>
  <si>
    <t>21/05/2003</t>
  </si>
  <si>
    <t>19001459</t>
  </si>
  <si>
    <t>Hồ Thanh</t>
  </si>
  <si>
    <t>12/11/2004</t>
  </si>
  <si>
    <t>19001948</t>
  </si>
  <si>
    <t>Nguyễn Vĩnh</t>
  </si>
  <si>
    <t>15/06/2004</t>
  </si>
  <si>
    <t>19001472</t>
  </si>
  <si>
    <t>Phùng Ngọc</t>
  </si>
  <si>
    <t>21/05/2004</t>
  </si>
  <si>
    <t>19001525</t>
  </si>
  <si>
    <t>Lê Hoàng</t>
  </si>
  <si>
    <t>26/02/2004</t>
  </si>
  <si>
    <t>19000974</t>
  </si>
  <si>
    <t>19001377</t>
  </si>
  <si>
    <t>19000930</t>
  </si>
  <si>
    <t>Phùng Minh</t>
  </si>
  <si>
    <t>30/06/2003</t>
  </si>
  <si>
    <t>19000766</t>
  </si>
  <si>
    <t>Vũ Nguyễn Đăng</t>
  </si>
  <si>
    <t>22/08/2004</t>
  </si>
  <si>
    <t>19000786</t>
  </si>
  <si>
    <t>19000155</t>
  </si>
  <si>
    <t>Nguyễn Hoàng</t>
  </si>
  <si>
    <t>25/03/2004</t>
  </si>
  <si>
    <t>19001380</t>
  </si>
  <si>
    <t>Nguyễn Ngọc</t>
  </si>
  <si>
    <t>19001370</t>
  </si>
  <si>
    <t>Lý Đức</t>
  </si>
  <si>
    <t>22/12/2003</t>
  </si>
  <si>
    <t>19001148</t>
  </si>
  <si>
    <t>Tâm</t>
  </si>
  <si>
    <t>28/08/2001</t>
  </si>
  <si>
    <t>19001342</t>
  </si>
  <si>
    <t>Nguyễn Phan</t>
  </si>
  <si>
    <t>Thái</t>
  </si>
  <si>
    <t>02/10/2002</t>
  </si>
  <si>
    <t>19001668</t>
  </si>
  <si>
    <t>Lê Công</t>
  </si>
  <si>
    <t>Thắng</t>
  </si>
  <si>
    <t>03/11/2004</t>
  </si>
  <si>
    <t>19001317</t>
  </si>
  <si>
    <t>Phan Đức</t>
  </si>
  <si>
    <t>09/12/2004</t>
  </si>
  <si>
    <t>19002313</t>
  </si>
  <si>
    <t>Thọ</t>
  </si>
  <si>
    <t>04/09/2003</t>
  </si>
  <si>
    <t>19000233</t>
  </si>
  <si>
    <t>Chí Trương</t>
  </si>
  <si>
    <t>Thuận</t>
  </si>
  <si>
    <t>19001442</t>
  </si>
  <si>
    <t>Phùng Thanh</t>
  </si>
  <si>
    <t>06/09/2004</t>
  </si>
  <si>
    <t>19001659</t>
  </si>
  <si>
    <t>Lê Hùng</t>
  </si>
  <si>
    <t>26/04/2004</t>
  </si>
  <si>
    <t>19000878</t>
  </si>
  <si>
    <t>Lê Chí</t>
  </si>
  <si>
    <t>13/10/2004</t>
  </si>
  <si>
    <t>19001475</t>
  </si>
  <si>
    <t>19000886</t>
  </si>
  <si>
    <t>Nguyễn Hồng</t>
  </si>
  <si>
    <t>19001740</t>
  </si>
  <si>
    <t>Ngô Thành</t>
  </si>
  <si>
    <t>19001757</t>
  </si>
  <si>
    <t>Tô Bùi Thế</t>
  </si>
  <si>
    <t>04/11/2002</t>
  </si>
  <si>
    <t>19003547</t>
  </si>
  <si>
    <t>Phạm Tuấn</t>
  </si>
  <si>
    <t>31/05/2003</t>
  </si>
  <si>
    <t>19000364</t>
  </si>
  <si>
    <t>Đỗ Ngọc</t>
  </si>
  <si>
    <t>Chí</t>
  </si>
  <si>
    <t>01/05/2003</t>
  </si>
  <si>
    <t>19001560</t>
  </si>
  <si>
    <t>Trần Minh</t>
  </si>
  <si>
    <t>02/07/2004</t>
  </si>
  <si>
    <t>19004385</t>
  </si>
  <si>
    <t>Lê Huỳnh</t>
  </si>
  <si>
    <t>30/04/2004</t>
  </si>
  <si>
    <t>19001526</t>
  </si>
  <si>
    <t>Phạm Thành</t>
  </si>
  <si>
    <t>05/08/1997</t>
  </si>
  <si>
    <t>19002853</t>
  </si>
  <si>
    <t>Lê Việt</t>
  </si>
  <si>
    <t>14/08/2004</t>
  </si>
  <si>
    <t>19001884</t>
  </si>
  <si>
    <t>Nguyễn Bá</t>
  </si>
  <si>
    <t>19003016</t>
  </si>
  <si>
    <t>Đỗ Gia</t>
  </si>
  <si>
    <t>01/03/2004</t>
  </si>
  <si>
    <t>19000443</t>
  </si>
  <si>
    <t>Trần Đức</t>
  </si>
  <si>
    <t>08/05/2004</t>
  </si>
  <si>
    <t>19000550</t>
  </si>
  <si>
    <t>Phạm Nguyễn Hoàng Vĩnh</t>
  </si>
  <si>
    <t>13/06/2004</t>
  </si>
  <si>
    <t>19002718</t>
  </si>
  <si>
    <t>Ung Văn</t>
  </si>
  <si>
    <t>24/07/2004</t>
  </si>
  <si>
    <t>19000647</t>
  </si>
  <si>
    <t>24/02/2003</t>
  </si>
  <si>
    <t>19001509</t>
  </si>
  <si>
    <t>Nguyễn Bùi Nhật</t>
  </si>
  <si>
    <t>Khương</t>
  </si>
  <si>
    <t>20/05/2004</t>
  </si>
  <si>
    <t>19002929</t>
  </si>
  <si>
    <t>Phạm Bảo</t>
  </si>
  <si>
    <t>21/07/2003</t>
  </si>
  <si>
    <t>19001824</t>
  </si>
  <si>
    <t>Lành</t>
  </si>
  <si>
    <t>19004601</t>
  </si>
  <si>
    <t>Đinh Ngọc</t>
  </si>
  <si>
    <t>14/02/2003</t>
  </si>
  <si>
    <t>19004848</t>
  </si>
  <si>
    <t>Lý Minh</t>
  </si>
  <si>
    <t>Luân</t>
  </si>
  <si>
    <t>18/01/2003</t>
  </si>
  <si>
    <t>19002327</t>
  </si>
  <si>
    <t>Lưu Sỹ</t>
  </si>
  <si>
    <t>23/02/2004</t>
  </si>
  <si>
    <t>19000441</t>
  </si>
  <si>
    <t>12/12/2004</t>
  </si>
  <si>
    <t>19001978</t>
  </si>
  <si>
    <t>Nguyễn Thái Nhật</t>
  </si>
  <si>
    <t>27/10/2004</t>
  </si>
  <si>
    <t>19000326</t>
  </si>
  <si>
    <t>Hoàng Minh</t>
  </si>
  <si>
    <t>19/09/2003</t>
  </si>
  <si>
    <t>19004175</t>
  </si>
  <si>
    <t>10/10/2004</t>
  </si>
  <si>
    <t>19001636</t>
  </si>
  <si>
    <t>Nguyễn Tấn</t>
  </si>
  <si>
    <t>16/12/2004</t>
  </si>
  <si>
    <t>19004194</t>
  </si>
  <si>
    <t>Nguyễn Đức Thiên</t>
  </si>
  <si>
    <t>19000058</t>
  </si>
  <si>
    <t>Huỳnh Phước</t>
  </si>
  <si>
    <t>18/09/2004</t>
  </si>
  <si>
    <t>19002120</t>
  </si>
  <si>
    <t>Lưu Nhật</t>
  </si>
  <si>
    <t>09/02/2004</t>
  </si>
  <si>
    <t>19001979</t>
  </si>
  <si>
    <t>19003281</t>
  </si>
  <si>
    <t>16/10/2003</t>
  </si>
  <si>
    <t>19003311</t>
  </si>
  <si>
    <t>Thái Thành</t>
  </si>
  <si>
    <t>Tân</t>
  </si>
  <si>
    <t>19001431</t>
  </si>
  <si>
    <t>Trần Phong</t>
  </si>
  <si>
    <t>21/03/2004</t>
  </si>
  <si>
    <t>19004215</t>
  </si>
  <si>
    <t>Tào Hữu</t>
  </si>
  <si>
    <t>Tuân</t>
  </si>
  <si>
    <t>19/07/2004</t>
  </si>
  <si>
    <t>19004577</t>
  </si>
  <si>
    <t>Tuấn</t>
  </si>
  <si>
    <t>05/09/2001</t>
  </si>
  <si>
    <t>19001095</t>
  </si>
  <si>
    <t>Võ Trường</t>
  </si>
  <si>
    <t>16/04/2003</t>
  </si>
  <si>
    <t>19001567</t>
  </si>
  <si>
    <t>Hồng</t>
  </si>
  <si>
    <t>16/11/2004</t>
  </si>
  <si>
    <t>19001991</t>
  </si>
  <si>
    <t>Nguyễn Thi</t>
  </si>
  <si>
    <t>07/07/2004</t>
  </si>
  <si>
    <t>19001500</t>
  </si>
  <si>
    <t>Vũ Nguyễn Hồng</t>
  </si>
  <si>
    <t>19/03/2004</t>
  </si>
  <si>
    <t>19004471</t>
  </si>
  <si>
    <t>Hồ Lê Gia</t>
  </si>
  <si>
    <t>29/09/2003</t>
  </si>
  <si>
    <t>19000182</t>
  </si>
  <si>
    <t>Bình</t>
  </si>
  <si>
    <t>09/12/2003</t>
  </si>
  <si>
    <t>19001665</t>
  </si>
  <si>
    <t>Võ Thanh</t>
  </si>
  <si>
    <t>04/07/2004</t>
  </si>
  <si>
    <t>19002265</t>
  </si>
  <si>
    <t>Hoàng Thanh</t>
  </si>
  <si>
    <t>Chương</t>
  </si>
  <si>
    <t>19001179</t>
  </si>
  <si>
    <t>Lê Xuân</t>
  </si>
  <si>
    <t>09/09/2004</t>
  </si>
  <si>
    <t>19001767</t>
  </si>
  <si>
    <t>15/03/2004</t>
  </si>
  <si>
    <t>19001287</t>
  </si>
  <si>
    <t>19001696</t>
  </si>
  <si>
    <t>Phan Trần</t>
  </si>
  <si>
    <t>28/07/2004</t>
  </si>
  <si>
    <t>19001542</t>
  </si>
  <si>
    <t>Đặng Anh</t>
  </si>
  <si>
    <t>24/09/2004</t>
  </si>
  <si>
    <t>19001192</t>
  </si>
  <si>
    <t>Hoàng Trường</t>
  </si>
  <si>
    <t>Giang</t>
  </si>
  <si>
    <t>18/12/2003</t>
  </si>
  <si>
    <t>19001600</t>
  </si>
  <si>
    <t>Phạm Kiều Tuấn</t>
  </si>
  <si>
    <t>Hân</t>
  </si>
  <si>
    <t>15/11/2004</t>
  </si>
  <si>
    <t>19001695</t>
  </si>
  <si>
    <t>15/02/2004</t>
  </si>
  <si>
    <t>19001118</t>
  </si>
  <si>
    <t>Phan Nhựt</t>
  </si>
  <si>
    <t>19/06/2004</t>
  </si>
  <si>
    <t>19000078</t>
  </si>
  <si>
    <t>Lưu Dân</t>
  </si>
  <si>
    <t>17/12/2002</t>
  </si>
  <si>
    <t>19001602</t>
  </si>
  <si>
    <t>Hoàng Phùng</t>
  </si>
  <si>
    <t>01/09/2004</t>
  </si>
  <si>
    <t>19001211</t>
  </si>
  <si>
    <t>Nguyễn Như</t>
  </si>
  <si>
    <t>02/05/2003</t>
  </si>
  <si>
    <t>19000072</t>
  </si>
  <si>
    <t>28/09/2004</t>
  </si>
  <si>
    <t>19000369</t>
  </si>
  <si>
    <t>19000994</t>
  </si>
  <si>
    <t>Võ Đức Lý</t>
  </si>
  <si>
    <t>01/07/2004</t>
  </si>
  <si>
    <t>19001395</t>
  </si>
  <si>
    <t>19000912</t>
  </si>
  <si>
    <t>Trần Tuấn</t>
  </si>
  <si>
    <t>03/02/2004</t>
  </si>
  <si>
    <t>19001607</t>
  </si>
  <si>
    <t>Lâm</t>
  </si>
  <si>
    <t>25/06/2004</t>
  </si>
  <si>
    <t>19002006</t>
  </si>
  <si>
    <t>Vũ Hoàng</t>
  </si>
  <si>
    <t>Lân</t>
  </si>
  <si>
    <t>19/05/2004</t>
  </si>
  <si>
    <t>19001451</t>
  </si>
  <si>
    <t>Phạm Nguyễn Nhật</t>
  </si>
  <si>
    <t>21/11/2004</t>
  </si>
  <si>
    <t>19002472</t>
  </si>
  <si>
    <t>09/11/2003</t>
  </si>
  <si>
    <t>19001834</t>
  </si>
  <si>
    <t>Lực</t>
  </si>
  <si>
    <t>19/04/2003</t>
  </si>
  <si>
    <t>19001429</t>
  </si>
  <si>
    <t>Trịnh Ngọc</t>
  </si>
  <si>
    <t>Mạnh</t>
  </si>
  <si>
    <t>01/06/2002</t>
  </si>
  <si>
    <t>19000497</t>
  </si>
  <si>
    <t>11/10/2004</t>
  </si>
  <si>
    <t>19001732</t>
  </si>
  <si>
    <t>Phạm Trường</t>
  </si>
  <si>
    <t>10/08/2004</t>
  </si>
  <si>
    <t>19001514</t>
  </si>
  <si>
    <t>Lê Quang</t>
  </si>
  <si>
    <t>19001126</t>
  </si>
  <si>
    <t>Lầu Ngọc</t>
  </si>
  <si>
    <t>19000625</t>
  </si>
  <si>
    <t>Ngô Minh</t>
  </si>
  <si>
    <t>19001798</t>
  </si>
  <si>
    <t>Nguyễn Tiến</t>
  </si>
  <si>
    <t>16/10/2002</t>
  </si>
  <si>
    <t>19001614</t>
  </si>
  <si>
    <t>Nguyễn Hoàn</t>
  </si>
  <si>
    <t>19001232</t>
  </si>
  <si>
    <t>19000704</t>
  </si>
  <si>
    <t>Phạm Thanh</t>
  </si>
  <si>
    <t>19001039</t>
  </si>
  <si>
    <t>Lương Công</t>
  </si>
  <si>
    <t>19000529</t>
  </si>
  <si>
    <t>19001273</t>
  </si>
  <si>
    <t>Lý Thế</t>
  </si>
  <si>
    <t>03/04/2004</t>
  </si>
  <si>
    <t>19004156</t>
  </si>
  <si>
    <t>Trần Hồng</t>
  </si>
  <si>
    <t>09/08/2003</t>
  </si>
  <si>
    <t>19001127</t>
  </si>
  <si>
    <t>19004433</t>
  </si>
  <si>
    <t>Võ Tấn</t>
  </si>
  <si>
    <t>10/02/2001</t>
  </si>
  <si>
    <t>19001564</t>
  </si>
  <si>
    <t>Phùng Nguyễn Hoàng</t>
  </si>
  <si>
    <t>08/04/2004</t>
  </si>
  <si>
    <t>19000563</t>
  </si>
  <si>
    <t>Trịnh Văn</t>
  </si>
  <si>
    <t>20/12/2002</t>
  </si>
  <si>
    <t>19001219</t>
  </si>
  <si>
    <t>Dương Toàn</t>
  </si>
  <si>
    <t>22/05/2004</t>
  </si>
  <si>
    <t>19001255</t>
  </si>
  <si>
    <t>Nguyễn Hồ Văn</t>
  </si>
  <si>
    <t>16/05/2004</t>
  </si>
  <si>
    <t>19001171</t>
  </si>
  <si>
    <t>Nguyễn Ngô Nhật</t>
  </si>
  <si>
    <t>Thanh</t>
  </si>
  <si>
    <t>19001756</t>
  </si>
  <si>
    <t>Vũ Công</t>
  </si>
  <si>
    <t>19001156</t>
  </si>
  <si>
    <t>Phạm Lâm Trường</t>
  </si>
  <si>
    <t>19001946</t>
  </si>
  <si>
    <t>Thông</t>
  </si>
  <si>
    <t>19001660</t>
  </si>
  <si>
    <t>Bùi Hữu</t>
  </si>
  <si>
    <t>28/05/2003</t>
  </si>
  <si>
    <t>19001350</t>
  </si>
  <si>
    <t>Huỳnh Văn</t>
  </si>
  <si>
    <t>Tiên</t>
  </si>
  <si>
    <t>19000263</t>
  </si>
  <si>
    <t>Tình</t>
  </si>
  <si>
    <t>02/07/2000</t>
  </si>
  <si>
    <t>19000624</t>
  </si>
  <si>
    <t>Nguyễn Châu</t>
  </si>
  <si>
    <t>Toàn</t>
  </si>
  <si>
    <t>30/05/2004</t>
  </si>
  <si>
    <t>19001167</t>
  </si>
  <si>
    <t>Thạch Ngọc</t>
  </si>
  <si>
    <t>Trà</t>
  </si>
  <si>
    <t>19003889</t>
  </si>
  <si>
    <t>Nguyễn Hồ Minh</t>
  </si>
  <si>
    <t>Trí</t>
  </si>
  <si>
    <t>07/10/2002</t>
  </si>
  <si>
    <t>19001477</t>
  </si>
  <si>
    <t>19000415</t>
  </si>
  <si>
    <t>Đặng Lê Anh</t>
  </si>
  <si>
    <t>19001465</t>
  </si>
  <si>
    <t>Thạch Phan Hoàng</t>
  </si>
  <si>
    <t>05/12/2004</t>
  </si>
  <si>
    <t>19001622</t>
  </si>
  <si>
    <t>Mạch Hưng</t>
  </si>
  <si>
    <t>Vượng</t>
  </si>
  <si>
    <t>30/11/2004</t>
  </si>
  <si>
    <t>19000815</t>
  </si>
  <si>
    <t>Lê Đình</t>
  </si>
  <si>
    <t>20/02/2004</t>
  </si>
  <si>
    <t>19001677</t>
  </si>
  <si>
    <t>Nguyễn Hồng Nhật</t>
  </si>
  <si>
    <t>19001324</t>
  </si>
  <si>
    <t>Nguyễn Trung Thiên</t>
  </si>
  <si>
    <t>15/04/2004</t>
  </si>
  <si>
    <t>19000325</t>
  </si>
  <si>
    <t>Nhan Gia</t>
  </si>
  <si>
    <t>10/04/2001</t>
  </si>
  <si>
    <t>19003034</t>
  </si>
  <si>
    <t>Phan Quốc</t>
  </si>
  <si>
    <t>16/06/2000</t>
  </si>
  <si>
    <t>19002092</t>
  </si>
  <si>
    <t>Võ Văn Thiên Minh</t>
  </si>
  <si>
    <t>Châu</t>
  </si>
  <si>
    <t>19004409</t>
  </si>
  <si>
    <t>06/01/2002</t>
  </si>
  <si>
    <t>19000413</t>
  </si>
  <si>
    <t>Lê Quốc</t>
  </si>
  <si>
    <t>07/06/2004</t>
  </si>
  <si>
    <t>19003162</t>
  </si>
  <si>
    <t>Lê Tiến</t>
  </si>
  <si>
    <t>27/01/2004</t>
  </si>
  <si>
    <t>19000776</t>
  </si>
  <si>
    <t>Mai Huy</t>
  </si>
  <si>
    <t>12/01/2004</t>
  </si>
  <si>
    <t>19001456</t>
  </si>
  <si>
    <t>Trương Phương</t>
  </si>
  <si>
    <t>19003150</t>
  </si>
  <si>
    <t>Đỗ Minh</t>
  </si>
  <si>
    <t>20/08/2004</t>
  </si>
  <si>
    <t>19001703</t>
  </si>
  <si>
    <t>Đặng Phước Phương</t>
  </si>
  <si>
    <t>30/09/2004</t>
  </si>
  <si>
    <t>19002082</t>
  </si>
  <si>
    <t>Đoàn Khánh</t>
  </si>
  <si>
    <t>29/02/2004</t>
  </si>
  <si>
    <t>19001788</t>
  </si>
  <si>
    <t>Hứa Trường</t>
  </si>
  <si>
    <t>28/10/2003</t>
  </si>
  <si>
    <t>19001687</t>
  </si>
  <si>
    <t>19001511</t>
  </si>
  <si>
    <t>Nguyễn Phạm Phương</t>
  </si>
  <si>
    <t>16/08/2002</t>
  </si>
  <si>
    <t>19003072</t>
  </si>
  <si>
    <t>Cao Minh</t>
  </si>
  <si>
    <t>12/02/2000</t>
  </si>
  <si>
    <t>19000660</t>
  </si>
  <si>
    <t>Trương Xuân</t>
  </si>
  <si>
    <t>19000062</t>
  </si>
  <si>
    <t>30/10/2001</t>
  </si>
  <si>
    <t>19001915</t>
  </si>
  <si>
    <t>Nguyễn Hửu</t>
  </si>
  <si>
    <t>25/05/2003</t>
  </si>
  <si>
    <t>19001101</t>
  </si>
  <si>
    <t>21/08/2004</t>
  </si>
  <si>
    <t>19001121</t>
  </si>
  <si>
    <t>Huỳnh Phú</t>
  </si>
  <si>
    <t>04/09/2004</t>
  </si>
  <si>
    <t>19000163</t>
  </si>
  <si>
    <t>Ngô Vĩnh</t>
  </si>
  <si>
    <t>23/06/2004</t>
  </si>
  <si>
    <t>19001050</t>
  </si>
  <si>
    <t>15/12/2002</t>
  </si>
  <si>
    <t>19001580</t>
  </si>
  <si>
    <t>19000107</t>
  </si>
  <si>
    <t>Hồ Sỹ Đăng</t>
  </si>
  <si>
    <t>19000804</t>
  </si>
  <si>
    <t>Phạm Thiện</t>
  </si>
  <si>
    <t>Luật</t>
  </si>
  <si>
    <t>19001983</t>
  </si>
  <si>
    <t>Mẫn</t>
  </si>
  <si>
    <t>16/06/2003</t>
  </si>
  <si>
    <t>19003053</t>
  </si>
  <si>
    <t>Nguyễn Công</t>
  </si>
  <si>
    <t>14/11/2001</t>
  </si>
  <si>
    <t>19001246</t>
  </si>
  <si>
    <t>Phạm Văn</t>
  </si>
  <si>
    <t>Mộng</t>
  </si>
  <si>
    <t>19000651</t>
  </si>
  <si>
    <t>Vũ Nguyễn Hải</t>
  </si>
  <si>
    <t>08/12/2004</t>
  </si>
  <si>
    <t>19001497</t>
  </si>
  <si>
    <t>Nguyễn Trần Trọng</t>
  </si>
  <si>
    <t>01/03/2000</t>
  </si>
  <si>
    <t>19004096</t>
  </si>
  <si>
    <t>Trần Nguyễn Hữu</t>
  </si>
  <si>
    <t>26/09/2001</t>
  </si>
  <si>
    <t>19000567</t>
  </si>
  <si>
    <t>Hồ Minh</t>
  </si>
  <si>
    <t>13/09/2004</t>
  </si>
  <si>
    <t>19002392</t>
  </si>
  <si>
    <t>05/04/2004</t>
  </si>
  <si>
    <t>19003659</t>
  </si>
  <si>
    <t>Nguyễn Trần</t>
  </si>
  <si>
    <t>Phan</t>
  </si>
  <si>
    <t>19000254</t>
  </si>
  <si>
    <t>Đào Ngọc</t>
  </si>
  <si>
    <t>19000825</t>
  </si>
  <si>
    <t>Huỳnh Tấn</t>
  </si>
  <si>
    <t>01/01/2004</t>
  </si>
  <si>
    <t>19000331</t>
  </si>
  <si>
    <t>Trương Tường</t>
  </si>
  <si>
    <t>30/01/2004</t>
  </si>
  <si>
    <t>19001530</t>
  </si>
  <si>
    <t>Nguyễn Cổ Thành</t>
  </si>
  <si>
    <t>19003888</t>
  </si>
  <si>
    <t>Trần Hưng</t>
  </si>
  <si>
    <t>10/06/2001</t>
  </si>
  <si>
    <t>19000803</t>
  </si>
  <si>
    <t>Đặng Hoàng</t>
  </si>
  <si>
    <t>29/09/2004</t>
  </si>
  <si>
    <t>19001266</t>
  </si>
  <si>
    <t>Huỳnh Công</t>
  </si>
  <si>
    <t>19003069</t>
  </si>
  <si>
    <t>01/10/2002</t>
  </si>
  <si>
    <t>19003377</t>
  </si>
  <si>
    <t>12/05/2002</t>
  </si>
  <si>
    <t>19000559</t>
  </si>
  <si>
    <t>Vũ Tiến</t>
  </si>
  <si>
    <t>04/05/2004</t>
  </si>
  <si>
    <t>19000953</t>
  </si>
  <si>
    <t>Võ Ngọc Kim</t>
  </si>
  <si>
    <t>Phượng</t>
  </si>
  <si>
    <t>15/08/2000</t>
  </si>
  <si>
    <t>19003249</t>
  </si>
  <si>
    <t>30/10/2004</t>
  </si>
  <si>
    <t>19000524</t>
  </si>
  <si>
    <t>Nguyễn Hoàng Thái</t>
  </si>
  <si>
    <t>14/08/1998</t>
  </si>
  <si>
    <t>19001480</t>
  </si>
  <si>
    <t>Nguyễn Trường</t>
  </si>
  <si>
    <t>19000499</t>
  </si>
  <si>
    <t>11/06/2004</t>
  </si>
  <si>
    <t>19000329</t>
  </si>
  <si>
    <t>Đặng Bá</t>
  </si>
  <si>
    <t>21/09/2003</t>
  </si>
  <si>
    <t>19000293</t>
  </si>
  <si>
    <t>Trần Phan Quốc</t>
  </si>
  <si>
    <t>19001783</t>
  </si>
  <si>
    <t>Lý Kiến</t>
  </si>
  <si>
    <t>19001507</t>
  </si>
  <si>
    <t>16/02/2004</t>
  </si>
  <si>
    <t>19001378</t>
  </si>
  <si>
    <t>Phạm Hữu</t>
  </si>
  <si>
    <t>04/12/2004</t>
  </si>
  <si>
    <t>19002027</t>
  </si>
  <si>
    <t>Nguyễn Hoàng Anh</t>
  </si>
  <si>
    <t>Tín</t>
  </si>
  <si>
    <t>10/04/2004</t>
  </si>
  <si>
    <t>19000602</t>
  </si>
  <si>
    <t>Phạm Nhật Minh</t>
  </si>
  <si>
    <t>17/07/2004</t>
  </si>
  <si>
    <t>19003623</t>
  </si>
  <si>
    <t>Bùi Minh</t>
  </si>
  <si>
    <t>Triết</t>
  </si>
  <si>
    <t>19001555</t>
  </si>
  <si>
    <t>Nguyễn Văn Đông</t>
  </si>
  <si>
    <t>Triều</t>
  </si>
  <si>
    <t>19001145</t>
  </si>
  <si>
    <t>Trần Huỳnh</t>
  </si>
  <si>
    <t>19004260</t>
  </si>
  <si>
    <t>Bùi Xuân</t>
  </si>
  <si>
    <t>19002097</t>
  </si>
  <si>
    <t>Trần Văn</t>
  </si>
  <si>
    <t>24/04/2004</t>
  </si>
  <si>
    <t>19001581</t>
  </si>
  <si>
    <t>Lê Văn</t>
  </si>
  <si>
    <t>Tú</t>
  </si>
  <si>
    <t>19001760</t>
  </si>
  <si>
    <t>Đỗ Hoàng</t>
  </si>
  <si>
    <t>10/06/2004</t>
  </si>
  <si>
    <t>19002397</t>
  </si>
  <si>
    <t>20/07/1996</t>
  </si>
  <si>
    <t>19002875</t>
  </si>
  <si>
    <t>Nguyễn Nhựt</t>
  </si>
  <si>
    <t>25/01/2004</t>
  </si>
  <si>
    <t>19000995</t>
  </si>
  <si>
    <t>02/01/2004</t>
  </si>
  <si>
    <t>19004594</t>
  </si>
  <si>
    <t>06/04/2003</t>
  </si>
  <si>
    <t>19001407</t>
  </si>
  <si>
    <t>Đặng Vũ Đăng</t>
  </si>
  <si>
    <t>15/09/2004</t>
  </si>
  <si>
    <t>19003036</t>
  </si>
  <si>
    <t>Điểu Văn</t>
  </si>
  <si>
    <t>02/10/2004</t>
  </si>
  <si>
    <t>Nhiệt-Lạnh</t>
  </si>
  <si>
    <t>19001197</t>
  </si>
  <si>
    <t>Bùi Dương Quốc</t>
  </si>
  <si>
    <t>03/10/2004</t>
  </si>
  <si>
    <t>19004435</t>
  </si>
  <si>
    <t>19000166</t>
  </si>
  <si>
    <t>Trần Thuận</t>
  </si>
  <si>
    <t>19000604</t>
  </si>
  <si>
    <t>Võ Thiên</t>
  </si>
  <si>
    <t>24/09/2003</t>
  </si>
  <si>
    <t>19000868</t>
  </si>
  <si>
    <t>19000533</t>
  </si>
  <si>
    <t>Nguyễn Bảo</t>
  </si>
  <si>
    <t>19001408</t>
  </si>
  <si>
    <t>Lê Huyền</t>
  </si>
  <si>
    <t>06/01/2004</t>
  </si>
  <si>
    <t>19000682</t>
  </si>
  <si>
    <t>19000562</t>
  </si>
  <si>
    <t>Phan Thanh</t>
  </si>
  <si>
    <t>04/01/2004</t>
  </si>
  <si>
    <t>19001084</t>
  </si>
  <si>
    <t>Võ Thành</t>
  </si>
  <si>
    <t>02/02/2004</t>
  </si>
  <si>
    <t>19000824</t>
  </si>
  <si>
    <t>Giáp</t>
  </si>
  <si>
    <t>02/06/2004</t>
  </si>
  <si>
    <t>19001194</t>
  </si>
  <si>
    <t>19000535</t>
  </si>
  <si>
    <t>17/02/2004</t>
  </si>
  <si>
    <t>19001133</t>
  </si>
  <si>
    <t>Tôn Chấn</t>
  </si>
  <si>
    <t>27/09/2003</t>
  </si>
  <si>
    <t>19000735</t>
  </si>
  <si>
    <t>14/06/2004</t>
  </si>
  <si>
    <t>19000451</t>
  </si>
  <si>
    <t>Ngô Nguyễn Trung</t>
  </si>
  <si>
    <t>19001160</t>
  </si>
  <si>
    <t>Nguyễn Vũ</t>
  </si>
  <si>
    <t>27/04/2003</t>
  </si>
  <si>
    <t>19001017</t>
  </si>
  <si>
    <t>Trương Việt</t>
  </si>
  <si>
    <t>04/07/2002</t>
  </si>
  <si>
    <t>19001323</t>
  </si>
  <si>
    <t>Trần Dương Quốc</t>
  </si>
  <si>
    <t>09/09/2002</t>
  </si>
  <si>
    <t>19001424</t>
  </si>
  <si>
    <t>Dương Duy</t>
  </si>
  <si>
    <t>19001036</t>
  </si>
  <si>
    <t>19001177</t>
  </si>
  <si>
    <t>19000851</t>
  </si>
  <si>
    <t>Dương Vô</t>
  </si>
  <si>
    <t>Kỵ</t>
  </si>
  <si>
    <t>29/07/2004</t>
  </si>
  <si>
    <t>19001448</t>
  </si>
  <si>
    <t>Trương Tấn</t>
  </si>
  <si>
    <t>Lập</t>
  </si>
  <si>
    <t>19001099</t>
  </si>
  <si>
    <t>23/09/2003</t>
  </si>
  <si>
    <t>19001007</t>
  </si>
  <si>
    <t>19000910</t>
  </si>
  <si>
    <t>Nguyễn Vũ Hữu</t>
  </si>
  <si>
    <t>19000847</t>
  </si>
  <si>
    <t>Phạm Ngọc</t>
  </si>
  <si>
    <t>12/09/2004</t>
  </si>
  <si>
    <t>19000805</t>
  </si>
  <si>
    <t>Tô Thành</t>
  </si>
  <si>
    <t>19000272</t>
  </si>
  <si>
    <t>Mai</t>
  </si>
  <si>
    <t>20/01/2004</t>
  </si>
  <si>
    <t>19001222</t>
  </si>
  <si>
    <t>19001196</t>
  </si>
  <si>
    <t>09/03/2004</t>
  </si>
  <si>
    <t>19000531</t>
  </si>
  <si>
    <t>Nguyễn Phúc Hoài</t>
  </si>
  <si>
    <t>10/06/2003</t>
  </si>
  <si>
    <t>19001290</t>
  </si>
  <si>
    <t>19000187</t>
  </si>
  <si>
    <t>Đinh Tiến</t>
  </si>
  <si>
    <t>19000371</t>
  </si>
  <si>
    <t>19000359</t>
  </si>
  <si>
    <t>Đoàn Hoài</t>
  </si>
  <si>
    <t>19000412</t>
  </si>
  <si>
    <t>Lê Thanh</t>
  </si>
  <si>
    <t>19001303</t>
  </si>
  <si>
    <t>Nguyễn Xuân Hoàng</t>
  </si>
  <si>
    <t>14/10/2004</t>
  </si>
  <si>
    <t>19000298</t>
  </si>
  <si>
    <t>Đoàn Thanh</t>
  </si>
  <si>
    <t>19001527</t>
  </si>
  <si>
    <t>Sỹ</t>
  </si>
  <si>
    <t>23/04/2004</t>
  </si>
  <si>
    <t>19000920</t>
  </si>
  <si>
    <t>26/06/2003</t>
  </si>
  <si>
    <t>19001198</t>
  </si>
  <si>
    <t>Lê Hoài</t>
  </si>
  <si>
    <t>24/06/2004</t>
  </si>
  <si>
    <t>19000577</t>
  </si>
  <si>
    <t>Hồ Lâm Quốc</t>
  </si>
  <si>
    <t>15/02/2003</t>
  </si>
  <si>
    <t>19002885</t>
  </si>
  <si>
    <t>Nguyễn Mai Trường</t>
  </si>
  <si>
    <t>19001249</t>
  </si>
  <si>
    <t>19001551</t>
  </si>
  <si>
    <t>Đào Trung</t>
  </si>
  <si>
    <t>13/09/2003</t>
  </si>
  <si>
    <t>19001428</t>
  </si>
  <si>
    <t>Mai Trung</t>
  </si>
  <si>
    <t>19000665</t>
  </si>
  <si>
    <t>Nguyễn Phạm Minh</t>
  </si>
  <si>
    <t>07/03/2003</t>
  </si>
  <si>
    <t>19000260</t>
  </si>
  <si>
    <t>Kuo Chánh</t>
  </si>
  <si>
    <t>09/04/2004</t>
  </si>
  <si>
    <t>19001159</t>
  </si>
  <si>
    <t>Nguyễn Trần Hoài</t>
  </si>
  <si>
    <t>29/05/2004</t>
  </si>
  <si>
    <t>19001460</t>
  </si>
  <si>
    <t>Chương Thạch</t>
  </si>
  <si>
    <t>20/03/2004</t>
  </si>
  <si>
    <t>19001418</t>
  </si>
  <si>
    <t>03/06/2004</t>
  </si>
  <si>
    <t>19000195</t>
  </si>
  <si>
    <t>Trần Thái</t>
  </si>
  <si>
    <t>19001325</t>
  </si>
  <si>
    <t>Nguyễn Phú</t>
  </si>
  <si>
    <t>09/01/2004</t>
  </si>
  <si>
    <t>19000969</t>
  </si>
  <si>
    <t>08/12/1998</t>
  </si>
  <si>
    <t>19000832</t>
  </si>
  <si>
    <t>Vũ Quang</t>
  </si>
  <si>
    <t>19001299</t>
  </si>
  <si>
    <t>Tô Huỳnh Thanh</t>
  </si>
  <si>
    <t>13/01/2004</t>
  </si>
  <si>
    <t>19003695</t>
  </si>
  <si>
    <t>Đào Nguyễn Hoàng</t>
  </si>
  <si>
    <t>19001686</t>
  </si>
  <si>
    <t>Trịnh Hoàng</t>
  </si>
  <si>
    <t>30/12/2004</t>
  </si>
  <si>
    <t>19003041</t>
  </si>
  <si>
    <t>Lê Ngọc</t>
  </si>
  <si>
    <t>19002583</t>
  </si>
  <si>
    <t>08/07/2004</t>
  </si>
  <si>
    <t>19002058</t>
  </si>
  <si>
    <t>Phan Thiều Thanh</t>
  </si>
  <si>
    <t>Hiệp</t>
  </si>
  <si>
    <t>03/07/2002</t>
  </si>
  <si>
    <t>19001574</t>
  </si>
  <si>
    <t>19004214</t>
  </si>
  <si>
    <t>Đinh Huy</t>
  </si>
  <si>
    <t>16/08/2003</t>
  </si>
  <si>
    <t>19003161</t>
  </si>
  <si>
    <t>Dương Minh</t>
  </si>
  <si>
    <t>19002660</t>
  </si>
  <si>
    <t>Lê Đỗ Anh</t>
  </si>
  <si>
    <t>19002049</t>
  </si>
  <si>
    <t>11/04/2004</t>
  </si>
  <si>
    <t>19001641</t>
  </si>
  <si>
    <t>Ngô Quang</t>
  </si>
  <si>
    <t>19002915</t>
  </si>
  <si>
    <t>Châu Đăng</t>
  </si>
  <si>
    <t>17/12/2003</t>
  </si>
  <si>
    <t>19001609</t>
  </si>
  <si>
    <t>19004208</t>
  </si>
  <si>
    <t>Nguyễn Trần Đăng</t>
  </si>
  <si>
    <t>11/12/2004</t>
  </si>
  <si>
    <t>19002189</t>
  </si>
  <si>
    <t>Nguyễn Đức Tuấn</t>
  </si>
  <si>
    <t>25/03/2002</t>
  </si>
  <si>
    <t>19001628</t>
  </si>
  <si>
    <t>Trần Bùi Thị Thùy</t>
  </si>
  <si>
    <t>Linh</t>
  </si>
  <si>
    <t>22/12/2004</t>
  </si>
  <si>
    <t>19002096</t>
  </si>
  <si>
    <t>Ngô Hoàng</t>
  </si>
  <si>
    <t>05/11/2003</t>
  </si>
  <si>
    <t>19002253</t>
  </si>
  <si>
    <t>Nguyễn Công Bình</t>
  </si>
  <si>
    <t>19001840</t>
  </si>
  <si>
    <t>Dương Trung</t>
  </si>
  <si>
    <t>Nguyên</t>
  </si>
  <si>
    <t>19001898</t>
  </si>
  <si>
    <t>Dương Thành</t>
  </si>
  <si>
    <t>12/03/2004</t>
  </si>
  <si>
    <t>19001860</t>
  </si>
  <si>
    <t>25/09/2003</t>
  </si>
  <si>
    <t>19001189</t>
  </si>
  <si>
    <t>Phạm Phú</t>
  </si>
  <si>
    <t>19001872</t>
  </si>
  <si>
    <t>Hà Dũng</t>
  </si>
  <si>
    <t>21/07/2004</t>
  </si>
  <si>
    <t>19004297</t>
  </si>
  <si>
    <t>Bùi Đặng Trường</t>
  </si>
  <si>
    <t>19004126</t>
  </si>
  <si>
    <t>Lìu Sỳ</t>
  </si>
  <si>
    <t>Quí</t>
  </si>
  <si>
    <t>19002286</t>
  </si>
  <si>
    <t>07/04/2004</t>
  </si>
  <si>
    <t>19002218</t>
  </si>
  <si>
    <t>Thàm Hưng</t>
  </si>
  <si>
    <t>19004629</t>
  </si>
  <si>
    <t>Cao Chấn</t>
  </si>
  <si>
    <t>09/06/2003</t>
  </si>
  <si>
    <t>19003318</t>
  </si>
  <si>
    <t>Phạm Công Nhật</t>
  </si>
  <si>
    <t>Thiên</t>
  </si>
  <si>
    <t>19/10/2003</t>
  </si>
  <si>
    <t>19004558</t>
  </si>
  <si>
    <t>Trần Tiến</t>
  </si>
  <si>
    <t>21/08/2003</t>
  </si>
  <si>
    <t>19001627</t>
  </si>
  <si>
    <t>Nguyễn Thị Hoài</t>
  </si>
  <si>
    <t>Thương</t>
  </si>
  <si>
    <t>19004023</t>
  </si>
  <si>
    <t>08/12/2003</t>
  </si>
  <si>
    <t>19003921</t>
  </si>
  <si>
    <t>19001586</t>
  </si>
  <si>
    <t>Lâm Gia</t>
  </si>
  <si>
    <t>19002215</t>
  </si>
  <si>
    <t>Trần Vương</t>
  </si>
  <si>
    <t>02/03/2004</t>
  </si>
  <si>
    <t>19001533</t>
  </si>
  <si>
    <t>Lâm Triều</t>
  </si>
  <si>
    <t>Vỹ</t>
  </si>
  <si>
    <t>19001005</t>
  </si>
  <si>
    <t>Huỳnh Ngọc Hoàng</t>
  </si>
  <si>
    <t>06/02/2004</t>
  </si>
  <si>
    <t xml:space="preserve"> May-TT</t>
  </si>
  <si>
    <t>Công nghệ may và thời trang</t>
  </si>
  <si>
    <t>19002590</t>
  </si>
  <si>
    <t>Phạm Hoài</t>
  </si>
  <si>
    <t>19001771</t>
  </si>
  <si>
    <t>Phạm Thị Phương</t>
  </si>
  <si>
    <t>09/06/2004</t>
  </si>
  <si>
    <t>19000561</t>
  </si>
  <si>
    <t>Trần Vũ Hồng</t>
  </si>
  <si>
    <t>19001009</t>
  </si>
  <si>
    <t>Đào Thị Huệ</t>
  </si>
  <si>
    <t>Băng</t>
  </si>
  <si>
    <t>19003545</t>
  </si>
  <si>
    <t>Giáp Khánh</t>
  </si>
  <si>
    <t>Đăng</t>
  </si>
  <si>
    <t>19001745</t>
  </si>
  <si>
    <t>Nguyễn Vũ Ánh</t>
  </si>
  <si>
    <t>19000431</t>
  </si>
  <si>
    <t>Nguyễn Phúc Anh</t>
  </si>
  <si>
    <t>19000905</t>
  </si>
  <si>
    <t>Sú Huệ</t>
  </si>
  <si>
    <t>Duyên</t>
  </si>
  <si>
    <t>19001620</t>
  </si>
  <si>
    <t>Mai Ngọc</t>
  </si>
  <si>
    <t>Hà</t>
  </si>
  <si>
    <t>19000262</t>
  </si>
  <si>
    <t>Phạm Thị</t>
  </si>
  <si>
    <t>19001006</t>
  </si>
  <si>
    <t>Hiền</t>
  </si>
  <si>
    <t>14/07/2003</t>
  </si>
  <si>
    <t>19000103</t>
  </si>
  <si>
    <t>Hoàng Thị Kim</t>
  </si>
  <si>
    <t>19002749</t>
  </si>
  <si>
    <t>Trần Ngọc Quỳnh</t>
  </si>
  <si>
    <t>Hương</t>
  </si>
  <si>
    <t>19001508</t>
  </si>
  <si>
    <t>Phạm Nguyễn Minh</t>
  </si>
  <si>
    <t>19000015</t>
  </si>
  <si>
    <t>Vũ Ngọc Mai</t>
  </si>
  <si>
    <t>19003102</t>
  </si>
  <si>
    <t>Nguyễn Hà Quỳnh</t>
  </si>
  <si>
    <t>13/11/2002</t>
  </si>
  <si>
    <t>19002242</t>
  </si>
  <si>
    <t>Vũ Hồng</t>
  </si>
  <si>
    <t>28/10/2002</t>
  </si>
  <si>
    <t>19001388</t>
  </si>
  <si>
    <t>My</t>
  </si>
  <si>
    <t>19001566</t>
  </si>
  <si>
    <t>Phạm Quỳnh</t>
  </si>
  <si>
    <t>19000863</t>
  </si>
  <si>
    <t>Nguyễn Thảo Ngân</t>
  </si>
  <si>
    <t>Mỹ</t>
  </si>
  <si>
    <t>11/07/2004</t>
  </si>
  <si>
    <t>19000849</t>
  </si>
  <si>
    <t>Đậu Thùy Kiều</t>
  </si>
  <si>
    <t>Ngân</t>
  </si>
  <si>
    <t>12/04/2004</t>
  </si>
  <si>
    <t>19000871</t>
  </si>
  <si>
    <t>Nguyễn Ngọc Tuyết</t>
  </si>
  <si>
    <t>18/08/2004</t>
  </si>
  <si>
    <t>19000914</t>
  </si>
  <si>
    <t>Lý Bích</t>
  </si>
  <si>
    <t>Ngọc</t>
  </si>
  <si>
    <t>02/05/2004</t>
  </si>
  <si>
    <t>19001694</t>
  </si>
  <si>
    <t>19004678</t>
  </si>
  <si>
    <t>Nguyễn Ngọc Thanh</t>
  </si>
  <si>
    <t>Nhi</t>
  </si>
  <si>
    <t>15/10/2004</t>
  </si>
  <si>
    <t>19000168</t>
  </si>
  <si>
    <t>Phạm Bạch Yến</t>
  </si>
  <si>
    <t>05/10/2004</t>
  </si>
  <si>
    <t>19000813</t>
  </si>
  <si>
    <t>Hoàng Nguyễn Quỳnh</t>
  </si>
  <si>
    <t>Như</t>
  </si>
  <si>
    <t>19001619</t>
  </si>
  <si>
    <t>Nguyễn Thị Huỳnh</t>
  </si>
  <si>
    <t>15/04/2003</t>
  </si>
  <si>
    <t>19000794</t>
  </si>
  <si>
    <t>Hà Kiều</t>
  </si>
  <si>
    <t>Ni</t>
  </si>
  <si>
    <t>29/12/2004</t>
  </si>
  <si>
    <t>19002536</t>
  </si>
  <si>
    <t>Võ Trương Thiên</t>
  </si>
  <si>
    <t>13/03/2004</t>
  </si>
  <si>
    <t>19000259</t>
  </si>
  <si>
    <t>Chang Khanh</t>
  </si>
  <si>
    <t>Quyên</t>
  </si>
  <si>
    <t>14/08/2003</t>
  </si>
  <si>
    <t>19000313</t>
  </si>
  <si>
    <t>Nguyễn Thị Như</t>
  </si>
  <si>
    <t>Quỳnh</t>
  </si>
  <si>
    <t>19000344</t>
  </si>
  <si>
    <t>19000587</t>
  </si>
  <si>
    <t>Phan Như</t>
  </si>
  <si>
    <t>19001790</t>
  </si>
  <si>
    <t>Thạch</t>
  </si>
  <si>
    <t>19000955</t>
  </si>
  <si>
    <t>Nguyễn Thu</t>
  </si>
  <si>
    <t>Thảo</t>
  </si>
  <si>
    <t>22/10/2003</t>
  </si>
  <si>
    <t>19001321</t>
  </si>
  <si>
    <t>19000970</t>
  </si>
  <si>
    <t>Ngọc Bích</t>
  </si>
  <si>
    <t>Thủy</t>
  </si>
  <si>
    <t>19000882</t>
  </si>
  <si>
    <t>Lê Trần Thủy</t>
  </si>
  <si>
    <t>19001473</t>
  </si>
  <si>
    <t>Lý Phạm Ngọc</t>
  </si>
  <si>
    <t>19001048</t>
  </si>
  <si>
    <t>Lê Ngọc Phương</t>
  </si>
  <si>
    <t>Trang</t>
  </si>
  <si>
    <t>19000370</t>
  </si>
  <si>
    <t>Phạm Ngọc Kim</t>
  </si>
  <si>
    <t>19000855</t>
  </si>
  <si>
    <t>Trần Ngọc</t>
  </si>
  <si>
    <t>08/09/2004</t>
  </si>
  <si>
    <t>19000837</t>
  </si>
  <si>
    <t>Trần Ngọc Minh</t>
  </si>
  <si>
    <t>20/05/2002</t>
  </si>
  <si>
    <t>19001353</t>
  </si>
  <si>
    <t>Nguyễn Lê Phương</t>
  </si>
  <si>
    <t>Trinh</t>
  </si>
  <si>
    <t>10/04/2003</t>
  </si>
  <si>
    <t>19000574</t>
  </si>
  <si>
    <t>19004120</t>
  </si>
  <si>
    <t>Nguyễn Vượng Bảo</t>
  </si>
  <si>
    <t>31/03/2003</t>
  </si>
  <si>
    <t>19000256</t>
  </si>
  <si>
    <t>Trần Thị Thanh</t>
  </si>
  <si>
    <t>Trúc</t>
  </si>
  <si>
    <t>19004166</t>
  </si>
  <si>
    <t>Lê Thị Cẩm</t>
  </si>
  <si>
    <t>19002970</t>
  </si>
  <si>
    <t>Bùi Thị Thanh</t>
  </si>
  <si>
    <t>Tuyền</t>
  </si>
  <si>
    <t>19002184</t>
  </si>
  <si>
    <t>Đỗ Hoàng Phương</t>
  </si>
  <si>
    <t>Uyên</t>
  </si>
  <si>
    <t>19/10/2004</t>
  </si>
  <si>
    <t>19001376</t>
  </si>
  <si>
    <t>Dương Khánh</t>
  </si>
  <si>
    <t>26/07/2004</t>
  </si>
  <si>
    <t>19001081</t>
  </si>
  <si>
    <t>Nguyễn Phương</t>
  </si>
  <si>
    <t>19001390</t>
  </si>
  <si>
    <t>Phan Kiều Phương</t>
  </si>
  <si>
    <t>19002217</t>
  </si>
  <si>
    <t>Thái Thị Thái</t>
  </si>
  <si>
    <t>19001382</t>
  </si>
  <si>
    <t>Mai Trần Thảo</t>
  </si>
  <si>
    <t>19000130</t>
  </si>
  <si>
    <t>Hoàng Tú</t>
  </si>
  <si>
    <t xml:space="preserve"> Động lực</t>
  </si>
  <si>
    <t>Công nghệ ô tô</t>
  </si>
  <si>
    <t>19000029</t>
  </si>
  <si>
    <t>Mach</t>
  </si>
  <si>
    <t>Arafin</t>
  </si>
  <si>
    <t>19000097</t>
  </si>
  <si>
    <t>01/01/2003</t>
  </si>
  <si>
    <t>19000087</t>
  </si>
  <si>
    <t>Trần Kim</t>
  </si>
  <si>
    <t>18/07/2004</t>
  </si>
  <si>
    <t>19000146</t>
  </si>
  <si>
    <t>Nguyễn Mạnh</t>
  </si>
  <si>
    <t>Chinh</t>
  </si>
  <si>
    <t>19000159</t>
  </si>
  <si>
    <t>19000080</t>
  </si>
  <si>
    <t>23/11/2003</t>
  </si>
  <si>
    <t>19000179</t>
  </si>
  <si>
    <t>Nguyễn Huỳnh</t>
  </si>
  <si>
    <t>19000157</t>
  </si>
  <si>
    <t>Nguyễn Hoàng Phương</t>
  </si>
  <si>
    <t>04/04/2004</t>
  </si>
  <si>
    <t>19000193</t>
  </si>
  <si>
    <t>Huỳnh Phúc</t>
  </si>
  <si>
    <t>19000191</t>
  </si>
  <si>
    <t>Võ Nguyễn Quang</t>
  </si>
  <si>
    <t>20/09/2003</t>
  </si>
  <si>
    <t>19000208</t>
  </si>
  <si>
    <t>Nguyễn Phúc</t>
  </si>
  <si>
    <t>07/05/2004</t>
  </si>
  <si>
    <t>19000141</t>
  </si>
  <si>
    <t>19000009</t>
  </si>
  <si>
    <t>Nguyễn Lê</t>
  </si>
  <si>
    <t>13/08/2003</t>
  </si>
  <si>
    <t>19000148</t>
  </si>
  <si>
    <t>Nguyễn Kim</t>
  </si>
  <si>
    <t>19000214</t>
  </si>
  <si>
    <t>Tạ Đỗ Quốc</t>
  </si>
  <si>
    <t>26/11/2004</t>
  </si>
  <si>
    <t>19000196</t>
  </si>
  <si>
    <t>28/05/2004</t>
  </si>
  <si>
    <t>19000136</t>
  </si>
  <si>
    <t>19000118</t>
  </si>
  <si>
    <t>Phạm Lê Đăng</t>
  </si>
  <si>
    <t>17/06/2004</t>
  </si>
  <si>
    <t>19000019</t>
  </si>
  <si>
    <t>Phạm Hoàng</t>
  </si>
  <si>
    <t>17/07/2002</t>
  </si>
  <si>
    <t>19000185</t>
  </si>
  <si>
    <t>Đinh Văn</t>
  </si>
  <si>
    <t>19000082</t>
  </si>
  <si>
    <t>Nguyễn Cảnh</t>
  </si>
  <si>
    <t>19000010</t>
  </si>
  <si>
    <t>Trần Cao</t>
  </si>
  <si>
    <t>19000200</t>
  </si>
  <si>
    <t>Vũ Văn</t>
  </si>
  <si>
    <t>12/11/2003</t>
  </si>
  <si>
    <t>19000093</t>
  </si>
  <si>
    <t>Trần Trí</t>
  </si>
  <si>
    <t>25/12/2004</t>
  </si>
  <si>
    <t>19001169</t>
  </si>
  <si>
    <t>Lý</t>
  </si>
  <si>
    <t>01/01/2001</t>
  </si>
  <si>
    <t>19000070</t>
  </si>
  <si>
    <t>Nguyễn Hùng</t>
  </si>
  <si>
    <t>19000056</t>
  </si>
  <si>
    <t>Bành Nguyễn Cao</t>
  </si>
  <si>
    <t>19000197</t>
  </si>
  <si>
    <t>Trần Bảo</t>
  </si>
  <si>
    <t>19000106</t>
  </si>
  <si>
    <t>Nguyễn Bình Phương</t>
  </si>
  <si>
    <t>02/09/2004</t>
  </si>
  <si>
    <t>19001778</t>
  </si>
  <si>
    <t>Đàm Huỳnh Hiếu</t>
  </si>
  <si>
    <t>19000172</t>
  </si>
  <si>
    <t>Phan Trung</t>
  </si>
  <si>
    <t>19000100</t>
  </si>
  <si>
    <t>Nguyễn Hoàng Minh</t>
  </si>
  <si>
    <t>19000203</t>
  </si>
  <si>
    <t>Pháp</t>
  </si>
  <si>
    <t>18/10/2004</t>
  </si>
  <si>
    <t>19001406</t>
  </si>
  <si>
    <t>Tô Đình</t>
  </si>
  <si>
    <t>19000046</t>
  </si>
  <si>
    <t>22/01/2004</t>
  </si>
  <si>
    <t>19000160</t>
  </si>
  <si>
    <t>Tsằn Chí</t>
  </si>
  <si>
    <t>02/12/2004</t>
  </si>
  <si>
    <t>19000194</t>
  </si>
  <si>
    <t>Nguyễn Lê Thiên</t>
  </si>
  <si>
    <t>19000105</t>
  </si>
  <si>
    <t>Trần Trọng</t>
  </si>
  <si>
    <t>19/12/2004</t>
  </si>
  <si>
    <t>19000064</t>
  </si>
  <si>
    <t>Xa Đồng</t>
  </si>
  <si>
    <t>09/10/2003</t>
  </si>
  <si>
    <t>19000123</t>
  </si>
  <si>
    <t>Trần Phạm Minh</t>
  </si>
  <si>
    <t>19001051</t>
  </si>
  <si>
    <t>01/12/2004</t>
  </si>
  <si>
    <t>19000167</t>
  </si>
  <si>
    <t>Trương Quang Đăng</t>
  </si>
  <si>
    <t>27/08/2003</t>
  </si>
  <si>
    <t>19000086</t>
  </si>
  <si>
    <t>Giang Lê Đức</t>
  </si>
  <si>
    <t>19002847</t>
  </si>
  <si>
    <t>16/02/1999</t>
  </si>
  <si>
    <t>19000011</t>
  </si>
  <si>
    <t>Huỳnh Nhựt</t>
  </si>
  <si>
    <t>08/01/2003</t>
  </si>
  <si>
    <t>19000073</t>
  </si>
  <si>
    <t>19000202</t>
  </si>
  <si>
    <t>16/06/2004</t>
  </si>
  <si>
    <t>19000213</t>
  </si>
  <si>
    <t>Trần Công</t>
  </si>
  <si>
    <t>Thiệu</t>
  </si>
  <si>
    <t>17/04/2004</t>
  </si>
  <si>
    <t>19000150</t>
  </si>
  <si>
    <t>Nguyễn Lê Cường</t>
  </si>
  <si>
    <t>21/04/2004</t>
  </si>
  <si>
    <t>19000071</t>
  </si>
  <si>
    <t>19000138</t>
  </si>
  <si>
    <t>12/07/2004</t>
  </si>
  <si>
    <t>19000003</t>
  </si>
  <si>
    <t>15/03/2002</t>
  </si>
  <si>
    <t>19000031</t>
  </si>
  <si>
    <t>Huỳnh Thái</t>
  </si>
  <si>
    <t>07/09/2004</t>
  </si>
  <si>
    <t>19000178</t>
  </si>
  <si>
    <t>19000126</t>
  </si>
  <si>
    <t>Bùi Cao</t>
  </si>
  <si>
    <t>18/06/2003</t>
  </si>
  <si>
    <t>19000201</t>
  </si>
  <si>
    <t>19/03/2003</t>
  </si>
  <si>
    <t>19000074</t>
  </si>
  <si>
    <t>Võ Lân Đông</t>
  </si>
  <si>
    <t>21/10/2004</t>
  </si>
  <si>
    <t>19004852</t>
  </si>
  <si>
    <t>12/01/2000</t>
  </si>
  <si>
    <t>19000143</t>
  </si>
  <si>
    <t>Phạm Tấn</t>
  </si>
  <si>
    <t>16/07/2001</t>
  </si>
  <si>
    <t>19001362</t>
  </si>
  <si>
    <t>20/09/2004</t>
  </si>
  <si>
    <t>19000115</t>
  </si>
  <si>
    <t>Nguyễn Hoàng Phúc</t>
  </si>
  <si>
    <t>19000348</t>
  </si>
  <si>
    <t>28/03/2004</t>
  </si>
  <si>
    <t>19000305</t>
  </si>
  <si>
    <t>Phan Tuấn</t>
  </si>
  <si>
    <t>01/07/2003</t>
  </si>
  <si>
    <t>19000315</t>
  </si>
  <si>
    <t>05/07/2002</t>
  </si>
  <si>
    <t>19000211</t>
  </si>
  <si>
    <t>Trần Vĩnh</t>
  </si>
  <si>
    <t>19000338</t>
  </si>
  <si>
    <t>Lê Đăng Nhất</t>
  </si>
  <si>
    <t>19003863</t>
  </si>
  <si>
    <t>Lê Trần Trí</t>
  </si>
  <si>
    <t>21/09/2001</t>
  </si>
  <si>
    <t>19000616</t>
  </si>
  <si>
    <t>Nguyễn Trần Thành</t>
  </si>
  <si>
    <t>19000390</t>
  </si>
  <si>
    <t>Nguyễn Trần Tiến</t>
  </si>
  <si>
    <t>19000265</t>
  </si>
  <si>
    <t>Nguyễn Hồ Đăng</t>
  </si>
  <si>
    <t>09/07/2003</t>
  </si>
  <si>
    <t>19000295</t>
  </si>
  <si>
    <t>Gia</t>
  </si>
  <si>
    <t>19000228</t>
  </si>
  <si>
    <t>Huỳnh Quốc</t>
  </si>
  <si>
    <t>Giàu</t>
  </si>
  <si>
    <t>22/08/1998</t>
  </si>
  <si>
    <t>19000396</t>
  </si>
  <si>
    <t>Phạm Hoàng Gia</t>
  </si>
  <si>
    <t>19000341</t>
  </si>
  <si>
    <t>Đặng Lê Minh</t>
  </si>
  <si>
    <t>24/12/2002</t>
  </si>
  <si>
    <t>19000284</t>
  </si>
  <si>
    <t>Huỳnh Hà Công</t>
  </si>
  <si>
    <t>15/08/2004</t>
  </si>
  <si>
    <t>19000261</t>
  </si>
  <si>
    <t>Nguyễn Phạm Phúc</t>
  </si>
  <si>
    <t>22/08/2003</t>
  </si>
  <si>
    <t>19000236</t>
  </si>
  <si>
    <t>Chang Khánh</t>
  </si>
  <si>
    <t>Hòa</t>
  </si>
  <si>
    <t>27/02/2004</t>
  </si>
  <si>
    <t>19000229</t>
  </si>
  <si>
    <t>Phạm Bá</t>
  </si>
  <si>
    <t>26/11/2003</t>
  </si>
  <si>
    <t>19000231</t>
  </si>
  <si>
    <t>Đồng Đình</t>
  </si>
  <si>
    <t>19000252</t>
  </si>
  <si>
    <t>Bùi Quang</t>
  </si>
  <si>
    <t>02/04/2003</t>
  </si>
  <si>
    <t>19000297</t>
  </si>
  <si>
    <t>22/02/2003</t>
  </si>
  <si>
    <t>19000397</t>
  </si>
  <si>
    <t>Hà Văn</t>
  </si>
  <si>
    <t>19000312</t>
  </si>
  <si>
    <t>18/04/2004</t>
  </si>
  <si>
    <t>19000251</t>
  </si>
  <si>
    <t>Khải</t>
  </si>
  <si>
    <t>19000264</t>
  </si>
  <si>
    <t>Hồ Hoàng</t>
  </si>
  <si>
    <t>19000180</t>
  </si>
  <si>
    <t>Nguyễn Lê Nam</t>
  </si>
  <si>
    <t>22/09/2004</t>
  </si>
  <si>
    <t>19000321</t>
  </si>
  <si>
    <t>Khiêm</t>
  </si>
  <si>
    <t>19000279</t>
  </si>
  <si>
    <t>Lương Hoàng</t>
  </si>
  <si>
    <t>27/07/2004</t>
  </si>
  <si>
    <t>19000303</t>
  </si>
  <si>
    <t>Nguyễn Duy</t>
  </si>
  <si>
    <t>19000365</t>
  </si>
  <si>
    <t>Nguyễn Hải</t>
  </si>
  <si>
    <t>16/08/2000</t>
  </si>
  <si>
    <t>19000250</t>
  </si>
  <si>
    <t>Trương Đoàn Hoàng</t>
  </si>
  <si>
    <t>19000281</t>
  </si>
  <si>
    <t>Ngô Đức</t>
  </si>
  <si>
    <t>01/11/2004</t>
  </si>
  <si>
    <t>19000391</t>
  </si>
  <si>
    <t>Nguyễn Giang</t>
  </si>
  <si>
    <t>19001553</t>
  </si>
  <si>
    <t>Nguyễn Trọng</t>
  </si>
  <si>
    <t>09/10/2004</t>
  </si>
  <si>
    <t>19000311</t>
  </si>
  <si>
    <t>Phạm Nguyễn Hoàng</t>
  </si>
  <si>
    <t>24/11/2004</t>
  </si>
  <si>
    <t>19000220</t>
  </si>
  <si>
    <t>19000381</t>
  </si>
  <si>
    <t>19000387</t>
  </si>
  <si>
    <t>Châu Thanh</t>
  </si>
  <si>
    <t>19000367</t>
  </si>
  <si>
    <t>Trần Đình</t>
  </si>
  <si>
    <t>19000258</t>
  </si>
  <si>
    <t>Lâm Trọng</t>
  </si>
  <si>
    <t>19000374</t>
  </si>
  <si>
    <t>Đỗ Vinh</t>
  </si>
  <si>
    <t>19001364</t>
  </si>
  <si>
    <t>Dương Văn</t>
  </si>
  <si>
    <t>Quảng</t>
  </si>
  <si>
    <t>19000378</t>
  </si>
  <si>
    <t>Trần Trường</t>
  </si>
  <si>
    <t>Quy</t>
  </si>
  <si>
    <t>19000217</t>
  </si>
  <si>
    <t>19000296</t>
  </si>
  <si>
    <t>Ngô Vũ Hoàng</t>
  </si>
  <si>
    <t>19000096</t>
  </si>
  <si>
    <t>08/08/2003</t>
  </si>
  <si>
    <t>19000275</t>
  </si>
  <si>
    <t>19000241</t>
  </si>
  <si>
    <t>Trịnh Minh</t>
  </si>
  <si>
    <t>19000302</t>
  </si>
  <si>
    <t>Kiều Mạnh</t>
  </si>
  <si>
    <t>17/07/2003</t>
  </si>
  <si>
    <t>19000230</t>
  </si>
  <si>
    <t>Phan Nguyên</t>
  </si>
  <si>
    <t>06/08/2004</t>
  </si>
  <si>
    <t>19000292</t>
  </si>
  <si>
    <t>Vòng Hỷ Phú</t>
  </si>
  <si>
    <t>19000382</t>
  </si>
  <si>
    <t>19000224</t>
  </si>
  <si>
    <t>Châu Mai</t>
  </si>
  <si>
    <t>19000352</t>
  </si>
  <si>
    <t>05/09/2002</t>
  </si>
  <si>
    <t>19000353</t>
  </si>
  <si>
    <t>Hồ Văn</t>
  </si>
  <si>
    <t>19000346</t>
  </si>
  <si>
    <t>19000276</t>
  </si>
  <si>
    <t>Nguyễn Võ Tấn</t>
  </si>
  <si>
    <t>21/01/2003</t>
  </si>
  <si>
    <t>19000405</t>
  </si>
  <si>
    <t>Nguyễn Đoàn Nguyên</t>
  </si>
  <si>
    <t>19000343</t>
  </si>
  <si>
    <t>Lềnh Tú</t>
  </si>
  <si>
    <t>Vĩ</t>
  </si>
  <si>
    <t>19000332</t>
  </si>
  <si>
    <t>Nguyễn Lâm Anh</t>
  </si>
  <si>
    <t>19000289</t>
  </si>
  <si>
    <t>19000380</t>
  </si>
  <si>
    <t>23/12/2003</t>
  </si>
  <si>
    <t>19000532</t>
  </si>
  <si>
    <t>29/01/2003</t>
  </si>
  <si>
    <t>19000614</t>
  </si>
  <si>
    <t>Dương Đức</t>
  </si>
  <si>
    <t>19000422</t>
  </si>
  <si>
    <t>19000582</t>
  </si>
  <si>
    <t>Bằng</t>
  </si>
  <si>
    <t>19000644</t>
  </si>
  <si>
    <t>Lại Gia</t>
  </si>
  <si>
    <t>19000536</t>
  </si>
  <si>
    <t>19000491</t>
  </si>
  <si>
    <t>Trương Gia</t>
  </si>
  <si>
    <t>19000557</t>
  </si>
  <si>
    <t>Lư Thanh</t>
  </si>
  <si>
    <t>19000419</t>
  </si>
  <si>
    <t>Bùi Ngọc Đại</t>
  </si>
  <si>
    <t>07/09/2000</t>
  </si>
  <si>
    <t>19000637</t>
  </si>
  <si>
    <t>05/03/2004</t>
  </si>
  <si>
    <t>19000454</t>
  </si>
  <si>
    <t>26/10/2003</t>
  </si>
  <si>
    <t>19000464</t>
  </si>
  <si>
    <t>Hồ Hoàng Mạnh</t>
  </si>
  <si>
    <t>Du</t>
  </si>
  <si>
    <t>19001589</t>
  </si>
  <si>
    <t>19000429</t>
  </si>
  <si>
    <t>Bùi Lê Hùng</t>
  </si>
  <si>
    <t>06/01/2003</t>
  </si>
  <si>
    <t>19000455</t>
  </si>
  <si>
    <t>Lê Hải</t>
  </si>
  <si>
    <t>19000468</t>
  </si>
  <si>
    <t>19000603</t>
  </si>
  <si>
    <t>Trầm Chí</t>
  </si>
  <si>
    <t>19000478</t>
  </si>
  <si>
    <t>16/06/1999</t>
  </si>
  <si>
    <t>19000522</t>
  </si>
  <si>
    <t>Du Trọng</t>
  </si>
  <si>
    <t>17/09/2003</t>
  </si>
  <si>
    <t>19000586</t>
  </si>
  <si>
    <t>Phạm Minh</t>
  </si>
  <si>
    <t>19000573</t>
  </si>
  <si>
    <t>Ngô Văn Trọng</t>
  </si>
  <si>
    <t>Hữu</t>
  </si>
  <si>
    <t>10/08/1999</t>
  </si>
  <si>
    <t>19000643</t>
  </si>
  <si>
    <t>Lê Nguyễn Nhật</t>
  </si>
  <si>
    <t>19000607</t>
  </si>
  <si>
    <t>Phan Quang</t>
  </si>
  <si>
    <t>19000569</t>
  </si>
  <si>
    <t>Lê Hoàng Phúc</t>
  </si>
  <si>
    <t>19000433</t>
  </si>
  <si>
    <t>20/06/2003</t>
  </si>
  <si>
    <t>19000471</t>
  </si>
  <si>
    <t>Trịnh Hữu</t>
  </si>
  <si>
    <t>19001367</t>
  </si>
  <si>
    <t>Trần Bảo Gia</t>
  </si>
  <si>
    <t>19000484</t>
  </si>
  <si>
    <t>Liêm</t>
  </si>
  <si>
    <t>19000496</t>
  </si>
  <si>
    <t>19000609</t>
  </si>
  <si>
    <t>19000543</t>
  </si>
  <si>
    <t>Đặng Ngọc</t>
  </si>
  <si>
    <t>11/05/2004</t>
  </si>
  <si>
    <t>19000537</t>
  </si>
  <si>
    <t>Diệp Quốc</t>
  </si>
  <si>
    <t>03/02/2003</t>
  </si>
  <si>
    <t>19000575</t>
  </si>
  <si>
    <t>Nguyễn Lê Quang</t>
  </si>
  <si>
    <t>19000474</t>
  </si>
  <si>
    <t>26/06/2001</t>
  </si>
  <si>
    <t>19000430</t>
  </si>
  <si>
    <t>Trương Bảo</t>
  </si>
  <si>
    <t>Nghi</t>
  </si>
  <si>
    <t>19000606</t>
  </si>
  <si>
    <t>10/01/2004</t>
  </si>
  <si>
    <t>19002170</t>
  </si>
  <si>
    <t>Nguyễn Hiếu</t>
  </si>
  <si>
    <t>13/10/2002</t>
  </si>
  <si>
    <t>19000466</t>
  </si>
  <si>
    <t>Võ Trọng</t>
  </si>
  <si>
    <t>18/03/2004</t>
  </si>
  <si>
    <t>19001588</t>
  </si>
  <si>
    <t>19000417</t>
  </si>
  <si>
    <t>19000525</t>
  </si>
  <si>
    <t>Lộ Lê Hoàng</t>
  </si>
  <si>
    <t>27/04/2002</t>
  </si>
  <si>
    <t>19000585</t>
  </si>
  <si>
    <t>Bùi Nguyễn Minh</t>
  </si>
  <si>
    <t>19000421</t>
  </si>
  <si>
    <t>Đỗ Phát</t>
  </si>
  <si>
    <t>13/11/2004</t>
  </si>
  <si>
    <t>19000469</t>
  </si>
  <si>
    <t>26/09/1998</t>
  </si>
  <si>
    <t>19000445</t>
  </si>
  <si>
    <t>Cấn Thanh</t>
  </si>
  <si>
    <t>30/06/2004</t>
  </si>
  <si>
    <t>19000461</t>
  </si>
  <si>
    <t>Phạm Quốc</t>
  </si>
  <si>
    <t>11/02/2003</t>
  </si>
  <si>
    <t>19000465</t>
  </si>
  <si>
    <t>Thái Đắc Duy</t>
  </si>
  <si>
    <t>19000593</t>
  </si>
  <si>
    <t>19000621</t>
  </si>
  <si>
    <t>Nguyễn Hoài</t>
  </si>
  <si>
    <t>21/06/2004</t>
  </si>
  <si>
    <t>19000589</t>
  </si>
  <si>
    <t>Đỗ Anh</t>
  </si>
  <si>
    <t>19000493</t>
  </si>
  <si>
    <t>Lìu Đăng</t>
  </si>
  <si>
    <t>19000477</t>
  </si>
  <si>
    <t>19000427</t>
  </si>
  <si>
    <t>Lê Lâm Quang</t>
  </si>
  <si>
    <t>19000449</t>
  </si>
  <si>
    <t>05/05/2003</t>
  </si>
  <si>
    <t>19000642</t>
  </si>
  <si>
    <t>29/06/2004</t>
  </si>
  <si>
    <t>19000467</t>
  </si>
  <si>
    <t>Nguyễn Trần Anh</t>
  </si>
  <si>
    <t>19000500</t>
  </si>
  <si>
    <t>06/07/2003</t>
  </si>
  <si>
    <t>19000512</t>
  </si>
  <si>
    <t>19000546</t>
  </si>
  <si>
    <t>25/02/2004</t>
  </si>
  <si>
    <t>19000631</t>
  </si>
  <si>
    <t>Đặng Long</t>
  </si>
  <si>
    <t>03/08/2003</t>
  </si>
  <si>
    <t>19000452</t>
  </si>
  <si>
    <t>19001563</t>
  </si>
  <si>
    <t>19000877</t>
  </si>
  <si>
    <t>Lại Khắc Thạch Thiên</t>
  </si>
  <si>
    <t>19000772</t>
  </si>
  <si>
    <t>02/10/2003</t>
  </si>
  <si>
    <t>19000676</t>
  </si>
  <si>
    <t>25/04/2004</t>
  </si>
  <si>
    <t>19000672</t>
  </si>
  <si>
    <t>19000677</t>
  </si>
  <si>
    <t>19000781</t>
  </si>
  <si>
    <t>Võ Đoàn Nguyên</t>
  </si>
  <si>
    <t>19000705</t>
  </si>
  <si>
    <t>Ngô Đức Gia</t>
  </si>
  <si>
    <t>19000890</t>
  </si>
  <si>
    <t>19000722</t>
  </si>
  <si>
    <t>Lê Thành</t>
  </si>
  <si>
    <t>Danh</t>
  </si>
  <si>
    <t>19000659</t>
  </si>
  <si>
    <t>19000881</t>
  </si>
  <si>
    <t>Võ Hoàng</t>
  </si>
  <si>
    <t>14/08/2002</t>
  </si>
  <si>
    <t>19000802</t>
  </si>
  <si>
    <t>Tô Xuân</t>
  </si>
  <si>
    <t>02/11/2004</t>
  </si>
  <si>
    <t>19000760</t>
  </si>
  <si>
    <t>19000780</t>
  </si>
  <si>
    <t>19000698</t>
  </si>
  <si>
    <t>19000654</t>
  </si>
  <si>
    <t>19001372</t>
  </si>
  <si>
    <t>Nguyễn Hoàng Quốc</t>
  </si>
  <si>
    <t>19000065</t>
  </si>
  <si>
    <t>19000836</t>
  </si>
  <si>
    <t>Nguyễn Thân Thế</t>
  </si>
  <si>
    <t>19000713</t>
  </si>
  <si>
    <t>Trịnh Thế</t>
  </si>
  <si>
    <t>19000670</t>
  </si>
  <si>
    <t>Đặng Kiến</t>
  </si>
  <si>
    <t>19000727</t>
  </si>
  <si>
    <t>05/01/2003</t>
  </si>
  <si>
    <t>19000821</t>
  </si>
  <si>
    <t>Võ Hữu Toàn</t>
  </si>
  <si>
    <t>19000752</t>
  </si>
  <si>
    <t>19/02/2004</t>
  </si>
  <si>
    <t>19000707</t>
  </si>
  <si>
    <t>Dương Quang Quốc</t>
  </si>
  <si>
    <t>19000712</t>
  </si>
  <si>
    <t>Nguyễn Hoàng Tuấn</t>
  </si>
  <si>
    <t>02/03/2003</t>
  </si>
  <si>
    <t>19001523</t>
  </si>
  <si>
    <t>Võ Hiếu</t>
  </si>
  <si>
    <t>Kỳ</t>
  </si>
  <si>
    <t>25/10/2002</t>
  </si>
  <si>
    <t>19000746</t>
  </si>
  <si>
    <t>10/03/2004</t>
  </si>
  <si>
    <t>19001585</t>
  </si>
  <si>
    <t>Giang Thành</t>
  </si>
  <si>
    <t>06/11/2002</t>
  </si>
  <si>
    <t>19000658</t>
  </si>
  <si>
    <t>Hà Duy</t>
  </si>
  <si>
    <t>19000725</t>
  </si>
  <si>
    <t>Phạm Nguyễn Hưng</t>
  </si>
  <si>
    <t>19000744</t>
  </si>
  <si>
    <t>Trần Duy Quốc</t>
  </si>
  <si>
    <t>15/07/2002</t>
  </si>
  <si>
    <t>19000839</t>
  </si>
  <si>
    <t>Trần Thành</t>
  </si>
  <si>
    <t>27/03/2004</t>
  </si>
  <si>
    <t>19000716</t>
  </si>
  <si>
    <t>Nguyễn Đình</t>
  </si>
  <si>
    <t>19000693</t>
  </si>
  <si>
    <t>19000762</t>
  </si>
  <si>
    <t>04/12/2003</t>
  </si>
  <si>
    <t>19000788</t>
  </si>
  <si>
    <t>Phi</t>
  </si>
  <si>
    <t>19000765</t>
  </si>
  <si>
    <t>Dương Thanh</t>
  </si>
  <si>
    <t>19000858</t>
  </si>
  <si>
    <t>01/08/2003</t>
  </si>
  <si>
    <t>19000784</t>
  </si>
  <si>
    <t>Lê Vĩnh</t>
  </si>
  <si>
    <t>21/09/2004</t>
  </si>
  <si>
    <t>19000675</t>
  </si>
  <si>
    <t>Phạm Trọng</t>
  </si>
  <si>
    <t>18/06/2004</t>
  </si>
  <si>
    <t>19004274</t>
  </si>
  <si>
    <t>Trần Tấn</t>
  </si>
  <si>
    <t>19000807</t>
  </si>
  <si>
    <t>19000709</t>
  </si>
  <si>
    <t>Nguyễn Vũ Anh</t>
  </si>
  <si>
    <t>16/10/2004</t>
  </si>
  <si>
    <t>19000657</t>
  </si>
  <si>
    <t>Hồ Đình</t>
  </si>
  <si>
    <t>19000816</t>
  </si>
  <si>
    <t>Bùi Văn Điền</t>
  </si>
  <si>
    <t>Sang</t>
  </si>
  <si>
    <t>19000876</t>
  </si>
  <si>
    <t>Trần Lại Thái</t>
  </si>
  <si>
    <t>19000867</t>
  </si>
  <si>
    <t>Đỗ Duy</t>
  </si>
  <si>
    <t>14/09/2003</t>
  </si>
  <si>
    <t>19000875</t>
  </si>
  <si>
    <t>19000738</t>
  </si>
  <si>
    <t>Đỗ Hữu</t>
  </si>
  <si>
    <t>19000687</t>
  </si>
  <si>
    <t>Nguyễn Hưng</t>
  </si>
  <si>
    <t>19000869</t>
  </si>
  <si>
    <t>19000843</t>
  </si>
  <si>
    <t>19000686</t>
  </si>
  <si>
    <t>Văn Quang</t>
  </si>
  <si>
    <t>06/06/2004</t>
  </si>
  <si>
    <t>19000732</t>
  </si>
  <si>
    <t>19000663</t>
  </si>
  <si>
    <t>Đường Bá</t>
  </si>
  <si>
    <t>19000711</t>
  </si>
  <si>
    <t>19000857</t>
  </si>
  <si>
    <t>24/11/2002</t>
  </si>
  <si>
    <t>19000873</t>
  </si>
  <si>
    <t>19000719</t>
  </si>
  <si>
    <t>19000748</t>
  </si>
  <si>
    <t>Vương</t>
  </si>
  <si>
    <t>19001221</t>
  </si>
  <si>
    <t>Lê Nguyễn Minh</t>
  </si>
  <si>
    <t>19000899</t>
  </si>
  <si>
    <t>Vũ Trọng</t>
  </si>
  <si>
    <t>09/12/2000</t>
  </si>
  <si>
    <t>19001061</t>
  </si>
  <si>
    <t>Huỳnh Dương Chí</t>
  </si>
  <si>
    <t>19001107</t>
  </si>
  <si>
    <t>Lê Nhựt</t>
  </si>
  <si>
    <t>19001143</t>
  </si>
  <si>
    <t>Nguyễn Cao Quốc</t>
  </si>
  <si>
    <t>19000902</t>
  </si>
  <si>
    <t>Chánh</t>
  </si>
  <si>
    <t>19000988</t>
  </si>
  <si>
    <t>08/02/2004</t>
  </si>
  <si>
    <t>19001132</t>
  </si>
  <si>
    <t>19001128</t>
  </si>
  <si>
    <t>16/09/2002</t>
  </si>
  <si>
    <t>19000950</t>
  </si>
  <si>
    <t>Chung Quốc</t>
  </si>
  <si>
    <t>Dự</t>
  </si>
  <si>
    <t>19000959</t>
  </si>
  <si>
    <t>Lê Khả</t>
  </si>
  <si>
    <t>19001150</t>
  </si>
  <si>
    <t>Lê Đình Trung</t>
  </si>
  <si>
    <t>19000946</t>
  </si>
  <si>
    <t>19004276</t>
  </si>
  <si>
    <t>Nguyễn Khánh</t>
  </si>
  <si>
    <t>23/02/2000</t>
  </si>
  <si>
    <t>19001083</t>
  </si>
  <si>
    <t>23/03/2004</t>
  </si>
  <si>
    <t>19000936</t>
  </si>
  <si>
    <t>Lê Phạm Trung</t>
  </si>
  <si>
    <t>19001644</t>
  </si>
  <si>
    <t>19001298</t>
  </si>
  <si>
    <t>Trần Phi</t>
  </si>
  <si>
    <t>18/01/1998</t>
  </si>
  <si>
    <t>19001123</t>
  </si>
  <si>
    <t>22/11/2004</t>
  </si>
  <si>
    <t>19001213</t>
  </si>
  <si>
    <t>Lương Thiện</t>
  </si>
  <si>
    <t>19000921</t>
  </si>
  <si>
    <t>Hồ Anh</t>
  </si>
  <si>
    <t>19001216</t>
  </si>
  <si>
    <t>Lê Lâm Gia</t>
  </si>
  <si>
    <t>19001021</t>
  </si>
  <si>
    <t>19001016</t>
  </si>
  <si>
    <t>19001191</t>
  </si>
  <si>
    <t>Nguyễn Trương Quang</t>
  </si>
  <si>
    <t>19001140</t>
  </si>
  <si>
    <t>Trần Gia</t>
  </si>
  <si>
    <t>19000114</t>
  </si>
  <si>
    <t>Salamách</t>
  </si>
  <si>
    <t>Isa</t>
  </si>
  <si>
    <t>19001259</t>
  </si>
  <si>
    <t>Đặng Đình</t>
  </si>
  <si>
    <t>19001393</t>
  </si>
  <si>
    <t>Trần Nam</t>
  </si>
  <si>
    <t>19004688</t>
  </si>
  <si>
    <t>Võ Hoàng Huy</t>
  </si>
  <si>
    <t>27/11/2001</t>
  </si>
  <si>
    <t>19001105</t>
  </si>
  <si>
    <t>Phan Đức Đăng</t>
  </si>
  <si>
    <t>28/06/2004</t>
  </si>
  <si>
    <t>19000945</t>
  </si>
  <si>
    <t>Trần Huỳnh Anh</t>
  </si>
  <si>
    <t>19001072</t>
  </si>
  <si>
    <t>Cấn Trần Gia</t>
  </si>
  <si>
    <t>23/12/2004</t>
  </si>
  <si>
    <t>19000944</t>
  </si>
  <si>
    <t>19001258</t>
  </si>
  <si>
    <t>19000962</t>
  </si>
  <si>
    <t>Lê Tiểu</t>
  </si>
  <si>
    <t>28/09/2003</t>
  </si>
  <si>
    <t>19000908</t>
  </si>
  <si>
    <t>Đoàn Tuấn</t>
  </si>
  <si>
    <t>19001109</t>
  </si>
  <si>
    <t>Nguyễn Quốc Huy</t>
  </si>
  <si>
    <t>19001149</t>
  </si>
  <si>
    <t>Ngô Công</t>
  </si>
  <si>
    <t>19000922</t>
  </si>
  <si>
    <t>Phạm Tiến</t>
  </si>
  <si>
    <t>Mẩn</t>
  </si>
  <si>
    <t>19001181</t>
  </si>
  <si>
    <t>Nguyễn Ngọc Hoài</t>
  </si>
  <si>
    <t>19000987</t>
  </si>
  <si>
    <t>19000907</t>
  </si>
  <si>
    <t>Nhớ</t>
  </si>
  <si>
    <t>29/07/2003</t>
  </si>
  <si>
    <t>19001004</t>
  </si>
  <si>
    <t>Trương Minh</t>
  </si>
  <si>
    <t>19001280</t>
  </si>
  <si>
    <t>21/12/2003</t>
  </si>
  <si>
    <t>19000999</t>
  </si>
  <si>
    <t>Đồng Lê Hoàng</t>
  </si>
  <si>
    <t>19001110</t>
  </si>
  <si>
    <t>Mai Vũ Tấn</t>
  </si>
  <si>
    <t>23/08/2002</t>
  </si>
  <si>
    <t>19000943</t>
  </si>
  <si>
    <t>Trịnh Văn Hoàng</t>
  </si>
  <si>
    <t>08/10/2004</t>
  </si>
  <si>
    <t>19001027</t>
  </si>
  <si>
    <t>Nguyễn Thiện</t>
  </si>
  <si>
    <t>09/10/2002</t>
  </si>
  <si>
    <t>19001090</t>
  </si>
  <si>
    <t>19001203</t>
  </si>
  <si>
    <t>Võ Minh</t>
  </si>
  <si>
    <t>Thi</t>
  </si>
  <si>
    <t>19000972</t>
  </si>
  <si>
    <t>Phan Hồ Phúc</t>
  </si>
  <si>
    <t>19000913</t>
  </si>
  <si>
    <t>19001223</t>
  </si>
  <si>
    <t>Lê Huy</t>
  </si>
  <si>
    <t>19001690</t>
  </si>
  <si>
    <t>18/10/2003</t>
  </si>
  <si>
    <t>19001054</t>
  </si>
  <si>
    <t>Nguyễn Ngô Minh</t>
  </si>
  <si>
    <t>23/05/2004</t>
  </si>
  <si>
    <t>19000896</t>
  </si>
  <si>
    <t>Đặng Thanh</t>
  </si>
  <si>
    <t>19001147</t>
  </si>
  <si>
    <t>29/01/2004</t>
  </si>
  <si>
    <t>19001102</t>
  </si>
  <si>
    <t>Lý Phan Minh</t>
  </si>
  <si>
    <t>19000949</t>
  </si>
  <si>
    <t>Phạm Phú Hoàng</t>
  </si>
  <si>
    <t>19001151</t>
  </si>
  <si>
    <t>Vũ Thanh</t>
  </si>
  <si>
    <t>27/12/2003</t>
  </si>
  <si>
    <t>19000021</t>
  </si>
  <si>
    <t>Đỗ Viết Thành</t>
  </si>
  <si>
    <t>Điện công nghiệp</t>
  </si>
  <si>
    <t>19001423</t>
  </si>
  <si>
    <t>Huỳnh Ngọc</t>
  </si>
  <si>
    <t>Ẩn</t>
  </si>
  <si>
    <t>05/09/2004</t>
  </si>
  <si>
    <t>19001331</t>
  </si>
  <si>
    <t>Huỳnh Minh</t>
  </si>
  <si>
    <t>19001613</t>
  </si>
  <si>
    <t>Phùng Thái</t>
  </si>
  <si>
    <t>03/05/2004</t>
  </si>
  <si>
    <t>19000188</t>
  </si>
  <si>
    <t>Tôn Thất Bảo</t>
  </si>
  <si>
    <t>19000767</t>
  </si>
  <si>
    <t>Võ Trí</t>
  </si>
  <si>
    <t>19001135</t>
  </si>
  <si>
    <t>Biêu</t>
  </si>
  <si>
    <t>30/05/2003</t>
  </si>
  <si>
    <t>19004364</t>
  </si>
  <si>
    <t>Phạm Chí</t>
  </si>
  <si>
    <t>19004329</t>
  </si>
  <si>
    <t>Nguyễn Vỹ</t>
  </si>
  <si>
    <t>17/03/2001</t>
  </si>
  <si>
    <t>19000318</t>
  </si>
  <si>
    <t>Đinh Võ Thành</t>
  </si>
  <si>
    <t>19001799</t>
  </si>
  <si>
    <t>Huỳnh Đình</t>
  </si>
  <si>
    <t>19001458</t>
  </si>
  <si>
    <t>Lê Tấn</t>
  </si>
  <si>
    <t>19001391</t>
  </si>
  <si>
    <t>19004562</t>
  </si>
  <si>
    <t>01/06/2003</t>
  </si>
  <si>
    <t>19001284</t>
  </si>
  <si>
    <t>Lê Nhật</t>
  </si>
  <si>
    <t>19003095</t>
  </si>
  <si>
    <t>20/11/2004</t>
  </si>
  <si>
    <t>19004004</t>
  </si>
  <si>
    <t>19003480</t>
  </si>
  <si>
    <t>Hoàng Quốc</t>
  </si>
  <si>
    <t>10/09/2001</t>
  </si>
  <si>
    <t>19000035</t>
  </si>
  <si>
    <t>19002572</t>
  </si>
  <si>
    <t>Lương Gia</t>
  </si>
  <si>
    <t>30/10/2003</t>
  </si>
  <si>
    <t>19004618</t>
  </si>
  <si>
    <t>26/05/2001</t>
  </si>
  <si>
    <t>19002932</t>
  </si>
  <si>
    <t>Nguyễn Châu Quang</t>
  </si>
  <si>
    <t>19001065</t>
  </si>
  <si>
    <t>Nguyễn Thắng</t>
  </si>
  <si>
    <t>19001633</t>
  </si>
  <si>
    <t>19000770</t>
  </si>
  <si>
    <t>21/04/2003</t>
  </si>
  <si>
    <t>19003875</t>
  </si>
  <si>
    <t>19001399</t>
  </si>
  <si>
    <t>Đinh Quang</t>
  </si>
  <si>
    <t>19000933</t>
  </si>
  <si>
    <t>Đặng Trần Bảo</t>
  </si>
  <si>
    <t>09/02/2003</t>
  </si>
  <si>
    <t>19000938</t>
  </si>
  <si>
    <t>19000239</t>
  </si>
  <si>
    <t>Dương Tuấn</t>
  </si>
  <si>
    <t>01/02/2004</t>
  </si>
  <si>
    <t>19000771</t>
  </si>
  <si>
    <t>Lưu Gia</t>
  </si>
  <si>
    <t>19002254</t>
  </si>
  <si>
    <t>19000539</t>
  </si>
  <si>
    <t>19001913</t>
  </si>
  <si>
    <t>Lý Diệp</t>
  </si>
  <si>
    <t>17/04/1998</t>
  </si>
  <si>
    <t>19001747</t>
  </si>
  <si>
    <t>Lê Cao</t>
  </si>
  <si>
    <t>19000068</t>
  </si>
  <si>
    <t>19000511</t>
  </si>
  <si>
    <t>23/01/2003</t>
  </si>
  <si>
    <t>19001328</t>
  </si>
  <si>
    <t>Nguyễn Lê Trung</t>
  </si>
  <si>
    <t>11/07/2003</t>
  </si>
  <si>
    <t>19001375</t>
  </si>
  <si>
    <t>Trần Huỳnh Trọng</t>
  </si>
  <si>
    <t>29/08/2004</t>
  </si>
  <si>
    <t>19000879</t>
  </si>
  <si>
    <t>Phương Thế</t>
  </si>
  <si>
    <t>05/06/2004</t>
  </si>
  <si>
    <t>19000393</t>
  </si>
  <si>
    <t>Bùi Trọng</t>
  </si>
  <si>
    <t>19001277</t>
  </si>
  <si>
    <t>19001990</t>
  </si>
  <si>
    <t>Đoàn Trọng</t>
  </si>
  <si>
    <t>19000190</t>
  </si>
  <si>
    <t>Lưu Tấn</t>
  </si>
  <si>
    <t>19000782</t>
  </si>
  <si>
    <t>Phương</t>
  </si>
  <si>
    <t>19001645</t>
  </si>
  <si>
    <t>Đỗ Ngọc Minh</t>
  </si>
  <si>
    <t>07/01/2004</t>
  </si>
  <si>
    <t>19001710</t>
  </si>
  <si>
    <t>Võ Đặng Hồng</t>
  </si>
  <si>
    <t>27/06/2003</t>
  </si>
  <si>
    <t>19004319</t>
  </si>
  <si>
    <t>20/04/2002</t>
  </si>
  <si>
    <t>19001235</t>
  </si>
  <si>
    <t>Nguyễn Huỳnh Minh</t>
  </si>
  <si>
    <t>19003892</t>
  </si>
  <si>
    <t>Phạm Nguyễn Phong</t>
  </si>
  <si>
    <t>23/10/2004</t>
  </si>
  <si>
    <t>19000403</t>
  </si>
  <si>
    <t>Thái Hồng</t>
  </si>
  <si>
    <t>10/11/2004</t>
  </si>
  <si>
    <t>19001195</t>
  </si>
  <si>
    <t>19001735</t>
  </si>
  <si>
    <t>Tạ Hoàng Tấn</t>
  </si>
  <si>
    <t>19000154</t>
  </si>
  <si>
    <t>19000043</t>
  </si>
  <si>
    <t>19000684</t>
  </si>
  <si>
    <t>Đào Duy</t>
  </si>
  <si>
    <t>17/01/2004</t>
  </si>
  <si>
    <t>19000176</t>
  </si>
  <si>
    <t>Nguyễn Lê Trọng</t>
  </si>
  <si>
    <t>19001515</t>
  </si>
  <si>
    <t>04/04/2003</t>
  </si>
  <si>
    <t>19001679</t>
  </si>
  <si>
    <t>Hoàng Xuân</t>
  </si>
  <si>
    <t>19000718</t>
  </si>
  <si>
    <t>Lưu Kim</t>
  </si>
  <si>
    <t>Thao</t>
  </si>
  <si>
    <t>19000116</t>
  </si>
  <si>
    <t>Đinh Công</t>
  </si>
  <si>
    <t>19000020</t>
  </si>
  <si>
    <t>Phan Nguyễn Thanh</t>
  </si>
  <si>
    <t>31/05/1996</t>
  </si>
  <si>
    <t>19000846</t>
  </si>
  <si>
    <t>08/08/2001</t>
  </si>
  <si>
    <t>19000142</t>
  </si>
  <si>
    <t>19001206</t>
  </si>
  <si>
    <t>10/01/2002</t>
  </si>
  <si>
    <t>19003076</t>
  </si>
  <si>
    <t>Trị</t>
  </si>
  <si>
    <t>19002157</t>
  </si>
  <si>
    <t>Châu Lê</t>
  </si>
  <si>
    <t>19003478</t>
  </si>
  <si>
    <t>Trưởng</t>
  </si>
  <si>
    <t>14/10/2003</t>
  </si>
  <si>
    <t>19000063</t>
  </si>
  <si>
    <t>19001387</t>
  </si>
  <si>
    <t>Hoàng Anh</t>
  </si>
  <si>
    <t>19002033</t>
  </si>
  <si>
    <t>Tuyên</t>
  </si>
  <si>
    <t>14/12/2003</t>
  </si>
  <si>
    <t>19000617</t>
  </si>
  <si>
    <t>Ngô Vũ Quốc</t>
  </si>
  <si>
    <t>30/07/2004</t>
  </si>
  <si>
    <t>19001088</t>
  </si>
  <si>
    <t>Huỳnh Hữu</t>
  </si>
  <si>
    <t>19001365</t>
  </si>
  <si>
    <t>Lê Thiên</t>
  </si>
  <si>
    <t>19001073</t>
  </si>
  <si>
    <t>Nguyễn Hoàng Hữu</t>
  </si>
  <si>
    <t>19003319</t>
  </si>
  <si>
    <t>19000538</t>
  </si>
  <si>
    <t>Phan Long</t>
  </si>
  <si>
    <t>Vủ</t>
  </si>
  <si>
    <t>19000649</t>
  </si>
  <si>
    <t>Lưu Hùng</t>
  </si>
  <si>
    <t>07/11/2004</t>
  </si>
  <si>
    <t>19000028</t>
  </si>
  <si>
    <t>Bùi Hoàng An</t>
  </si>
  <si>
    <t>27/10/2001</t>
  </si>
  <si>
    <t>19000437</t>
  </si>
  <si>
    <t>Bùi Bách</t>
  </si>
  <si>
    <t>Xuân</t>
  </si>
  <si>
    <t>09/05/2004</t>
  </si>
  <si>
    <t>19000384</t>
  </si>
  <si>
    <t>Nguyễn Phan Như</t>
  </si>
  <si>
    <t>19000288</t>
  </si>
  <si>
    <t>Nguyễn Thị Tuyết</t>
  </si>
  <si>
    <t xml:space="preserve"> Kinh tế</t>
  </si>
  <si>
    <t>19000120</t>
  </si>
  <si>
    <t>Hoàng Đình</t>
  </si>
  <si>
    <t>Ấn</t>
  </si>
  <si>
    <t>16/03/2004</t>
  </si>
  <si>
    <t>19001093</t>
  </si>
  <si>
    <t>19000481</t>
  </si>
  <si>
    <t>Lương Thị Hồng</t>
  </si>
  <si>
    <t>19000480</t>
  </si>
  <si>
    <t>19000300</t>
  </si>
  <si>
    <t>Nguyễn Vũ Lan</t>
  </si>
  <si>
    <t>19000212</t>
  </si>
  <si>
    <t>01/11/2002</t>
  </si>
  <si>
    <t>19001671</t>
  </si>
  <si>
    <t>Trịnh Thị Ngọc</t>
  </si>
  <si>
    <t>19000299</t>
  </si>
  <si>
    <t>Nguyễn Hoàng Lệ</t>
  </si>
  <si>
    <t>Chi</t>
  </si>
  <si>
    <t>19000198</t>
  </si>
  <si>
    <t>Phạm Thị Lan</t>
  </si>
  <si>
    <t>19000503</t>
  </si>
  <si>
    <t>Nguyễn Thị Ngọc</t>
  </si>
  <si>
    <t>Diễm</t>
  </si>
  <si>
    <t>19000578</t>
  </si>
  <si>
    <t>Dung</t>
  </si>
  <si>
    <t>19000475</t>
  </si>
  <si>
    <t>Phan Nguyễn Ánh</t>
  </si>
  <si>
    <t>19000789</t>
  </si>
  <si>
    <t>Trương Ngọc</t>
  </si>
  <si>
    <t>19000334</t>
  </si>
  <si>
    <t>Lê Thị</t>
  </si>
  <si>
    <t>10/01/1989</t>
  </si>
  <si>
    <t>19000237</t>
  </si>
  <si>
    <t>19000383</t>
  </si>
  <si>
    <t>28/12/2000</t>
  </si>
  <si>
    <t>19001243</t>
  </si>
  <si>
    <t>Lý Ngọc</t>
  </si>
  <si>
    <t>23/08/2003</t>
  </si>
  <si>
    <t>19000508</t>
  </si>
  <si>
    <t>Nguyễn Thị Thu</t>
  </si>
  <si>
    <t>19000632</t>
  </si>
  <si>
    <t>19000918</t>
  </si>
  <si>
    <t>Phạm Sang Quốc</t>
  </si>
  <si>
    <t>29/12/2000</t>
  </si>
  <si>
    <t>19001202</t>
  </si>
  <si>
    <t>19000669</t>
  </si>
  <si>
    <t>Đàm Mỹ</t>
  </si>
  <si>
    <t>19001033</t>
  </si>
  <si>
    <t>Lê Nguyễn Thùy</t>
  </si>
  <si>
    <t>19000929</t>
  </si>
  <si>
    <t>Bùi Thị</t>
  </si>
  <si>
    <t>Loan</t>
  </si>
  <si>
    <t>13/04/2004</t>
  </si>
  <si>
    <t>19003505</t>
  </si>
  <si>
    <t>Nguyễn Thị</t>
  </si>
  <si>
    <t>15/11/2003</t>
  </si>
  <si>
    <t>19000694</t>
  </si>
  <si>
    <t>Đào Bảo</t>
  </si>
  <si>
    <t>19001292</t>
  </si>
  <si>
    <t>Dương Ngọc Trà</t>
  </si>
  <si>
    <t>19000149</t>
  </si>
  <si>
    <t>Nga</t>
  </si>
  <si>
    <t>19001008</t>
  </si>
  <si>
    <t>Lê Nguyễn Bảo</t>
  </si>
  <si>
    <t>19001384</t>
  </si>
  <si>
    <t>Nguyễn Huỳnh Tuyết</t>
  </si>
  <si>
    <t>19000110</t>
  </si>
  <si>
    <t>19000605</t>
  </si>
  <si>
    <t>Nguyễn Thị Hồng</t>
  </si>
  <si>
    <t>20/10/2003</t>
  </si>
  <si>
    <t>19000931</t>
  </si>
  <si>
    <t>Vân Thị Quỳnh</t>
  </si>
  <si>
    <t>19001264</t>
  </si>
  <si>
    <t>Huỳnh Thị Thanh</t>
  </si>
  <si>
    <t>Phụng</t>
  </si>
  <si>
    <t>31/01/2004</t>
  </si>
  <si>
    <t>19001234</t>
  </si>
  <si>
    <t>Bùi Thanh</t>
  </si>
  <si>
    <t>25/01/2002</t>
  </si>
  <si>
    <t>19001082</t>
  </si>
  <si>
    <t>Ong Ái</t>
  </si>
  <si>
    <t>04/02/2004</t>
  </si>
  <si>
    <t>19000447</t>
  </si>
  <si>
    <t>Phan Thị Kim</t>
  </si>
  <si>
    <t>13/04/2002</t>
  </si>
  <si>
    <t>19000249</t>
  </si>
  <si>
    <t>Đoàn Mai Diễm</t>
  </si>
  <si>
    <t>03/07/2003</t>
  </si>
  <si>
    <t>19001163</t>
  </si>
  <si>
    <t>19001239</t>
  </si>
  <si>
    <t>Nguyễn Tuyết</t>
  </si>
  <si>
    <t>26/02/2002</t>
  </si>
  <si>
    <t>19000145</t>
  </si>
  <si>
    <t>Quách Võ Kim</t>
  </si>
  <si>
    <t>04/02/2003</t>
  </si>
  <si>
    <t>19000960</t>
  </si>
  <si>
    <t>Nguyễn Thị Thanh</t>
  </si>
  <si>
    <t>19003070</t>
  </si>
  <si>
    <t>Thế</t>
  </si>
  <si>
    <t>19001229</t>
  </si>
  <si>
    <t>Đỗ Ngọc Anh</t>
  </si>
  <si>
    <t>19001030</t>
  </si>
  <si>
    <t>Danh Thị Mộng</t>
  </si>
  <si>
    <t>Thúy</t>
  </si>
  <si>
    <t>19/08/2004</t>
  </si>
  <si>
    <t>19000680</t>
  </si>
  <si>
    <t>Hoàng Thu</t>
  </si>
  <si>
    <t>19001138</t>
  </si>
  <si>
    <t>Nguyễn Hoàng Thanh</t>
  </si>
  <si>
    <t>14/03/2004</t>
  </si>
  <si>
    <t>19001080</t>
  </si>
  <si>
    <t>Lê Hoàng Bảo</t>
  </si>
  <si>
    <t>Trân</t>
  </si>
  <si>
    <t>19000552</t>
  </si>
  <si>
    <t>Trương Nguyễn Bảo</t>
  </si>
  <si>
    <t>19000527</t>
  </si>
  <si>
    <t>Võ Thị Thu</t>
  </si>
  <si>
    <t>27/08/1998</t>
  </si>
  <si>
    <t>19001129</t>
  </si>
  <si>
    <t>19000486</t>
  </si>
  <si>
    <t>Đinh Kim</t>
  </si>
  <si>
    <t>Tuyến</t>
  </si>
  <si>
    <t>19000184</t>
  </si>
  <si>
    <t>Đỗ Ngọc Tường</t>
  </si>
  <si>
    <t>17/03/2004</t>
  </si>
  <si>
    <t>19000634</t>
  </si>
  <si>
    <t>Phạm Huỳnh Yến</t>
  </si>
  <si>
    <t>19001170</t>
  </si>
  <si>
    <t>Lê Văn Quế</t>
  </si>
  <si>
    <t>Xuyên</t>
  </si>
  <si>
    <t>19000278</t>
  </si>
  <si>
    <t>Nguyễn Hoàng Bảo</t>
  </si>
  <si>
    <t>Yến</t>
  </si>
  <si>
    <t>19001244</t>
  </si>
  <si>
    <t>Nguyễn Thị Kim</t>
  </si>
  <si>
    <t>19001820</t>
  </si>
  <si>
    <t>Đỗ Thị Tuyết</t>
  </si>
  <si>
    <t>07/11/2003</t>
  </si>
  <si>
    <t>19003317</t>
  </si>
  <si>
    <t>Trần Hà Kiều</t>
  </si>
  <si>
    <t>03/11/2002</t>
  </si>
  <si>
    <t>19000800</t>
  </si>
  <si>
    <t>Trần Nguyễn Ngọc Phương</t>
  </si>
  <si>
    <t>19004356</t>
  </si>
  <si>
    <t>Trương Thị Hoàng</t>
  </si>
  <si>
    <t>19/01/2004</t>
  </si>
  <si>
    <t>19001293</t>
  </si>
  <si>
    <t>Ánh</t>
  </si>
  <si>
    <t>19000895</t>
  </si>
  <si>
    <t>Phan Gia</t>
  </si>
  <si>
    <t>19001907</t>
  </si>
  <si>
    <t>Nguyễn Mỹ</t>
  </si>
  <si>
    <t>25/11/2004</t>
  </si>
  <si>
    <t>19001319</t>
  </si>
  <si>
    <t>19002348</t>
  </si>
  <si>
    <t>12/10/2000</t>
  </si>
  <si>
    <t>19003682</t>
  </si>
  <si>
    <t>19003999</t>
  </si>
  <si>
    <t>Nguyễn Lê Hồng</t>
  </si>
  <si>
    <t>Hạnh</t>
  </si>
  <si>
    <t>19001528</t>
  </si>
  <si>
    <t>Đồng Thị</t>
  </si>
  <si>
    <t>19001766</t>
  </si>
  <si>
    <t>15/12/2003</t>
  </si>
  <si>
    <t>19001344</t>
  </si>
  <si>
    <t>20/04/2004</t>
  </si>
  <si>
    <t>19001640</t>
  </si>
  <si>
    <t>Bùi Thị Tuyết</t>
  </si>
  <si>
    <t>Hoa</t>
  </si>
  <si>
    <t>04/05/2003</t>
  </si>
  <si>
    <t>19004354</t>
  </si>
  <si>
    <t>Trương Thị</t>
  </si>
  <si>
    <t>Hoài</t>
  </si>
  <si>
    <t>17/10/2002</t>
  </si>
  <si>
    <t>19001556</t>
  </si>
  <si>
    <t>Lê Hoàng Minh</t>
  </si>
  <si>
    <t>19003565</t>
  </si>
  <si>
    <t>17/01/1998</t>
  </si>
  <si>
    <t>19002180</t>
  </si>
  <si>
    <t>Trần Hoài Gia</t>
  </si>
  <si>
    <t>19002346</t>
  </si>
  <si>
    <t>Huỳnh Thanh</t>
  </si>
  <si>
    <t>19001746</t>
  </si>
  <si>
    <t>Lâm Tuấn</t>
  </si>
  <si>
    <t>19001569</t>
  </si>
  <si>
    <t>Đỗ Phụng</t>
  </si>
  <si>
    <t>19004393</t>
  </si>
  <si>
    <t>Trương Ánh</t>
  </si>
  <si>
    <t>19004392</t>
  </si>
  <si>
    <t>Trương Mỹ</t>
  </si>
  <si>
    <t>19003874</t>
  </si>
  <si>
    <t>19001663</t>
  </si>
  <si>
    <t>Nguyễn Thị Hà</t>
  </si>
  <si>
    <t>24/08/2004</t>
  </si>
  <si>
    <t>19001937</t>
  </si>
  <si>
    <t>Phan Thị Diễm</t>
  </si>
  <si>
    <t>19001692</t>
  </si>
  <si>
    <t>19001358</t>
  </si>
  <si>
    <t>Nguyễn Hồ Bảo</t>
  </si>
  <si>
    <t>19001681</t>
  </si>
  <si>
    <t>Đinh Thị</t>
  </si>
  <si>
    <t>19003694</t>
  </si>
  <si>
    <t>19001337</t>
  </si>
  <si>
    <t>Nguyễn Thị Mi</t>
  </si>
  <si>
    <t>19001658</t>
  </si>
  <si>
    <t>Châu Nhật</t>
  </si>
  <si>
    <t>Phàm</t>
  </si>
  <si>
    <t>01/10/2003</t>
  </si>
  <si>
    <t>19001763</t>
  </si>
  <si>
    <t>Mỵ Đặng Đại</t>
  </si>
  <si>
    <t>19002588</t>
  </si>
  <si>
    <t>Đoàn Thị Ngọc</t>
  </si>
  <si>
    <t>27/07/2000</t>
  </si>
  <si>
    <t>19000954</t>
  </si>
  <si>
    <t>Đào Thị Hoa</t>
  </si>
  <si>
    <t>10/02/2004</t>
  </si>
  <si>
    <t>19001667</t>
  </si>
  <si>
    <t>19001302</t>
  </si>
  <si>
    <t>Trần Thu</t>
  </si>
  <si>
    <t>19002039</t>
  </si>
  <si>
    <t>Phang Trí</t>
  </si>
  <si>
    <t>19001848</t>
  </si>
  <si>
    <t>Lê Huỳnh Hiếu</t>
  </si>
  <si>
    <t>19001541</t>
  </si>
  <si>
    <t>19002152</t>
  </si>
  <si>
    <t>Nguyễn Thị Ánh</t>
  </si>
  <si>
    <t>19001576</t>
  </si>
  <si>
    <t>Lê Thị Thanh</t>
  </si>
  <si>
    <t>Thùy</t>
  </si>
  <si>
    <t>19001385</t>
  </si>
  <si>
    <t>19001617</t>
  </si>
  <si>
    <t>Nguyễn Hồng Bảo</t>
  </si>
  <si>
    <t>19001769</t>
  </si>
  <si>
    <t>Phạm Hoàng Mai</t>
  </si>
  <si>
    <t>19002267</t>
  </si>
  <si>
    <t>19001397</t>
  </si>
  <si>
    <t>19002037</t>
  </si>
  <si>
    <t>Phạm Thị Cẩm</t>
  </si>
  <si>
    <t>19001313</t>
  </si>
  <si>
    <t>Hoàng Thị Phương</t>
  </si>
  <si>
    <t>19004373</t>
  </si>
  <si>
    <t>Trịnh Tường</t>
  </si>
  <si>
    <t>Vi</t>
  </si>
  <si>
    <t>19001592</t>
  </si>
  <si>
    <t>Đỗ Phạm Phương</t>
  </si>
  <si>
    <t>03/12/2004</t>
  </si>
  <si>
    <t>19001301</t>
  </si>
  <si>
    <t>Nguyễn Thị Thảo</t>
  </si>
  <si>
    <t>19002544</t>
  </si>
  <si>
    <t>Nguyễn Tường</t>
  </si>
  <si>
    <t>19001786</t>
  </si>
  <si>
    <t>Hồ Ngọc</t>
  </si>
  <si>
    <t>19000501</t>
  </si>
  <si>
    <t>19001122</t>
  </si>
  <si>
    <t>19001776</t>
  </si>
  <si>
    <t>Nguyễn Hùng Tuấn</t>
  </si>
  <si>
    <t>07/01/2003</t>
  </si>
  <si>
    <t>19000051</t>
  </si>
  <si>
    <t>19001371</t>
  </si>
  <si>
    <t>19001648</t>
  </si>
  <si>
    <t>Vũ Xuân</t>
  </si>
  <si>
    <t>Bách</t>
  </si>
  <si>
    <t>19001272</t>
  </si>
  <si>
    <t>19001940</t>
  </si>
  <si>
    <t>Võ Công</t>
  </si>
  <si>
    <t>Đẵng</t>
  </si>
  <si>
    <t>19004330</t>
  </si>
  <si>
    <t>14/06/2003</t>
  </si>
  <si>
    <t>19000089</t>
  </si>
  <si>
    <t>Đạo</t>
  </si>
  <si>
    <t>22/10/2002</t>
  </si>
  <si>
    <t>19002849</t>
  </si>
  <si>
    <t>Lâm Tiến</t>
  </si>
  <si>
    <t>19001604</t>
  </si>
  <si>
    <t>19000485</t>
  </si>
  <si>
    <t>Tăng Lệnh</t>
  </si>
  <si>
    <t>Dũ</t>
  </si>
  <si>
    <t>19001359</t>
  </si>
  <si>
    <t>Hồ Nguyễn Thiện</t>
  </si>
  <si>
    <t>19001175</t>
  </si>
  <si>
    <t>01/06/1997</t>
  </si>
  <si>
    <t>19000002</t>
  </si>
  <si>
    <t>Phùng Đức</t>
  </si>
  <si>
    <t>17/10/2001</t>
  </si>
  <si>
    <t>19001960</t>
  </si>
  <si>
    <t>19004576</t>
  </si>
  <si>
    <t>19002623</t>
  </si>
  <si>
    <t>Thái Anh</t>
  </si>
  <si>
    <t>19001426</t>
  </si>
  <si>
    <t>Phan Dương Anh</t>
  </si>
  <si>
    <t>19002220</t>
  </si>
  <si>
    <t>15/07/2003</t>
  </si>
  <si>
    <t>19004418</t>
  </si>
  <si>
    <t>Lê Hồng</t>
  </si>
  <si>
    <t>19000925</t>
  </si>
  <si>
    <t>Chiêm Hoàng</t>
  </si>
  <si>
    <t>08/06/2004</t>
  </si>
  <si>
    <t>19002390</t>
  </si>
  <si>
    <t>19004344</t>
  </si>
  <si>
    <t>Từ Anh</t>
  </si>
  <si>
    <t>19002011</t>
  </si>
  <si>
    <t>19001193</t>
  </si>
  <si>
    <t>Ngô Thái</t>
  </si>
  <si>
    <t>21/06/2002</t>
  </si>
  <si>
    <t>19001941</t>
  </si>
  <si>
    <t>19000978</t>
  </si>
  <si>
    <t>Cao Khánh</t>
  </si>
  <si>
    <t>22/04/2004</t>
  </si>
  <si>
    <t>19000192</t>
  </si>
  <si>
    <t>Nguyễn Phước</t>
  </si>
  <si>
    <t>19001831</t>
  </si>
  <si>
    <t>01/10/1996</t>
  </si>
  <si>
    <t>19004708</t>
  </si>
  <si>
    <t>19001577</t>
  </si>
  <si>
    <t>Vũ Minh</t>
  </si>
  <si>
    <t>19003746</t>
  </si>
  <si>
    <t>Nguyễn Sỹ</t>
  </si>
  <si>
    <t>26/12/2003</t>
  </si>
  <si>
    <t>19000741</t>
  </si>
  <si>
    <t>24/03/2004</t>
  </si>
  <si>
    <t>19002159</t>
  </si>
  <si>
    <t>Trần Thiện</t>
  </si>
  <si>
    <t>19000069</t>
  </si>
  <si>
    <t>19000650</t>
  </si>
  <si>
    <t>Nhuận</t>
  </si>
  <si>
    <t>19004146</t>
  </si>
  <si>
    <t>19000225</t>
  </si>
  <si>
    <t>Lê Hữu</t>
  </si>
  <si>
    <t>19001463</t>
  </si>
  <si>
    <t>Châu Trần Kiến</t>
  </si>
  <si>
    <t>19001579</t>
  </si>
  <si>
    <t>19003503</t>
  </si>
  <si>
    <t>20/01/2003</t>
  </si>
  <si>
    <t>19001599</t>
  </si>
  <si>
    <t>Đỗ Tiến</t>
  </si>
  <si>
    <t>19000274</t>
  </si>
  <si>
    <t>15/01/2003</t>
  </si>
  <si>
    <t>19001698</t>
  </si>
  <si>
    <t>19000714</t>
  </si>
  <si>
    <t>Trần Nguyễn Hiếu</t>
  </si>
  <si>
    <t>19001187</t>
  </si>
  <si>
    <t>19001046</t>
  </si>
  <si>
    <t>19001401</t>
  </si>
  <si>
    <t>19000957</t>
  </si>
  <si>
    <t>19001296</t>
  </si>
  <si>
    <t>Lê Đinh Anh</t>
  </si>
  <si>
    <t>19001802</t>
  </si>
  <si>
    <t>19001096</t>
  </si>
  <si>
    <t>25/06/2001</t>
  </si>
  <si>
    <t>19002188</t>
  </si>
  <si>
    <t>Vũ Ngọc</t>
  </si>
  <si>
    <t>Tỉnh</t>
  </si>
  <si>
    <t>14/04/2004</t>
  </si>
  <si>
    <t>19002681</t>
  </si>
  <si>
    <t>19000319</t>
  </si>
  <si>
    <t>19000113</t>
  </si>
  <si>
    <t>19001768</t>
  </si>
  <si>
    <t>Lý Phú</t>
  </si>
  <si>
    <t>19001638</t>
  </si>
  <si>
    <t>Nguyễn Lâm Văn</t>
  </si>
  <si>
    <t>22/07/2003</t>
  </si>
  <si>
    <t>19004020</t>
  </si>
  <si>
    <t>Lê Phước Minh</t>
  </si>
  <si>
    <t>12/06/1998</t>
  </si>
  <si>
    <t>19001230</t>
  </si>
  <si>
    <t>Phạm Viết</t>
  </si>
  <si>
    <t>25/08/2002</t>
  </si>
  <si>
    <t>19001164</t>
  </si>
  <si>
    <t>Đào Đại</t>
  </si>
  <si>
    <t>19001496</t>
  </si>
  <si>
    <t>Mai Danh</t>
  </si>
  <si>
    <t>19002000</t>
  </si>
  <si>
    <t>Phạm Lâm Phan</t>
  </si>
  <si>
    <t>19/04/2004</t>
  </si>
  <si>
    <t>19000883</t>
  </si>
  <si>
    <t>28/11/2003</t>
  </si>
  <si>
    <t xml:space="preserve"> Xây dựng</t>
  </si>
  <si>
    <t>19001510</t>
  </si>
  <si>
    <t>19001023</t>
  </si>
  <si>
    <t>29/05/2003</t>
  </si>
  <si>
    <t>19000246</t>
  </si>
  <si>
    <t>Phan Việt</t>
  </si>
  <si>
    <t>19003179</t>
  </si>
  <si>
    <t>25/11/2003</t>
  </si>
  <si>
    <t>19001015</t>
  </si>
  <si>
    <t>Đinh Trần Cao</t>
  </si>
  <si>
    <t>19001074</t>
  </si>
  <si>
    <t>20/11/2003</t>
  </si>
  <si>
    <t>19001055</t>
  </si>
  <si>
    <t>12/10/2003</t>
  </si>
  <si>
    <t>19000627</t>
  </si>
  <si>
    <t>Phùng Gia</t>
  </si>
  <si>
    <t>19000320</t>
  </si>
  <si>
    <t>Hà Phúc</t>
  </si>
  <si>
    <t>19003784</t>
  </si>
  <si>
    <t>Mai Anh</t>
  </si>
  <si>
    <t>19001154</t>
  </si>
  <si>
    <t>25/01/2003</t>
  </si>
  <si>
    <t>19000928</t>
  </si>
  <si>
    <t>Phạm Anh</t>
  </si>
  <si>
    <t>19001942</t>
  </si>
  <si>
    <t>Trần Duy</t>
  </si>
  <si>
    <t>19000812</t>
  </si>
  <si>
    <t>Huỳnh Trần Hải</t>
  </si>
  <si>
    <t>19001190</t>
  </si>
  <si>
    <t>03/05/2002</t>
  </si>
  <si>
    <t>19002924</t>
  </si>
  <si>
    <t>19000173</t>
  </si>
  <si>
    <t>Trần Bích</t>
  </si>
  <si>
    <t>19000368</t>
  </si>
  <si>
    <t>Ngô Minh Chí</t>
  </si>
  <si>
    <t>19002031</t>
  </si>
  <si>
    <t>Phan Hoàng</t>
  </si>
  <si>
    <t>19000620</t>
  </si>
  <si>
    <t>Nguyễn Phan Trung</t>
  </si>
  <si>
    <t>19001738</t>
  </si>
  <si>
    <t>19001876</t>
  </si>
  <si>
    <t>Ngô Văn</t>
  </si>
  <si>
    <t>19001691</t>
  </si>
  <si>
    <t>Nguyễn Diệp</t>
  </si>
  <si>
    <t>19001689</t>
  </si>
  <si>
    <t>Sàn Chí</t>
  </si>
  <si>
    <t>24/01/2004</t>
  </si>
  <si>
    <t>19001469</t>
  </si>
  <si>
    <t>Đặng Trần Phúc</t>
  </si>
  <si>
    <t>08/01/2004</t>
  </si>
  <si>
    <t>19003459</t>
  </si>
  <si>
    <t>19003927</t>
  </si>
  <si>
    <t>19003876</t>
  </si>
  <si>
    <t>07/08/2003</t>
  </si>
  <si>
    <t>19001340</t>
  </si>
  <si>
    <t>19000774</t>
  </si>
  <si>
    <t>19001833</t>
  </si>
  <si>
    <t>Viên</t>
  </si>
  <si>
    <t>01/04/2004</t>
  </si>
  <si>
    <t>19004405</t>
  </si>
  <si>
    <t>Đặng Quang</t>
  </si>
  <si>
    <t>19002369</t>
  </si>
  <si>
    <t>19001212</t>
  </si>
  <si>
    <t>19000347</t>
  </si>
  <si>
    <t>01/11/2003</t>
  </si>
  <si>
    <t>19001461</t>
  </si>
  <si>
    <t>19001554</t>
  </si>
  <si>
    <t>Phạm Thiên</t>
  </si>
  <si>
    <t>19000568</t>
  </si>
  <si>
    <t>Thái Gia</t>
  </si>
  <si>
    <t>19002785</t>
  </si>
  <si>
    <t>25/12/2003</t>
  </si>
  <si>
    <t>19000081</t>
  </si>
  <si>
    <t>19000156</t>
  </si>
  <si>
    <t>Hoàng Tiến</t>
  </si>
  <si>
    <t>19000301</t>
  </si>
  <si>
    <t>19001097</t>
  </si>
  <si>
    <t>Văn Võ Chí</t>
  </si>
  <si>
    <t>04/12/2002</t>
  </si>
  <si>
    <t>19002933</t>
  </si>
  <si>
    <t>Hà Thành</t>
  </si>
  <si>
    <t>Được</t>
  </si>
  <si>
    <t>13/03/2002</t>
  </si>
  <si>
    <t>19002072</t>
  </si>
  <si>
    <t>19001438</t>
  </si>
  <si>
    <t>Nguyễn Lý Khắc</t>
  </si>
  <si>
    <t>19003961</t>
  </si>
  <si>
    <t>Tô Phạm</t>
  </si>
  <si>
    <t>18/02/2003</t>
  </si>
  <si>
    <t>19002076</t>
  </si>
  <si>
    <t>05/07/2004</t>
  </si>
  <si>
    <t>19000518</t>
  </si>
  <si>
    <t>Nguyễn Huy</t>
  </si>
  <si>
    <t>19001685</t>
  </si>
  <si>
    <t>Phan Văn</t>
  </si>
  <si>
    <t>19000124</t>
  </si>
  <si>
    <t>Lê Phước</t>
  </si>
  <si>
    <t>19000551</t>
  </si>
  <si>
    <t>19000345</t>
  </si>
  <si>
    <t>19003782</t>
  </si>
  <si>
    <t>Đoàn Tấn</t>
  </si>
  <si>
    <t>17/10/2003</t>
  </si>
  <si>
    <t>19004489</t>
  </si>
  <si>
    <t>19000540</t>
  </si>
  <si>
    <t>26/08/2003</t>
  </si>
  <si>
    <t>19003441</t>
  </si>
  <si>
    <t>23/06/2003</t>
  </si>
  <si>
    <t>19001758</t>
  </si>
  <si>
    <t>19003306</t>
  </si>
  <si>
    <t>Nguyễn Đắc</t>
  </si>
  <si>
    <t>19002247</t>
  </si>
  <si>
    <t>Nguyễn Hà Hoài</t>
  </si>
  <si>
    <t>17/06/2003</t>
  </si>
  <si>
    <t>19001982</t>
  </si>
  <si>
    <t>Trương Hoài</t>
  </si>
  <si>
    <t>19002697</t>
  </si>
  <si>
    <t>Nguyễn Phạm Hoàng</t>
  </si>
  <si>
    <t>19000845</t>
  </si>
  <si>
    <t>19000514</t>
  </si>
  <si>
    <t>19001173</t>
  </si>
  <si>
    <t>Đoàn Nguyễn Thanh</t>
  </si>
  <si>
    <t>19001413</t>
  </si>
  <si>
    <t>19000997</t>
  </si>
  <si>
    <t>Trần Trịnh Đức</t>
  </si>
  <si>
    <t>19002176</t>
  </si>
  <si>
    <t>Chí Quang</t>
  </si>
  <si>
    <t>19001605</t>
  </si>
  <si>
    <t>19001010</t>
  </si>
  <si>
    <t>Trần Vũ Bảo</t>
  </si>
  <si>
    <t>04/11/2004</t>
  </si>
  <si>
    <t>19001241</t>
  </si>
  <si>
    <t>Đào Minh</t>
  </si>
  <si>
    <t>04/08/2003</t>
  </si>
  <si>
    <t>19001462</t>
  </si>
  <si>
    <t>Trịnh Huỳnh Minh</t>
  </si>
  <si>
    <t>19002066</t>
  </si>
  <si>
    <t>19001830</t>
  </si>
  <si>
    <t>05/02/2002</t>
  </si>
  <si>
    <t>19002934</t>
  </si>
  <si>
    <t>19001386</t>
  </si>
  <si>
    <t>19000316</t>
  </si>
  <si>
    <t>31/12/2004</t>
  </si>
  <si>
    <t>19001947</t>
  </si>
  <si>
    <t>19001832</t>
  </si>
  <si>
    <t>Nguyễn Như Nhật</t>
  </si>
  <si>
    <t>19002081</t>
  </si>
  <si>
    <t>Nguyễn Văn Quốc</t>
  </si>
  <si>
    <t>19000841</t>
  </si>
  <si>
    <t>19001518</t>
  </si>
  <si>
    <t>Đặng Tấn</t>
  </si>
  <si>
    <t>Tĩnh</t>
  </si>
  <si>
    <t>06/05/2004</t>
  </si>
  <si>
    <t>19001753</t>
  </si>
  <si>
    <t>Nguyễn Sơn</t>
  </si>
  <si>
    <t>19000829</t>
  </si>
  <si>
    <t>Tốt</t>
  </si>
  <si>
    <t>19000054</t>
  </si>
  <si>
    <t>02/09/2003</t>
  </si>
  <si>
    <t>19001702</t>
  </si>
  <si>
    <t>Trương Anh</t>
  </si>
  <si>
    <t>19003307</t>
  </si>
  <si>
    <t>Huỳnh Huy</t>
  </si>
  <si>
    <t>10/05/2003</t>
  </si>
  <si>
    <t>19001247</t>
  </si>
  <si>
    <t>17/06/2002</t>
  </si>
  <si>
    <t>19001261</t>
  </si>
  <si>
    <t>08/03/2004</t>
  </si>
  <si>
    <t>19000047</t>
  </si>
  <si>
    <t>Kỳ Chí</t>
  </si>
  <si>
    <t>19000592</t>
  </si>
  <si>
    <t>Nguyễn Lăng Phước</t>
  </si>
  <si>
    <t>19000094</t>
  </si>
  <si>
    <t>Nguyễn Ngọc Hoàng</t>
  </si>
  <si>
    <t>19000356</t>
  </si>
  <si>
    <t>13/12/2004</t>
  </si>
  <si>
    <t>19000095</t>
  </si>
  <si>
    <t>19000553</t>
  </si>
  <si>
    <t>Nguyễn Hà Nguyên</t>
  </si>
  <si>
    <t>26/05/2004</t>
  </si>
  <si>
    <t>19000108</t>
  </si>
  <si>
    <t>Hồng Thiên</t>
  </si>
  <si>
    <t>19000661</t>
  </si>
  <si>
    <t>Nguyễn Lý Gia</t>
  </si>
  <si>
    <t>19000608</t>
  </si>
  <si>
    <t>19000280</t>
  </si>
  <si>
    <t>Phạm Ngọc Thiên</t>
  </si>
  <si>
    <t>23/08/2004</t>
  </si>
  <si>
    <t>19000515</t>
  </si>
  <si>
    <t>Lâm Thanh</t>
  </si>
  <si>
    <t>19000915</t>
  </si>
  <si>
    <t>Đặng Lương Tuấn</t>
  </si>
  <si>
    <t>19000131</t>
  </si>
  <si>
    <t>San Quốc</t>
  </si>
  <si>
    <t>19000248</t>
  </si>
  <si>
    <t>19000407</t>
  </si>
  <si>
    <t>19000700</t>
  </si>
  <si>
    <t>Trần Khâm</t>
  </si>
  <si>
    <t>19001417</t>
  </si>
  <si>
    <t>25/10/2004</t>
  </si>
  <si>
    <t>19001516</t>
  </si>
  <si>
    <t>Trần Nguyễn Trọng</t>
  </si>
  <si>
    <t>19000335</t>
  </si>
  <si>
    <t>Tạ Huy</t>
  </si>
  <si>
    <t>19000135</t>
  </si>
  <si>
    <t>19000372</t>
  </si>
  <si>
    <t>Châu Cư</t>
  </si>
  <si>
    <t>19000739</t>
  </si>
  <si>
    <t>19000797</t>
  </si>
  <si>
    <t>Nguyễn Mạch Đình</t>
  </si>
  <si>
    <t>02/11/2003</t>
  </si>
  <si>
    <t>19000206</t>
  </si>
  <si>
    <t>19000492</t>
  </si>
  <si>
    <t>Dương Vĩnh</t>
  </si>
  <si>
    <t>19000734</t>
  </si>
  <si>
    <t>Huỳnh Trần</t>
  </si>
  <si>
    <t>19000426</t>
  </si>
  <si>
    <t>Mai Trần Gia</t>
  </si>
  <si>
    <t>19000801</t>
  </si>
  <si>
    <t>Nguyễn Hồ Duy</t>
  </si>
  <si>
    <t>19000014</t>
  </si>
  <si>
    <t>Vũ Trường</t>
  </si>
  <si>
    <t>19000893</t>
  </si>
  <si>
    <t>19000810</t>
  </si>
  <si>
    <t>Võ Cao</t>
  </si>
  <si>
    <t>19000504</t>
  </si>
  <si>
    <t>Trịnh Tấn</t>
  </si>
  <si>
    <t>19000690</t>
  </si>
  <si>
    <t>Luận</t>
  </si>
  <si>
    <t>19000840</t>
  </si>
  <si>
    <t>Phan Duy</t>
  </si>
  <si>
    <t>19000399</t>
  </si>
  <si>
    <t>Bùi Nguyễn Hoàng</t>
  </si>
  <si>
    <t>19000266</t>
  </si>
  <si>
    <t>02/07/2003</t>
  </si>
  <si>
    <t>19000513</t>
  </si>
  <si>
    <t>Phan Thành</t>
  </si>
  <si>
    <t>19000809</t>
  </si>
  <si>
    <t>Nhâm Bảo Hiếu</t>
  </si>
  <si>
    <t>19000822</t>
  </si>
  <si>
    <t>Phạm Cử</t>
  </si>
  <si>
    <t>15/06/2003</t>
  </si>
  <si>
    <t>19000555</t>
  </si>
  <si>
    <t>Trần Ngọc Thành</t>
  </si>
  <si>
    <t>19000588</t>
  </si>
  <si>
    <t>Đặng Cẩm</t>
  </si>
  <si>
    <t>19000436</t>
  </si>
  <si>
    <t>19000128</t>
  </si>
  <si>
    <t>19000386</t>
  </si>
  <si>
    <t>14/01/2002</t>
  </si>
  <si>
    <t>19000951</t>
  </si>
  <si>
    <t>Nguyễn Trần Thiên</t>
  </si>
  <si>
    <t>03/10/2002</t>
  </si>
  <si>
    <t>19000088</t>
  </si>
  <si>
    <t>19000416</t>
  </si>
  <si>
    <t>19000414</t>
  </si>
  <si>
    <t>29/08/2000</t>
  </si>
  <si>
    <t>19000476</t>
  </si>
  <si>
    <t>19000854</t>
  </si>
  <si>
    <t>Nguyễn Lê Hiếu</t>
  </si>
  <si>
    <t>19000291</t>
  </si>
  <si>
    <t>Bùi Trần Thanh</t>
  </si>
  <si>
    <t>19000424</t>
  </si>
  <si>
    <t>Đoàn Nhã</t>
  </si>
  <si>
    <t>19000495</t>
  </si>
  <si>
    <t>Nguyễn Đình Minh</t>
  </si>
  <si>
    <t>19001849</t>
  </si>
  <si>
    <t>24/05/2003</t>
  </si>
  <si>
    <t>19000066</t>
  </si>
  <si>
    <t>19000277</t>
  </si>
  <si>
    <t>28/06/2002</t>
  </si>
  <si>
    <t>19000085</t>
  </si>
  <si>
    <t>19000554</t>
  </si>
  <si>
    <t>Vòng Quang</t>
  </si>
  <si>
    <t>19000053</t>
  </si>
  <si>
    <t>Trương Thị Hải</t>
  </si>
  <si>
    <t>19001029</t>
  </si>
  <si>
    <t>19000981</t>
  </si>
  <si>
    <t>19001610</t>
  </si>
  <si>
    <t>Hà Phạm Gia</t>
  </si>
  <si>
    <t>19001643</t>
  </si>
  <si>
    <t>Lương Chí</t>
  </si>
  <si>
    <t>04/10/2004</t>
  </si>
  <si>
    <t>19000633</t>
  </si>
  <si>
    <t>19001616</t>
  </si>
  <si>
    <t>Phạm Huỳnh Đình</t>
  </si>
  <si>
    <t>19001905</t>
  </si>
  <si>
    <t>19001059</t>
  </si>
  <si>
    <t>Hồ Trọng</t>
  </si>
  <si>
    <t>14/01/2003</t>
  </si>
  <si>
    <t>19001444</t>
  </si>
  <si>
    <t>19001420</t>
  </si>
  <si>
    <t>19001792</t>
  </si>
  <si>
    <t>Phan Mậu</t>
  </si>
  <si>
    <t>19001433</t>
  </si>
  <si>
    <t>Quãng Ngọc</t>
  </si>
  <si>
    <t>Giao</t>
  </si>
  <si>
    <t>19001612</t>
  </si>
  <si>
    <t>Bùi Vinh</t>
  </si>
  <si>
    <t>Hiển</t>
  </si>
  <si>
    <t>06/12/2004</t>
  </si>
  <si>
    <t>19001227</t>
  </si>
  <si>
    <t>19001829</t>
  </si>
  <si>
    <t>Ngô Bảo</t>
  </si>
  <si>
    <t>19001445</t>
  </si>
  <si>
    <t>19001503</t>
  </si>
  <si>
    <t>Huỳnh Quang</t>
  </si>
  <si>
    <t>19001748</t>
  </si>
  <si>
    <t>Đinh Phú</t>
  </si>
  <si>
    <t>19001521</t>
  </si>
  <si>
    <t>Thòng Hưng</t>
  </si>
  <si>
    <t>19001158</t>
  </si>
  <si>
    <t>Bùi Trần Gia</t>
  </si>
  <si>
    <t>19001172</t>
  </si>
  <si>
    <t>Dương Đình</t>
  </si>
  <si>
    <t>19001208</t>
  </si>
  <si>
    <t>Hồ Quốc</t>
  </si>
  <si>
    <t>19000189</t>
  </si>
  <si>
    <t>19001534</t>
  </si>
  <si>
    <t>27/08/2004</t>
  </si>
  <si>
    <t>19001505</t>
  </si>
  <si>
    <t>Vũ Đức</t>
  </si>
  <si>
    <t>26/10/2004</t>
  </si>
  <si>
    <t>19001419</t>
  </si>
  <si>
    <t>19001360</t>
  </si>
  <si>
    <t>Trần Đinh Vỹ</t>
  </si>
  <si>
    <t>19001535</t>
  </si>
  <si>
    <t>Hoàng Nguyễn Phương</t>
  </si>
  <si>
    <t>19001484</t>
  </si>
  <si>
    <t>Trần Đình Nguyễn</t>
  </si>
  <si>
    <t>19001257</t>
  </si>
  <si>
    <t>Tô Anh</t>
  </si>
  <si>
    <t>19001305</t>
  </si>
  <si>
    <t>Đỗ Lê</t>
  </si>
  <si>
    <t>19001116</t>
  </si>
  <si>
    <t>Nguyễn Quý</t>
  </si>
  <si>
    <t>19001345</t>
  </si>
  <si>
    <t>19001040</t>
  </si>
  <si>
    <t>Vòng Chiêu</t>
  </si>
  <si>
    <t>19001635</t>
  </si>
  <si>
    <t>Nguyễn Vũ Hoàng</t>
  </si>
  <si>
    <t>19001356</t>
  </si>
  <si>
    <t>19001019</t>
  </si>
  <si>
    <t>Đào Lê Nhật</t>
  </si>
  <si>
    <t>30/07/2003</t>
  </si>
  <si>
    <t>19001098</t>
  </si>
  <si>
    <t>Hồ Đắc</t>
  </si>
  <si>
    <t>05/05/2004</t>
  </si>
  <si>
    <t>19001306</t>
  </si>
  <si>
    <t>19001730</t>
  </si>
  <si>
    <t>19001139</t>
  </si>
  <si>
    <t>Nguyễn Khôi</t>
  </si>
  <si>
    <t>19001680</t>
  </si>
  <si>
    <t>03/12/2002</t>
  </si>
  <si>
    <t>19001329</t>
  </si>
  <si>
    <t>Võ Phước</t>
  </si>
  <si>
    <t>19001493</t>
  </si>
  <si>
    <t>19001706</t>
  </si>
  <si>
    <t>Lê Nguyễn Tấn</t>
  </si>
  <si>
    <t>11/11/2004</t>
  </si>
  <si>
    <t>19001270</t>
  </si>
  <si>
    <t>19001642</t>
  </si>
  <si>
    <t>Trần Đình Hướng</t>
  </si>
  <si>
    <t>19001152</t>
  </si>
  <si>
    <t>19001449</t>
  </si>
  <si>
    <t>Diệp Tấn</t>
  </si>
  <si>
    <t>19000934</t>
  </si>
  <si>
    <t>Trần Nguyễn Tấn</t>
  </si>
  <si>
    <t>19000473</t>
  </si>
  <si>
    <t>27/12/2004</t>
  </si>
  <si>
    <t>19001649</t>
  </si>
  <si>
    <t>25/07/2003</t>
  </si>
  <si>
    <t>19001731</t>
  </si>
  <si>
    <t>Bùi Trường</t>
  </si>
  <si>
    <t>09/09/2003</t>
  </si>
  <si>
    <t>19001537</t>
  </si>
  <si>
    <t>Phạm Nguyễn Phúc</t>
  </si>
  <si>
    <t>19001578</t>
  </si>
  <si>
    <t>Đỗ Trọng</t>
  </si>
  <si>
    <t>Thuyên</t>
  </si>
  <si>
    <t>19001481</t>
  </si>
  <si>
    <t>Đào Quốc</t>
  </si>
  <si>
    <t>19001822</t>
  </si>
  <si>
    <t>19001363</t>
  </si>
  <si>
    <t>Lê Nguyễn Thành</t>
  </si>
  <si>
    <t>19000983</t>
  </si>
  <si>
    <t>19000018</t>
  </si>
  <si>
    <t>Đào Thanh</t>
  </si>
  <si>
    <t>19001038</t>
  </si>
  <si>
    <t>Vũ Duy</t>
  </si>
  <si>
    <t>19001155</t>
  </si>
  <si>
    <t>Nguyễn Tiến Trung</t>
  </si>
  <si>
    <t>19001810</t>
  </si>
  <si>
    <t>Trương Ngọc Trân</t>
  </si>
  <si>
    <t>26/01/2003</t>
  </si>
  <si>
    <t>19000758</t>
  </si>
  <si>
    <t>Nguyễn Vũ Giang</t>
  </si>
  <si>
    <t>19001269</t>
  </si>
  <si>
    <t>Nguyễn Việt</t>
  </si>
  <si>
    <t>19000730</t>
  </si>
  <si>
    <t>19000523</t>
  </si>
  <si>
    <t>19000667</t>
  </si>
  <si>
    <t>Nguyễn Công</t>
  </si>
  <si>
    <t>15/09/2002</t>
  </si>
  <si>
    <t>19003073</t>
  </si>
  <si>
    <t>19001647</t>
  </si>
  <si>
    <t>Kiên</t>
  </si>
  <si>
    <t>19000903</t>
  </si>
  <si>
    <t>Bạch Ngọc Bảo</t>
  </si>
  <si>
    <t>29/04/2004</t>
  </si>
  <si>
    <t>19001334</t>
  </si>
  <si>
    <t>Hoàng Hữu</t>
  </si>
  <si>
    <t>19000853</t>
  </si>
  <si>
    <t>Lưu Bửu</t>
  </si>
  <si>
    <t>19004578</t>
  </si>
  <si>
    <t>17/01/2003</t>
  </si>
  <si>
    <t>19000483</t>
  </si>
  <si>
    <t>Võ Thị Bích</t>
  </si>
  <si>
    <t>19001678</t>
  </si>
  <si>
    <t>Dương Trí</t>
  </si>
  <si>
    <t>03/11/2003</t>
  </si>
  <si>
    <t>19004139</t>
  </si>
  <si>
    <t>Nguyễn Tạ Uyển</t>
  </si>
  <si>
    <t>19001906</t>
  </si>
  <si>
    <t>Trần Tú</t>
  </si>
  <si>
    <t>19000547</t>
  </si>
  <si>
    <t>Trương Lương Thúy</t>
  </si>
  <si>
    <t>19000814</t>
  </si>
  <si>
    <t>19000790</t>
  </si>
  <si>
    <t>Phạm Nguyễn Cảnh</t>
  </si>
  <si>
    <t>19000140</t>
  </si>
  <si>
    <t>25/10/2003</t>
  </si>
  <si>
    <t>19001220</t>
  </si>
  <si>
    <t>28/02/2004</t>
  </si>
  <si>
    <t>19001471</t>
  </si>
  <si>
    <t>Trần Bình</t>
  </si>
  <si>
    <t>19001043</t>
  </si>
  <si>
    <t>Phan Ngọc</t>
  </si>
  <si>
    <t>19001134</t>
  </si>
  <si>
    <t>19001037</t>
  </si>
  <si>
    <t>Nguyễn Trần Phương</t>
  </si>
  <si>
    <t>19003329</t>
  </si>
  <si>
    <t>Trần Nguyễn Thủy</t>
  </si>
  <si>
    <t>19002257</t>
  </si>
  <si>
    <t>Nguyễn Mai</t>
  </si>
  <si>
    <t>Trình</t>
  </si>
  <si>
    <t>19001531</t>
  </si>
  <si>
    <t>Phạm Nguyễn Thanh</t>
  </si>
  <si>
    <t>19000489</t>
  </si>
  <si>
    <t>Đoàn Chí</t>
  </si>
  <si>
    <t>19004339</t>
  </si>
  <si>
    <t>Hà Ngọc</t>
  </si>
  <si>
    <t>15/06/2002</t>
  </si>
  <si>
    <t>19001245</t>
  </si>
  <si>
    <t>Nguyễn Bùi Khánh</t>
  </si>
  <si>
    <t>19000733</t>
  </si>
  <si>
    <t>Lê Thùy</t>
  </si>
  <si>
    <t>Quản trị doanh nghiệp</t>
  </si>
  <si>
    <t>19000502</t>
  </si>
  <si>
    <t>Trần Ngọc Thùy</t>
  </si>
  <si>
    <t>19000556</t>
  </si>
  <si>
    <t>Chu Ngọc Hương</t>
  </si>
  <si>
    <t>19000628</t>
  </si>
  <si>
    <t>Trần Thị Kim</t>
  </si>
  <si>
    <t>19000330</t>
  </si>
  <si>
    <t>Nguyễn Chiến</t>
  </si>
  <si>
    <t>Công</t>
  </si>
  <si>
    <t>19000376</t>
  </si>
  <si>
    <t>Đặng Minh</t>
  </si>
  <si>
    <t>19001630</t>
  </si>
  <si>
    <t>19001103</t>
  </si>
  <si>
    <t>Trần Thị Hồng</t>
  </si>
  <si>
    <t>19000615</t>
  </si>
  <si>
    <t>Đồng Tấn</t>
  </si>
  <si>
    <t>19001354</t>
  </si>
  <si>
    <t>Phan Tấn</t>
  </si>
  <si>
    <t>19000892</t>
  </si>
  <si>
    <t>Phùng Khánh</t>
  </si>
  <si>
    <t>19000731</t>
  </si>
  <si>
    <t>Mai Thanh</t>
  </si>
  <si>
    <t>19000583</t>
  </si>
  <si>
    <t>Nguyễn Phan Thị Thu</t>
  </si>
  <si>
    <t>19000060</t>
  </si>
  <si>
    <t>19001443</t>
  </si>
  <si>
    <t>13/05/2002</t>
  </si>
  <si>
    <t>19001637</t>
  </si>
  <si>
    <t>19002268</t>
  </si>
  <si>
    <t>19001657</t>
  </si>
  <si>
    <t>Đặng Ngô Quốc</t>
  </si>
  <si>
    <t>19000967</t>
  </si>
  <si>
    <t>Nguyễn Đinh Gia</t>
  </si>
  <si>
    <t>19000459</t>
  </si>
  <si>
    <t>Cún Chạc</t>
  </si>
  <si>
    <t>Hỷ</t>
  </si>
  <si>
    <t>17/10/2004</t>
  </si>
  <si>
    <t>19001501</t>
  </si>
  <si>
    <t>Lê Hoàng Đăng</t>
  </si>
  <si>
    <t>19001494</t>
  </si>
  <si>
    <t>19001394</t>
  </si>
  <si>
    <t>Nguyễn Thị Hoàng</t>
  </si>
  <si>
    <t>Lan</t>
  </si>
  <si>
    <t>19000104</t>
  </si>
  <si>
    <t>19001278</t>
  </si>
  <si>
    <t>Lìng Nhật</t>
  </si>
  <si>
    <t>06/07/2004</t>
  </si>
  <si>
    <t>19000122</t>
  </si>
  <si>
    <t>19000791</t>
  </si>
  <si>
    <t>Lê Trần Tiểu</t>
  </si>
  <si>
    <t>Mi</t>
  </si>
  <si>
    <t>19000439</t>
  </si>
  <si>
    <t>Võ Thị Kiều</t>
  </si>
  <si>
    <t>16/03/2003</t>
  </si>
  <si>
    <t>19000207</t>
  </si>
  <si>
    <t>19001031</t>
  </si>
  <si>
    <t>Bùi Thị Kim</t>
  </si>
  <si>
    <t>28/06/2003</t>
  </si>
  <si>
    <t>19001402</t>
  </si>
  <si>
    <t>Lu Hoàng Thanh</t>
  </si>
  <si>
    <t>13/05/2004</t>
  </si>
  <si>
    <t>19001000</t>
  </si>
  <si>
    <t>Đỗ Thuỵ Tâm</t>
  </si>
  <si>
    <t>19000052</t>
  </si>
  <si>
    <t>Nguyễn Thị Quỳnh</t>
  </si>
  <si>
    <t>19000267</t>
  </si>
  <si>
    <t>19001282</t>
  </si>
  <si>
    <t>Phạm Trần Hoàng</t>
  </si>
  <si>
    <t>Oanh</t>
  </si>
  <si>
    <t>19001338</t>
  </si>
  <si>
    <t>Hoàng Nguyễn Thiên</t>
  </si>
  <si>
    <t>19000121</t>
  </si>
  <si>
    <t>Lê Thị Hoài</t>
  </si>
  <si>
    <t>19001114</t>
  </si>
  <si>
    <t>Phạm Thị Thu</t>
  </si>
  <si>
    <t>19000641</t>
  </si>
  <si>
    <t>Nguyễn Lê Nhã</t>
  </si>
  <si>
    <t>19001524</t>
  </si>
  <si>
    <t>Trần Thị Như</t>
  </si>
  <si>
    <t>17/05/2002</t>
  </si>
  <si>
    <t>19001519</t>
  </si>
  <si>
    <t>19001425</t>
  </si>
  <si>
    <t>Phan Tiến</t>
  </si>
  <si>
    <t>19000861</t>
  </si>
  <si>
    <t>Nguyễn Hà Thiên</t>
  </si>
  <si>
    <t>19001056</t>
  </si>
  <si>
    <t>Nguyễn Khắc</t>
  </si>
  <si>
    <t>19001486</t>
  </si>
  <si>
    <t>Trần Phan Thanh</t>
  </si>
  <si>
    <t>01/09/2003</t>
  </si>
  <si>
    <t>19000432</t>
  </si>
  <si>
    <t>Lâm Hoàng</t>
  </si>
  <si>
    <t>19001001</t>
  </si>
  <si>
    <t>Nguyễn Thị Anh</t>
  </si>
  <si>
    <t>19001332</t>
  </si>
  <si>
    <t>Phạm Thái An</t>
  </si>
  <si>
    <t>19001312</t>
  </si>
  <si>
    <t>19000820</t>
  </si>
  <si>
    <t>Lê Sĩ</t>
  </si>
  <si>
    <t>27/11/2004</t>
  </si>
  <si>
    <t>19001086</t>
  </si>
  <si>
    <t>Nguyễn Ngọc Bảo</t>
  </si>
  <si>
    <t>03/09/2004</t>
  </si>
  <si>
    <t>19001568</t>
  </si>
  <si>
    <t>Ngô Hoàng Bảo</t>
  </si>
  <si>
    <t>19001204</t>
  </si>
  <si>
    <t>Đỗ Lê Thảo</t>
  </si>
  <si>
    <t>19000418</t>
  </si>
  <si>
    <t>Đặng Thị Thanh</t>
  </si>
  <si>
    <t>04/11/2003</t>
  </si>
  <si>
    <t>19001117</t>
  </si>
  <si>
    <t>Võ Thị Thanh</t>
  </si>
  <si>
    <t>23/04/2003</t>
  </si>
  <si>
    <t>19001120</t>
  </si>
  <si>
    <t>Ngô Huỳnh</t>
  </si>
  <si>
    <t>15/01/2000</t>
  </si>
  <si>
    <t>19000691</t>
  </si>
  <si>
    <t>10/03/2002</t>
  </si>
  <si>
    <t>19001112</t>
  </si>
  <si>
    <t>Phạm Đình Phương</t>
  </si>
  <si>
    <t>19001100</t>
  </si>
  <si>
    <t>Nguyễn Nhất</t>
  </si>
  <si>
    <t>Quản trị mạng máy tính</t>
  </si>
  <si>
    <t>19000671</t>
  </si>
  <si>
    <t>Võ Thị Trúc</t>
  </si>
  <si>
    <t>05/02/2004</t>
  </si>
  <si>
    <t>19001045</t>
  </si>
  <si>
    <t>Vũ Quốc Hoàng</t>
  </si>
  <si>
    <t>19000350</t>
  </si>
  <si>
    <t>Trần Chí</t>
  </si>
  <si>
    <t>19001111</t>
  </si>
  <si>
    <t>Lê Đức Huy</t>
  </si>
  <si>
    <t>26/12/2001</t>
  </si>
  <si>
    <t>19000032</t>
  </si>
  <si>
    <t>19000362</t>
  </si>
  <si>
    <t>19001434</t>
  </si>
  <si>
    <t>19000099</t>
  </si>
  <si>
    <t>Trần Thái Thành</t>
  </si>
  <si>
    <t>19000919</t>
  </si>
  <si>
    <t>Hà Minh</t>
  </si>
  <si>
    <t>19000227</t>
  </si>
  <si>
    <t>Nguyễn Trí</t>
  </si>
  <si>
    <t>19001383</t>
  </si>
  <si>
    <t>07/10/2003</t>
  </si>
  <si>
    <t>19001012</t>
  </si>
  <si>
    <t>20/06/2000</t>
  </si>
  <si>
    <t>19000314</t>
  </si>
  <si>
    <t>Trương Mạnh</t>
  </si>
  <si>
    <t>03/08/2001</t>
  </si>
  <si>
    <t>19000411</t>
  </si>
  <si>
    <t>Hoàn</t>
  </si>
  <si>
    <t>19000487</t>
  </si>
  <si>
    <t>Nguyễn Trần Bách</t>
  </si>
  <si>
    <t>17/12/2004</t>
  </si>
  <si>
    <t>19000842</t>
  </si>
  <si>
    <t>19001470</t>
  </si>
  <si>
    <t>19001478</t>
  </si>
  <si>
    <t>19000409</t>
  </si>
  <si>
    <t>Trầm Gia</t>
  </si>
  <si>
    <t>19000377</t>
  </si>
  <si>
    <t>Vương Nhật</t>
  </si>
  <si>
    <t>27/06/2004</t>
  </si>
  <si>
    <t>19001594</t>
  </si>
  <si>
    <t>Phạm Đăng</t>
  </si>
  <si>
    <t>14/11/2000</t>
  </si>
  <si>
    <t>19000653</t>
  </si>
  <si>
    <t>Trần Đỗ Đăng</t>
  </si>
  <si>
    <t>14/05/2002</t>
  </si>
  <si>
    <t>19001240</t>
  </si>
  <si>
    <t>19001351</t>
  </si>
  <si>
    <t>Trần Hoàng</t>
  </si>
  <si>
    <t>19000834</t>
  </si>
  <si>
    <t>Trần Nguyễn Nguyên</t>
  </si>
  <si>
    <t>19000736</t>
  </si>
  <si>
    <t>19000209</t>
  </si>
  <si>
    <t>Trần Hải Hoàng</t>
  </si>
  <si>
    <t>19001464</t>
  </si>
  <si>
    <t>19001557</t>
  </si>
  <si>
    <t>19001002</t>
  </si>
  <si>
    <t>Võ Hồng</t>
  </si>
  <si>
    <t>07/09/1994</t>
  </si>
  <si>
    <t>19001330</t>
  </si>
  <si>
    <t>Nguyễn Vương Bình</t>
  </si>
  <si>
    <t>19000544</t>
  </si>
  <si>
    <t>19000339</t>
  </si>
  <si>
    <t>Hà Hoàng</t>
  </si>
  <si>
    <t>19003798</t>
  </si>
  <si>
    <t>Châu Huỳnh Minh</t>
  </si>
  <si>
    <t>19000470</t>
  </si>
  <si>
    <t>19000838</t>
  </si>
  <si>
    <t>Ngô Thiên</t>
  </si>
  <si>
    <t>19001275</t>
  </si>
  <si>
    <t>19000132</t>
  </si>
  <si>
    <t>19000909</t>
  </si>
  <si>
    <t>19001652</t>
  </si>
  <si>
    <t>Phạm Hoàng Minh</t>
  </si>
  <si>
    <t>27/08/2002</t>
  </si>
  <si>
    <t>19000904</t>
  </si>
  <si>
    <t>Dung Kiến</t>
  </si>
  <si>
    <t>19001058</t>
  </si>
  <si>
    <t>19000989</t>
  </si>
  <si>
    <t>Nguyễn Lê Đức</t>
  </si>
  <si>
    <t>19000799</t>
  </si>
  <si>
    <t>19001335</t>
  </si>
  <si>
    <t>19001035</t>
  </si>
  <si>
    <t>Nguyễn Quang Trí</t>
  </si>
  <si>
    <t>07/02/2004</t>
  </si>
  <si>
    <t>19000947</t>
  </si>
  <si>
    <t>19000906</t>
  </si>
  <si>
    <t>19000958</t>
  </si>
  <si>
    <t>19000940</t>
  </si>
  <si>
    <t>Trịnh Văn Minh</t>
  </si>
  <si>
    <t>19000112</t>
  </si>
  <si>
    <t>19001476</t>
  </si>
  <si>
    <t>19000699</t>
  </si>
  <si>
    <t>19001676</t>
  </si>
  <si>
    <t>19000927</t>
  </si>
  <si>
    <t>19001069</t>
  </si>
  <si>
    <t>Nguyễn Võ Sơn</t>
  </si>
  <si>
    <t>19001664</t>
  </si>
  <si>
    <t>Lương Thế</t>
  </si>
  <si>
    <t>19000775</t>
  </si>
  <si>
    <t>13/07/2004</t>
  </si>
  <si>
    <t>19000210</t>
  </si>
  <si>
    <t>Lê Hoài Thúy</t>
  </si>
  <si>
    <t>11/10/2003</t>
  </si>
  <si>
    <t>Tài chính doanh nghiệp</t>
  </si>
  <si>
    <t>19004572</t>
  </si>
  <si>
    <t>Nguyễn Ngọc Vân</t>
  </si>
  <si>
    <t>22/07/2004</t>
  </si>
  <si>
    <t>19001761</t>
  </si>
  <si>
    <t>Tô Trần</t>
  </si>
  <si>
    <t>24/07/2003</t>
  </si>
  <si>
    <t>19003398</t>
  </si>
  <si>
    <t>16/02/2002</t>
  </si>
  <si>
    <t>19002317</t>
  </si>
  <si>
    <t>Phan Hồng</t>
  </si>
  <si>
    <t>Dĩ</t>
  </si>
  <si>
    <t>19002255</t>
  </si>
  <si>
    <t>Trương Song</t>
  </si>
  <si>
    <t>19002411</t>
  </si>
  <si>
    <t>20/09/1998</t>
  </si>
  <si>
    <t>19003262</t>
  </si>
  <si>
    <t>08/05/2001</t>
  </si>
  <si>
    <t>19004058</t>
  </si>
  <si>
    <t>Mai Văn</t>
  </si>
  <si>
    <t>17/03/2003</t>
  </si>
  <si>
    <t>19004482</t>
  </si>
  <si>
    <t>05/10/1999</t>
  </si>
  <si>
    <t>19001573</t>
  </si>
  <si>
    <t>19002291</t>
  </si>
  <si>
    <t>19001168</t>
  </si>
  <si>
    <t>19000768</t>
  </si>
  <si>
    <t>Vũ Nguyễn Ngọc</t>
  </si>
  <si>
    <t>19001430</t>
  </si>
  <si>
    <t>19001414</t>
  </si>
  <si>
    <t>Lê Đinh Thảo</t>
  </si>
  <si>
    <t>19002277</t>
  </si>
  <si>
    <t>19001347</t>
  </si>
  <si>
    <t>Nguyễn Vi Bảo</t>
  </si>
  <si>
    <t>19003904</t>
  </si>
  <si>
    <t>Phạm Nguyễn Thu</t>
  </si>
  <si>
    <t>19002574</t>
  </si>
  <si>
    <t>Phạm Thị Bích</t>
  </si>
  <si>
    <t>06/03/2003</t>
  </si>
  <si>
    <t>19003107</t>
  </si>
  <si>
    <t>Nguyễn Thị Yến</t>
  </si>
  <si>
    <t>08/10/1999</t>
  </si>
  <si>
    <t>19001744</t>
  </si>
  <si>
    <t>19002454</t>
  </si>
  <si>
    <t>Trần Thị Yến</t>
  </si>
  <si>
    <t>04/06/2003</t>
  </si>
  <si>
    <t>19004201</t>
  </si>
  <si>
    <t>19001669</t>
  </si>
  <si>
    <t>Vũ Huy</t>
  </si>
  <si>
    <t>19001318</t>
  </si>
  <si>
    <t>Lê Nguyễn Hoàng</t>
  </si>
  <si>
    <t>19000755</t>
  </si>
  <si>
    <t>19001800</t>
  </si>
  <si>
    <t>Phan Hà</t>
  </si>
  <si>
    <t>19001066</t>
  </si>
  <si>
    <t>01/02/2003</t>
  </si>
  <si>
    <t>19001684</t>
  </si>
  <si>
    <t>19002460</t>
  </si>
  <si>
    <t>21/04/2001</t>
  </si>
  <si>
    <t>19001256</t>
  </si>
  <si>
    <t>Dương Ngọc Kiều</t>
  </si>
  <si>
    <t>19001654</t>
  </si>
  <si>
    <t>04/07/2000</t>
  </si>
  <si>
    <t>19003308</t>
  </si>
  <si>
    <t>19002026</t>
  </si>
  <si>
    <t>Dương Khải</t>
  </si>
  <si>
    <t>19001697</t>
  </si>
  <si>
    <t>Uy</t>
  </si>
  <si>
    <t>19001092</t>
  </si>
  <si>
    <t>Nguyễn Ngọc Thùy</t>
  </si>
  <si>
    <t>Vân</t>
  </si>
  <si>
    <t>19002017</t>
  </si>
  <si>
    <t>Phạm Tường</t>
  </si>
  <si>
    <t>19000942</t>
  </si>
  <si>
    <t>Bùi Cẩm</t>
  </si>
  <si>
    <t>19002228</t>
  </si>
  <si>
    <t>19000388</t>
  </si>
  <si>
    <t>Chu Bình</t>
  </si>
  <si>
    <t>19/08/2003</t>
  </si>
  <si>
    <t>19000027</t>
  </si>
  <si>
    <t>Lê Hoàng Quốc</t>
  </si>
  <si>
    <t>23/07/2004</t>
  </si>
  <si>
    <t>19000306</t>
  </si>
  <si>
    <t>Lê Hoàng Thiện</t>
  </si>
  <si>
    <t>19000612</t>
  </si>
  <si>
    <t>Lê Nguyễn Quốc</t>
  </si>
  <si>
    <t>19000102</t>
  </si>
  <si>
    <t>19001224</t>
  </si>
  <si>
    <t>Trần Việt</t>
  </si>
  <si>
    <t>19000025</t>
  </si>
  <si>
    <t>19000618</t>
  </si>
  <si>
    <t>Mạch Nguyễn Quốc</t>
  </si>
  <si>
    <t>10/08/2003</t>
  </si>
  <si>
    <t>19000600</t>
  </si>
  <si>
    <t>19000591</t>
  </si>
  <si>
    <t>Chu Nữ Quỳnh</t>
  </si>
  <si>
    <t>19000354</t>
  </si>
  <si>
    <t>Chiến</t>
  </si>
  <si>
    <t>17/08/2004</t>
  </si>
  <si>
    <t>19000457</t>
  </si>
  <si>
    <t>19000626</t>
  </si>
  <si>
    <t>Lương Minh</t>
  </si>
  <si>
    <t>19000438</t>
  </si>
  <si>
    <t>Trần Cao Thái</t>
  </si>
  <si>
    <t>19000327</t>
  </si>
  <si>
    <t>Huỳnh Nguyễn Minh</t>
  </si>
  <si>
    <t>14/07/2001</t>
  </si>
  <si>
    <t>19000253</t>
  </si>
  <si>
    <t>Huỳnh Châu Ngọc</t>
  </si>
  <si>
    <t>19000269</t>
  </si>
  <si>
    <t>Dương Thị Thúy</t>
  </si>
  <si>
    <t>14/07/2004</t>
  </si>
  <si>
    <t>19000255</t>
  </si>
  <si>
    <t>Vũ Nguyễn Anh</t>
  </si>
  <si>
    <t>28/10/2004</t>
  </si>
  <si>
    <t>19000013</t>
  </si>
  <si>
    <t>19000458</t>
  </si>
  <si>
    <t>11/04/2002</t>
  </si>
  <si>
    <t>19000410</t>
  </si>
  <si>
    <t>04/03/2004</t>
  </si>
  <si>
    <t>19000164</t>
  </si>
  <si>
    <t>Hồ Huỳnh Phúc</t>
  </si>
  <si>
    <t>12/08/2003</t>
  </si>
  <si>
    <t>19000317</t>
  </si>
  <si>
    <t>Ngô Gia</t>
  </si>
  <si>
    <t>19000268</t>
  </si>
  <si>
    <t>19000158</t>
  </si>
  <si>
    <t>15/07/2004</t>
  </si>
  <si>
    <t>19000162</t>
  </si>
  <si>
    <t>Tạ Gia Hữu</t>
  </si>
  <si>
    <t>19000273</t>
  </si>
  <si>
    <t>Lợi</t>
  </si>
  <si>
    <t>19000456</t>
  </si>
  <si>
    <t>19000509</t>
  </si>
  <si>
    <t>Hoàng Huy</t>
  </si>
  <si>
    <t>19000342</t>
  </si>
  <si>
    <t>Phan Triệu</t>
  </si>
  <si>
    <t>19000545</t>
  </si>
  <si>
    <t>19000448</t>
  </si>
  <si>
    <t>Phùng Bảo</t>
  </si>
  <si>
    <t>19001373</t>
  </si>
  <si>
    <t>Nguyễn Phan Hoàng</t>
  </si>
  <si>
    <t>19000308</t>
  </si>
  <si>
    <t>Phạm Khôi</t>
  </si>
  <si>
    <t>19000565</t>
  </si>
  <si>
    <t>Đặng Võ Thành</t>
  </si>
  <si>
    <t>19000125</t>
  </si>
  <si>
    <t>Dương Phú</t>
  </si>
  <si>
    <t>19000629</t>
  </si>
  <si>
    <t>19001864</t>
  </si>
  <si>
    <t>Đào Thịnh</t>
  </si>
  <si>
    <t>19000472</t>
  </si>
  <si>
    <t>Nguyễn Thế Tiến</t>
  </si>
  <si>
    <t>19000245</t>
  </si>
  <si>
    <t>Trần Nguyên</t>
  </si>
  <si>
    <t>29/03/2004</t>
  </si>
  <si>
    <t>19000507</t>
  </si>
  <si>
    <t>Trịnh Phước</t>
  </si>
  <si>
    <t>19000510</t>
  </si>
  <si>
    <t>19000595</t>
  </si>
  <si>
    <t>Lương Mỹ</t>
  </si>
  <si>
    <t>19002586</t>
  </si>
  <si>
    <t>19000597</t>
  </si>
  <si>
    <t>Tsằn A</t>
  </si>
  <si>
    <t>Sầu</t>
  </si>
  <si>
    <t>19/11/2003</t>
  </si>
  <si>
    <t>19000183</t>
  </si>
  <si>
    <t>Hoàng Trung</t>
  </si>
  <si>
    <t>19000379</t>
  </si>
  <si>
    <t>Đỗ Thành</t>
  </si>
  <si>
    <t>19000579</t>
  </si>
  <si>
    <t>Hà Gia Trí</t>
  </si>
  <si>
    <t>19000506</t>
  </si>
  <si>
    <t>Huỳnh Châu Phúc</t>
  </si>
  <si>
    <t>11/12/2003</t>
  </si>
  <si>
    <t>19000498</t>
  </si>
  <si>
    <t>Sú Tồi</t>
  </si>
  <si>
    <t>19000247</t>
  </si>
  <si>
    <t>08/07/2002</t>
  </si>
  <si>
    <t>19000460</t>
  </si>
  <si>
    <t>19000186</t>
  </si>
  <si>
    <t>Nguyễn Hồ Anh</t>
  </si>
  <si>
    <t>19001811</t>
  </si>
  <si>
    <t>Nguyễn Ngọc Thủy</t>
  </si>
  <si>
    <t>19000232</t>
  </si>
  <si>
    <t>Bùi Ngọc</t>
  </si>
  <si>
    <t>19000462</t>
  </si>
  <si>
    <t>Phạm Tú</t>
  </si>
  <si>
    <t>19001495</t>
  </si>
  <si>
    <t>Hà Thị Huyền</t>
  </si>
  <si>
    <t>19004231</t>
  </si>
  <si>
    <t>Nguyễn Thị Vân</t>
  </si>
  <si>
    <t>19000572</t>
  </si>
  <si>
    <t>Nguyễn Minh Bảo</t>
  </si>
  <si>
    <t>19000610</t>
  </si>
  <si>
    <t>Phạm Hà Phương</t>
  </si>
  <si>
    <t>19000117</t>
  </si>
  <si>
    <t>Lưu Thái</t>
  </si>
  <si>
    <t>19000398</t>
  </si>
  <si>
    <t>Phan Thị Thanh</t>
  </si>
  <si>
    <t>26/04/2003</t>
  </si>
  <si>
    <t>19000322</t>
  </si>
  <si>
    <t>19000521</t>
  </si>
  <si>
    <t>Bùi Mỹ</t>
  </si>
  <si>
    <t>19000973</t>
  </si>
  <si>
    <t>19001028</t>
  </si>
  <si>
    <t>19001233</t>
  </si>
  <si>
    <t>Nguyễn Trần Hoàng</t>
  </si>
  <si>
    <t>19000795</t>
  </si>
  <si>
    <t>19000982</t>
  </si>
  <si>
    <t>Phan Thị Kiều</t>
  </si>
  <si>
    <t>19001242</t>
  </si>
  <si>
    <t>Phan Thị Lan</t>
  </si>
  <si>
    <t>19000923</t>
  </si>
  <si>
    <t>Trần Hùng</t>
  </si>
  <si>
    <t>19001252</t>
  </si>
  <si>
    <t>19000835</t>
  </si>
  <si>
    <t>19000761</t>
  </si>
  <si>
    <t>Đồng Sĩ Khánh</t>
  </si>
  <si>
    <t>26/01/2001</t>
  </si>
  <si>
    <t>19000844</t>
  </si>
  <si>
    <t>Phạm Huỳnh A</t>
  </si>
  <si>
    <t>16/11/2003</t>
  </si>
  <si>
    <t>19001209</t>
  </si>
  <si>
    <t>Trần Nguyễn Khánh</t>
  </si>
  <si>
    <t>13/10/2003</t>
  </si>
  <si>
    <t>19001131</t>
  </si>
  <si>
    <t>Nguyễn Hoàng Ngọc</t>
  </si>
  <si>
    <t>19000956</t>
  </si>
  <si>
    <t>Đinh Trung</t>
  </si>
  <si>
    <t>19001286</t>
  </si>
  <si>
    <t>19000900</t>
  </si>
  <si>
    <t>10/07/2004</t>
  </si>
  <si>
    <t>19000759</t>
  </si>
  <si>
    <t>07/12/2002</t>
  </si>
  <si>
    <t>19000740</t>
  </si>
  <si>
    <t>Phan Ngọc Nguyên</t>
  </si>
  <si>
    <t>19000917</t>
  </si>
  <si>
    <t>19001336</t>
  </si>
  <si>
    <t>19000778</t>
  </si>
  <si>
    <t>Kim</t>
  </si>
  <si>
    <t>19001087</t>
  </si>
  <si>
    <t>Đào Ngọc Bảo</t>
  </si>
  <si>
    <t>23/01/2001</t>
  </si>
  <si>
    <t>19000992</t>
  </si>
  <si>
    <t>Cao Hữu</t>
  </si>
  <si>
    <t>19001743</t>
  </si>
  <si>
    <t>Đỗ Bảo</t>
  </si>
  <si>
    <t>30/01/2002</t>
  </si>
  <si>
    <t>19000692</t>
  </si>
  <si>
    <t>19000880</t>
  </si>
  <si>
    <t>Thòng Đức Minh</t>
  </si>
  <si>
    <t>19001343</t>
  </si>
  <si>
    <t>Nguyễn Thị Kiều</t>
  </si>
  <si>
    <t>19000664</t>
  </si>
  <si>
    <t>Lưu Nguyễn Xuân</t>
  </si>
  <si>
    <t>19001454</t>
  </si>
  <si>
    <t>Lê Kim</t>
  </si>
  <si>
    <t>19000751</t>
  </si>
  <si>
    <t>Lại Huỳnh Thanh</t>
  </si>
  <si>
    <t>19000937</t>
  </si>
  <si>
    <t>19000366</t>
  </si>
  <si>
    <t>Hình Ngọc</t>
  </si>
  <si>
    <t>19001311</t>
  </si>
  <si>
    <t>Nguyễn Lộc Thảo</t>
  </si>
  <si>
    <t>19004677</t>
  </si>
  <si>
    <t>Nguyễn Thụy Thủy</t>
  </si>
  <si>
    <t>28/11/1999</t>
  </si>
  <si>
    <t>19001205</t>
  </si>
  <si>
    <t>Nguyễn Trần Dung</t>
  </si>
  <si>
    <t>19000753</t>
  </si>
  <si>
    <t>Trần Nguyễn Phương</t>
  </si>
  <si>
    <t>19001450</t>
  </si>
  <si>
    <t>Đoàn Quỳnh</t>
  </si>
  <si>
    <t>19000648</t>
  </si>
  <si>
    <t>19000745</t>
  </si>
  <si>
    <t>Tô Huỳnh Tấn</t>
  </si>
  <si>
    <t>19001207</t>
  </si>
  <si>
    <t>Huỳnh Ngọc Thanh</t>
  </si>
  <si>
    <t>19000652</t>
  </si>
  <si>
    <t>Trần Phạm Ngọc</t>
  </si>
  <si>
    <t>19001228</t>
  </si>
  <si>
    <t>Hoàng Gia Bảo</t>
  </si>
  <si>
    <t>25/08/2004</t>
  </si>
  <si>
    <t>19001225</t>
  </si>
  <si>
    <t>19001236</t>
  </si>
  <si>
    <t>19000674</t>
  </si>
  <si>
    <t>19000763</t>
  </si>
  <si>
    <t>19000728</t>
  </si>
  <si>
    <t>Nguyễn Huỳnh Tú</t>
  </si>
  <si>
    <t>19001846</t>
  </si>
  <si>
    <t>Võ Tú</t>
  </si>
  <si>
    <t>19001214</t>
  </si>
  <si>
    <t>Nguyễn Dương Ngọc</t>
  </si>
  <si>
    <t>19000764</t>
  </si>
  <si>
    <t>Vũ Như</t>
  </si>
  <si>
    <t>19000721</t>
  </si>
  <si>
    <t>19001265</t>
  </si>
  <si>
    <t>19001866</t>
  </si>
  <si>
    <t>Phạm Hà</t>
  </si>
  <si>
    <t>10/12/2004</t>
  </si>
  <si>
    <t>19000696</t>
  </si>
  <si>
    <t>19001453</t>
  </si>
  <si>
    <t>19001113</t>
  </si>
  <si>
    <t>Phạm Huỳnh Minh</t>
  </si>
  <si>
    <t>19000720</t>
  </si>
  <si>
    <t>Trần Thái Thủy</t>
  </si>
  <si>
    <t>19001250</t>
  </si>
  <si>
    <t>04/10/2003</t>
  </si>
  <si>
    <t>19000932</t>
  </si>
  <si>
    <t>19003239</t>
  </si>
  <si>
    <t>Dương Quốc</t>
  </si>
  <si>
    <t>19000726</t>
  </si>
  <si>
    <t>Dương Vũ</t>
  </si>
  <si>
    <t>19000645</t>
  </si>
  <si>
    <t>Hồ Phương</t>
  </si>
  <si>
    <t>19001011</t>
  </si>
  <si>
    <t>Trần Thảo</t>
  </si>
  <si>
    <t>19001327</t>
  </si>
  <si>
    <t>Nguyễn Viết Ngọc</t>
  </si>
  <si>
    <t>19001675</t>
  </si>
  <si>
    <t>Âu Kim</t>
  </si>
  <si>
    <t>19000717</t>
  </si>
  <si>
    <t>24/05/2000</t>
  </si>
  <si>
    <t>19000808</t>
  </si>
  <si>
    <t>Nguyễn Đình Quang</t>
  </si>
  <si>
    <t>19000067</t>
  </si>
  <si>
    <t>Trịnh Đức</t>
  </si>
  <si>
    <t>19001590</t>
  </si>
  <si>
    <t>Võ Đỗ Gia</t>
  </si>
  <si>
    <t>03/08/2002</t>
  </si>
  <si>
    <t>19000656</t>
  </si>
  <si>
    <t>19000566</t>
  </si>
  <si>
    <t>19000425</t>
  </si>
  <si>
    <t>Từ Minh Kiên</t>
  </si>
  <si>
    <t>19001787</t>
  </si>
  <si>
    <t>Vũ Tuấn</t>
  </si>
  <si>
    <t>19001379</t>
  </si>
  <si>
    <t>Lâm Thành</t>
  </si>
  <si>
    <t>19001754</t>
  </si>
  <si>
    <t>19000428</t>
  </si>
  <si>
    <t>Nguyễn Trần Hoàng Công</t>
  </si>
  <si>
    <t>19001368</t>
  </si>
  <si>
    <t>Mã Huỳnh Vĩnh</t>
  </si>
  <si>
    <t>19001044</t>
  </si>
  <si>
    <t>19001455</t>
  </si>
  <si>
    <t>Phạm Thị Quỳnh</t>
  </si>
  <si>
    <t>23/07/2003</t>
  </si>
  <si>
    <t>19001412</t>
  </si>
  <si>
    <t>Lê Thị Mỹ</t>
  </si>
  <si>
    <t>19001623</t>
  </si>
  <si>
    <t>19000611</t>
  </si>
  <si>
    <t>19000724</t>
  </si>
  <si>
    <t>Lê Trần Quang</t>
  </si>
  <si>
    <t>19001263</t>
  </si>
  <si>
    <t>19001797</t>
  </si>
  <si>
    <t>Phùng Quang</t>
  </si>
  <si>
    <t>19001361</t>
  </si>
  <si>
    <t>Dương Trịnh Duy</t>
  </si>
  <si>
    <t>19001683</t>
  </si>
  <si>
    <t>19001755</t>
  </si>
  <si>
    <t>Nguyễn Trường Bảo</t>
  </si>
  <si>
    <t>24/08/2003</t>
  </si>
  <si>
    <t>19001611</t>
  </si>
  <si>
    <t>Trần Nhuệ</t>
  </si>
  <si>
    <t>28/01/2004</t>
  </si>
  <si>
    <t>19001545</t>
  </si>
  <si>
    <t>Nguyễn Tăng Thanh</t>
  </si>
  <si>
    <t>19001546</t>
  </si>
  <si>
    <t>19001032</t>
  </si>
  <si>
    <t>19000402</t>
  </si>
  <si>
    <t>31/03/2004</t>
  </si>
  <si>
    <t>19000685</t>
  </si>
  <si>
    <t>Nguyễn Nam</t>
  </si>
  <si>
    <t>19001584</t>
  </si>
  <si>
    <t>Lê Nguyễn Quang</t>
  </si>
  <si>
    <t>19001878</t>
  </si>
  <si>
    <t>09/06/2001</t>
  </si>
  <si>
    <t>19000564</t>
  </si>
  <si>
    <t>Bùi Hiếu Hồng</t>
  </si>
  <si>
    <t>19000599</t>
  </si>
  <si>
    <t>Nguyễn Ngọc Kim</t>
  </si>
  <si>
    <t>19000177</t>
  </si>
  <si>
    <t>Chu Nguyễn Tuấn</t>
  </si>
  <si>
    <t>18/08/2003</t>
  </si>
  <si>
    <t>19000703</t>
  </si>
  <si>
    <t>Nhàn</t>
  </si>
  <si>
    <t>19001482</t>
  </si>
  <si>
    <t>Lê Phương</t>
  </si>
  <si>
    <t>19001253</t>
  </si>
  <si>
    <t>19004083</t>
  </si>
  <si>
    <t>Nguyễn Mai Hoàng</t>
  </si>
  <si>
    <t>Nhiên</t>
  </si>
  <si>
    <t>19000340</t>
  </si>
  <si>
    <t>Đinh Tài</t>
  </si>
  <si>
    <t>19001770</t>
  </si>
  <si>
    <t>Lê Vĩ</t>
  </si>
  <si>
    <t>19001583</t>
  </si>
  <si>
    <t>19000916</t>
  </si>
  <si>
    <t>19001410</t>
  </si>
  <si>
    <t>Hà Văn Hoàng</t>
  </si>
  <si>
    <t>19000222</t>
  </si>
  <si>
    <t>Hà Việt</t>
  </si>
  <si>
    <t>19000885</t>
  </si>
  <si>
    <t>Nguyễn Đắc Nhân</t>
  </si>
  <si>
    <t>19000161</t>
  </si>
  <si>
    <t>Tạ Minh</t>
  </si>
  <si>
    <t>19001161</t>
  </si>
  <si>
    <t>19000806</t>
  </si>
  <si>
    <t>Phùng Văn</t>
  </si>
  <si>
    <t>19001733</t>
  </si>
  <si>
    <t>Võ Thị Minh</t>
  </si>
  <si>
    <t>28/11/2004</t>
  </si>
  <si>
    <t>19004021</t>
  </si>
  <si>
    <t>Phùng Quốc</t>
  </si>
  <si>
    <t>18/10/2002</t>
  </si>
  <si>
    <t>19000884</t>
  </si>
  <si>
    <t>19001529</t>
  </si>
  <si>
    <t>Phan Hữu</t>
  </si>
  <si>
    <t>19001707</t>
  </si>
  <si>
    <t>Trần Lê Bảo</t>
  </si>
  <si>
    <t>19001759</t>
  </si>
  <si>
    <t>Phạm Ngọc Phương</t>
  </si>
  <si>
    <t>19001352</t>
  </si>
  <si>
    <t>Hồ Thiên</t>
  </si>
  <si>
    <t>11/04/2003</t>
  </si>
  <si>
    <t>19000688</t>
  </si>
  <si>
    <t>19000681</t>
  </si>
  <si>
    <t>Lê Mạnh</t>
  </si>
  <si>
    <t>Tường</t>
  </si>
  <si>
    <t>19001513</t>
  </si>
  <si>
    <t>19000394</t>
  </si>
  <si>
    <t>Nguyễn Hoàng Quang</t>
  </si>
  <si>
    <t>19001289</t>
  </si>
  <si>
    <t>Chang Bá</t>
  </si>
  <si>
    <t>19004396</t>
  </si>
  <si>
    <t>Lâm Bình</t>
  </si>
  <si>
    <t>05/10/2001</t>
  </si>
  <si>
    <t>19004582</t>
  </si>
  <si>
    <t>Phạm Nguyễn Thi</t>
  </si>
  <si>
    <t>11/08/2002</t>
  </si>
  <si>
    <t>19001504</t>
  </si>
  <si>
    <t>Trần Đình Quế</t>
  </si>
  <si>
    <t>05/10/2003</t>
  </si>
  <si>
    <t>19003491</t>
  </si>
  <si>
    <t>Huỳnh Chí</t>
  </si>
  <si>
    <t>10/03/1998</t>
  </si>
  <si>
    <t>19001310</t>
  </si>
  <si>
    <t>Phạm Nguyễn Phương</t>
  </si>
  <si>
    <t>19002227</t>
  </si>
  <si>
    <t>19002238</t>
  </si>
  <si>
    <t>Bùi Trung</t>
  </si>
  <si>
    <t>19004490</t>
  </si>
  <si>
    <t>Hoàng Thị Quỳnh</t>
  </si>
  <si>
    <t>19001180</t>
  </si>
  <si>
    <t>19002571</t>
  </si>
  <si>
    <t>19004036</t>
  </si>
  <si>
    <t>Châu Trần Anh</t>
  </si>
  <si>
    <t>19003905</t>
  </si>
  <si>
    <t>Phạm Hoàng Bảo</t>
  </si>
  <si>
    <t>14/11/2003</t>
  </si>
  <si>
    <t>19001608</t>
  </si>
  <si>
    <t>Nguyễn Phan Quỳnh</t>
  </si>
  <si>
    <t>19000666</t>
  </si>
  <si>
    <t>Hồ Nhật</t>
  </si>
  <si>
    <t>19000337</t>
  </si>
  <si>
    <t>19003393</t>
  </si>
  <si>
    <t>Phan Hoàng Yến</t>
  </si>
  <si>
    <t>19000505</t>
  </si>
  <si>
    <t>30/03/2004</t>
  </si>
  <si>
    <t>19002183</t>
  </si>
  <si>
    <t>Vũ Hồng Bảo</t>
  </si>
  <si>
    <t>19000144</t>
  </si>
  <si>
    <t>19001559</t>
  </si>
  <si>
    <t>Thạch Thị</t>
  </si>
  <si>
    <t>19001466</t>
  </si>
  <si>
    <t>Dư Trọng</t>
  </si>
  <si>
    <t>19001985</t>
  </si>
  <si>
    <t>12/04/2003</t>
  </si>
  <si>
    <t>19004466</t>
  </si>
  <si>
    <t>Nguyễn Đặng Quốc</t>
  </si>
  <si>
    <t>19002107</t>
  </si>
  <si>
    <t>Phan Lê Đức</t>
  </si>
  <si>
    <t>19000980</t>
  </si>
  <si>
    <t>Nguyễn Hoàn Anh</t>
  </si>
  <si>
    <t>19000290</t>
  </si>
  <si>
    <t>Trần Phúc Thục</t>
  </si>
  <si>
    <t>19001403</t>
  </si>
  <si>
    <t>Đinh Vũ Uyên</t>
  </si>
  <si>
    <t>19000517</t>
  </si>
  <si>
    <t>Quách Hoàng</t>
  </si>
  <si>
    <t xml:space="preserve">  KHCB</t>
  </si>
  <si>
    <t>19000442</t>
  </si>
  <si>
    <t>Nguyễn Thái</t>
  </si>
  <si>
    <t>19000888</t>
  </si>
  <si>
    <t>Trần Lê Thục</t>
  </si>
  <si>
    <t>19000683</t>
  </si>
  <si>
    <t>Đỗ Chí</t>
  </si>
  <si>
    <t>28/04/2002</t>
  </si>
  <si>
    <t>19000783</t>
  </si>
  <si>
    <t>19000708</t>
  </si>
  <si>
    <t>19000057</t>
  </si>
  <si>
    <t>19000673</t>
  </si>
  <si>
    <t>Bùi Nguyễn Kỳ</t>
  </si>
  <si>
    <t>19000024</t>
  </si>
  <si>
    <t>Tô Hà Kỳ</t>
  </si>
  <si>
    <t>19000860</t>
  </si>
  <si>
    <t>Võ Ngọc Hà</t>
  </si>
  <si>
    <t>19000351</t>
  </si>
  <si>
    <t>Trần Thị Mỹ</t>
  </si>
  <si>
    <t>04/03/2003</t>
  </si>
  <si>
    <t>19000638</t>
  </si>
  <si>
    <t>Nguyễn Đặng Phương</t>
  </si>
  <si>
    <t>Hằng</t>
  </si>
  <si>
    <t>19000216</t>
  </si>
  <si>
    <t>04/02/1988</t>
  </si>
  <si>
    <t>19000828</t>
  </si>
  <si>
    <t>Lê Thị Bích</t>
  </si>
  <si>
    <t>19000695</t>
  </si>
  <si>
    <t>Phan Trọng</t>
  </si>
  <si>
    <t>29/11/2003</t>
  </si>
  <si>
    <t>19000257</t>
  </si>
  <si>
    <t>Đoàn Quang</t>
  </si>
  <si>
    <t>19000147</t>
  </si>
  <si>
    <t>28/04/2003</t>
  </si>
  <si>
    <t>19000729</t>
  </si>
  <si>
    <t>Đỗ Thụy Lam</t>
  </si>
  <si>
    <t>Khê</t>
  </si>
  <si>
    <t>16/01/2004</t>
  </si>
  <si>
    <t>19000355</t>
  </si>
  <si>
    <t>21/11/2003</t>
  </si>
  <si>
    <t>19000743</t>
  </si>
  <si>
    <t>Nguyễn Thị Trúc</t>
  </si>
  <si>
    <t>19000530</t>
  </si>
  <si>
    <t>Huỳnh Thị Kim</t>
  </si>
  <si>
    <t>Liên</t>
  </si>
  <si>
    <t>19000392</t>
  </si>
  <si>
    <t>Lương Tuyết</t>
  </si>
  <si>
    <t>19004481</t>
  </si>
  <si>
    <t>Cao Ngọc</t>
  </si>
  <si>
    <t>31/03/2001</t>
  </si>
  <si>
    <t>19000701</t>
  </si>
  <si>
    <t>19000640</t>
  </si>
  <si>
    <t>Nguyễn Ngọc Ly</t>
  </si>
  <si>
    <t>Ly</t>
  </si>
  <si>
    <t>19000482</t>
  </si>
  <si>
    <t>Trần Thị Trúc</t>
  </si>
  <si>
    <t>18/12/2004</t>
  </si>
  <si>
    <t>19000619</t>
  </si>
  <si>
    <t>Nguyễn Thị Trà</t>
  </si>
  <si>
    <t>19000894</t>
  </si>
  <si>
    <t>Lê Dương Mai</t>
  </si>
  <si>
    <t>19000630</t>
  </si>
  <si>
    <t>Lê Hoàng Kim</t>
  </si>
  <si>
    <t>19000558</t>
  </si>
  <si>
    <t>10/07/2002</t>
  </si>
  <si>
    <t>19000520</t>
  </si>
  <si>
    <t>19000859</t>
  </si>
  <si>
    <t>Châu Hoàn</t>
  </si>
  <si>
    <t>19000479</t>
  </si>
  <si>
    <t>Nguyễn Hữu Thanh</t>
  </si>
  <si>
    <t>19000926</t>
  </si>
  <si>
    <t>Đặng Đỗ Thúy</t>
  </si>
  <si>
    <t>19000169</t>
  </si>
  <si>
    <t>Trần Hương</t>
  </si>
  <si>
    <t>19000872</t>
  </si>
  <si>
    <t>Hồ Thị Quỳnh</t>
  </si>
  <si>
    <t>19000897</t>
  </si>
  <si>
    <t>Nguyễn Quỳnh</t>
  </si>
  <si>
    <t>19000689</t>
  </si>
  <si>
    <t>Trương Thị Quỳnh</t>
  </si>
  <si>
    <t>19000036</t>
  </si>
  <si>
    <t>Vũ Y</t>
  </si>
  <si>
    <t>19000077</t>
  </si>
  <si>
    <t>19000754</t>
  </si>
  <si>
    <t>Trịnh Hưng</t>
  </si>
  <si>
    <t>19000400</t>
  </si>
  <si>
    <t>Nguyễn Hoàng Tấn</t>
  </si>
  <si>
    <t>19000223</t>
  </si>
  <si>
    <t>Trần Ngọc Thanh</t>
  </si>
  <si>
    <t>19000109</t>
  </si>
  <si>
    <t>19000697</t>
  </si>
  <si>
    <t>Lê Bá</t>
  </si>
  <si>
    <t>06/04/1997</t>
  </si>
  <si>
    <t>19000357</t>
  </si>
  <si>
    <t>19000678</t>
  </si>
  <si>
    <t>19000601</t>
  </si>
  <si>
    <t>Phạm Ngọc Anh</t>
  </si>
  <si>
    <t>19000026</t>
  </si>
  <si>
    <t>Võ Kiều Minh</t>
  </si>
  <si>
    <t>25/02/1999</t>
  </si>
  <si>
    <t>19000435</t>
  </si>
  <si>
    <t>19000294</t>
  </si>
  <si>
    <t>Trần Quang Vân</t>
  </si>
  <si>
    <t>19000830</t>
  </si>
  <si>
    <t>Tuyết</t>
  </si>
  <si>
    <t>19000887</t>
  </si>
  <si>
    <t>Đỗ Nguyễn Nhã</t>
  </si>
  <si>
    <t>19000742</t>
  </si>
  <si>
    <t>Nguyễn Hiền Phương</t>
  </si>
  <si>
    <t>19004287</t>
  </si>
  <si>
    <t>19000793</t>
  </si>
  <si>
    <t>Từ Chí</t>
  </si>
  <si>
    <t>19000373</t>
  </si>
  <si>
    <t>19000874</t>
  </si>
  <si>
    <t>Lê Như</t>
  </si>
  <si>
    <t>19001392</t>
  </si>
  <si>
    <t>19001416</t>
  </si>
  <si>
    <t>Nguyễn Long Thiên</t>
  </si>
  <si>
    <t>19001348</t>
  </si>
  <si>
    <t>Nguyễn Thị Lan</t>
  </si>
  <si>
    <t>19001199</t>
  </si>
  <si>
    <t>Phạm Phương</t>
  </si>
  <si>
    <t>19001215</t>
  </si>
  <si>
    <t>Huỳnh Lê Bảo</t>
  </si>
  <si>
    <t>19001188</t>
  </si>
  <si>
    <t>Võ Ngọc Bảo</t>
  </si>
  <si>
    <t>19001201</t>
  </si>
  <si>
    <t>Trương Hồng Thụy</t>
  </si>
  <si>
    <t>Điển</t>
  </si>
  <si>
    <t>26/01/2004</t>
  </si>
  <si>
    <t>19001291</t>
  </si>
  <si>
    <t>Lê Ngọc Đoan</t>
  </si>
  <si>
    <t>19001468</t>
  </si>
  <si>
    <t>19001499</t>
  </si>
  <si>
    <t>Nguyễn Trần Hiếu</t>
  </si>
  <si>
    <t>19001304</t>
  </si>
  <si>
    <t>19000986</t>
  </si>
  <si>
    <t>Đặng Ngọc Bảo</t>
  </si>
  <si>
    <t>19001300</t>
  </si>
  <si>
    <t>19001488</t>
  </si>
  <si>
    <t>19001076</t>
  </si>
  <si>
    <t>Trần Thị Thu</t>
  </si>
  <si>
    <t>19001178</t>
  </si>
  <si>
    <t>Vòng Tấn</t>
  </si>
  <si>
    <t>19001539</t>
  </si>
  <si>
    <t>Đinh Đức</t>
  </si>
  <si>
    <t>19000939</t>
  </si>
  <si>
    <t>Khổng Hoàng Gia</t>
  </si>
  <si>
    <t>19000964</t>
  </si>
  <si>
    <t>19004567</t>
  </si>
  <si>
    <t>Lê Tuấn</t>
  </si>
  <si>
    <t>27/08/2001</t>
  </si>
  <si>
    <t>19001427</t>
  </si>
  <si>
    <t>Thi Nguyễn Thiên</t>
  </si>
  <si>
    <t>19001536</t>
  </si>
  <si>
    <t>19001520</t>
  </si>
  <si>
    <t>19001487</t>
  </si>
  <si>
    <t>19000971</t>
  </si>
  <si>
    <t>19001210</t>
  </si>
  <si>
    <t>Trần Ngọc Kim</t>
  </si>
  <si>
    <t>19001357</t>
  </si>
  <si>
    <t>19001415</t>
  </si>
  <si>
    <t>Đặng Nguyễn Thanh</t>
  </si>
  <si>
    <t>19001389</t>
  </si>
  <si>
    <t>19001485</t>
  </si>
  <si>
    <t>19001558</t>
  </si>
  <si>
    <t>19001326</t>
  </si>
  <si>
    <t>Lý Quỳnh</t>
  </si>
  <si>
    <t>19001130</t>
  </si>
  <si>
    <t>Hoàng Đình Khánh</t>
  </si>
  <si>
    <t>19001349</t>
  </si>
  <si>
    <t>19001279</t>
  </si>
  <si>
    <t>03/04/2002</t>
  </si>
  <si>
    <t>19000935</t>
  </si>
  <si>
    <t>19001307</t>
  </si>
  <si>
    <t>Đoàn Văn</t>
  </si>
  <si>
    <t>19001369</t>
  </si>
  <si>
    <t>19001047</t>
  </si>
  <si>
    <t>Nguyễn Chánh</t>
  </si>
  <si>
    <t>19001544</t>
  </si>
  <si>
    <t>Phạm Thị Thanh</t>
  </si>
  <si>
    <t>19001595</t>
  </si>
  <si>
    <t>Trương Thị Mỹ</t>
  </si>
  <si>
    <t>19000965</t>
  </si>
  <si>
    <t>04/08/2000</t>
  </si>
  <si>
    <t>19001226</t>
  </si>
  <si>
    <t>Tống Hoàng Trang</t>
  </si>
  <si>
    <t>19001297</t>
  </si>
  <si>
    <t>Võ Phạm Ngọc</t>
  </si>
  <si>
    <t>19001532</t>
  </si>
  <si>
    <t>19001409</t>
  </si>
  <si>
    <t>Trần Thị Bảo</t>
  </si>
  <si>
    <t>Thơ</t>
  </si>
  <si>
    <t>19001142</t>
  </si>
  <si>
    <t>19001457</t>
  </si>
  <si>
    <t>19001119</t>
  </si>
  <si>
    <t>Hồng Vương Ngọc</t>
  </si>
  <si>
    <t>19001320</t>
  </si>
  <si>
    <t>Nguyễn Lê Hoàng</t>
  </si>
  <si>
    <t>19001108</t>
  </si>
  <si>
    <t>Nguyễn Ngọc Bích</t>
  </si>
  <si>
    <t>19001522</t>
  </si>
  <si>
    <t>Dương Thúy</t>
  </si>
  <si>
    <t>16/05/2002</t>
  </si>
  <si>
    <t>19001104</t>
  </si>
  <si>
    <t>Hoàng Thị Thu</t>
  </si>
  <si>
    <t>19001314</t>
  </si>
  <si>
    <t>19001141</t>
  </si>
  <si>
    <t>Bùi Lê Phương</t>
  </si>
  <si>
    <t>19001452</t>
  </si>
  <si>
    <t>19001295</t>
  </si>
  <si>
    <t>Phan Ngọc Phương</t>
  </si>
  <si>
    <t>19001474</t>
  </si>
  <si>
    <t>Tống Tú</t>
  </si>
  <si>
    <t>19001621</t>
  </si>
  <si>
    <t>Lê Ngọc Hoàng</t>
  </si>
  <si>
    <t>19001773</t>
  </si>
  <si>
    <t>Đặng Nhật Kiều</t>
  </si>
  <si>
    <t>19001705</t>
  </si>
  <si>
    <t>Nguyễn Ngọc Quỳnh</t>
  </si>
  <si>
    <t>20/11/2002</t>
  </si>
  <si>
    <t>19001927</t>
  </si>
  <si>
    <t>19001750</t>
  </si>
  <si>
    <t>19003108</t>
  </si>
  <si>
    <t>Bùi Vũ Hoàng</t>
  </si>
  <si>
    <t>24/06/2002</t>
  </si>
  <si>
    <t>19001712</t>
  </si>
  <si>
    <t>Nguyễn Ngọc Trúc</t>
  </si>
  <si>
    <t>19002315</t>
  </si>
  <si>
    <t>19004669</t>
  </si>
  <si>
    <t>Hoàng Bảo</t>
  </si>
  <si>
    <t>19001625</t>
  </si>
  <si>
    <t>19001949</t>
  </si>
  <si>
    <t>Nguyễn Đình Quốc</t>
  </si>
  <si>
    <t>19002276</t>
  </si>
  <si>
    <t>19001682</t>
  </si>
  <si>
    <t>Nguyễn Lê Quỳnh</t>
  </si>
  <si>
    <t>22/05/2003</t>
  </si>
  <si>
    <t>19001618</t>
  </si>
  <si>
    <t>19002351</t>
  </si>
  <si>
    <t>19001752</t>
  </si>
  <si>
    <t>Phạm Vũ Minh</t>
  </si>
  <si>
    <t>19003882</t>
  </si>
  <si>
    <t>Trang Hoàng Anh</t>
  </si>
  <si>
    <t>08/09/2003</t>
  </si>
  <si>
    <t>19002322</t>
  </si>
  <si>
    <t>Vũ Ngọc Anh</t>
  </si>
  <si>
    <t>26/06/2000</t>
  </si>
  <si>
    <t>19003086</t>
  </si>
  <si>
    <t>Phạm Lê Duy</t>
  </si>
  <si>
    <t>19001661</t>
  </si>
  <si>
    <t>Đặng Hải</t>
  </si>
  <si>
    <t>19/10/2002</t>
  </si>
  <si>
    <t>19002085</t>
  </si>
  <si>
    <t>Phùng Ngọc Xuân</t>
  </si>
  <si>
    <t>19001699</t>
  </si>
  <si>
    <t>19004361</t>
  </si>
  <si>
    <t>Nguyễn Ngọc Thành</t>
  </si>
  <si>
    <t>19/08/2002</t>
  </si>
  <si>
    <t>19002824</t>
  </si>
  <si>
    <t>Thạch Liên Ngọc</t>
  </si>
  <si>
    <t>19004694</t>
  </si>
  <si>
    <t>19002025</t>
  </si>
  <si>
    <t>Hà Thị</t>
  </si>
  <si>
    <t>19002216</t>
  </si>
  <si>
    <t>Dương Thị Bé</t>
  </si>
  <si>
    <t>19001704</t>
  </si>
  <si>
    <t>Nguyễn Trần Lạc</t>
  </si>
  <si>
    <t>19004104</t>
  </si>
  <si>
    <t>Võ Lê Ánh</t>
  </si>
  <si>
    <t>19004593</t>
  </si>
  <si>
    <t>Vũ Quang Đông</t>
  </si>
  <si>
    <t>19000769</t>
  </si>
  <si>
    <t>Nguyễn Diễm Tâm</t>
  </si>
  <si>
    <t>19002680</t>
  </si>
  <si>
    <t>Trần Nguyễn Kim</t>
  </si>
  <si>
    <t>Nhung</t>
  </si>
  <si>
    <t>19002271</t>
  </si>
  <si>
    <t>19004603</t>
  </si>
  <si>
    <t>Nguyễn Võ Hạnh</t>
  </si>
  <si>
    <t>27/02/2001</t>
  </si>
  <si>
    <t>19001570</t>
  </si>
  <si>
    <t>Nguyễn Trà Uyên</t>
  </si>
  <si>
    <t>19003834</t>
  </si>
  <si>
    <t>Phạm Thảo</t>
  </si>
  <si>
    <t>15/10/2003</t>
  </si>
  <si>
    <t>19003068</t>
  </si>
  <si>
    <t>K'Nguyễn Thành</t>
  </si>
  <si>
    <t>29/08/2002</t>
  </si>
  <si>
    <t>19003521</t>
  </si>
  <si>
    <t>19002961</t>
  </si>
  <si>
    <t>Thoại</t>
  </si>
  <si>
    <t>19/01/2001</t>
  </si>
  <si>
    <t>19003573</t>
  </si>
  <si>
    <t>Lê Viết</t>
  </si>
  <si>
    <t>19001879</t>
  </si>
  <si>
    <t>Lê Thị Anh</t>
  </si>
  <si>
    <t>19001593</t>
  </si>
  <si>
    <t>Nguyễn Thụy Anh</t>
  </si>
  <si>
    <t>19001374</t>
  </si>
  <si>
    <t>19002768</t>
  </si>
  <si>
    <t>Phạm Ngọc Bảo</t>
  </si>
  <si>
    <t>19002939</t>
  </si>
  <si>
    <t>Nguyễn Thủy</t>
  </si>
  <si>
    <t>19/05/1999</t>
  </si>
  <si>
    <t>19002054</t>
  </si>
  <si>
    <t>Đặng Phạm Kiên</t>
  </si>
  <si>
    <t>19003326</t>
  </si>
  <si>
    <t>19001901</t>
  </si>
  <si>
    <t>Văn</t>
  </si>
  <si>
    <t>19001882</t>
  </si>
  <si>
    <t>Cai Gia</t>
  </si>
  <si>
    <t>19000993</t>
  </si>
  <si>
    <t>Nguyễn Hồ Phương</t>
  </si>
  <si>
    <t>18/11/2003</t>
  </si>
  <si>
    <t>19000534</t>
  </si>
  <si>
    <t>Nguyễn Lê Thanh</t>
  </si>
  <si>
    <t>19002015</t>
  </si>
  <si>
    <t>Đinh Trần Trọng</t>
  </si>
  <si>
    <t>08/09/2001</t>
  </si>
  <si>
    <t>19001162</t>
  </si>
  <si>
    <t>19003175</t>
  </si>
  <si>
    <t>19001411</t>
  </si>
  <si>
    <t>Đặng Quốc</t>
  </si>
  <si>
    <t>19003719</t>
  </si>
  <si>
    <t>Phạm Trần Đức</t>
  </si>
  <si>
    <t>19001930</t>
  </si>
  <si>
    <t>Nguyễn Doãn Khánh</t>
  </si>
  <si>
    <t>09/08/2002</t>
  </si>
  <si>
    <t>19000175</t>
  </si>
  <si>
    <t>19000030</t>
  </si>
  <si>
    <t>Lê Nguyễn Trung</t>
  </si>
  <si>
    <t>19002636</t>
  </si>
  <si>
    <t>19001262</t>
  </si>
  <si>
    <t>Huỳnh Gia</t>
  </si>
  <si>
    <t>19002258</t>
  </si>
  <si>
    <t>Phan Anh</t>
  </si>
  <si>
    <t>19001914</t>
  </si>
  <si>
    <t>19002769</t>
  </si>
  <si>
    <t>10/11/2003</t>
  </si>
  <si>
    <t>19001231</t>
  </si>
  <si>
    <t>Trần Phúc</t>
  </si>
  <si>
    <t>19000977</t>
  </si>
  <si>
    <t>Lê Nguyễn Anh</t>
  </si>
  <si>
    <t>19000580</t>
  </si>
  <si>
    <t>19000453</t>
  </si>
  <si>
    <t>19001656</t>
  </si>
  <si>
    <t>Đinh Ánh</t>
  </si>
  <si>
    <t>19001260</t>
  </si>
  <si>
    <t>19001708</t>
  </si>
  <si>
    <t>Trần Nguyễn Trà</t>
  </si>
  <si>
    <t>19001972</t>
  </si>
  <si>
    <t>Hồ Phước Lê</t>
  </si>
  <si>
    <t>19000221</t>
  </si>
  <si>
    <t>19001950</t>
  </si>
  <si>
    <t>19001762</t>
  </si>
  <si>
    <t>19000963</t>
  </si>
  <si>
    <t>Đoàn Lê Thục</t>
  </si>
  <si>
    <t>19000850</t>
  </si>
  <si>
    <t>Đậu Trịnh Như</t>
  </si>
  <si>
    <t>19000091</t>
  </si>
  <si>
    <t>Lý Ngô Bảo</t>
  </si>
  <si>
    <t>19002973</t>
  </si>
  <si>
    <t>19002343</t>
  </si>
  <si>
    <t>Nguyễn Đặng An</t>
  </si>
  <si>
    <t>Ninh</t>
  </si>
  <si>
    <t>16/01/2003</t>
  </si>
  <si>
    <t>19001498</t>
  </si>
  <si>
    <t>Lương Quang</t>
  </si>
  <si>
    <t>19004472</t>
  </si>
  <si>
    <t>19001316</t>
  </si>
  <si>
    <t>Phan Hà Mai</t>
  </si>
  <si>
    <t>19003959</t>
  </si>
  <si>
    <t>19000976</t>
  </si>
  <si>
    <t>Lê Trần Thiên</t>
  </si>
  <si>
    <t>19001421</t>
  </si>
  <si>
    <t>Phạm Duy</t>
  </si>
  <si>
    <t>19000590</t>
  </si>
  <si>
    <t>19003324</t>
  </si>
  <si>
    <t>Phan Nhật</t>
  </si>
  <si>
    <t>19004474</t>
  </si>
  <si>
    <t>19003847</t>
  </si>
  <si>
    <t>09/07/2001</t>
  </si>
  <si>
    <t>19004485</t>
  </si>
  <si>
    <t>Đỗ Quốc</t>
  </si>
  <si>
    <t>14/09/2001</t>
  </si>
  <si>
    <t>19004548</t>
  </si>
  <si>
    <t>Lâm Dũng</t>
  </si>
  <si>
    <t>19000639</t>
  </si>
  <si>
    <t>Tất Trung</t>
  </si>
  <si>
    <t>19000817</t>
  </si>
  <si>
    <t>Trương Thị Thanh</t>
  </si>
  <si>
    <t>19/05/2002</t>
  </si>
  <si>
    <t>19001651</t>
  </si>
  <si>
    <t>Vũ Thị Phương</t>
  </si>
  <si>
    <t>19001587</t>
  </si>
  <si>
    <t>Nguyễn Đạt Phúc</t>
  </si>
  <si>
    <t>21/08/2001</t>
  </si>
  <si>
    <t>19000134</t>
  </si>
  <si>
    <t>19004639</t>
  </si>
  <si>
    <t>19001987</t>
  </si>
  <si>
    <t>19000737</t>
  </si>
  <si>
    <t>Nguyễn Thị Bảo</t>
  </si>
  <si>
    <t>19000519</t>
  </si>
  <si>
    <t>19001346</t>
  </si>
  <si>
    <t>Lộc Thiên</t>
  </si>
  <si>
    <t>19001777</t>
  </si>
  <si>
    <t>19001562</t>
  </si>
  <si>
    <t>19000238</t>
  </si>
  <si>
    <t>Phạm Nguyễn Triều</t>
  </si>
  <si>
    <t>19000747</t>
  </si>
  <si>
    <t>Nguyễn Vũ Duy</t>
  </si>
  <si>
    <t>19004613</t>
  </si>
  <si>
    <t>Hà Huỳnh Quốc</t>
  </si>
  <si>
    <t>19001339</t>
  </si>
  <si>
    <t>Hồ Nguyễn Ngọc</t>
  </si>
  <si>
    <t>19000966</t>
  </si>
  <si>
    <t>Nguyễn Huỳnh Gia</t>
  </si>
  <si>
    <t>19002817</t>
  </si>
  <si>
    <t>Lê Khắc</t>
  </si>
  <si>
    <t>17/10/1999</t>
  </si>
  <si>
    <t>19001060</t>
  </si>
  <si>
    <t>Phan Hùng</t>
  </si>
  <si>
    <t>19000040</t>
  </si>
  <si>
    <t>Đỗ Trần Quốc</t>
  </si>
  <si>
    <t>11/03/2001</t>
  </si>
  <si>
    <t>19000282</t>
  </si>
  <si>
    <t>Sú Thuận</t>
  </si>
  <si>
    <t>19004539</t>
  </si>
  <si>
    <t>Trần Huỳnh Tiến</t>
  </si>
  <si>
    <t>16/07/2003</t>
  </si>
  <si>
    <t>19001077</t>
  </si>
  <si>
    <t>Trần Thái Tín</t>
  </si>
  <si>
    <t>19000864</t>
  </si>
  <si>
    <t>19004025</t>
  </si>
  <si>
    <t>Tạ Đinh Minh</t>
  </si>
  <si>
    <t>30/09/2003</t>
  </si>
  <si>
    <t>19004277</t>
  </si>
  <si>
    <t>Hòa Quang Đại</t>
  </si>
  <si>
    <t>09/07/2002</t>
  </si>
  <si>
    <t>19000151</t>
  </si>
  <si>
    <t>Hồ Khánh</t>
  </si>
  <si>
    <t>19001709</t>
  </si>
  <si>
    <t>Lục Văn</t>
  </si>
  <si>
    <t>19004315</t>
  </si>
  <si>
    <t>05/09/2003</t>
  </si>
  <si>
    <t>19004273</t>
  </si>
  <si>
    <t>01/01/2002</t>
  </si>
  <si>
    <t>19004595</t>
  </si>
  <si>
    <t>Ngô Nhật</t>
  </si>
  <si>
    <t>19000948</t>
  </si>
  <si>
    <t>Trần Hiếu</t>
  </si>
  <si>
    <t>14/09/2004</t>
  </si>
  <si>
    <t>19001014</t>
  </si>
  <si>
    <t>19001517</t>
  </si>
  <si>
    <t>13/05/2003</t>
  </si>
  <si>
    <t>19002538</t>
  </si>
  <si>
    <t>Trần Thủy</t>
  </si>
  <si>
    <t>25/12/2002</t>
  </si>
  <si>
    <t>19001166</t>
  </si>
  <si>
    <t>Hà Lê</t>
  </si>
  <si>
    <t>19001218</t>
  </si>
  <si>
    <t>19000831</t>
  </si>
  <si>
    <t>19000008</t>
  </si>
  <si>
    <t>Võ Trung</t>
  </si>
  <si>
    <t>19001634</t>
  </si>
  <si>
    <t>19001446</t>
  </si>
  <si>
    <t>Bùi Đăng</t>
  </si>
  <si>
    <t>19000463</t>
  </si>
  <si>
    <t>Huỳnh</t>
  </si>
  <si>
    <t>19000446</t>
  </si>
  <si>
    <t>Lai Phụng</t>
  </si>
  <si>
    <t>19001288</t>
  </si>
  <si>
    <t>19001742</t>
  </si>
  <si>
    <t>19002549</t>
  </si>
  <si>
    <t>07/07/2002</t>
  </si>
  <si>
    <t>19001174</t>
  </si>
  <si>
    <t>19000127</t>
  </si>
  <si>
    <t>Ngô Công Hoàng</t>
  </si>
  <si>
    <t>19000395</t>
  </si>
  <si>
    <t>Lĩnh</t>
  </si>
  <si>
    <t>19001903</t>
  </si>
  <si>
    <t>Nguyễn Huỳnh Phi</t>
  </si>
  <si>
    <t>19002942</t>
  </si>
  <si>
    <t>Phan Hoàng Bảo</t>
  </si>
  <si>
    <t>19003954</t>
  </si>
  <si>
    <t>19000911</t>
  </si>
  <si>
    <t>19000336</t>
  </si>
  <si>
    <t>19001432</t>
  </si>
  <si>
    <t>22/02/2001</t>
  </si>
  <si>
    <t>19000181</t>
  </si>
  <si>
    <t>Vòng A</t>
  </si>
  <si>
    <t>19001561</t>
  </si>
  <si>
    <t>Mai Công</t>
  </si>
  <si>
    <t>19004169</t>
  </si>
  <si>
    <t>19001749</t>
  </si>
  <si>
    <t>Đinh Nguyễn Lâm</t>
  </si>
  <si>
    <t>19000706</t>
  </si>
  <si>
    <t>Dư Tấn</t>
  </si>
  <si>
    <t>19000516</t>
  </si>
  <si>
    <t>Lò Viết</t>
  </si>
  <si>
    <t>19000549</t>
  </si>
  <si>
    <t>19001020</t>
  </si>
  <si>
    <t>19001662</t>
  </si>
  <si>
    <t>Lưu Quang</t>
  </si>
  <si>
    <t>19000401</t>
  </si>
  <si>
    <t>Trịnh Công</t>
  </si>
  <si>
    <t>19001094</t>
  </si>
  <si>
    <t>Trương Đức</t>
  </si>
  <si>
    <t>19001309</t>
  </si>
  <si>
    <t>19001655</t>
  </si>
  <si>
    <t>19001734</t>
  </si>
  <si>
    <t>Hồ Tấn</t>
  </si>
  <si>
    <t>19000092</t>
  </si>
  <si>
    <t>Nguyễn Bá Duy</t>
  </si>
  <si>
    <t>19001078</t>
  </si>
  <si>
    <t>19001322</t>
  </si>
  <si>
    <t>19001381</t>
  </si>
  <si>
    <t>19001591</t>
  </si>
  <si>
    <t>19000646</t>
  </si>
  <si>
    <t>07/06/2003</t>
  </si>
  <si>
    <t>19001439</t>
  </si>
  <si>
    <t>Kiều Minh</t>
  </si>
  <si>
    <t>19002478</t>
  </si>
  <si>
    <t>Phạm Cao</t>
  </si>
  <si>
    <t>17/02/2002</t>
  </si>
  <si>
    <t>19000723</t>
  </si>
  <si>
    <t>Lữ Nguyễn Minh</t>
  </si>
  <si>
    <t>21/10/2003</t>
  </si>
  <si>
    <t>19001700</t>
  </si>
  <si>
    <t>16/12/2003</t>
  </si>
  <si>
    <t>19000488</t>
  </si>
  <si>
    <t>19002819</t>
  </si>
  <si>
    <t>19000328</t>
  </si>
  <si>
    <t>Truyền</t>
  </si>
  <si>
    <t>09/05/1997</t>
  </si>
  <si>
    <t>19000235</t>
  </si>
  <si>
    <t>19000984</t>
  </si>
  <si>
    <t>Hoàng Sơn</t>
  </si>
  <si>
    <t>19001067</t>
  </si>
  <si>
    <t>Viễn</t>
  </si>
  <si>
    <t>19001795</t>
  </si>
  <si>
    <t>12/09/2003</t>
  </si>
  <si>
    <t>19001441</t>
  </si>
  <si>
    <t>Yên</t>
  </si>
  <si>
    <t>18000874</t>
  </si>
  <si>
    <t>Phạm Thế</t>
  </si>
  <si>
    <t>18001439</t>
  </si>
  <si>
    <t>18002517</t>
  </si>
  <si>
    <t>Trần Phúc Hoài</t>
  </si>
  <si>
    <t>18005722</t>
  </si>
  <si>
    <t>Vũ Quý</t>
  </si>
  <si>
    <t>16/12/1999</t>
  </si>
  <si>
    <t>18001181</t>
  </si>
  <si>
    <t>18001063</t>
  </si>
  <si>
    <t>Chung</t>
  </si>
  <si>
    <t>17002874</t>
  </si>
  <si>
    <t>Huỳnh Đặng Công</t>
  </si>
  <si>
    <t>15/06/1999</t>
  </si>
  <si>
    <t>18001117</t>
  </si>
  <si>
    <t>Ngô Chí</t>
  </si>
  <si>
    <t>13/12/2003</t>
  </si>
  <si>
    <t>18000496</t>
  </si>
  <si>
    <t>Thi Tấn</t>
  </si>
  <si>
    <t>18000178</t>
  </si>
  <si>
    <t>Đặng Bảo</t>
  </si>
  <si>
    <t>02/11/1999</t>
  </si>
  <si>
    <t>18000453</t>
  </si>
  <si>
    <t>Học</t>
  </si>
  <si>
    <t>18002243</t>
  </si>
  <si>
    <t>Đinh Lê Tấn</t>
  </si>
  <si>
    <t>18003239</t>
  </si>
  <si>
    <t>18001325</t>
  </si>
  <si>
    <t>Phạm</t>
  </si>
  <si>
    <t>Huynh</t>
  </si>
  <si>
    <t>18001258</t>
  </si>
  <si>
    <t>18001145</t>
  </si>
  <si>
    <t>Trịnh Duy</t>
  </si>
  <si>
    <t>18000581</t>
  </si>
  <si>
    <t>Nguyễn Kim Đăng</t>
  </si>
  <si>
    <t>06/12/2003</t>
  </si>
  <si>
    <t>18000515</t>
  </si>
  <si>
    <t>Phạm Nguyễn Anh</t>
  </si>
  <si>
    <t>18005507</t>
  </si>
  <si>
    <t>Hoàng Đăng</t>
  </si>
  <si>
    <t>27/12/2001</t>
  </si>
  <si>
    <t>18001452</t>
  </si>
  <si>
    <t>18000369</t>
  </si>
  <si>
    <t>Đoàn Huỳnh Trung</t>
  </si>
  <si>
    <t>18004061</t>
  </si>
  <si>
    <t>Loọc Vạn</t>
  </si>
  <si>
    <t>Kiện</t>
  </si>
  <si>
    <t>25/10/2001</t>
  </si>
  <si>
    <t>18001040</t>
  </si>
  <si>
    <t>Nguyễn Lê Tuyết</t>
  </si>
  <si>
    <t>18004843</t>
  </si>
  <si>
    <t>29/12/2002</t>
  </si>
  <si>
    <t>18001082</t>
  </si>
  <si>
    <t>18000172</t>
  </si>
  <si>
    <t>30/12/2003</t>
  </si>
  <si>
    <t>18000207</t>
  </si>
  <si>
    <t>23/01/2002</t>
  </si>
  <si>
    <t>18005453</t>
  </si>
  <si>
    <t>22/06/2003</t>
  </si>
  <si>
    <t>18000349</t>
  </si>
  <si>
    <t>Nguyễn Phan Anh</t>
  </si>
  <si>
    <t>18000933</t>
  </si>
  <si>
    <t>Phan Ngọc Linh</t>
  </si>
  <si>
    <t>18000638</t>
  </si>
  <si>
    <t>14/11/2002</t>
  </si>
  <si>
    <t>18001185</t>
  </si>
  <si>
    <t>Võ Nguyên</t>
  </si>
  <si>
    <t>18000758</t>
  </si>
  <si>
    <t>Phạm Thị Ngọc</t>
  </si>
  <si>
    <t>18000446</t>
  </si>
  <si>
    <t>Đỗ Nguyễn Phước</t>
  </si>
  <si>
    <t>18005051</t>
  </si>
  <si>
    <t>18000606</t>
  </si>
  <si>
    <t>Phạm Nhật</t>
  </si>
  <si>
    <t>18001184</t>
  </si>
  <si>
    <t>Nguyễn Bá Cát</t>
  </si>
  <si>
    <t>02/06/2002</t>
  </si>
  <si>
    <t>18001371</t>
  </si>
  <si>
    <t>Trương Quốc</t>
  </si>
  <si>
    <t>18001047</t>
  </si>
  <si>
    <t>Hồng Chí</t>
  </si>
  <si>
    <t>22/11/2003</t>
  </si>
  <si>
    <t>18000513</t>
  </si>
  <si>
    <t>Cao Quân</t>
  </si>
  <si>
    <t>18001099</t>
  </si>
  <si>
    <t>Hồ Thái</t>
  </si>
  <si>
    <t>18000867</t>
  </si>
  <si>
    <t>18005044</t>
  </si>
  <si>
    <t>15/07/2001</t>
  </si>
  <si>
    <t>18001163</t>
  </si>
  <si>
    <t>Vũ Gia</t>
  </si>
  <si>
    <t>18001643</t>
  </si>
  <si>
    <t>27/07/2002</t>
  </si>
  <si>
    <t>18001616</t>
  </si>
  <si>
    <t>18001745</t>
  </si>
  <si>
    <t>18000616</t>
  </si>
  <si>
    <t>18004146</t>
  </si>
  <si>
    <t>06/03/2002</t>
  </si>
  <si>
    <t>18002603</t>
  </si>
  <si>
    <t>Tôn Thất Duy</t>
  </si>
  <si>
    <t>29/04/2003</t>
  </si>
  <si>
    <t>18000225</t>
  </si>
  <si>
    <t>18000795</t>
  </si>
  <si>
    <t>Nguyễn Hữu Phúc</t>
  </si>
  <si>
    <t>18000471</t>
  </si>
  <si>
    <t>Huỳnh Đăng</t>
  </si>
  <si>
    <t>18000936</t>
  </si>
  <si>
    <t>Tôn Thất Anh</t>
  </si>
  <si>
    <t>18000562</t>
  </si>
  <si>
    <t>Khởi</t>
  </si>
  <si>
    <t>18001298</t>
  </si>
  <si>
    <t>10/02/2003</t>
  </si>
  <si>
    <t>18001176</t>
  </si>
  <si>
    <t>Bùi Phạm Thanh</t>
  </si>
  <si>
    <t>18000575</t>
  </si>
  <si>
    <t>18000036</t>
  </si>
  <si>
    <t>06/11/2003</t>
  </si>
  <si>
    <t>18002441</t>
  </si>
  <si>
    <t>05/08/2003</t>
  </si>
  <si>
    <t>18001290</t>
  </si>
  <si>
    <t>18001524</t>
  </si>
  <si>
    <t>Nguyễn Đak</t>
  </si>
  <si>
    <t>18000950</t>
  </si>
  <si>
    <t>24/10/2003</t>
  </si>
  <si>
    <t>18000939</t>
  </si>
  <si>
    <t>18000062</t>
  </si>
  <si>
    <t>Lê Bùi Hồng</t>
  </si>
  <si>
    <t>05/07/2003</t>
  </si>
  <si>
    <t>18000870</t>
  </si>
  <si>
    <t>Võ Quang</t>
  </si>
  <si>
    <t>Phục</t>
  </si>
  <si>
    <t>18001802</t>
  </si>
  <si>
    <t>Nguyễn Doãn Thanh</t>
  </si>
  <si>
    <t>18000505</t>
  </si>
  <si>
    <t>18000976</t>
  </si>
  <si>
    <t>06/06/2003</t>
  </si>
  <si>
    <t>18003148</t>
  </si>
  <si>
    <t>03/06/2003</t>
  </si>
  <si>
    <t>18001734</t>
  </si>
  <si>
    <t>Lê Phú</t>
  </si>
  <si>
    <t>18002576</t>
  </si>
  <si>
    <t>05/06/2003</t>
  </si>
  <si>
    <t>18000362</t>
  </si>
  <si>
    <t>Lê Nguyễn Xuân</t>
  </si>
  <si>
    <t>11/01/2003</t>
  </si>
  <si>
    <t>18000307</t>
  </si>
  <si>
    <t>Lê Nam</t>
  </si>
  <si>
    <t>18001130</t>
  </si>
  <si>
    <t>18002999</t>
  </si>
  <si>
    <t>18001005</t>
  </si>
  <si>
    <t>Lê Nguyễn Kim</t>
  </si>
  <si>
    <t>29/03/2003</t>
  </si>
  <si>
    <t>18004028</t>
  </si>
  <si>
    <t>Đinh Quốc</t>
  </si>
  <si>
    <t>23/11/2000</t>
  </si>
  <si>
    <t>18000043</t>
  </si>
  <si>
    <t>28/02/2003</t>
  </si>
  <si>
    <t>18001041</t>
  </si>
  <si>
    <t>Nguyễn Tân</t>
  </si>
  <si>
    <t>10/10/2003</t>
  </si>
  <si>
    <t>18005567</t>
  </si>
  <si>
    <t>18/01/2002</t>
  </si>
  <si>
    <t>18001324</t>
  </si>
  <si>
    <t>Trịnh Tiến</t>
  </si>
  <si>
    <t>18001228</t>
  </si>
  <si>
    <t>Vũ Danh Tùng</t>
  </si>
  <si>
    <t>18005583</t>
  </si>
  <si>
    <t>12/10/2001</t>
  </si>
  <si>
    <t>18004039</t>
  </si>
  <si>
    <t>Trần Nam Thiên Bảo</t>
  </si>
  <si>
    <t>18005662</t>
  </si>
  <si>
    <t>Bùi Việt</t>
  </si>
  <si>
    <t>01/03/2002</t>
  </si>
  <si>
    <t>18000424</t>
  </si>
  <si>
    <t>18000229</t>
  </si>
  <si>
    <t>Lê Trần Gia</t>
  </si>
  <si>
    <t>18002742</t>
  </si>
  <si>
    <t>Phạm Đăng Minh</t>
  </si>
  <si>
    <t>18001004</t>
  </si>
  <si>
    <t>Lê Quang Minh</t>
  </si>
  <si>
    <t>18001603</t>
  </si>
  <si>
    <t>18003420</t>
  </si>
  <si>
    <t>Hứa Đăng</t>
  </si>
  <si>
    <t>18004914</t>
  </si>
  <si>
    <t>Tạ Đình</t>
  </si>
  <si>
    <t>08/12/2002</t>
  </si>
  <si>
    <t>18004562</t>
  </si>
  <si>
    <t>Hoàng Vĩnh</t>
  </si>
  <si>
    <t>12/02/2003</t>
  </si>
  <si>
    <t>18001139</t>
  </si>
  <si>
    <t>18001366</t>
  </si>
  <si>
    <t>08/03/2003</t>
  </si>
  <si>
    <t>18001718</t>
  </si>
  <si>
    <t>15/08/2002</t>
  </si>
  <si>
    <t>18001368</t>
  </si>
  <si>
    <t>18000337</t>
  </si>
  <si>
    <t>18001301</t>
  </si>
  <si>
    <t>Quynh</t>
  </si>
  <si>
    <t>18000966</t>
  </si>
  <si>
    <t>Nguyễn Hà</t>
  </si>
  <si>
    <t>Tây</t>
  </si>
  <si>
    <t>16/09/2003</t>
  </si>
  <si>
    <t>18001332</t>
  </si>
  <si>
    <t>24/04/2003</t>
  </si>
  <si>
    <t>18003695</t>
  </si>
  <si>
    <t>Nguyễn Lê Hữu</t>
  </si>
  <si>
    <t>21/11/2002</t>
  </si>
  <si>
    <t>18001011</t>
  </si>
  <si>
    <t>18001670</t>
  </si>
  <si>
    <t>Bùi Quốc</t>
  </si>
  <si>
    <t>18002959</t>
  </si>
  <si>
    <t>26/06/2002</t>
  </si>
  <si>
    <t>18000531</t>
  </si>
  <si>
    <t>Nguyễn Ngọc Minh</t>
  </si>
  <si>
    <t>30/01/2003</t>
  </si>
  <si>
    <t>18002772</t>
  </si>
  <si>
    <t>18000530</t>
  </si>
  <si>
    <t>Quách Phúc</t>
  </si>
  <si>
    <t>31/10/2003</t>
  </si>
  <si>
    <t>18001267</t>
  </si>
  <si>
    <t>Tô Chí</t>
  </si>
  <si>
    <t>18000115</t>
  </si>
  <si>
    <t>04/11/2000</t>
  </si>
  <si>
    <t>18000212</t>
  </si>
  <si>
    <t>Đinh Gia</t>
  </si>
  <si>
    <t>17/05/2003</t>
  </si>
  <si>
    <t>18003779</t>
  </si>
  <si>
    <t>18000439</t>
  </si>
  <si>
    <t>Dinh</t>
  </si>
  <si>
    <t>07/03/2002</t>
  </si>
  <si>
    <t>18000233</t>
  </si>
  <si>
    <t>20/12/2003</t>
  </si>
  <si>
    <t>18001259</t>
  </si>
  <si>
    <t>Nguyễn Đinh Phú</t>
  </si>
  <si>
    <t>18001296</t>
  </si>
  <si>
    <t>18000587</t>
  </si>
  <si>
    <t>18004728</t>
  </si>
  <si>
    <t>Cao Việt</t>
  </si>
  <si>
    <t>18001221</t>
  </si>
  <si>
    <t>Trần Lưu Đăng</t>
  </si>
  <si>
    <t>11/08/2003</t>
  </si>
  <si>
    <t>18005132</t>
  </si>
  <si>
    <t>Khuyến</t>
  </si>
  <si>
    <t>29/06/1999</t>
  </si>
  <si>
    <t>18003675</t>
  </si>
  <si>
    <t>18002078</t>
  </si>
  <si>
    <t>Lê Đỗ Chí</t>
  </si>
  <si>
    <t>18001252</t>
  </si>
  <si>
    <t>Nguyễn Phước Thanh</t>
  </si>
  <si>
    <t>03/04/2003</t>
  </si>
  <si>
    <t>18001120</t>
  </si>
  <si>
    <t>Nguyễn Hiền Anh</t>
  </si>
  <si>
    <t>18003423</t>
  </si>
  <si>
    <t>18000153</t>
  </si>
  <si>
    <t>18000573</t>
  </si>
  <si>
    <t>Võ Anh</t>
  </si>
  <si>
    <t>18004313</t>
  </si>
  <si>
    <t>Quận</t>
  </si>
  <si>
    <t>18005172</t>
  </si>
  <si>
    <t>18001454</t>
  </si>
  <si>
    <t>Vũ Trí</t>
  </si>
  <si>
    <t>18005199</t>
  </si>
  <si>
    <t>18003728</t>
  </si>
  <si>
    <t>18000838</t>
  </si>
  <si>
    <t>Nguyễn Nguyễn Trí</t>
  </si>
  <si>
    <t>02/07/1995</t>
  </si>
  <si>
    <t>18001345</t>
  </si>
  <si>
    <t>Tin</t>
  </si>
  <si>
    <t>18004401</t>
  </si>
  <si>
    <t>Bùi Trần Minh</t>
  </si>
  <si>
    <t>18000119</t>
  </si>
  <si>
    <t>21/03/2002</t>
  </si>
  <si>
    <t>18005001</t>
  </si>
  <si>
    <t>Lương Thanh</t>
  </si>
  <si>
    <t>26/03/2003</t>
  </si>
  <si>
    <t>18004291</t>
  </si>
  <si>
    <t>Trần Đoàn Anh</t>
  </si>
  <si>
    <t>10/12/2003</t>
  </si>
  <si>
    <t>18000637</t>
  </si>
  <si>
    <t>18004142</t>
  </si>
  <si>
    <t>Cảnh</t>
  </si>
  <si>
    <t>18T4-CCK2</t>
  </si>
  <si>
    <t>18000956</t>
  </si>
  <si>
    <t>18000070</t>
  </si>
  <si>
    <t>18004878</t>
  </si>
  <si>
    <t>31/08/2003</t>
  </si>
  <si>
    <t>18003071</t>
  </si>
  <si>
    <t>12/03/2003</t>
  </si>
  <si>
    <t>18001213</t>
  </si>
  <si>
    <t>Huỳnh Thế</t>
  </si>
  <si>
    <t>18002041</t>
  </si>
  <si>
    <t>18000522</t>
  </si>
  <si>
    <t>24/03/2002</t>
  </si>
  <si>
    <t>18000827</t>
  </si>
  <si>
    <t>Ngô Phúc</t>
  </si>
  <si>
    <t>18000201</t>
  </si>
  <si>
    <t>Nguyễn Phạm Thiên</t>
  </si>
  <si>
    <t>11/03/2003</t>
  </si>
  <si>
    <t>18000202</t>
  </si>
  <si>
    <t>Phạm Nguyễn Hải</t>
  </si>
  <si>
    <t>18000852</t>
  </si>
  <si>
    <t>18001147</t>
  </si>
  <si>
    <t>Trương Huỳnh Minh</t>
  </si>
  <si>
    <t>18001411</t>
  </si>
  <si>
    <t>23/10/2002</t>
  </si>
  <si>
    <t>18001237</t>
  </si>
  <si>
    <t>Nguyễn Anh Thiên</t>
  </si>
  <si>
    <t>18004213</t>
  </si>
  <si>
    <t>Nguyễn Hà Ngọc</t>
  </si>
  <si>
    <t>01/04/2000</t>
  </si>
  <si>
    <t>18000300</t>
  </si>
  <si>
    <t>18001853</t>
  </si>
  <si>
    <t>18003872</t>
  </si>
  <si>
    <t>18000878</t>
  </si>
  <si>
    <t>Qúi</t>
  </si>
  <si>
    <t>18000244</t>
  </si>
  <si>
    <t>Nguyễn Đình Hồng</t>
  </si>
  <si>
    <t>18002228</t>
  </si>
  <si>
    <t>18001551</t>
  </si>
  <si>
    <t>Nguyễn Vương Kim</t>
  </si>
  <si>
    <t>18000260</t>
  </si>
  <si>
    <t>Thái Kiến</t>
  </si>
  <si>
    <t>Tạo</t>
  </si>
  <si>
    <t>18000187</t>
  </si>
  <si>
    <t>18004691</t>
  </si>
  <si>
    <t>Thìn</t>
  </si>
  <si>
    <t>31/12/2000</t>
  </si>
  <si>
    <t>18003491</t>
  </si>
  <si>
    <t>26/09/2002</t>
  </si>
  <si>
    <t>18005269</t>
  </si>
  <si>
    <t>01/05/2002</t>
  </si>
  <si>
    <t>18004273</t>
  </si>
  <si>
    <t>Tòng</t>
  </si>
  <si>
    <t>15/08/2003</t>
  </si>
  <si>
    <t>18000778</t>
  </si>
  <si>
    <t>18003472</t>
  </si>
  <si>
    <t>20/03/2003</t>
  </si>
  <si>
    <t>18000391</t>
  </si>
  <si>
    <t>18000393</t>
  </si>
  <si>
    <t>Phạm Đắc Hoài</t>
  </si>
  <si>
    <t>18000558</t>
  </si>
  <si>
    <t>18000869</t>
  </si>
  <si>
    <t>Hà Trịnh Hoàng</t>
  </si>
  <si>
    <t>18000693</t>
  </si>
  <si>
    <t>Ngô Tiến</t>
  </si>
  <si>
    <t>18002047</t>
  </si>
  <si>
    <t>Diễn</t>
  </si>
  <si>
    <t>18/04/2003</t>
  </si>
  <si>
    <t>18002988</t>
  </si>
  <si>
    <t>Nguyễn Trọng Nhơn</t>
  </si>
  <si>
    <t>18002199</t>
  </si>
  <si>
    <t>Nguyễn Hoàng Khương</t>
  </si>
  <si>
    <t>18000458</t>
  </si>
  <si>
    <t>18000256</t>
  </si>
  <si>
    <t>18002662</t>
  </si>
  <si>
    <t>01/05/1997</t>
  </si>
  <si>
    <t>18001819</t>
  </si>
  <si>
    <t>18000184</t>
  </si>
  <si>
    <t>31/12/2003</t>
  </si>
  <si>
    <t>18001703</t>
  </si>
  <si>
    <t>18000889</t>
  </si>
  <si>
    <t>18000766</t>
  </si>
  <si>
    <t>23/09/2002</t>
  </si>
  <si>
    <t>18000457</t>
  </si>
  <si>
    <t>18000822</t>
  </si>
  <si>
    <t>18005325</t>
  </si>
  <si>
    <t>Chung Minh</t>
  </si>
  <si>
    <t>18/02/2000</t>
  </si>
  <si>
    <t>18000128</t>
  </si>
  <si>
    <t>25/04/2003</t>
  </si>
  <si>
    <t>18000775</t>
  </si>
  <si>
    <t>18003044</t>
  </si>
  <si>
    <t>Phan Minh</t>
  </si>
  <si>
    <t>18000557</t>
  </si>
  <si>
    <t>Trần Hoàng Duy</t>
  </si>
  <si>
    <t>18/05/2003</t>
  </si>
  <si>
    <t>18002642</t>
  </si>
  <si>
    <t>18003507</t>
  </si>
  <si>
    <t>25/03/2003</t>
  </si>
  <si>
    <t>18002423</t>
  </si>
  <si>
    <t>Phạm Lê</t>
  </si>
  <si>
    <t>18000671</t>
  </si>
  <si>
    <t>24/03/2003</t>
  </si>
  <si>
    <t>18000413</t>
  </si>
  <si>
    <t>Tăng Nguyễn Hiếu</t>
  </si>
  <si>
    <t>18003569</t>
  </si>
  <si>
    <t>Thạch Minh</t>
  </si>
  <si>
    <t>11/12/2002</t>
  </si>
  <si>
    <t>18001976</t>
  </si>
  <si>
    <t>Lâm Dân</t>
  </si>
  <si>
    <t>07/04/2001</t>
  </si>
  <si>
    <t>18000687</t>
  </si>
  <si>
    <t>18000897</t>
  </si>
  <si>
    <t>Nguyễn Bình Ngọc</t>
  </si>
  <si>
    <t>18002945</t>
  </si>
  <si>
    <t>18001035</t>
  </si>
  <si>
    <t>18000928</t>
  </si>
  <si>
    <t>Cao Đoàn Phú</t>
  </si>
  <si>
    <t>18001386</t>
  </si>
  <si>
    <t>Bùi Tất</t>
  </si>
  <si>
    <t>Qúy</t>
  </si>
  <si>
    <t>19/02/2003</t>
  </si>
  <si>
    <t>18003348</t>
  </si>
  <si>
    <t>Ngô Trí</t>
  </si>
  <si>
    <t>18000828</t>
  </si>
  <si>
    <t>30/11/2003</t>
  </si>
  <si>
    <t>18000583</t>
  </si>
  <si>
    <t>19/12/2003</t>
  </si>
  <si>
    <t>18000113</t>
  </si>
  <si>
    <t>Huỳnh Lê Trường</t>
  </si>
  <si>
    <t>18000747</t>
  </si>
  <si>
    <t>Phạm Đức</t>
  </si>
  <si>
    <t>18003012</t>
  </si>
  <si>
    <t>Dương Hữu</t>
  </si>
  <si>
    <t>18004745</t>
  </si>
  <si>
    <t>Nguyễn Huỳnh Anh</t>
  </si>
  <si>
    <t>18003388</t>
  </si>
  <si>
    <t>03/10/2001</t>
  </si>
  <si>
    <t>18000381</t>
  </si>
  <si>
    <t>27/01/2003</t>
  </si>
  <si>
    <t>18000981</t>
  </si>
  <si>
    <t>18000547</t>
  </si>
  <si>
    <t>18000442</t>
  </si>
  <si>
    <t>Hà Quốc</t>
  </si>
  <si>
    <t>18003670</t>
  </si>
  <si>
    <t>08/11/2002</t>
  </si>
  <si>
    <t>18000403</t>
  </si>
  <si>
    <t>Trần Hà Anh</t>
  </si>
  <si>
    <t>02/08/2003</t>
  </si>
  <si>
    <t>18000490</t>
  </si>
  <si>
    <t>Võ Đình Hoài</t>
  </si>
  <si>
    <t>18000815</t>
  </si>
  <si>
    <t>Hồ Trần Duy</t>
  </si>
  <si>
    <t>09/05/2003</t>
  </si>
  <si>
    <t>18000572</t>
  </si>
  <si>
    <t>Đỗ Đặng Thái</t>
  </si>
  <si>
    <t>18002070</t>
  </si>
  <si>
    <t>Nguyễn Thế Gia</t>
  </si>
  <si>
    <t>18001541</t>
  </si>
  <si>
    <t>Đại</t>
  </si>
  <si>
    <t>18000271</t>
  </si>
  <si>
    <t>Phạm Công</t>
  </si>
  <si>
    <t>18001303</t>
  </si>
  <si>
    <t>18001164</t>
  </si>
  <si>
    <t>Nguyễn Vũ Minh</t>
  </si>
  <si>
    <t>18000949</t>
  </si>
  <si>
    <t>18001060</t>
  </si>
  <si>
    <t>18000055</t>
  </si>
  <si>
    <t>Huỳnh Xuân</t>
  </si>
  <si>
    <t>18000067</t>
  </si>
  <si>
    <t>Bùi Duy</t>
  </si>
  <si>
    <t>30/08/2003</t>
  </si>
  <si>
    <t>18000908</t>
  </si>
  <si>
    <t>Khuê</t>
  </si>
  <si>
    <t>18000800</t>
  </si>
  <si>
    <t>Từ Sở</t>
  </si>
  <si>
    <t>29/05/2002</t>
  </si>
  <si>
    <t>18000824</t>
  </si>
  <si>
    <t>Trần Võ Tấn</t>
  </si>
  <si>
    <t>31/07/2003</t>
  </si>
  <si>
    <t>18000540</t>
  </si>
  <si>
    <t>18000518</t>
  </si>
  <si>
    <t>Đặng Triệu</t>
  </si>
  <si>
    <t>15/05/2003</t>
  </si>
  <si>
    <t>18000735</t>
  </si>
  <si>
    <t>18000094</t>
  </si>
  <si>
    <t>Trịnh Thanh</t>
  </si>
  <si>
    <t>18004845</t>
  </si>
  <si>
    <t>04/05/2001</t>
  </si>
  <si>
    <t>18000099</t>
  </si>
  <si>
    <t>18001429</t>
  </si>
  <si>
    <t>05/04/2003</t>
  </si>
  <si>
    <t>18000983</t>
  </si>
  <si>
    <t>18000309</t>
  </si>
  <si>
    <t>Hoàng Trọng</t>
  </si>
  <si>
    <t>08/01/2002</t>
  </si>
  <si>
    <t>18001492</t>
  </si>
  <si>
    <t>01/04/2002</t>
  </si>
  <si>
    <t>18000026</t>
  </si>
  <si>
    <t>18000297</t>
  </si>
  <si>
    <t>18003895</t>
  </si>
  <si>
    <t>Bùi Văn Anh</t>
  </si>
  <si>
    <t>18000724</t>
  </si>
  <si>
    <t>Võ Duy</t>
  </si>
  <si>
    <t>18T4-CMT2</t>
  </si>
  <si>
    <t>18000272</t>
  </si>
  <si>
    <t>30/05/2002</t>
  </si>
  <si>
    <t>18001383</t>
  </si>
  <si>
    <t>Phạm Thư</t>
  </si>
  <si>
    <t>24/01/2003</t>
  </si>
  <si>
    <t>18000254</t>
  </si>
  <si>
    <t>Nguyễn Đặng Hoàng</t>
  </si>
  <si>
    <t>18000977</t>
  </si>
  <si>
    <t>18004656</t>
  </si>
  <si>
    <t>18000829</t>
  </si>
  <si>
    <t>Lê Trí</t>
  </si>
  <si>
    <t>18000388</t>
  </si>
  <si>
    <t>Hà Nhật</t>
  </si>
  <si>
    <t>18000784</t>
  </si>
  <si>
    <t>06/01/2001</t>
  </si>
  <si>
    <t>18000788</t>
  </si>
  <si>
    <t>18000148</t>
  </si>
  <si>
    <t>27/12/2002</t>
  </si>
  <si>
    <t>18004242</t>
  </si>
  <si>
    <t>Triệu Thành Minh</t>
  </si>
  <si>
    <t>18003178</t>
  </si>
  <si>
    <t>Ngô Xuân</t>
  </si>
  <si>
    <t>11/08/2000</t>
  </si>
  <si>
    <t>18003915</t>
  </si>
  <si>
    <t>Phan Hoài</t>
  </si>
  <si>
    <t>22/12/2002</t>
  </si>
  <si>
    <t>18001229</t>
  </si>
  <si>
    <t>Ông Tấn</t>
  </si>
  <si>
    <t>18002263</t>
  </si>
  <si>
    <t>Lâm Trần Thanh</t>
  </si>
  <si>
    <t>18000417</t>
  </si>
  <si>
    <t>Kim Minh</t>
  </si>
  <si>
    <t>03/12/2003</t>
  </si>
  <si>
    <t>18002984</t>
  </si>
  <si>
    <t>18000760</t>
  </si>
  <si>
    <t>18004200</t>
  </si>
  <si>
    <t>24/02/2002</t>
  </si>
  <si>
    <t>18000110</t>
  </si>
  <si>
    <t>18001034</t>
  </si>
  <si>
    <t>Nguyễn Hoàn Thiện</t>
  </si>
  <si>
    <t>18000541</t>
  </si>
  <si>
    <t>10/12/2002</t>
  </si>
  <si>
    <t>18002594</t>
  </si>
  <si>
    <t>Lê Nguyễn Nam</t>
  </si>
  <si>
    <t>18000989</t>
  </si>
  <si>
    <t>10/09/2003</t>
  </si>
  <si>
    <t>18000618</t>
  </si>
  <si>
    <t>Trần Hoài</t>
  </si>
  <si>
    <t>18001725</t>
  </si>
  <si>
    <t>Lê Quỳnh</t>
  </si>
  <si>
    <t>18000029</t>
  </si>
  <si>
    <t>18000352</t>
  </si>
  <si>
    <t>03/06/2002</t>
  </si>
  <si>
    <t>18000365</t>
  </si>
  <si>
    <t>Tạ Thị Vân</t>
  </si>
  <si>
    <t>26/05/2003</t>
  </si>
  <si>
    <t>18005083</t>
  </si>
  <si>
    <t>Võ Thị Tuyết</t>
  </si>
  <si>
    <t>01/12/2003</t>
  </si>
  <si>
    <t>18001195</t>
  </si>
  <si>
    <t>18000876</t>
  </si>
  <si>
    <t>Phạm Bùi Ngọc</t>
  </si>
  <si>
    <t>06/02/2003</t>
  </si>
  <si>
    <t>18001194</t>
  </si>
  <si>
    <t>Nguyễn Hương</t>
  </si>
  <si>
    <t>18001019</t>
  </si>
  <si>
    <t>18000645</t>
  </si>
  <si>
    <t>Nguyễn Vũ Bảo</t>
  </si>
  <si>
    <t>18001989</t>
  </si>
  <si>
    <t>18001137</t>
  </si>
  <si>
    <t>Dương Tấn</t>
  </si>
  <si>
    <t>18000861</t>
  </si>
  <si>
    <t>18000709</t>
  </si>
  <si>
    <t>18000772</t>
  </si>
  <si>
    <t>Tạ Nguyễn Phương</t>
  </si>
  <si>
    <t>Huyền</t>
  </si>
  <si>
    <t>18001174</t>
  </si>
  <si>
    <t>18002247</t>
  </si>
  <si>
    <t>Nguyễn Phạm Hòa</t>
  </si>
  <si>
    <t>18004499</t>
  </si>
  <si>
    <t>Ngô Phạm Đăng</t>
  </si>
  <si>
    <t>25/08/2001</t>
  </si>
  <si>
    <t>18000622</t>
  </si>
  <si>
    <t>Trần Uyên</t>
  </si>
  <si>
    <t>14/04/2003</t>
  </si>
  <si>
    <t>18000590</t>
  </si>
  <si>
    <t>Phạm Kim</t>
  </si>
  <si>
    <t>18001354</t>
  </si>
  <si>
    <t>Nguyễn Vạn</t>
  </si>
  <si>
    <t>18004871</t>
  </si>
  <si>
    <t>Hoàng Thị Diệu</t>
  </si>
  <si>
    <t>28/07/2003</t>
  </si>
  <si>
    <t>18000136</t>
  </si>
  <si>
    <t>25/08/2003</t>
  </si>
  <si>
    <t>18001600</t>
  </si>
  <si>
    <t>Phạm Thị Khánh</t>
  </si>
  <si>
    <t>18000090</t>
  </si>
  <si>
    <t>Lê Thị Bảo</t>
  </si>
  <si>
    <t>18000986</t>
  </si>
  <si>
    <t>Nguyễn Ngọc Thảo</t>
  </si>
  <si>
    <t>18005178</t>
  </si>
  <si>
    <t>Đỗ Yến</t>
  </si>
  <si>
    <t>18000346</t>
  </si>
  <si>
    <t>Đặng Thị</t>
  </si>
  <si>
    <t>Nở</t>
  </si>
  <si>
    <t>18000231</t>
  </si>
  <si>
    <t>18004629</t>
  </si>
  <si>
    <t>Nguyễn Tú</t>
  </si>
  <si>
    <t>03/10/2003</t>
  </si>
  <si>
    <t>18000759</t>
  </si>
  <si>
    <t>Đỗ Thị Diễm</t>
  </si>
  <si>
    <t>18000757</t>
  </si>
  <si>
    <t>Trần Thị Phương</t>
  </si>
  <si>
    <t>18000988</t>
  </si>
  <si>
    <t>Nguyễn Trần Minh</t>
  </si>
  <si>
    <t>18005218</t>
  </si>
  <si>
    <t>Nguyễn Ngọc Anh</t>
  </si>
  <si>
    <t>18000729</t>
  </si>
  <si>
    <t>Hoàng Ngọc Thanh</t>
  </si>
  <si>
    <t>18000608</t>
  </si>
  <si>
    <t>18002805</t>
  </si>
  <si>
    <t>20/10/2000</t>
  </si>
  <si>
    <t>18000425</t>
  </si>
  <si>
    <t>Đoàn Lê Phương</t>
  </si>
  <si>
    <t>18002732</t>
  </si>
  <si>
    <t>Ngô Bích</t>
  </si>
  <si>
    <t>18000998</t>
  </si>
  <si>
    <t>Lương Huỳnh Bảo</t>
  </si>
  <si>
    <t>18004228</t>
  </si>
  <si>
    <t>Lê Ngọc Thùy</t>
  </si>
  <si>
    <t>18000542</t>
  </si>
  <si>
    <t>13/07/2003</t>
  </si>
  <si>
    <t>18002718</t>
  </si>
  <si>
    <t>Ngô Hoài Diễm</t>
  </si>
  <si>
    <t>01/09/1995</t>
  </si>
  <si>
    <t>18002686</t>
  </si>
  <si>
    <t>Lê Nguyễn Cẩm</t>
  </si>
  <si>
    <t>18000409</t>
  </si>
  <si>
    <t>Nguyễn Lê Cát</t>
  </si>
  <si>
    <t>23/10/2003</t>
  </si>
  <si>
    <t>18003009</t>
  </si>
  <si>
    <t>Nguyễn Ngọc Phương</t>
  </si>
  <si>
    <t>18002495</t>
  </si>
  <si>
    <t>Đinh Thế</t>
  </si>
  <si>
    <t>18000652</t>
  </si>
  <si>
    <t>Bùi Thị Bé</t>
  </si>
  <si>
    <t>Xinh</t>
  </si>
  <si>
    <t>01/01/2000</t>
  </si>
  <si>
    <t>18000044</t>
  </si>
  <si>
    <t>18000037</t>
  </si>
  <si>
    <t>Chính</t>
  </si>
  <si>
    <t>25/06/2000</t>
  </si>
  <si>
    <t>18000045</t>
  </si>
  <si>
    <t>18000132</t>
  </si>
  <si>
    <t>12/12/2002</t>
  </si>
  <si>
    <t>18000116</t>
  </si>
  <si>
    <t>18000048</t>
  </si>
  <si>
    <t>18000237</t>
  </si>
  <si>
    <t>Võ Quốc</t>
  </si>
  <si>
    <t>08/04/2003</t>
  </si>
  <si>
    <t>18000097</t>
  </si>
  <si>
    <t>Lưu Đinh Trường</t>
  </si>
  <si>
    <t>18000017</t>
  </si>
  <si>
    <t>Lê Thị Kim</t>
  </si>
  <si>
    <t>19/12/2000</t>
  </si>
  <si>
    <t>18000209</t>
  </si>
  <si>
    <t>Nguyễn Huỳnh Hồ</t>
  </si>
  <si>
    <t>18000447</t>
  </si>
  <si>
    <t>18000089</t>
  </si>
  <si>
    <t>Vũ Mạnh</t>
  </si>
  <si>
    <t>06/05/2003</t>
  </si>
  <si>
    <t>18000057</t>
  </si>
  <si>
    <t>Lương Ngọc</t>
  </si>
  <si>
    <t>02/02/2002</t>
  </si>
  <si>
    <t>18000125</t>
  </si>
  <si>
    <t>18000234</t>
  </si>
  <si>
    <t>03/05/2003</t>
  </si>
  <si>
    <t>18000088</t>
  </si>
  <si>
    <t>Nguyễn Trần Đình</t>
  </si>
  <si>
    <t>29/12/2003</t>
  </si>
  <si>
    <t>18000060</t>
  </si>
  <si>
    <t>Nguyễn Hồ Hoàng</t>
  </si>
  <si>
    <t>19/05/2003</t>
  </si>
  <si>
    <t>18000275</t>
  </si>
  <si>
    <t>27/03/2002</t>
  </si>
  <si>
    <t>18000268</t>
  </si>
  <si>
    <t>18000098</t>
  </si>
  <si>
    <t>17/02/2001</t>
  </si>
  <si>
    <t>18000101</t>
  </si>
  <si>
    <t>11/02/1999</t>
  </si>
  <si>
    <t>18000093</t>
  </si>
  <si>
    <t>Nguyễn Lê Anh</t>
  </si>
  <si>
    <t>18000065</t>
  </si>
  <si>
    <t>18000169</t>
  </si>
  <si>
    <t>Nguyễn Đôn Thảo</t>
  </si>
  <si>
    <t>24/07/1995</t>
  </si>
  <si>
    <t>18000082</t>
  </si>
  <si>
    <t>18000211</t>
  </si>
  <si>
    <t>Lý Hữu</t>
  </si>
  <si>
    <t>30/03/2003</t>
  </si>
  <si>
    <t>18000262</t>
  </si>
  <si>
    <t>05/12/2002</t>
  </si>
  <si>
    <t>18000004</t>
  </si>
  <si>
    <t>Võ Phương</t>
  </si>
  <si>
    <t>11/12/1997</t>
  </si>
  <si>
    <t>18000064</t>
  </si>
  <si>
    <t>Đoàn Hữu</t>
  </si>
  <si>
    <t>18000024</t>
  </si>
  <si>
    <t>Trần Hữu</t>
  </si>
  <si>
    <t>18000100</t>
  </si>
  <si>
    <t>La Bảo</t>
  </si>
  <si>
    <t>18000227</t>
  </si>
  <si>
    <t>18000063</t>
  </si>
  <si>
    <t>Hoa Tiền</t>
  </si>
  <si>
    <t>18000164</t>
  </si>
  <si>
    <t>08/07/2000</t>
  </si>
  <si>
    <t>18000160</t>
  </si>
  <si>
    <t>18000200</t>
  </si>
  <si>
    <t>18000213</t>
  </si>
  <si>
    <t>18000167</t>
  </si>
  <si>
    <t>Nguyễn Thế Quang</t>
  </si>
  <si>
    <t>23/04/2002</t>
  </si>
  <si>
    <t>18000216</t>
  </si>
  <si>
    <t>02/06/2003</t>
  </si>
  <si>
    <t>18000340</t>
  </si>
  <si>
    <t>Nguyễn Tần Doanh</t>
  </si>
  <si>
    <t>18000435</t>
  </si>
  <si>
    <t>Ngô Hải</t>
  </si>
  <si>
    <t>18000335</t>
  </si>
  <si>
    <t>18000111</t>
  </si>
  <si>
    <t>18000452</t>
  </si>
  <si>
    <t>Phan Lê Minh</t>
  </si>
  <si>
    <t>18000467</t>
  </si>
  <si>
    <t>Dương Việt</t>
  </si>
  <si>
    <t>18000294</t>
  </si>
  <si>
    <t>18000390</t>
  </si>
  <si>
    <t>Hoà</t>
  </si>
  <si>
    <t>17/02/2003</t>
  </si>
  <si>
    <t>18000312</t>
  </si>
  <si>
    <t>07/02/2002</t>
  </si>
  <si>
    <t>18000289</t>
  </si>
  <si>
    <t>18000460</t>
  </si>
  <si>
    <t>18000302</t>
  </si>
  <si>
    <t>18000430</t>
  </si>
  <si>
    <t>18000420</t>
  </si>
  <si>
    <t>18000491</t>
  </si>
  <si>
    <t>Lương</t>
  </si>
  <si>
    <t>17/08/2003</t>
  </si>
  <si>
    <t>18000399</t>
  </si>
  <si>
    <t>20/05/2003</t>
  </si>
  <si>
    <t>18000366</t>
  </si>
  <si>
    <t>18000376</t>
  </si>
  <si>
    <t>Hồ Khải</t>
  </si>
  <si>
    <t>18000396</t>
  </si>
  <si>
    <t>18000492</t>
  </si>
  <si>
    <t>18000459</t>
  </si>
  <si>
    <t>Nguyễn Huỳnh Tuấn</t>
  </si>
  <si>
    <t>15/01/2002</t>
  </si>
  <si>
    <t>18000408</t>
  </si>
  <si>
    <t>18000364</t>
  </si>
  <si>
    <t>18000461</t>
  </si>
  <si>
    <t>18000330</t>
  </si>
  <si>
    <t>Tăng Hoàng</t>
  </si>
  <si>
    <t>18000543</t>
  </si>
  <si>
    <t>18000402</t>
  </si>
  <si>
    <t>22/08/1999</t>
  </si>
  <si>
    <t>18000456</t>
  </si>
  <si>
    <t>Phan Vũ Minh</t>
  </si>
  <si>
    <t>18000441</t>
  </si>
  <si>
    <t>Lữ Vĩ</t>
  </si>
  <si>
    <t>13/01/2003</t>
  </si>
  <si>
    <t>18000316</t>
  </si>
  <si>
    <t>Nguyễn Vinh</t>
  </si>
  <si>
    <t>18000483</t>
  </si>
  <si>
    <t>18000283</t>
  </si>
  <si>
    <t>Trương Thanh</t>
  </si>
  <si>
    <t>18000348</t>
  </si>
  <si>
    <t>Giang Quốc</t>
  </si>
  <si>
    <t>18000398</t>
  </si>
  <si>
    <t>18000284</t>
  </si>
  <si>
    <t>Nguyễn Tấn Hoàng</t>
  </si>
  <si>
    <t>08/05/2003</t>
  </si>
  <si>
    <t>18000477</t>
  </si>
  <si>
    <t>Trần Cao Minh</t>
  </si>
  <si>
    <t>18000299</t>
  </si>
  <si>
    <t>Văn Minh</t>
  </si>
  <si>
    <t>18000288</t>
  </si>
  <si>
    <t>Võ Văn Song</t>
  </si>
  <si>
    <t>18002554</t>
  </si>
  <si>
    <t>Nguyễn Trần Phúc</t>
  </si>
  <si>
    <t>18000377</t>
  </si>
  <si>
    <t>11/09/2001</t>
  </si>
  <si>
    <t>18000308</t>
  </si>
  <si>
    <t>13/01/2002</t>
  </si>
  <si>
    <t>18000361</t>
  </si>
  <si>
    <t>Phạm Vũ Thành</t>
  </si>
  <si>
    <t>18002712</t>
  </si>
  <si>
    <t>18000466</t>
  </si>
  <si>
    <t>Văn Anh</t>
  </si>
  <si>
    <t>21/02/2003</t>
  </si>
  <si>
    <t>18000448</t>
  </si>
  <si>
    <t>Huỳnh Vĩnh</t>
  </si>
  <si>
    <t>18000314</t>
  </si>
  <si>
    <t>Định Hà Long</t>
  </si>
  <si>
    <t>18001138</t>
  </si>
  <si>
    <t>Trương Phát</t>
  </si>
  <si>
    <t>18000619</t>
  </si>
  <si>
    <t>Huỳnh Nguyễn Nhật</t>
  </si>
  <si>
    <t>18000787</t>
  </si>
  <si>
    <t>18000620</t>
  </si>
  <si>
    <t>Trần Khương</t>
  </si>
  <si>
    <t>18000694</t>
  </si>
  <si>
    <t>Hàng Phạm Ngọc</t>
  </si>
  <si>
    <t>18000634</t>
  </si>
  <si>
    <t>Nguyễn Khang Vĩ</t>
  </si>
  <si>
    <t>18000695</t>
  </si>
  <si>
    <t>18000740</t>
  </si>
  <si>
    <t>Bùi Huy</t>
  </si>
  <si>
    <t>05/03/2003</t>
  </si>
  <si>
    <t>18000544</t>
  </si>
  <si>
    <t>Nguyễn Thạch</t>
  </si>
  <si>
    <t>18000796</t>
  </si>
  <si>
    <t>09/01/2003</t>
  </si>
  <si>
    <t>18000676</t>
  </si>
  <si>
    <t>Lương Quốc</t>
  </si>
  <si>
    <t>29/04/1999</t>
  </si>
  <si>
    <t>18000624</t>
  </si>
  <si>
    <t>Huỳnh Lê Công</t>
  </si>
  <si>
    <t>18000600</t>
  </si>
  <si>
    <t>18000545</t>
  </si>
  <si>
    <t>18000756</t>
  </si>
  <si>
    <t>18000799</t>
  </si>
  <si>
    <t>Hồ Viết</t>
  </si>
  <si>
    <t>11/06/2003</t>
  </si>
  <si>
    <t>18000654</t>
  </si>
  <si>
    <t>07/02/2003</t>
  </si>
  <si>
    <t>18000955</t>
  </si>
  <si>
    <t>18000602</t>
  </si>
  <si>
    <t>18000668</t>
  </si>
  <si>
    <t>Lục Khải</t>
  </si>
  <si>
    <t>10/08/2002</t>
  </si>
  <si>
    <t>18000666</t>
  </si>
  <si>
    <t>Tạ Công</t>
  </si>
  <si>
    <t>18000596</t>
  </si>
  <si>
    <t>Nguyễn Khoa</t>
  </si>
  <si>
    <t>18000626</t>
  </si>
  <si>
    <t>Nguyễn Nhân</t>
  </si>
  <si>
    <t>18000593</t>
  </si>
  <si>
    <t>18000806</t>
  </si>
  <si>
    <t>Phấn</t>
  </si>
  <si>
    <t>28/03/2003</t>
  </si>
  <si>
    <t>18000555</t>
  </si>
  <si>
    <t>Nguyễn Triệu</t>
  </si>
  <si>
    <t>18000752</t>
  </si>
  <si>
    <t>Hà Thiên</t>
  </si>
  <si>
    <t>12/05/2003</t>
  </si>
  <si>
    <t>18000673</t>
  </si>
  <si>
    <t>Lý Phúc</t>
  </si>
  <si>
    <t>18000657</t>
  </si>
  <si>
    <t>18000568</t>
  </si>
  <si>
    <t>Huỳnh Đức</t>
  </si>
  <si>
    <t>12/09/2002</t>
  </si>
  <si>
    <t>18000769</t>
  </si>
  <si>
    <t>18000644</t>
  </si>
  <si>
    <t>Trần Chung Minh</t>
  </si>
  <si>
    <t>18000755</t>
  </si>
  <si>
    <t>18000052</t>
  </si>
  <si>
    <t>18000765</t>
  </si>
  <si>
    <t>18000917</t>
  </si>
  <si>
    <t>Lê Hải Thiên</t>
  </si>
  <si>
    <t>24/06/2003</t>
  </si>
  <si>
    <t>18001021</t>
  </si>
  <si>
    <t>Huỳnh Trịnh Nhật</t>
  </si>
  <si>
    <t>15/09/2003</t>
  </si>
  <si>
    <t>18001061</t>
  </si>
  <si>
    <t>18000821</t>
  </si>
  <si>
    <t>18000972</t>
  </si>
  <si>
    <t>Lưu Thắng</t>
  </si>
  <si>
    <t>20/08/2003</t>
  </si>
  <si>
    <t>18001065</t>
  </si>
  <si>
    <t>Đoàn Nguyễn Quang</t>
  </si>
  <si>
    <t>18001062</t>
  </si>
  <si>
    <t>18001068</t>
  </si>
  <si>
    <t>Lê Trần Tấn</t>
  </si>
  <si>
    <t>18000999</t>
  </si>
  <si>
    <t>18001116</t>
  </si>
  <si>
    <t>18000851</t>
  </si>
  <si>
    <t>03/04/2001</t>
  </si>
  <si>
    <t>18000893</t>
  </si>
  <si>
    <t>18001022</t>
  </si>
  <si>
    <t>18000887</t>
  </si>
  <si>
    <t>16/02/2003</t>
  </si>
  <si>
    <t>18001081</t>
  </si>
  <si>
    <t>16/03/2002</t>
  </si>
  <si>
    <t>18000839</t>
  </si>
  <si>
    <t>18001149</t>
  </si>
  <si>
    <t>Triệu Phước</t>
  </si>
  <si>
    <t>18001123</t>
  </si>
  <si>
    <t>18000946</t>
  </si>
  <si>
    <t>Trương Văn</t>
  </si>
  <si>
    <t>18000884</t>
  </si>
  <si>
    <t>18000912</t>
  </si>
  <si>
    <t>Nguyễn Phạm Quốc</t>
  </si>
  <si>
    <t>18000952</t>
  </si>
  <si>
    <t>18001094</t>
  </si>
  <si>
    <t>18000825</t>
  </si>
  <si>
    <t>18001101</t>
  </si>
  <si>
    <t>06/08/2003</t>
  </si>
  <si>
    <t>18000984</t>
  </si>
  <si>
    <t>Phan Lê Nhất</t>
  </si>
  <si>
    <t>18001112</t>
  </si>
  <si>
    <t>22/02/2002</t>
  </si>
  <si>
    <t>18001085</t>
  </si>
  <si>
    <t>Huỳnh Nhật</t>
  </si>
  <si>
    <t>18000993</t>
  </si>
  <si>
    <t>18000925</t>
  </si>
  <si>
    <t>Tôn Thất</t>
  </si>
  <si>
    <t>18001089</t>
  </si>
  <si>
    <t>18001070</t>
  </si>
  <si>
    <t>Lương Tấn</t>
  </si>
  <si>
    <t>18001054</t>
  </si>
  <si>
    <t>18001100</t>
  </si>
  <si>
    <t>Trương Thế</t>
  </si>
  <si>
    <t>18001118</t>
  </si>
  <si>
    <t>Trương Trần Thiên</t>
  </si>
  <si>
    <t>23/12/2002</t>
  </si>
  <si>
    <t>18000843</t>
  </si>
  <si>
    <t>Trần Phước Hoàn</t>
  </si>
  <si>
    <t>18000913</t>
  </si>
  <si>
    <t>Nguyễn Quốc Anh</t>
  </si>
  <si>
    <t>18001036</t>
  </si>
  <si>
    <t>18000883</t>
  </si>
  <si>
    <t>06/10/2003</t>
  </si>
  <si>
    <t>18001079</t>
  </si>
  <si>
    <t>Phạm Hồng</t>
  </si>
  <si>
    <t>31/12/2001</t>
  </si>
  <si>
    <t>18000896</t>
  </si>
  <si>
    <t>18001017</t>
  </si>
  <si>
    <t>18001151</t>
  </si>
  <si>
    <t>22/09/2002</t>
  </si>
  <si>
    <t>18001045</t>
  </si>
  <si>
    <t>Nguyễn Khang</t>
  </si>
  <si>
    <t>18000975</t>
  </si>
  <si>
    <t>Kiều Hoàng Thanh</t>
  </si>
  <si>
    <t>18000915</t>
  </si>
  <si>
    <t>26/02/2003</t>
  </si>
  <si>
    <t>18001024</t>
  </si>
  <si>
    <t>Phan Công</t>
  </si>
  <si>
    <t>18001554</t>
  </si>
  <si>
    <t>15/03/2003</t>
  </si>
  <si>
    <t>18001291</t>
  </si>
  <si>
    <t>Chức</t>
  </si>
  <si>
    <t>18001175</t>
  </si>
  <si>
    <t>Lâm Quốc</t>
  </si>
  <si>
    <t>18001733</t>
  </si>
  <si>
    <t>06/06/2002</t>
  </si>
  <si>
    <t>18001644</t>
  </si>
  <si>
    <t>Đỉnh</t>
  </si>
  <si>
    <t>18001142</t>
  </si>
  <si>
    <t>Dương Trần Trọng</t>
  </si>
  <si>
    <t>29/01/2001</t>
  </si>
  <si>
    <t>18001353</t>
  </si>
  <si>
    <t>18001438</t>
  </si>
  <si>
    <t>Đoàn Hoàng</t>
  </si>
  <si>
    <t>18001323</t>
  </si>
  <si>
    <t>06/09/2003</t>
  </si>
  <si>
    <t>18001278</t>
  </si>
  <si>
    <t>Trần Nhựt</t>
  </si>
  <si>
    <t>18004047</t>
  </si>
  <si>
    <t>18001369</t>
  </si>
  <si>
    <t>18001232</t>
  </si>
  <si>
    <t>18001289</t>
  </si>
  <si>
    <t>Dương Đăng</t>
  </si>
  <si>
    <t>18001157</t>
  </si>
  <si>
    <t>18001522</t>
  </si>
  <si>
    <t>18001196</t>
  </si>
  <si>
    <t>Lương Anh</t>
  </si>
  <si>
    <t>18001312</t>
  </si>
  <si>
    <t>18000554</t>
  </si>
  <si>
    <t>Trịnh Gia</t>
  </si>
  <si>
    <t>18001381</t>
  </si>
  <si>
    <t>Nguyễn Kim Mạnh</t>
  </si>
  <si>
    <t>18001169</t>
  </si>
  <si>
    <t>Hà Trung</t>
  </si>
  <si>
    <t>18001377</t>
  </si>
  <si>
    <t>Bùi Gia</t>
  </si>
  <si>
    <t>16/11/2002</t>
  </si>
  <si>
    <t>18001393</t>
  </si>
  <si>
    <t>Giang Vĩnh</t>
  </si>
  <si>
    <t>18001159</t>
  </si>
  <si>
    <t>Hồ Hải</t>
  </si>
  <si>
    <t>18001450</t>
  </si>
  <si>
    <t>Mai Nhật</t>
  </si>
  <si>
    <t>16/12/2000</t>
  </si>
  <si>
    <t>18001608</t>
  </si>
  <si>
    <t>18001141</t>
  </si>
  <si>
    <t>18001327</t>
  </si>
  <si>
    <t>Hà Đình Trọng</t>
  </si>
  <si>
    <t>09/03/2003</t>
  </si>
  <si>
    <t>18001284</t>
  </si>
  <si>
    <t>Dư Hữu</t>
  </si>
  <si>
    <t>18005249</t>
  </si>
  <si>
    <t>18001322</t>
  </si>
  <si>
    <t>Vòng Triều</t>
  </si>
  <si>
    <t>19/06/2003</t>
  </si>
  <si>
    <t>18001235</t>
  </si>
  <si>
    <t>Chung Ngọc</t>
  </si>
  <si>
    <t>18001277</t>
  </si>
  <si>
    <t>18001580</t>
  </si>
  <si>
    <t>Hoàng Nguyễn Trọng</t>
  </si>
  <si>
    <t>18001287</t>
  </si>
  <si>
    <t>Nguyễn Sanh Minh</t>
  </si>
  <si>
    <t>18001397</t>
  </si>
  <si>
    <t>18001339</t>
  </si>
  <si>
    <t>Lê Trần Thanh</t>
  </si>
  <si>
    <t>18000953</t>
  </si>
  <si>
    <t>Ngô Quốc</t>
  </si>
  <si>
    <t>18001620</t>
  </si>
  <si>
    <t>18001430</t>
  </si>
  <si>
    <t>Võ Nguyễn Văn</t>
  </si>
  <si>
    <t>18001282</t>
  </si>
  <si>
    <t>Sáng</t>
  </si>
  <si>
    <t>18001261</t>
  </si>
  <si>
    <t>06/07/2001</t>
  </si>
  <si>
    <t>18001330</t>
  </si>
  <si>
    <t>18001392</t>
  </si>
  <si>
    <t>18001133</t>
  </si>
  <si>
    <t>Lý Nhân</t>
  </si>
  <si>
    <t>18001359</t>
  </si>
  <si>
    <t>18003210</t>
  </si>
  <si>
    <t>18002398</t>
  </si>
  <si>
    <t>Võ Phạm Thành</t>
  </si>
  <si>
    <t>18004582</t>
  </si>
  <si>
    <t>18005471</t>
  </si>
  <si>
    <t>Phạm Mạnh</t>
  </si>
  <si>
    <t>18002008</t>
  </si>
  <si>
    <t>Nguyễn Trần Tấn</t>
  </si>
  <si>
    <t>18001793</t>
  </si>
  <si>
    <t>Lê Võ Anh</t>
  </si>
  <si>
    <t>05/11/2002</t>
  </si>
  <si>
    <t>18002092</t>
  </si>
  <si>
    <t>Thạch Trần</t>
  </si>
  <si>
    <t>18003547</t>
  </si>
  <si>
    <t>18002431</t>
  </si>
  <si>
    <t>Phan Vĩnh</t>
  </si>
  <si>
    <t>18002179</t>
  </si>
  <si>
    <t>18001973</t>
  </si>
  <si>
    <t>18004074</t>
  </si>
  <si>
    <t>Tài Minh</t>
  </si>
  <si>
    <t>18002513</t>
  </si>
  <si>
    <t>Hoàng Đức</t>
  </si>
  <si>
    <t>18001800</t>
  </si>
  <si>
    <t>Phạm Đỗ Hoàng</t>
  </si>
  <si>
    <t>18000378</t>
  </si>
  <si>
    <t>18001806</t>
  </si>
  <si>
    <t>18002192</t>
  </si>
  <si>
    <t>18002680</t>
  </si>
  <si>
    <t>18003422</t>
  </si>
  <si>
    <t>Võ Lạc</t>
  </si>
  <si>
    <t>18000367</t>
  </si>
  <si>
    <t>18001736</t>
  </si>
  <si>
    <t>18004140</t>
  </si>
  <si>
    <t>18001999</t>
  </si>
  <si>
    <t>18001015</t>
  </si>
  <si>
    <t>Trần Mạnh</t>
  </si>
  <si>
    <t>18001739</t>
  </si>
  <si>
    <t>Lê Trần Phước</t>
  </si>
  <si>
    <t>18002505</t>
  </si>
  <si>
    <t>18001967</t>
  </si>
  <si>
    <t>07/04/2003</t>
  </si>
  <si>
    <t>18002183</t>
  </si>
  <si>
    <t>18000967</t>
  </si>
  <si>
    <t>Phan Chí</t>
  </si>
  <si>
    <t>21/06/2003</t>
  </si>
  <si>
    <t>18000905</t>
  </si>
  <si>
    <t>Tô Quốc</t>
  </si>
  <si>
    <t>18000360</t>
  </si>
  <si>
    <t>Tô Võ Hải</t>
  </si>
  <si>
    <t>29/10/2003</t>
  </si>
  <si>
    <t>18000792</t>
  </si>
  <si>
    <t>18001220</t>
  </si>
  <si>
    <t>Lê Đỗ Ngọc</t>
  </si>
  <si>
    <t>18005446</t>
  </si>
  <si>
    <t>Trương Đặng Huy</t>
  </si>
  <si>
    <t>26/12/2002</t>
  </si>
  <si>
    <t>18004594</t>
  </si>
  <si>
    <t>05/05/1999</t>
  </si>
  <si>
    <t>18000280</t>
  </si>
  <si>
    <t>18003438</t>
  </si>
  <si>
    <t>Võ Trần Minh</t>
  </si>
  <si>
    <t>05/02/2003</t>
  </si>
  <si>
    <t>18001314</t>
  </si>
  <si>
    <t>Nguyễn Dương Hoàng</t>
  </si>
  <si>
    <t>18000155</t>
  </si>
  <si>
    <t>Huỳnh Tuấn</t>
  </si>
  <si>
    <t>18000455</t>
  </si>
  <si>
    <t>18004198</t>
  </si>
  <si>
    <t>09/04/2002</t>
  </si>
  <si>
    <t>18000175</t>
  </si>
  <si>
    <t>Đinh Hòa</t>
  </si>
  <si>
    <t>18000882</t>
  </si>
  <si>
    <t>Lâm Nguyễn Phi</t>
  </si>
  <si>
    <t>20/02/2003</t>
  </si>
  <si>
    <t>18003386</t>
  </si>
  <si>
    <t>Lượng</t>
  </si>
  <si>
    <t>18000697</t>
  </si>
  <si>
    <t>18001478</t>
  </si>
  <si>
    <t>Huỳnh Nhựt Tấn</t>
  </si>
  <si>
    <t>12/10/2002</t>
  </si>
  <si>
    <t>18000847</t>
  </si>
  <si>
    <t>18001111</t>
  </si>
  <si>
    <t>28/11/2000</t>
  </si>
  <si>
    <t>18001326</t>
  </si>
  <si>
    <t>18000723</t>
  </si>
  <si>
    <t>18001030</t>
  </si>
  <si>
    <t>08/11/2003</t>
  </si>
  <si>
    <t>18000831</t>
  </si>
  <si>
    <t>18001247</t>
  </si>
  <si>
    <t>18000331</t>
  </si>
  <si>
    <t>Nguyễn Phan Thành</t>
  </si>
  <si>
    <t>18000423</t>
  </si>
  <si>
    <t>Phan Nguyễn Nhật</t>
  </si>
  <si>
    <t>18004879</t>
  </si>
  <si>
    <t>18/09/2002</t>
  </si>
  <si>
    <t>18001113</t>
  </si>
  <si>
    <t>18000551</t>
  </si>
  <si>
    <t>18000712</t>
  </si>
  <si>
    <t>18T4-ĐCN2</t>
  </si>
  <si>
    <t>18002547</t>
  </si>
  <si>
    <t>18005280</t>
  </si>
  <si>
    <t>15/04/1999</t>
  </si>
  <si>
    <t>18000103</t>
  </si>
  <si>
    <t>18002620</t>
  </si>
  <si>
    <t>Phạm Đỗ Viết</t>
  </si>
  <si>
    <t>18000069</t>
  </si>
  <si>
    <t>Đỗ Vũ Phương</t>
  </si>
  <si>
    <t>18001183</t>
  </si>
  <si>
    <t>Trương Khánh</t>
  </si>
  <si>
    <t>30/04/2003</t>
  </si>
  <si>
    <t>18000086</t>
  </si>
  <si>
    <t>Đỗ Thế</t>
  </si>
  <si>
    <t>18000872</t>
  </si>
  <si>
    <t>Hà Mạnh</t>
  </si>
  <si>
    <t>01/07/2002</t>
  </si>
  <si>
    <t>18001329</t>
  </si>
  <si>
    <t>Võ Đại</t>
  </si>
  <si>
    <t>18002617</t>
  </si>
  <si>
    <t>18005428</t>
  </si>
  <si>
    <t>18004303</t>
  </si>
  <si>
    <t>Liêu Chí</t>
  </si>
  <si>
    <t>18000549</t>
  </si>
  <si>
    <t>Trần Nguyễn Minh</t>
  </si>
  <si>
    <t>18000623</t>
  </si>
  <si>
    <t>Hoàng Tùng</t>
  </si>
  <si>
    <t>18003041</t>
  </si>
  <si>
    <t>18000482</t>
  </si>
  <si>
    <t>18001527</t>
  </si>
  <si>
    <t>15/10/2001</t>
  </si>
  <si>
    <t>18000162</t>
  </si>
  <si>
    <t>18004211</t>
  </si>
  <si>
    <t>Đỗ Nguyễn Công</t>
  </si>
  <si>
    <t>30/10/2002</t>
  </si>
  <si>
    <t>18000564</t>
  </si>
  <si>
    <t>Phạm Thuận</t>
  </si>
  <si>
    <t>18000846</t>
  </si>
  <si>
    <t>Huỳnh Bảo Quốc</t>
  </si>
  <si>
    <t>13/04/2003</t>
  </si>
  <si>
    <t>18000240</t>
  </si>
  <si>
    <t>18000672</t>
  </si>
  <si>
    <t>18000081</t>
  </si>
  <si>
    <t>18000134</t>
  </si>
  <si>
    <t>18000410</t>
  </si>
  <si>
    <t>18000075</t>
  </si>
  <si>
    <t>Mai Quý</t>
  </si>
  <si>
    <t>18001152</t>
  </si>
  <si>
    <t>Nguyễn Hoài Tú</t>
  </si>
  <si>
    <t>18001053</t>
  </si>
  <si>
    <t>Lộ Minh</t>
  </si>
  <si>
    <t>18003119</t>
  </si>
  <si>
    <t>Trần Thị</t>
  </si>
  <si>
    <t>18002588</t>
  </si>
  <si>
    <t>18001218</t>
  </si>
  <si>
    <t>18001427</t>
  </si>
  <si>
    <t>23/11/2002</t>
  </si>
  <si>
    <t>18003006</t>
  </si>
  <si>
    <t>18002640</t>
  </si>
  <si>
    <t>Dương Gia</t>
  </si>
  <si>
    <t>Kiều</t>
  </si>
  <si>
    <t>18000973</t>
  </si>
  <si>
    <t>21/08/2002</t>
  </si>
  <si>
    <t>18001238</t>
  </si>
  <si>
    <t>Vi Nhật</t>
  </si>
  <si>
    <t>18002118</t>
  </si>
  <si>
    <t>18001084</t>
  </si>
  <si>
    <t>Nguyễn Thị Ly</t>
  </si>
  <si>
    <t>11/09/2002</t>
  </si>
  <si>
    <t>18000336</t>
  </si>
  <si>
    <t>Trần Thị Tuyết</t>
  </si>
  <si>
    <t>18001396</t>
  </si>
  <si>
    <t>Trần Thụy Minh</t>
  </si>
  <si>
    <t>18001126</t>
  </si>
  <si>
    <t>Võ Thị Mỹ</t>
  </si>
  <si>
    <t>18002035</t>
  </si>
  <si>
    <t>Bùi Thị Hằng</t>
  </si>
  <si>
    <t>Mơ</t>
  </si>
  <si>
    <t>18000962</t>
  </si>
  <si>
    <t>Bùi Cao Kiều</t>
  </si>
  <si>
    <t>18000384</t>
  </si>
  <si>
    <t>10/03/2003</t>
  </si>
  <si>
    <t>18001104</t>
  </si>
  <si>
    <t>Huỳnh Mỹ</t>
  </si>
  <si>
    <t>19/11/2002</t>
  </si>
  <si>
    <t>18001029</t>
  </si>
  <si>
    <t>Nguyễn Đại Hồng</t>
  </si>
  <si>
    <t>18001148</t>
  </si>
  <si>
    <t>Lê Nguyễn Yến</t>
  </si>
  <si>
    <t>18001432</t>
  </si>
  <si>
    <t>Lê Phương Uyên</t>
  </si>
  <si>
    <t>18003693</t>
  </si>
  <si>
    <t>Lương Thị Kiều</t>
  </si>
  <si>
    <t>18000473</t>
  </si>
  <si>
    <t>Phạm Ngọc Yến</t>
  </si>
  <si>
    <t>18001333</t>
  </si>
  <si>
    <t>Trần Hoàng Quỳnh</t>
  </si>
  <si>
    <t>08/07/2003</t>
  </si>
  <si>
    <t>18005243</t>
  </si>
  <si>
    <t>24/10/2002</t>
  </si>
  <si>
    <t>18004954</t>
  </si>
  <si>
    <t>T Sằn Hoa</t>
  </si>
  <si>
    <t>25/11/2000</t>
  </si>
  <si>
    <t>18001362</t>
  </si>
  <si>
    <t>Lê Thị Diễm</t>
  </si>
  <si>
    <t>18003378</t>
  </si>
  <si>
    <t>Nguyễn Thị Bích</t>
  </si>
  <si>
    <t>18000354</t>
  </si>
  <si>
    <t>Nguyễn Ngọc Như</t>
  </si>
  <si>
    <t>18003627</t>
  </si>
  <si>
    <t>18005370</t>
  </si>
  <si>
    <t>Lưu Bá</t>
  </si>
  <si>
    <t>18000528</t>
  </si>
  <si>
    <t>18000078</t>
  </si>
  <si>
    <t>18001072</t>
  </si>
  <si>
    <t>18000764</t>
  </si>
  <si>
    <t>Trần Hoàng Minh</t>
  </si>
  <si>
    <t>18000931</t>
  </si>
  <si>
    <t>Huỳnh Thị Ngọc</t>
  </si>
  <si>
    <t>26/08/2002</t>
  </si>
  <si>
    <t>18000158</t>
  </si>
  <si>
    <t>Lê Phan Khánh</t>
  </si>
  <si>
    <t>18000674</t>
  </si>
  <si>
    <t>Nguyễn Hoàng Thuỷ</t>
  </si>
  <si>
    <t>18004402</t>
  </si>
  <si>
    <t>Nguyễn Thị Thủy</t>
  </si>
  <si>
    <t>18005757</t>
  </si>
  <si>
    <t>Văn Huỳnh Thảo</t>
  </si>
  <si>
    <t>18000733</t>
  </si>
  <si>
    <t>Huỳnh Khả</t>
  </si>
  <si>
    <t>18000486</t>
  </si>
  <si>
    <t>Phạm Thị Huyền</t>
  </si>
  <si>
    <t>18001154</t>
  </si>
  <si>
    <t>Nguyễn Đào Tuyết</t>
  </si>
  <si>
    <t>18001132</t>
  </si>
  <si>
    <t>Nguyễn Ngọc Thiên</t>
  </si>
  <si>
    <t>18000873</t>
  </si>
  <si>
    <t>18005112</t>
  </si>
  <si>
    <t>Lê Thục</t>
  </si>
  <si>
    <t>18000862</t>
  </si>
  <si>
    <t>Trần Phương</t>
  </si>
  <si>
    <t>18002254</t>
  </si>
  <si>
    <t>Huỳnh Thị</t>
  </si>
  <si>
    <t>18000529</t>
  </si>
  <si>
    <t>18001503</t>
  </si>
  <si>
    <t>18000287</t>
  </si>
  <si>
    <t>Vương Quốc</t>
  </si>
  <si>
    <t>18000979</t>
  </si>
  <si>
    <t>18000771</t>
  </si>
  <si>
    <t>Võ Chí</t>
  </si>
  <si>
    <t>18004250</t>
  </si>
  <si>
    <t>16/10/2001</t>
  </si>
  <si>
    <t>18000786</t>
  </si>
  <si>
    <t>Mã Khánh</t>
  </si>
  <si>
    <t>18002992</t>
  </si>
  <si>
    <t>18000705</t>
  </si>
  <si>
    <t>Nguyễn Hồ Thanh</t>
  </si>
  <si>
    <t>22/01/2003</t>
  </si>
  <si>
    <t>18001712</t>
  </si>
  <si>
    <t>18001614</t>
  </si>
  <si>
    <t>18000633</t>
  </si>
  <si>
    <t>18003853</t>
  </si>
  <si>
    <t>18000548</t>
  </si>
  <si>
    <t>Thái Hoàng Đăng</t>
  </si>
  <si>
    <t>18000635</t>
  </si>
  <si>
    <t>18000161</t>
  </si>
  <si>
    <t>Dư Gia</t>
  </si>
  <si>
    <t>18001025</t>
  </si>
  <si>
    <t>15/10/1998</t>
  </si>
  <si>
    <t>18001144</t>
  </si>
  <si>
    <t>Nguyễn Hoàng Nhật</t>
  </si>
  <si>
    <t>18000927</t>
  </si>
  <si>
    <t>18001708</t>
  </si>
  <si>
    <t>18000636</t>
  </si>
  <si>
    <t>Nhẫn</t>
  </si>
  <si>
    <t>18000849</t>
  </si>
  <si>
    <t>Lưu Tiến</t>
  </si>
  <si>
    <t>18003528</t>
  </si>
  <si>
    <t>23/05/2003</t>
  </si>
  <si>
    <t>18000738</t>
  </si>
  <si>
    <t>18000941</t>
  </si>
  <si>
    <t>Nguyễn Hiền</t>
  </si>
  <si>
    <t>18000512</t>
  </si>
  <si>
    <t>Lê Bùi Công</t>
  </si>
  <si>
    <t>18000149</t>
  </si>
  <si>
    <t>18000863</t>
  </si>
  <si>
    <t>18000443</t>
  </si>
  <si>
    <t>18000881</t>
  </si>
  <si>
    <t>18001286</t>
  </si>
  <si>
    <t>Vòng Phú</t>
  </si>
  <si>
    <t>18005388</t>
  </si>
  <si>
    <t>08/03/2002</t>
  </si>
  <si>
    <t>18000935</t>
  </si>
  <si>
    <t>18000291</t>
  </si>
  <si>
    <t>Hành Hữu Minh</t>
  </si>
  <si>
    <t>18000604</t>
  </si>
  <si>
    <t>18001115</t>
  </si>
  <si>
    <t>18002667</t>
  </si>
  <si>
    <t>18001611</t>
  </si>
  <si>
    <t>18005036</t>
  </si>
  <si>
    <t>Đặng Hạ</t>
  </si>
  <si>
    <t>03/01/2003</t>
  </si>
  <si>
    <t>18000517</t>
  </si>
  <si>
    <t>18000440</t>
  </si>
  <si>
    <t>18/03/2002</t>
  </si>
  <si>
    <t>18001344</t>
  </si>
  <si>
    <t>Đàm Hồ</t>
  </si>
  <si>
    <t>18001009</t>
  </si>
  <si>
    <t>18001108</t>
  </si>
  <si>
    <t>Trương Trần Khánh</t>
  </si>
  <si>
    <t>18000214</t>
  </si>
  <si>
    <t>Võ Nguyễn Minh</t>
  </si>
  <si>
    <t>18000182</t>
  </si>
  <si>
    <t>Thái Minh</t>
  </si>
  <si>
    <t>18000686</t>
  </si>
  <si>
    <t>Đỗ Tấn</t>
  </si>
  <si>
    <t>05/05/2002</t>
  </si>
  <si>
    <t>18000885</t>
  </si>
  <si>
    <t>Hiểu</t>
  </si>
  <si>
    <t>18001281</t>
  </si>
  <si>
    <t>Ngô Khải</t>
  </si>
  <si>
    <t>13/09/2002</t>
  </si>
  <si>
    <t>18001306</t>
  </si>
  <si>
    <t>22/03/2003</t>
  </si>
  <si>
    <t>18000506</t>
  </si>
  <si>
    <t>18005045</t>
  </si>
  <si>
    <t>Nguyễn Hà Nhật</t>
  </si>
  <si>
    <t>18000809</t>
  </si>
  <si>
    <t>Lê Huỳnh Tấn</t>
  </si>
  <si>
    <t>18000918</t>
  </si>
  <si>
    <t>Nghị</t>
  </si>
  <si>
    <t>18000273</t>
  </si>
  <si>
    <t>18001124</t>
  </si>
  <si>
    <t>Lâm Khắc</t>
  </si>
  <si>
    <t>18000087</t>
  </si>
  <si>
    <t>02/12/2001</t>
  </si>
  <si>
    <t>18001210</t>
  </si>
  <si>
    <t>18001239</t>
  </si>
  <si>
    <t>Nguyễn Đoàn Hùng</t>
  </si>
  <si>
    <t>18004906</t>
  </si>
  <si>
    <t>06/04/2002</t>
  </si>
  <si>
    <t>18001253</t>
  </si>
  <si>
    <t>08/06/2003</t>
  </si>
  <si>
    <t>18003153</t>
  </si>
  <si>
    <t>18002616</t>
  </si>
  <si>
    <t>Võ Ngọc</t>
  </si>
  <si>
    <t>31/10/2002</t>
  </si>
  <si>
    <t>18001156</t>
  </si>
  <si>
    <t>Mai Bảo</t>
  </si>
  <si>
    <t>18/07/2003</t>
  </si>
  <si>
    <t>18005334</t>
  </si>
  <si>
    <t>Quách Huệ</t>
  </si>
  <si>
    <t>Bền</t>
  </si>
  <si>
    <t>07/05/1997</t>
  </si>
  <si>
    <t>18000431</t>
  </si>
  <si>
    <t>22/09/2003</t>
  </si>
  <si>
    <t>18000837</t>
  </si>
  <si>
    <t>18000355</t>
  </si>
  <si>
    <t>18001083</t>
  </si>
  <si>
    <t>Nguyễn Tín</t>
  </si>
  <si>
    <t>18001098</t>
  </si>
  <si>
    <t>Cao Vũ Nhật</t>
  </si>
  <si>
    <t>18001010</t>
  </si>
  <si>
    <t>18000779</t>
  </si>
  <si>
    <t>04/09/2002</t>
  </si>
  <si>
    <t>18001222</t>
  </si>
  <si>
    <t>18000034</t>
  </si>
  <si>
    <t>18000978</t>
  </si>
  <si>
    <t>18000763</t>
  </si>
  <si>
    <t>Phạm Nguyễn Duy</t>
  </si>
  <si>
    <t>18000588</t>
  </si>
  <si>
    <t>Trần Lê Gia</t>
  </si>
  <si>
    <t>18005423</t>
  </si>
  <si>
    <t>Đoàn Phi</t>
  </si>
  <si>
    <t>18000875</t>
  </si>
  <si>
    <t>Đoàn Trịnh Minh</t>
  </si>
  <si>
    <t>18000899</t>
  </si>
  <si>
    <t>18003211</t>
  </si>
  <si>
    <t>27/05/2002</t>
  </si>
  <si>
    <t>18000223</t>
  </si>
  <si>
    <t>Hoàng Trần Ngọc</t>
  </si>
  <si>
    <t>18000566</t>
  </si>
  <si>
    <t>Trương Cao</t>
  </si>
  <si>
    <t>18000437</t>
  </si>
  <si>
    <t>Mai Hồng</t>
  </si>
  <si>
    <t>18000484</t>
  </si>
  <si>
    <t>Mai Thiên</t>
  </si>
  <si>
    <t>18001049</t>
  </si>
  <si>
    <t>Võ Ngọc Gia</t>
  </si>
  <si>
    <t>18000762</t>
  </si>
  <si>
    <t>18000539</t>
  </si>
  <si>
    <t>27/05/2003</t>
  </si>
  <si>
    <t>18000096</t>
  </si>
  <si>
    <t>22/11/2000</t>
  </si>
  <si>
    <t>18004767</t>
  </si>
  <si>
    <t>07/04/1998</t>
  </si>
  <si>
    <t>18001219</t>
  </si>
  <si>
    <t>Nguyễn Trần Ngọc</t>
  </si>
  <si>
    <t>18000066</t>
  </si>
  <si>
    <t>Lương Long</t>
  </si>
  <si>
    <t>18000419</t>
  </si>
  <si>
    <t>Bùi Huy Ngọc</t>
  </si>
  <si>
    <t>18004339</t>
  </si>
  <si>
    <t>13/10/2000</t>
  </si>
  <si>
    <t>18000083</t>
  </si>
  <si>
    <t>18000628</t>
  </si>
  <si>
    <t>Tuệ</t>
  </si>
  <si>
    <t>18000073</t>
  </si>
  <si>
    <t>18000105</t>
  </si>
  <si>
    <t>20/11/2000</t>
  </si>
  <si>
    <t>18001095</t>
  </si>
  <si>
    <t>18001374</t>
  </si>
  <si>
    <t>18000858</t>
  </si>
  <si>
    <t>Nguyễn Phúc Minh</t>
  </si>
  <si>
    <t>18002671</t>
  </si>
  <si>
    <t>Nguyễn Đỗ Khải</t>
  </si>
  <si>
    <t>18000710</t>
  </si>
  <si>
    <t>18000310</t>
  </si>
  <si>
    <t>18002112</t>
  </si>
  <si>
    <t>18000168</t>
  </si>
  <si>
    <t>18000914</t>
  </si>
  <si>
    <t>18000248</t>
  </si>
  <si>
    <t>Huỳnh Hồng</t>
  </si>
  <si>
    <t>18001150</t>
  </si>
  <si>
    <t>Lê Thị Thu</t>
  </si>
  <si>
    <t>18003379</t>
  </si>
  <si>
    <t>18001223</t>
  </si>
  <si>
    <t>Đặng Thái</t>
  </si>
  <si>
    <t>18000165</t>
  </si>
  <si>
    <t>18000203</t>
  </si>
  <si>
    <t>Nguyễn Trần Quang</t>
  </si>
  <si>
    <t>10/05/2002</t>
  </si>
  <si>
    <t>18000373</t>
  </si>
  <si>
    <t>29/08/2003</t>
  </si>
  <si>
    <t>18002270</t>
  </si>
  <si>
    <t>18000329</t>
  </si>
  <si>
    <t>05/04/2002</t>
  </si>
  <si>
    <t>18001146</t>
  </si>
  <si>
    <t>18001799</t>
  </si>
  <si>
    <t>Trương Hoàng</t>
  </si>
  <si>
    <t>03/12/1998</t>
  </si>
  <si>
    <t>18000218</t>
  </si>
  <si>
    <t>Võ Hữu</t>
  </si>
  <si>
    <t>10/09/1994</t>
  </si>
  <si>
    <t>18001234</t>
  </si>
  <si>
    <t>Đặng Như</t>
  </si>
  <si>
    <t>18003948</t>
  </si>
  <si>
    <t>18002954</t>
  </si>
  <si>
    <t>Nguyễn Ngọc Khánh</t>
  </si>
  <si>
    <t>18000091</t>
  </si>
  <si>
    <t>18000857</t>
  </si>
  <si>
    <t>Nguyễn Thọ</t>
  </si>
  <si>
    <t>18001578</t>
  </si>
  <si>
    <t>18001230</t>
  </si>
  <si>
    <t>18003363</t>
  </si>
  <si>
    <t>09/11/1995</t>
  </si>
  <si>
    <t>18001599</t>
  </si>
  <si>
    <t>14/03/2003</t>
  </si>
  <si>
    <t>18001315</t>
  </si>
  <si>
    <t>18000303</t>
  </si>
  <si>
    <t>18002542</t>
  </si>
  <si>
    <t>Nguyễn Đặng Thế</t>
  </si>
  <si>
    <t>18001505</t>
  </si>
  <si>
    <t>Trần Trương Thiên</t>
  </si>
  <si>
    <t>18000416</t>
  </si>
  <si>
    <t>Đỗ Thụy Xuân</t>
  </si>
  <si>
    <t>18000318</t>
  </si>
  <si>
    <t>Nguyễn Thị Mai</t>
  </si>
  <si>
    <t>18000521</t>
  </si>
  <si>
    <t>06/08/2000</t>
  </si>
  <si>
    <t>18000322</t>
  </si>
  <si>
    <t>18001288</t>
  </si>
  <si>
    <t>18000898</t>
  </si>
  <si>
    <t>Nguyễn Huy Tiến</t>
  </si>
  <si>
    <t>18001294</t>
  </si>
  <si>
    <t>18001216</t>
  </si>
  <si>
    <t>18000584</t>
  </si>
  <si>
    <t>19/07/2002</t>
  </si>
  <si>
    <t>18000084</t>
  </si>
  <si>
    <t>05/03/2002</t>
  </si>
  <si>
    <t>18000538</t>
  </si>
  <si>
    <t>18000031</t>
  </si>
  <si>
    <t>18000789</t>
  </si>
  <si>
    <t>Mai Thị Kim</t>
  </si>
  <si>
    <t>07/09/2002</t>
  </si>
  <si>
    <t>18000777</t>
  </si>
  <si>
    <t>Lệ</t>
  </si>
  <si>
    <t>18001161</t>
  </si>
  <si>
    <t>Hoàng Nhã</t>
  </si>
  <si>
    <t>18000195</t>
  </si>
  <si>
    <t>Phạm Thị Trúc</t>
  </si>
  <si>
    <t>09/10/2001</t>
  </si>
  <si>
    <t>18000290</t>
  </si>
  <si>
    <t>18000039</t>
  </si>
  <si>
    <t>14/06/2000</t>
  </si>
  <si>
    <t>18000959</t>
  </si>
  <si>
    <t>Đặng Bắc Trung</t>
  </si>
  <si>
    <t>18000997</t>
  </si>
  <si>
    <t>Dương Kim</t>
  </si>
  <si>
    <t>18001106</t>
  </si>
  <si>
    <t>18001143</t>
  </si>
  <si>
    <t>18000691</t>
  </si>
  <si>
    <t>18000032</t>
  </si>
  <si>
    <t>Bùi Nguyễn Tuyết</t>
  </si>
  <si>
    <t>18001378</t>
  </si>
  <si>
    <t>Lê Thị Yến</t>
  </si>
  <si>
    <t>18000392</t>
  </si>
  <si>
    <t>Nguyễn Thùy Dung</t>
  </si>
  <si>
    <t>18000944</t>
  </si>
  <si>
    <t>18000163</t>
  </si>
  <si>
    <t>Lê Huỳnh Hoàng</t>
  </si>
  <si>
    <t>21/09/2002</t>
  </si>
  <si>
    <t>18000591</t>
  </si>
  <si>
    <t>Danh Thị Như</t>
  </si>
  <si>
    <t>08/09/2002</t>
  </si>
  <si>
    <t>18000754</t>
  </si>
  <si>
    <t>Đinh Hoàng Như</t>
  </si>
  <si>
    <t>18001002</t>
  </si>
  <si>
    <t>Nguyễn Thụy Phương</t>
  </si>
  <si>
    <t>18000079</t>
  </si>
  <si>
    <t>Lý Hồng Tuyết</t>
  </si>
  <si>
    <t>Sương</t>
  </si>
  <si>
    <t>18004330</t>
  </si>
  <si>
    <t>25/07/2002</t>
  </si>
  <si>
    <t>18003610</t>
  </si>
  <si>
    <t>Huỳnh Thu</t>
  </si>
  <si>
    <t>16/01/2002</t>
  </si>
  <si>
    <t>18001193</t>
  </si>
  <si>
    <t>18000745</t>
  </si>
  <si>
    <t>Phan Nguyễn Minh</t>
  </si>
  <si>
    <t>18000996</t>
  </si>
  <si>
    <t>Đỗ Hà</t>
  </si>
  <si>
    <t>18000916</t>
  </si>
  <si>
    <t>Nguyễn Thị Mỹ</t>
  </si>
  <si>
    <t>18000560</t>
  </si>
  <si>
    <t>Phan Vịnh</t>
  </si>
  <si>
    <t>31/07/1998</t>
  </si>
  <si>
    <t>18000807</t>
  </si>
  <si>
    <t>Nguyễn Thị Quế</t>
  </si>
  <si>
    <t>18000269</t>
  </si>
  <si>
    <t>Đoàn Thị Phương</t>
  </si>
  <si>
    <t>18001821</t>
  </si>
  <si>
    <t>18004197</t>
  </si>
  <si>
    <t>Ngô Thanh</t>
  </si>
  <si>
    <t>20/03/2002</t>
  </si>
  <si>
    <t>18004905</t>
  </si>
  <si>
    <t>Bùi Thành</t>
  </si>
  <si>
    <t>18001437</t>
  </si>
  <si>
    <t>Nguyễn Vũ Bạch</t>
  </si>
  <si>
    <t>Đằng</t>
  </si>
  <si>
    <t>23/03/2002</t>
  </si>
  <si>
    <t>18005093</t>
  </si>
  <si>
    <t>Ngô Đình</t>
  </si>
  <si>
    <t>Diệu</t>
  </si>
  <si>
    <t>31/07/2001</t>
  </si>
  <si>
    <t>18005778</t>
  </si>
  <si>
    <t>Trịnh Đỗ Xuân</t>
  </si>
  <si>
    <t>18000818</t>
  </si>
  <si>
    <t>Đỗ Hoàng Mỹ</t>
  </si>
  <si>
    <t>18002655</t>
  </si>
  <si>
    <t>14/07/2002</t>
  </si>
  <si>
    <t>18000630</t>
  </si>
  <si>
    <t>Trần Cao Ngọc</t>
  </si>
  <si>
    <t>18004241</t>
  </si>
  <si>
    <t>18/08/2001</t>
  </si>
  <si>
    <t>18001403</t>
  </si>
  <si>
    <t>Trịnh Nguyễn Đình</t>
  </si>
  <si>
    <t>Hiệu</t>
  </si>
  <si>
    <t>18000030</t>
  </si>
  <si>
    <t>Phạm Việt</t>
  </si>
  <si>
    <t>12/01/2003</t>
  </si>
  <si>
    <t>18000252</t>
  </si>
  <si>
    <t>18003727</t>
  </si>
  <si>
    <t>Nguyễn Quốc Đăng</t>
  </si>
  <si>
    <t>16/04/2002</t>
  </si>
  <si>
    <t>18002924</t>
  </si>
  <si>
    <t>18002813</t>
  </si>
  <si>
    <t>Dương Anh</t>
  </si>
  <si>
    <t>25/12/2001</t>
  </si>
  <si>
    <t>18001217</t>
  </si>
  <si>
    <t>Huỳnh Ngọc Thảo</t>
  </si>
  <si>
    <t>18000363</t>
  </si>
  <si>
    <t>Đoàn Huỳnh Thuý</t>
  </si>
  <si>
    <t>18000141</t>
  </si>
  <si>
    <t>Nguyễn Ánh Thảo</t>
  </si>
  <si>
    <t>03/03/2003</t>
  </si>
  <si>
    <t>18002676</t>
  </si>
  <si>
    <t>Phạm Ngọc Trúc</t>
  </si>
  <si>
    <t>18000356</t>
  </si>
  <si>
    <t>Chương Niên</t>
  </si>
  <si>
    <t>18000220</t>
  </si>
  <si>
    <t>Nguyễn Lê Thảo</t>
  </si>
  <si>
    <t>18001023</t>
  </si>
  <si>
    <t>13/06/2002</t>
  </si>
  <si>
    <t>18000854</t>
  </si>
  <si>
    <t>Đặng Phương</t>
  </si>
  <si>
    <t>18000957</t>
  </si>
  <si>
    <t>Huỳnh Yến</t>
  </si>
  <si>
    <t>01/04/2003</t>
  </si>
  <si>
    <t>18001822</t>
  </si>
  <si>
    <t>Lê Thị Tuyết</t>
  </si>
  <si>
    <t>18004734</t>
  </si>
  <si>
    <t>18005154</t>
  </si>
  <si>
    <t>Đinh Võ Khánh</t>
  </si>
  <si>
    <t>18003060</t>
  </si>
  <si>
    <t>Vũ Thị Như</t>
  </si>
  <si>
    <t>18000282</t>
  </si>
  <si>
    <t>18005741</t>
  </si>
  <si>
    <t>Nguyễn Đặng Thành</t>
  </si>
  <si>
    <t>18002572</t>
  </si>
  <si>
    <t>18004704</t>
  </si>
  <si>
    <t>Đinh Thị Minh</t>
  </si>
  <si>
    <t>18/05/2002</t>
  </si>
  <si>
    <t>18001446</t>
  </si>
  <si>
    <t>18000894</t>
  </si>
  <si>
    <t>18005377</t>
  </si>
  <si>
    <t>07/05/2001</t>
  </si>
  <si>
    <t>18000909</t>
  </si>
  <si>
    <t>18000597</t>
  </si>
  <si>
    <t>18002485</t>
  </si>
  <si>
    <t>Thái Ngọc Thanh</t>
  </si>
  <si>
    <t>18000451</t>
  </si>
  <si>
    <t>18001363</t>
  </si>
  <si>
    <t>Vũ Trần Quốc</t>
  </si>
  <si>
    <t>18001407</t>
  </si>
  <si>
    <t>18000611</t>
  </si>
  <si>
    <t>Dương Tiến</t>
  </si>
  <si>
    <t>18001445</t>
  </si>
  <si>
    <t>Nguyễn Phát</t>
  </si>
  <si>
    <t>18001466</t>
  </si>
  <si>
    <t>18005131</t>
  </si>
  <si>
    <t>Vũ Nguyễn Hoàng</t>
  </si>
  <si>
    <t>04/12/2001</t>
  </si>
  <si>
    <t>18004243</t>
  </si>
  <si>
    <t>Lê Hoàng Anh</t>
  </si>
  <si>
    <t>19/12/2001</t>
  </si>
  <si>
    <t>18000669</t>
  </si>
  <si>
    <t>Lê Nguyên Anh</t>
  </si>
  <si>
    <t>18002619</t>
  </si>
  <si>
    <t>Nguyễn Viết</t>
  </si>
  <si>
    <t>18000255</t>
  </si>
  <si>
    <t>Phạm Ngọc Hoàng</t>
  </si>
  <si>
    <t>18000129</t>
  </si>
  <si>
    <t>Lê Hoàng Công</t>
  </si>
  <si>
    <t>18000415</t>
  </si>
  <si>
    <t>Bùi Thanh Trí</t>
  </si>
  <si>
    <t>12/07/2003</t>
  </si>
  <si>
    <t>18001587</t>
  </si>
  <si>
    <t>Đinh Trọng</t>
  </si>
  <si>
    <t>21/03/2003</t>
  </si>
  <si>
    <t>18001662</t>
  </si>
  <si>
    <t>Hóa</t>
  </si>
  <si>
    <t>18000174</t>
  </si>
  <si>
    <t>18005314</t>
  </si>
  <si>
    <t>Nguyễn Tuyến</t>
  </si>
  <si>
    <t>18000658</t>
  </si>
  <si>
    <t>Ngô Quang Gia</t>
  </si>
  <si>
    <t>18000077</t>
  </si>
  <si>
    <t>Hồ Ngọc Bảo</t>
  </si>
  <si>
    <t>18000833</t>
  </si>
  <si>
    <t>18000493</t>
  </si>
  <si>
    <t>18000550</t>
  </si>
  <si>
    <t>18004521</t>
  </si>
  <si>
    <t>18/09/2003</t>
  </si>
  <si>
    <t>18000929</t>
  </si>
  <si>
    <t>Lễ</t>
  </si>
  <si>
    <t>18001331</t>
  </si>
  <si>
    <t>Đặng Huỳnh Phương</t>
  </si>
  <si>
    <t>18000293</t>
  </si>
  <si>
    <t>Ngô Ngọc</t>
  </si>
  <si>
    <t>18000494</t>
  </si>
  <si>
    <t>23/12/2000</t>
  </si>
  <si>
    <t>18000642</t>
  </si>
  <si>
    <t>10/01/2003</t>
  </si>
  <si>
    <t>18000321</t>
  </si>
  <si>
    <t>13/08/2001</t>
  </si>
  <si>
    <t>18000811</t>
  </si>
  <si>
    <t>Trần Nguyễn Thanh</t>
  </si>
  <si>
    <t>18004287</t>
  </si>
  <si>
    <t>18001127</t>
  </si>
  <si>
    <t>18000569</t>
  </si>
  <si>
    <t>18001778</t>
  </si>
  <si>
    <t>18000427</t>
  </si>
  <si>
    <t>18000499</t>
  </si>
  <si>
    <t>Lê Nguyễn Công</t>
  </si>
  <si>
    <t>18000701</t>
  </si>
  <si>
    <t>18001376</t>
  </si>
  <si>
    <t>19/08/2001</t>
  </si>
  <si>
    <t>18000180</t>
  </si>
  <si>
    <t>Ngô Trương Minh</t>
  </si>
  <si>
    <t>08/10/2001</t>
  </si>
  <si>
    <t>18000860</t>
  </si>
  <si>
    <t>Nguyễn Hoàng Phước</t>
  </si>
  <si>
    <t>18000397</t>
  </si>
  <si>
    <t>18000683</t>
  </si>
  <si>
    <t>Hà Duy Minh</t>
  </si>
  <si>
    <t>18000177</t>
  </si>
  <si>
    <t>12/08/2001</t>
  </si>
  <si>
    <t>18001318</t>
  </si>
  <si>
    <t>18000836</t>
  </si>
  <si>
    <t>Trần Lê Quang</t>
  </si>
  <si>
    <t>18000433</t>
  </si>
  <si>
    <t>Bùi Anh</t>
  </si>
  <si>
    <t>18000487</t>
  </si>
  <si>
    <t>18000682</t>
  </si>
  <si>
    <t>18000537</t>
  </si>
  <si>
    <t>Lại Hoàng</t>
  </si>
  <si>
    <t>18001254</t>
  </si>
  <si>
    <t>Lê Đặng Đức</t>
  </si>
  <si>
    <t>18002696</t>
  </si>
  <si>
    <t>18003361</t>
  </si>
  <si>
    <t>Bùi Hồng</t>
  </si>
  <si>
    <t>18000649</t>
  </si>
  <si>
    <t>18005431</t>
  </si>
  <si>
    <t>Phùng Lê Kim</t>
  </si>
  <si>
    <t>18004262</t>
  </si>
  <si>
    <t>Võ Thanh Thúy</t>
  </si>
  <si>
    <t>18001966</t>
  </si>
  <si>
    <t>18000263</t>
  </si>
  <si>
    <t>Lê Uyển</t>
  </si>
  <si>
    <t>18001244</t>
  </si>
  <si>
    <t>Trần Thị Xuân</t>
  </si>
  <si>
    <t>18000131</t>
  </si>
  <si>
    <t>18005196</t>
  </si>
  <si>
    <t>Hà Tiến</t>
  </si>
  <si>
    <t>17/04/1993</t>
  </si>
  <si>
    <t>18001686</t>
  </si>
  <si>
    <t>18000834</t>
  </si>
  <si>
    <t>Tân Minh</t>
  </si>
  <si>
    <t>18000801</t>
  </si>
  <si>
    <t>Trần Huỳnh Tường</t>
  </si>
  <si>
    <t>18000266</t>
  </si>
  <si>
    <t>Giản</t>
  </si>
  <si>
    <t>Võ</t>
  </si>
  <si>
    <t>28/01/2003</t>
  </si>
  <si>
    <t>18003891</t>
  </si>
  <si>
    <t>Bùi Thụy Phương</t>
  </si>
  <si>
    <t>18000826</t>
  </si>
  <si>
    <t>18000429</t>
  </si>
  <si>
    <t>18005264</t>
  </si>
  <si>
    <t>Hà Võ Phương</t>
  </si>
  <si>
    <t>30/01/2001</t>
  </si>
  <si>
    <t>18001274</t>
  </si>
  <si>
    <t>Lương Ngọc Hoa</t>
  </si>
  <si>
    <t>Ban</t>
  </si>
  <si>
    <t>18000519</t>
  </si>
  <si>
    <t>22/11/2002</t>
  </si>
  <si>
    <t>18001102</t>
  </si>
  <si>
    <t>Mai Hữu</t>
  </si>
  <si>
    <t>18005710</t>
  </si>
  <si>
    <t>16/10/2000</t>
  </si>
  <si>
    <t>18000226</t>
  </si>
  <si>
    <t>Từ Quang</t>
  </si>
  <si>
    <t>18000434</t>
  </si>
  <si>
    <t>Hồng Châu</t>
  </si>
  <si>
    <t>18001058</t>
  </si>
  <si>
    <t>Hoàng Hữu Quốc</t>
  </si>
  <si>
    <t>18000653</t>
  </si>
  <si>
    <t>18000656</t>
  </si>
  <si>
    <t>18000942</t>
  </si>
  <si>
    <t>Nguyễn Tiến Đăng</t>
  </si>
  <si>
    <t>18000375</t>
  </si>
  <si>
    <t>Vũ Anh</t>
  </si>
  <si>
    <t>18000681</t>
  </si>
  <si>
    <t>18001334</t>
  </si>
  <si>
    <t>18000717</t>
  </si>
  <si>
    <t>Đỗ Hồng Thái</t>
  </si>
  <si>
    <t>18000450</t>
  </si>
  <si>
    <t>18000684</t>
  </si>
  <si>
    <t>Hồ Đỗ Tú</t>
  </si>
  <si>
    <t>18001018</t>
  </si>
  <si>
    <t>Nguyễn Ngọc Yến</t>
  </si>
  <si>
    <t>14/06/2002</t>
  </si>
  <si>
    <t>18000470</t>
  </si>
  <si>
    <t>Trần Đặng Hà</t>
  </si>
  <si>
    <t>18001190</t>
  </si>
  <si>
    <t>18000737</t>
  </si>
  <si>
    <t>18001347</t>
  </si>
  <si>
    <t>18005711</t>
  </si>
  <si>
    <t>21/10/1999</t>
  </si>
  <si>
    <t>18000412</t>
  </si>
  <si>
    <t>Trần Lê Hữu</t>
  </si>
  <si>
    <t>18/05/1999</t>
  </si>
  <si>
    <t>18000871</t>
  </si>
  <si>
    <t>29/03/2002</t>
  </si>
  <si>
    <t>18000802</t>
  </si>
  <si>
    <t>18000832</t>
  </si>
  <si>
    <t>18000992</t>
  </si>
  <si>
    <t>18001292</t>
  </si>
  <si>
    <t>Nguyễn Hà Phú</t>
  </si>
  <si>
    <t>18000675</t>
  </si>
  <si>
    <t>18000342</t>
  </si>
  <si>
    <t>18000926</t>
  </si>
  <si>
    <t>Đỗ Như</t>
  </si>
  <si>
    <t>Thụy</t>
  </si>
  <si>
    <t>18000516</t>
  </si>
  <si>
    <t>Võ Trần Hợp</t>
  </si>
  <si>
    <t>18001056</t>
  </si>
  <si>
    <t>18000510</t>
  </si>
  <si>
    <t>18000372</t>
  </si>
  <si>
    <t>La Đạo</t>
  </si>
  <si>
    <t>18000501</t>
  </si>
  <si>
    <t>18000731</t>
  </si>
  <si>
    <t>Nguyễn Hoàng Xuân</t>
  </si>
  <si>
    <t>18000475</t>
  </si>
  <si>
    <t>18001067</t>
  </si>
  <si>
    <t>23/02/2003</t>
  </si>
  <si>
    <t>18000411</t>
  </si>
  <si>
    <t>Lê Phương Khả</t>
  </si>
  <si>
    <t>18001197</t>
  </si>
  <si>
    <t>Nguyễn Lê Tường</t>
  </si>
  <si>
    <t>18002121</t>
  </si>
  <si>
    <t>Văn Đức Hoài</t>
  </si>
  <si>
    <t>18000744</t>
  </si>
  <si>
    <t>Bùi Trần Vân</t>
  </si>
  <si>
    <t>18005050</t>
  </si>
  <si>
    <t>Âu</t>
  </si>
  <si>
    <t>26/07/2002</t>
  </si>
  <si>
    <t>18000904</t>
  </si>
  <si>
    <t>Hoàng Thiên</t>
  </si>
  <si>
    <t>18000937</t>
  </si>
  <si>
    <t>Phạm Mai Ru</t>
  </si>
  <si>
    <t>Bi</t>
  </si>
  <si>
    <t>18001596</t>
  </si>
  <si>
    <t>Vương Quỳnh</t>
  </si>
  <si>
    <t>18001958</t>
  </si>
  <si>
    <t>Lữ Quốc</t>
  </si>
  <si>
    <t>18002406</t>
  </si>
  <si>
    <t>18001114</t>
  </si>
  <si>
    <t>Trương Nhật</t>
  </si>
  <si>
    <t>18000306</t>
  </si>
  <si>
    <t>Hồ Hữu</t>
  </si>
  <si>
    <t>12/08/2002</t>
  </si>
  <si>
    <t>18001367</t>
  </si>
  <si>
    <t>Lương Ký</t>
  </si>
  <si>
    <t>Hửu</t>
  </si>
  <si>
    <t>18001273</t>
  </si>
  <si>
    <t>18003596</t>
  </si>
  <si>
    <t>23/03/2003</t>
  </si>
  <si>
    <t>18001387</t>
  </si>
  <si>
    <t>Lê Khang Tâm</t>
  </si>
  <si>
    <t>Hy</t>
  </si>
  <si>
    <t>18001215</t>
  </si>
  <si>
    <t>18003268</t>
  </si>
  <si>
    <t>Đồng Ngọc Đăng</t>
  </si>
  <si>
    <t>18001016</t>
  </si>
  <si>
    <t>18000664</t>
  </si>
  <si>
    <t>18001595</t>
  </si>
  <si>
    <t>Nhan Mỹ</t>
  </si>
  <si>
    <t>18005190</t>
  </si>
  <si>
    <t>Lương Trúc</t>
  </si>
  <si>
    <t>Lam</t>
  </si>
  <si>
    <t>18001818</t>
  </si>
  <si>
    <t>Đặng Sỹ</t>
  </si>
  <si>
    <t>18001109</t>
  </si>
  <si>
    <t>Nguyễn Ngọc Gia</t>
  </si>
  <si>
    <t>18005267</t>
  </si>
  <si>
    <t>18000526</t>
  </si>
  <si>
    <t>Trịnh Phan Minh</t>
  </si>
  <si>
    <t>18000117</t>
  </si>
  <si>
    <t>18000640</t>
  </si>
  <si>
    <t>Bành Kim</t>
  </si>
  <si>
    <t>18000607</t>
  </si>
  <si>
    <t>Tống Minh</t>
  </si>
  <si>
    <t>18001177</t>
  </si>
  <si>
    <t>17/04/2003</t>
  </si>
  <si>
    <t>18002410</t>
  </si>
  <si>
    <t>Vy Hoàng Yến</t>
  </si>
  <si>
    <t>18003303</t>
  </si>
  <si>
    <t>19/09/2002</t>
  </si>
  <si>
    <t>18001791</t>
  </si>
  <si>
    <t>Nguyễn Văn Hoài</t>
  </si>
  <si>
    <t>18004445</t>
  </si>
  <si>
    <t>Trần Mai</t>
  </si>
  <si>
    <t>15/10/2002</t>
  </si>
  <si>
    <t>18003283</t>
  </si>
  <si>
    <t>18001856</t>
  </si>
  <si>
    <t>Trương Thị Anh</t>
  </si>
  <si>
    <t>18001380</t>
  </si>
  <si>
    <t>18000334</t>
  </si>
  <si>
    <t>18001064</t>
  </si>
  <si>
    <t>Trần Hoàng Gia</t>
  </si>
  <si>
    <t>18004703</t>
  </si>
  <si>
    <t>Đặng Xuân</t>
  </si>
  <si>
    <t>Chúc</t>
  </si>
  <si>
    <t>20/07/2003</t>
  </si>
  <si>
    <t>18005066</t>
  </si>
  <si>
    <t>Vũ Nguyễn Thanh</t>
  </si>
  <si>
    <t>20/08/2000</t>
  </si>
  <si>
    <t>18002900</t>
  </si>
  <si>
    <t>18000279</t>
  </si>
  <si>
    <t>Lù Thế</t>
  </si>
  <si>
    <t>18005277</t>
  </si>
  <si>
    <t>18001458</t>
  </si>
  <si>
    <t>Ao Thiêng</t>
  </si>
  <si>
    <t>Giả</t>
  </si>
  <si>
    <t>24/09/2001</t>
  </si>
  <si>
    <t>18000126</t>
  </si>
  <si>
    <t>Trần Lê Trung</t>
  </si>
  <si>
    <t>18000021</t>
  </si>
  <si>
    <t>Đỗ Xuân</t>
  </si>
  <si>
    <t>20/10/1999</t>
  </si>
  <si>
    <t>18000121</t>
  </si>
  <si>
    <t>18004686</t>
  </si>
  <si>
    <t>Hồ Viết Quang</t>
  </si>
  <si>
    <t>18001721</t>
  </si>
  <si>
    <t>Bùi Phước</t>
  </si>
  <si>
    <t>18000648</t>
  </si>
  <si>
    <t>Võ Văn Duy</t>
  </si>
  <si>
    <t>06/08/2001</t>
  </si>
  <si>
    <t>18000319</t>
  </si>
  <si>
    <t>27/09/2002</t>
  </si>
  <si>
    <t>18000239</t>
  </si>
  <si>
    <t>18001870</t>
  </si>
  <si>
    <t>Phạm Thái Bình</t>
  </si>
  <si>
    <t>18000864</t>
  </si>
  <si>
    <t>18000382</t>
  </si>
  <si>
    <t>18003269</t>
  </si>
  <si>
    <t>Nguyễn Đỗ Hồng</t>
  </si>
  <si>
    <t>18001158</t>
  </si>
  <si>
    <t>18000370</t>
  </si>
  <si>
    <t>Lộ Phú Tấn</t>
  </si>
  <si>
    <t>08/09/1999</t>
  </si>
  <si>
    <t>18003109</t>
  </si>
  <si>
    <t>21/10/2002</t>
  </si>
  <si>
    <t>18000994</t>
  </si>
  <si>
    <t>Trương Đình</t>
  </si>
  <si>
    <t>18001447</t>
  </si>
  <si>
    <t>18000130</t>
  </si>
  <si>
    <t>Hà Anh</t>
  </si>
  <si>
    <t>18003605</t>
  </si>
  <si>
    <t>18002268</t>
  </si>
  <si>
    <t>18002628</t>
  </si>
  <si>
    <t>01/02/2002</t>
  </si>
  <si>
    <t>18001207</t>
  </si>
  <si>
    <t>18001027</t>
  </si>
  <si>
    <t>18005040</t>
  </si>
  <si>
    <t>Nguyễn Phi Thanh</t>
  </si>
  <si>
    <t>18002625</t>
  </si>
  <si>
    <t>18000503</t>
  </si>
  <si>
    <t>Bùi Bá Hoàn</t>
  </si>
  <si>
    <t>18000154</t>
  </si>
  <si>
    <t>Lê Phạm Lan</t>
  </si>
  <si>
    <t>09/12/2002</t>
  </si>
  <si>
    <t>18000181</t>
  </si>
  <si>
    <t>Mai Trâm</t>
  </si>
  <si>
    <t>18000138</t>
  </si>
  <si>
    <t>Phùng Lê Minh</t>
  </si>
  <si>
    <t>18000536</t>
  </si>
  <si>
    <t>Vũ Dạ</t>
  </si>
  <si>
    <t>18000343</t>
  </si>
  <si>
    <t>Võ Lê Quốc</t>
  </si>
  <si>
    <t>05/12/2003</t>
  </si>
  <si>
    <t>18000485</t>
  </si>
  <si>
    <t>Trần Nguyễn Tú</t>
  </si>
  <si>
    <t>18000358</t>
  </si>
  <si>
    <t>18000188</t>
  </si>
  <si>
    <t>18000405</t>
  </si>
  <si>
    <t>Nguyễn Đình Bảo</t>
  </si>
  <si>
    <t>18000707</t>
  </si>
  <si>
    <t>Điệp</t>
  </si>
  <si>
    <t>18000595</t>
  </si>
  <si>
    <t>Lê Nguyễn Mỹ</t>
  </si>
  <si>
    <t>18000383</t>
  </si>
  <si>
    <t>16/05/2003</t>
  </si>
  <si>
    <t>18000326</t>
  </si>
  <si>
    <t>18005286</t>
  </si>
  <si>
    <t>18000603</t>
  </si>
  <si>
    <t>18000317</t>
  </si>
  <si>
    <t>18000020</t>
  </si>
  <si>
    <t>Mai Hoàng</t>
  </si>
  <si>
    <t>18000632</t>
  </si>
  <si>
    <t>Lê Trà</t>
  </si>
  <si>
    <t>18000577</t>
  </si>
  <si>
    <t>Huỳnh Phạm Trần Lê</t>
  </si>
  <si>
    <t>Na</t>
  </si>
  <si>
    <t>18000353</t>
  </si>
  <si>
    <t>Vũ Mai Ly</t>
  </si>
  <si>
    <t>18000332</t>
  </si>
  <si>
    <t>Phan Thị Hồng</t>
  </si>
  <si>
    <t>21/12/2002</t>
  </si>
  <si>
    <t>18000700</t>
  </si>
  <si>
    <t>Thạch Hồ Tuyết</t>
  </si>
  <si>
    <t>18000261</t>
  </si>
  <si>
    <t>Trần Huỳnh Bảo</t>
  </si>
  <si>
    <t>18000190</t>
  </si>
  <si>
    <t>Đinh Thanh</t>
  </si>
  <si>
    <t>18000047</t>
  </si>
  <si>
    <t>17/10/2000</t>
  </si>
  <si>
    <t>18000112</t>
  </si>
  <si>
    <t>Nguyễn Mạnh Hoàng</t>
  </si>
  <si>
    <t>18000041</t>
  </si>
  <si>
    <t>Nguyễn Phước Minh</t>
  </si>
  <si>
    <t>18000414</t>
  </si>
  <si>
    <t>18000659</t>
  </si>
  <si>
    <t>Hoa Nguyễn</t>
  </si>
  <si>
    <t>18000567</t>
  </si>
  <si>
    <t>Châu Bình</t>
  </si>
  <si>
    <t>19/07/2003</t>
  </si>
  <si>
    <t>18000351</t>
  </si>
  <si>
    <t>18000387</t>
  </si>
  <si>
    <t>Từ Thanh</t>
  </si>
  <si>
    <t>18000615</t>
  </si>
  <si>
    <t>18000191</t>
  </si>
  <si>
    <t>Nguyễn Hoàng Kim</t>
  </si>
  <si>
    <t>18000463</t>
  </si>
  <si>
    <t>Lê Đặng Hoài</t>
  </si>
  <si>
    <t>18000222</t>
  </si>
  <si>
    <t>Huỳnh Đặng Phụng</t>
  </si>
  <si>
    <t>18000107</t>
  </si>
  <si>
    <t>Đặng Cao</t>
  </si>
  <si>
    <t>18000524</t>
  </si>
  <si>
    <t>Đặng Thị Kim</t>
  </si>
  <si>
    <t>18000661</t>
  </si>
  <si>
    <t>18000594</t>
  </si>
  <si>
    <t>Lại Hoàng Minh</t>
  </si>
  <si>
    <t>18000690</t>
  </si>
  <si>
    <t>Lưu Khả</t>
  </si>
  <si>
    <t>18000217</t>
  </si>
  <si>
    <t>18002472</t>
  </si>
  <si>
    <t>18000357</t>
  </si>
  <si>
    <t>18000123</t>
  </si>
  <si>
    <t>Lâm Ngọc Thúy</t>
  </si>
  <si>
    <t>18000124</t>
  </si>
  <si>
    <t>02/01/2003</t>
  </si>
  <si>
    <t>18000924</t>
  </si>
  <si>
    <t>Đỗ Phương</t>
  </si>
  <si>
    <t>18001398</t>
  </si>
  <si>
    <t>18001078</t>
  </si>
  <si>
    <t>Tăng Nguyễn Thùy</t>
  </si>
  <si>
    <t>18001007</t>
  </si>
  <si>
    <t>Võ Hải</t>
  </si>
  <si>
    <t>18000960</t>
  </si>
  <si>
    <t>Nguyễn Trần Gia</t>
  </si>
  <si>
    <t>18000921</t>
  </si>
  <si>
    <t>Đào</t>
  </si>
  <si>
    <t>18000990</t>
  </si>
  <si>
    <t>Đoàn Nguyễn Hoài</t>
  </si>
  <si>
    <t>18000987</t>
  </si>
  <si>
    <t>Tạ Ngọc Phong</t>
  </si>
  <si>
    <t>18002845</t>
  </si>
  <si>
    <t>Trần Quỳnh</t>
  </si>
  <si>
    <t>18001073</t>
  </si>
  <si>
    <t>18000798</t>
  </si>
  <si>
    <t>18000910</t>
  </si>
  <si>
    <t>Khương Xuân</t>
  </si>
  <si>
    <t>18000823</t>
  </si>
  <si>
    <t>Nguyễn Song</t>
  </si>
  <si>
    <t>18001178</t>
  </si>
  <si>
    <t>18000958</t>
  </si>
  <si>
    <t>18001182</t>
  </si>
  <si>
    <t>Nguyễn Phạm Thùy</t>
  </si>
  <si>
    <t>01/08/2001</t>
  </si>
  <si>
    <t>18001660</t>
  </si>
  <si>
    <t>18001166</t>
  </si>
  <si>
    <t>Huỳnh Thiện</t>
  </si>
  <si>
    <t>18000891</t>
  </si>
  <si>
    <t>Phùng Thảo</t>
  </si>
  <si>
    <t>18000951</t>
  </si>
  <si>
    <t>Đào Ngọc Kim</t>
  </si>
  <si>
    <t>27/07/2003</t>
  </si>
  <si>
    <t>18001006</t>
  </si>
  <si>
    <t>Phan Nhật Kim</t>
  </si>
  <si>
    <t>18000814</t>
  </si>
  <si>
    <t>Trần Hoài Ngọc</t>
  </si>
  <si>
    <t>18000726</t>
  </si>
  <si>
    <t>Trương Ngọc Thảo</t>
  </si>
  <si>
    <t>02/01/2001</t>
  </si>
  <si>
    <t>18001135</t>
  </si>
  <si>
    <t>Đồng Nguyễn Bảo</t>
  </si>
  <si>
    <t>18001014</t>
  </si>
  <si>
    <t>18000932</t>
  </si>
  <si>
    <t>Bùi Thụy Hồng</t>
  </si>
  <si>
    <t>18000855</t>
  </si>
  <si>
    <t>18001162</t>
  </si>
  <si>
    <t>Đoàn Thị</t>
  </si>
  <si>
    <t>18005407</t>
  </si>
  <si>
    <t>Nguyễn Hoàng Thiên</t>
  </si>
  <si>
    <t>18001071</t>
  </si>
  <si>
    <t>Lê Ngọc Khánh</t>
  </si>
  <si>
    <t>18000890</t>
  </si>
  <si>
    <t>Thu</t>
  </si>
  <si>
    <t>18000820</t>
  </si>
  <si>
    <t>Ngô Trần Thanh</t>
  </si>
  <si>
    <t>18000819</t>
  </si>
  <si>
    <t>Đinh Hoàng Cát</t>
  </si>
  <si>
    <t>18001042</t>
  </si>
  <si>
    <t>18001046</t>
  </si>
  <si>
    <t>Toan</t>
  </si>
  <si>
    <t>18001001</t>
  </si>
  <si>
    <t>Đặng Nguyễn Ngọc</t>
  </si>
  <si>
    <t>18000961</t>
  </si>
  <si>
    <t>Võ Ngọc Bích</t>
  </si>
  <si>
    <t>18001168</t>
  </si>
  <si>
    <t>Dương Thị Đoan</t>
  </si>
  <si>
    <t>18001121</t>
  </si>
  <si>
    <t>18000782</t>
  </si>
  <si>
    <t>09/03/2002</t>
  </si>
  <si>
    <t>18001088</t>
  </si>
  <si>
    <t>Nguyễn Mỹ Đoan</t>
  </si>
  <si>
    <t>17/08/2001</t>
  </si>
  <si>
    <t>18000721</t>
  </si>
  <si>
    <t>18001069</t>
  </si>
  <si>
    <t>Phạm Sơn</t>
  </si>
  <si>
    <t>18000940</t>
  </si>
  <si>
    <t>Nguyễn Ngô Phương</t>
  </si>
  <si>
    <t>18001231</t>
  </si>
  <si>
    <t>Nguyễn Ngọc Quang</t>
  </si>
  <si>
    <t>18000773</t>
  </si>
  <si>
    <t>Cao Thanh</t>
  </si>
  <si>
    <t>08/04/2002</t>
  </si>
  <si>
    <t>18000919</t>
  </si>
  <si>
    <t>Bùi Nguyễn Tường</t>
  </si>
  <si>
    <t>18002677</t>
  </si>
  <si>
    <t>Nguyễn Thanh Thảo</t>
  </si>
  <si>
    <t>18003385</t>
  </si>
  <si>
    <t>Nguyễn Võ Hà</t>
  </si>
  <si>
    <t>18003858</t>
  </si>
  <si>
    <t>Nguyễn Thị Linh</t>
  </si>
  <si>
    <t>18001335</t>
  </si>
  <si>
    <t>18002468</t>
  </si>
  <si>
    <t>Bùi Phước Phương</t>
  </si>
  <si>
    <t>18003622</t>
  </si>
  <si>
    <t>18000716</t>
  </si>
  <si>
    <t>18004199</t>
  </si>
  <si>
    <t>Nguyễn Thị Minh</t>
  </si>
  <si>
    <t>Huệ</t>
  </si>
  <si>
    <t>18004207</t>
  </si>
  <si>
    <t>18002056</t>
  </si>
  <si>
    <t>27/05/1998</t>
  </si>
  <si>
    <t>18003804</t>
  </si>
  <si>
    <t>18005701</t>
  </si>
  <si>
    <t>Lâm Nhật</t>
  </si>
  <si>
    <t>18001517</t>
  </si>
  <si>
    <t>Nguyễn Trần Thanh</t>
  </si>
  <si>
    <t>31/05/2002</t>
  </si>
  <si>
    <t>18002451</t>
  </si>
  <si>
    <t>18002224</t>
  </si>
  <si>
    <t>18003818</t>
  </si>
  <si>
    <t>18001136</t>
  </si>
  <si>
    <t>Phạm Trần Đăng</t>
  </si>
  <si>
    <t>18001606</t>
  </si>
  <si>
    <t>Nguyễn Mai Anh</t>
  </si>
  <si>
    <t>18001191</t>
  </si>
  <si>
    <t>Lê Ngô Tuấn</t>
  </si>
  <si>
    <t>18005159</t>
  </si>
  <si>
    <t>Mầu Thị Ngọc</t>
  </si>
  <si>
    <t>18005175</t>
  </si>
  <si>
    <t>Nguyễn Phạm Khánh</t>
  </si>
  <si>
    <t>18002538</t>
  </si>
  <si>
    <t>23/08/2000</t>
  </si>
  <si>
    <t>18004414</t>
  </si>
  <si>
    <t>Lê Trương Thùy</t>
  </si>
  <si>
    <t>12/03/2002</t>
  </si>
  <si>
    <t>18002331</t>
  </si>
  <si>
    <t>Phạm Nguyễn Kim</t>
  </si>
  <si>
    <t>18004711</t>
  </si>
  <si>
    <t>18001995</t>
  </si>
  <si>
    <t>18001349</t>
  </si>
  <si>
    <t>Huỳnh Thị Trúc</t>
  </si>
  <si>
    <t>20/06/2002</t>
  </si>
  <si>
    <t>18001275</t>
  </si>
  <si>
    <t>Nguyễn Ngô Thảo</t>
  </si>
  <si>
    <t>18002231</t>
  </si>
  <si>
    <t>18002575</t>
  </si>
  <si>
    <t>18004212</t>
  </si>
  <si>
    <t>13/07/2001</t>
  </si>
  <si>
    <t>18001801</t>
  </si>
  <si>
    <t>Nguyễn Đỉnh</t>
  </si>
  <si>
    <t>04/01/2003</t>
  </si>
  <si>
    <t>18003535</t>
  </si>
  <si>
    <t>Mai Thị Uyên</t>
  </si>
  <si>
    <t>18002651</t>
  </si>
  <si>
    <t>Nguyễn Quý Phương</t>
  </si>
  <si>
    <t>18002867</t>
  </si>
  <si>
    <t>Huỳnh Lê Minh</t>
  </si>
  <si>
    <t>23/04/2001</t>
  </si>
  <si>
    <t>18001300</t>
  </si>
  <si>
    <t>18001358</t>
  </si>
  <si>
    <t>Trần Lê Phương</t>
  </si>
  <si>
    <t>18003602</t>
  </si>
  <si>
    <t>18003996</t>
  </si>
  <si>
    <t>10/04/2002</t>
  </si>
  <si>
    <t>18001257</t>
  </si>
  <si>
    <t>Thái Thanh</t>
  </si>
  <si>
    <t>18004415</t>
  </si>
  <si>
    <t>18001321</t>
  </si>
  <si>
    <t>18001066</t>
  </si>
  <si>
    <t>Lê Hoàng Diễm</t>
  </si>
  <si>
    <t>02/04/2002</t>
  </si>
  <si>
    <t>18002491</t>
  </si>
  <si>
    <t>18003572</t>
  </si>
  <si>
    <t>18001260</t>
  </si>
  <si>
    <t>Bùi Trần Phương</t>
  </si>
  <si>
    <t>18001170</t>
  </si>
  <si>
    <t>Nguyễn Ngọc Băng</t>
  </si>
  <si>
    <t>18001128</t>
  </si>
  <si>
    <t>Hà Gia</t>
  </si>
  <si>
    <t>18000274</t>
  </si>
  <si>
    <t>18001209</t>
  </si>
  <si>
    <t>18005054</t>
  </si>
  <si>
    <t>Trần Ngọc Hoàng</t>
  </si>
  <si>
    <t>21/05/2002</t>
  </si>
  <si>
    <t>18003326</t>
  </si>
  <si>
    <t>Trần Nguyễn Vũ</t>
  </si>
  <si>
    <t>18003959</t>
  </si>
  <si>
    <t>18000667</t>
  </si>
  <si>
    <t>Trương Dũ</t>
  </si>
  <si>
    <t>18000019</t>
  </si>
  <si>
    <t>19/04/2002</t>
  </si>
  <si>
    <t>18000235</t>
  </si>
  <si>
    <t>20/08/2002</t>
  </si>
  <si>
    <t>18002336</t>
  </si>
  <si>
    <t>18000224</t>
  </si>
  <si>
    <t>Trần Nhật Minh</t>
  </si>
  <si>
    <t>18002339</t>
  </si>
  <si>
    <t>Tôn Ngọc</t>
  </si>
  <si>
    <t>18001037</t>
  </si>
  <si>
    <t>Tạ Kiếm</t>
  </si>
  <si>
    <t>18000401</t>
  </si>
  <si>
    <t>18000400</t>
  </si>
  <si>
    <t>Võ Hoàng Nhật</t>
  </si>
  <si>
    <t>18000965</t>
  </si>
  <si>
    <t>18000192</t>
  </si>
  <si>
    <t>Vương Thiệu</t>
  </si>
  <si>
    <t>18000406</t>
  </si>
  <si>
    <t>18001901</t>
  </si>
  <si>
    <t>Đỗ Lương</t>
  </si>
  <si>
    <t>18001919</t>
  </si>
  <si>
    <t>Lý Nhật</t>
  </si>
  <si>
    <t>18000176</t>
  </si>
  <si>
    <t>Phạm Nguyễn Tất</t>
  </si>
  <si>
    <t>15/05/2001</t>
  </si>
  <si>
    <t>18002325</t>
  </si>
  <si>
    <t>Nguyễn Cao</t>
  </si>
  <si>
    <t>18000247</t>
  </si>
  <si>
    <t>18002462</t>
  </si>
  <si>
    <t>Lý Quang</t>
  </si>
  <si>
    <t>18000713</t>
  </si>
  <si>
    <t>18000571</t>
  </si>
  <si>
    <t>18001319</t>
  </si>
  <si>
    <t>18002986</t>
  </si>
  <si>
    <t>18001902</t>
  </si>
  <si>
    <t>18002032</t>
  </si>
  <si>
    <t>18T4-THU2</t>
  </si>
  <si>
    <t>18000395</t>
  </si>
  <si>
    <t>18000432</t>
  </si>
  <si>
    <t>18000895</t>
  </si>
  <si>
    <t>Viên Ngọc</t>
  </si>
  <si>
    <t>18000407</t>
  </si>
  <si>
    <t>Nguyễn Anh Nhật</t>
  </si>
  <si>
    <t>18002374</t>
  </si>
  <si>
    <t>Trần Đại</t>
  </si>
  <si>
    <t>28/08/2002</t>
  </si>
  <si>
    <t>18000803</t>
  </si>
  <si>
    <t>18000481</t>
  </si>
  <si>
    <t>Nguyễn Minh Đăng</t>
  </si>
  <si>
    <t>18000296</t>
  </si>
  <si>
    <t>18002389</t>
  </si>
  <si>
    <t>Hoàng Hải</t>
  </si>
  <si>
    <t>18001199</t>
  </si>
  <si>
    <t>Trần Chung</t>
  </si>
  <si>
    <t>18001295</t>
  </si>
  <si>
    <t>Tạ Hồ Phi</t>
  </si>
  <si>
    <t>18000794</t>
  </si>
  <si>
    <t>04/07/2003</t>
  </si>
  <si>
    <t>18005236</t>
  </si>
  <si>
    <t>K'nguyễn Thành</t>
  </si>
  <si>
    <t>18000850</t>
  </si>
  <si>
    <t>18000311</t>
  </si>
  <si>
    <t>Bùi Thị Anh</t>
  </si>
  <si>
    <t>18000106</t>
  </si>
  <si>
    <t>Lương Vũ</t>
  </si>
  <si>
    <t>18000621</t>
  </si>
  <si>
    <t>18000259</t>
  </si>
  <si>
    <t>18000578</t>
  </si>
  <si>
    <t>Trần Thị Ngọc</t>
  </si>
  <si>
    <t>18001401</t>
  </si>
  <si>
    <t>Trần Thị Bích</t>
  </si>
  <si>
    <t>18000751</t>
  </si>
  <si>
    <t>18000711</t>
  </si>
  <si>
    <t>18001402</t>
  </si>
  <si>
    <t>18000504</t>
  </si>
  <si>
    <t>18000242</t>
  </si>
  <si>
    <t>18000313</t>
  </si>
  <si>
    <t>18000970</t>
  </si>
  <si>
    <t>Nguyễn Tạ Gia</t>
  </si>
  <si>
    <t>18000945</t>
  </si>
  <si>
    <t>16/09/1999</t>
  </si>
  <si>
    <t>18000842</t>
  </si>
  <si>
    <t>18000570</t>
  </si>
  <si>
    <t>18000868</t>
  </si>
  <si>
    <t>18001096</t>
  </si>
  <si>
    <t>18000199</t>
  </si>
  <si>
    <t>18000371</t>
  </si>
  <si>
    <t>18000118</t>
  </si>
  <si>
    <t>Bạch Minh</t>
  </si>
  <si>
    <t>18000476</t>
  </si>
  <si>
    <t>18000934</t>
  </si>
  <si>
    <t>Cao Nhật</t>
  </si>
  <si>
    <t>Hảo</t>
  </si>
  <si>
    <t>19/01/2002</t>
  </si>
  <si>
    <t>18000610</t>
  </si>
  <si>
    <t>18000708</t>
  </si>
  <si>
    <t>18000246</t>
  </si>
  <si>
    <t>Triệu Minh</t>
  </si>
  <si>
    <t>18000232</t>
  </si>
  <si>
    <t>18005084</t>
  </si>
  <si>
    <t>Hưởng</t>
  </si>
  <si>
    <t>18001086</t>
  </si>
  <si>
    <t>18000791</t>
  </si>
  <si>
    <t>18000056</t>
  </si>
  <si>
    <t>Lê Phạm Bảo</t>
  </si>
  <si>
    <t>18000688</t>
  </si>
  <si>
    <t>Phạm Văn Gia</t>
  </si>
  <si>
    <t>18000385</t>
  </si>
  <si>
    <t>18000742</t>
  </si>
  <si>
    <t>18000703</t>
  </si>
  <si>
    <t>18005484</t>
  </si>
  <si>
    <t>11/05/2001</t>
  </si>
  <si>
    <t>18000770</t>
  </si>
  <si>
    <t>Đào Trọng</t>
  </si>
  <si>
    <t>03/09/2002</t>
  </si>
  <si>
    <t>18001032</t>
  </si>
  <si>
    <t>18000579</t>
  </si>
  <si>
    <t>18001039</t>
  </si>
  <si>
    <t>18001352</t>
  </si>
  <si>
    <t>Đàm Quốc</t>
  </si>
  <si>
    <t>18000750</t>
  </si>
  <si>
    <t>Nguyễn Lê Ngọc</t>
  </si>
  <si>
    <t>18001076</t>
  </si>
  <si>
    <t>18000685</t>
  </si>
  <si>
    <t>18000120</t>
  </si>
  <si>
    <t>18000102</t>
  </si>
  <si>
    <t>Toản</t>
  </si>
  <si>
    <t>18001165</t>
  </si>
  <si>
    <t>18000922</t>
  </si>
  <si>
    <t>18000489</t>
  </si>
  <si>
    <t>18000478</t>
  </si>
  <si>
    <t>18000114</t>
  </si>
  <si>
    <t>18000250</t>
  </si>
  <si>
    <t>18000968</t>
  </si>
  <si>
    <t>18001003</t>
  </si>
  <si>
    <t>Vòng Thế</t>
  </si>
  <si>
    <t>18001167</t>
  </si>
  <si>
    <t>Cao Nguyên</t>
  </si>
  <si>
    <t>18003129</t>
  </si>
  <si>
    <t>Trần Xuân</t>
  </si>
  <si>
    <t>Bắc</t>
  </si>
  <si>
    <t>18000281</t>
  </si>
  <si>
    <t>18000278</t>
  </si>
  <si>
    <t>Phan Nguyễn Gia</t>
  </si>
  <si>
    <t>18001249</t>
  </si>
  <si>
    <t>02/09/2002</t>
  </si>
  <si>
    <t>18004510</t>
  </si>
  <si>
    <t>18002057</t>
  </si>
  <si>
    <t>Đoan</t>
  </si>
  <si>
    <t>11/05/2002</t>
  </si>
  <si>
    <t>18005111</t>
  </si>
  <si>
    <t>18000617</t>
  </si>
  <si>
    <t>Lý Quốc</t>
  </si>
  <si>
    <t>18004569</t>
  </si>
  <si>
    <t>18002262</t>
  </si>
  <si>
    <t>Huỳnh Anh</t>
  </si>
  <si>
    <t>18004864</t>
  </si>
  <si>
    <t>Lê Tường</t>
  </si>
  <si>
    <t>18001248</t>
  </si>
  <si>
    <t>18000609</t>
  </si>
  <si>
    <t>Lê Phạm Trọng</t>
  </si>
  <si>
    <t>18002713</t>
  </si>
  <si>
    <t>Tăng Thể</t>
  </si>
  <si>
    <t>Hiện</t>
  </si>
  <si>
    <t>27/02/2003</t>
  </si>
  <si>
    <t>18001790</t>
  </si>
  <si>
    <t>Trương Sơn</t>
  </si>
  <si>
    <t>18003162</t>
  </si>
  <si>
    <t>18001256</t>
  </si>
  <si>
    <t>27/05/1999</t>
  </si>
  <si>
    <t>18003019</t>
  </si>
  <si>
    <t>Nguyễn Phạm Vũ</t>
  </si>
  <si>
    <t>18002993</t>
  </si>
  <si>
    <t>Lý Nguyễn Đăng</t>
  </si>
  <si>
    <t>18001495</t>
  </si>
  <si>
    <t>18001916</t>
  </si>
  <si>
    <t>18004113</t>
  </si>
  <si>
    <t>18002421</t>
  </si>
  <si>
    <t>Nguyễn Hòa</t>
  </si>
  <si>
    <t>18001908</t>
  </si>
  <si>
    <t>18000844</t>
  </si>
  <si>
    <t>18001206</t>
  </si>
  <si>
    <t>Châu Tấn</t>
  </si>
  <si>
    <t>18004849</t>
  </si>
  <si>
    <t>18002429</t>
  </si>
  <si>
    <t>18001346</t>
  </si>
  <si>
    <t>Phan Lê Phong</t>
  </si>
  <si>
    <t>18001125</t>
  </si>
  <si>
    <t>18002768</t>
  </si>
  <si>
    <t>18000943</t>
  </si>
  <si>
    <t>18002413</t>
  </si>
  <si>
    <t>Hứa Đức</t>
  </si>
  <si>
    <t>18001279</t>
  </si>
  <si>
    <t>18001173</t>
  </si>
  <si>
    <t>Trần Vũ Đăng</t>
  </si>
  <si>
    <t>18002229</t>
  </si>
  <si>
    <t>18000730</t>
  </si>
  <si>
    <t>18001308</t>
  </si>
  <si>
    <t>Trần Mai Hiếu</t>
  </si>
  <si>
    <t>18005110</t>
  </si>
  <si>
    <t>18003255</t>
  </si>
  <si>
    <t>18005169</t>
  </si>
  <si>
    <t>18001171</t>
  </si>
  <si>
    <t>Lý Thành</t>
  </si>
  <si>
    <t>18001122</t>
  </si>
  <si>
    <t>18001388</t>
  </si>
  <si>
    <t>Vũ Quốc</t>
  </si>
  <si>
    <t>18000900</t>
  </si>
  <si>
    <t>18000812</t>
  </si>
  <si>
    <t>17001454</t>
  </si>
  <si>
    <t>Kim Thành</t>
  </si>
  <si>
    <t>26/11/2002</t>
  </si>
  <si>
    <t>17000601</t>
  </si>
  <si>
    <t>17000697</t>
  </si>
  <si>
    <t>10/11/2001</t>
  </si>
  <si>
    <t>17004262</t>
  </si>
  <si>
    <t>17001101</t>
  </si>
  <si>
    <t>17003858</t>
  </si>
  <si>
    <t>Chu Đức</t>
  </si>
  <si>
    <t>15/03/2001</t>
  </si>
  <si>
    <t>17000654</t>
  </si>
  <si>
    <t>Khiết</t>
  </si>
  <si>
    <t>17002565</t>
  </si>
  <si>
    <t>Mai Vĩnh</t>
  </si>
  <si>
    <t>29/08/2001</t>
  </si>
  <si>
    <t>17001442</t>
  </si>
  <si>
    <t>17000694</t>
  </si>
  <si>
    <t>Nguyễn Dương Tấn</t>
  </si>
  <si>
    <t>12/04/2002</t>
  </si>
  <si>
    <t>17003085</t>
  </si>
  <si>
    <t>17000184</t>
  </si>
  <si>
    <t>31/8/2002</t>
  </si>
  <si>
    <t>17000099</t>
  </si>
  <si>
    <t>15/8/2000</t>
  </si>
  <si>
    <t>17000892</t>
  </si>
  <si>
    <t>Khưu Lê Đức</t>
  </si>
  <si>
    <t>25/09/2002</t>
  </si>
  <si>
    <t>17000723</t>
  </si>
  <si>
    <t>17004249</t>
  </si>
  <si>
    <t>06/06/2001</t>
  </si>
  <si>
    <t>17000151</t>
  </si>
  <si>
    <t>Tô Nguyễn Quang</t>
  </si>
  <si>
    <t>13/8/2002</t>
  </si>
  <si>
    <t>17000740</t>
  </si>
  <si>
    <t>17000529</t>
  </si>
  <si>
    <t>Lê Vũ</t>
  </si>
  <si>
    <t>Đạt</t>
  </si>
  <si>
    <t>17000262</t>
  </si>
  <si>
    <t>Nguyễn Trung</t>
  </si>
  <si>
    <t>09/09/1998</t>
  </si>
  <si>
    <t>17000205</t>
  </si>
  <si>
    <t>Đinh Việt</t>
  </si>
  <si>
    <t>9/6/2001</t>
  </si>
  <si>
    <t>17000189</t>
  </si>
  <si>
    <t>Lý Vĩ</t>
  </si>
  <si>
    <t>Đường</t>
  </si>
  <si>
    <t>04/01/2002</t>
  </si>
  <si>
    <t>17000508</t>
  </si>
  <si>
    <t>Huỳnh Hoàng</t>
  </si>
  <si>
    <t>4/4/2002</t>
  </si>
  <si>
    <t>17000177</t>
  </si>
  <si>
    <t>07/10/2001</t>
  </si>
  <si>
    <t>17000675</t>
  </si>
  <si>
    <t>17000004</t>
  </si>
  <si>
    <t>27/4/2002</t>
  </si>
  <si>
    <t>17000498</t>
  </si>
  <si>
    <t>Võ Tân</t>
  </si>
  <si>
    <t>10/10/2002</t>
  </si>
  <si>
    <t>17000718</t>
  </si>
  <si>
    <t>Phạm Phước</t>
  </si>
  <si>
    <t>30/08/2002</t>
  </si>
  <si>
    <t>17000265</t>
  </si>
  <si>
    <t>Trương Quang</t>
  </si>
  <si>
    <t>27/2/2002</t>
  </si>
  <si>
    <t>17000109</t>
  </si>
  <si>
    <t>17000086</t>
  </si>
  <si>
    <t>Trà Tấn</t>
  </si>
  <si>
    <t>5/8/2001</t>
  </si>
  <si>
    <t>17002866</t>
  </si>
  <si>
    <t>17000042</t>
  </si>
  <si>
    <t>Nguyễn Huỳnh Chí</t>
  </si>
  <si>
    <t>29/8/2002</t>
  </si>
  <si>
    <t>17000235</t>
  </si>
  <si>
    <t>Đào Huỳnh Minh</t>
  </si>
  <si>
    <t>17000518</t>
  </si>
  <si>
    <t>Chao Nhuận</t>
  </si>
  <si>
    <t>17000606</t>
  </si>
  <si>
    <t>Tạ Công Tiến</t>
  </si>
  <si>
    <t>23/06/2002</t>
  </si>
  <si>
    <t>17000728</t>
  </si>
  <si>
    <t>Đặng Hào</t>
  </si>
  <si>
    <t>22/01/2002</t>
  </si>
  <si>
    <t>17000022</t>
  </si>
  <si>
    <t>Trịnh Thiên</t>
  </si>
  <si>
    <t>6/2/2002</t>
  </si>
  <si>
    <t>17000566</t>
  </si>
  <si>
    <t>14/04/2002</t>
  </si>
  <si>
    <t>17000486</t>
  </si>
  <si>
    <t>17000624</t>
  </si>
  <si>
    <t>17000163</t>
  </si>
  <si>
    <t>07/11/2002</t>
  </si>
  <si>
    <t>17003419</t>
  </si>
  <si>
    <t>24/03/2001</t>
  </si>
  <si>
    <t>17000750</t>
  </si>
  <si>
    <t>10/11/2002</t>
  </si>
  <si>
    <t>17004404</t>
  </si>
  <si>
    <t>Bùi Chí</t>
  </si>
  <si>
    <t>17001008</t>
  </si>
  <si>
    <t>Phạm Võ Phương</t>
  </si>
  <si>
    <t>29/10/2002</t>
  </si>
  <si>
    <t>17002479</t>
  </si>
  <si>
    <t>22/09/2001</t>
  </si>
  <si>
    <t>17003432</t>
  </si>
  <si>
    <t>17001283</t>
  </si>
  <si>
    <t>17004046</t>
  </si>
  <si>
    <t>06/08/2002</t>
  </si>
  <si>
    <t>17004424</t>
  </si>
  <si>
    <t>Điểu</t>
  </si>
  <si>
    <t>04/01/2001</t>
  </si>
  <si>
    <t>17001751</t>
  </si>
  <si>
    <t>Trần Hoàng Anh</t>
  </si>
  <si>
    <t>17004650</t>
  </si>
  <si>
    <t>07/06/1998</t>
  </si>
  <si>
    <t>17003358</t>
  </si>
  <si>
    <t>17000770</t>
  </si>
  <si>
    <t>17002842</t>
  </si>
  <si>
    <t>03/01/2002</t>
  </si>
  <si>
    <t>17001189</t>
  </si>
  <si>
    <t>17000879</t>
  </si>
  <si>
    <t>Nguyễn Huỳnh Hữu</t>
  </si>
  <si>
    <t>16/11/2001</t>
  </si>
  <si>
    <t>17002889</t>
  </si>
  <si>
    <t>04/09/2000</t>
  </si>
  <si>
    <t>17000359</t>
  </si>
  <si>
    <t>Ngô Huỳnh Hải</t>
  </si>
  <si>
    <t>6/12/2002</t>
  </si>
  <si>
    <t>17002014</t>
  </si>
  <si>
    <t>Chướng Thiết</t>
  </si>
  <si>
    <t>17004660</t>
  </si>
  <si>
    <t>28/05/2000</t>
  </si>
  <si>
    <t>17001067</t>
  </si>
  <si>
    <t>17001435</t>
  </si>
  <si>
    <t>14/02/2002</t>
  </si>
  <si>
    <t>17003882</t>
  </si>
  <si>
    <t>14/09/2002</t>
  </si>
  <si>
    <t>17004298</t>
  </si>
  <si>
    <t>17000419</t>
  </si>
  <si>
    <t>Lý Huỳnh Quang</t>
  </si>
  <si>
    <t>17003905</t>
  </si>
  <si>
    <t>Lê Vũ</t>
  </si>
  <si>
    <t>17/04/2000</t>
  </si>
  <si>
    <t>17001311</t>
  </si>
  <si>
    <t>17000789</t>
  </si>
  <si>
    <t>Phạm Văn Thanh</t>
  </si>
  <si>
    <t>17001825</t>
  </si>
  <si>
    <t>Lâm Ngọc</t>
  </si>
  <si>
    <t>17004068</t>
  </si>
  <si>
    <t>Vũ Bá</t>
  </si>
  <si>
    <t>17001260</t>
  </si>
  <si>
    <t>Lê Huỳnh Tuấn</t>
  </si>
  <si>
    <t>17001201</t>
  </si>
  <si>
    <t>Nguyễn Thế</t>
  </si>
  <si>
    <t>17000034</t>
  </si>
  <si>
    <t>Cấn Quốc</t>
  </si>
  <si>
    <t>17/5/2000</t>
  </si>
  <si>
    <t>17003310</t>
  </si>
  <si>
    <t>06/07/2002</t>
  </si>
  <si>
    <t>17000575</t>
  </si>
  <si>
    <t>18/04/2002</t>
  </si>
  <si>
    <t>17000561</t>
  </si>
  <si>
    <t>17002425</t>
  </si>
  <si>
    <t>Bùi Phong</t>
  </si>
  <si>
    <t>17000377</t>
  </si>
  <si>
    <t>17000611</t>
  </si>
  <si>
    <t>Trần Gia</t>
  </si>
  <si>
    <t>16/7/2002</t>
  </si>
  <si>
    <t>17000069</t>
  </si>
  <si>
    <t>Vũ Thiên</t>
  </si>
  <si>
    <t>21/7/2002</t>
  </si>
  <si>
    <t>17000161</t>
  </si>
  <si>
    <t>25/6/2002</t>
  </si>
  <si>
    <t>17000230</t>
  </si>
  <si>
    <t>28/9/2002</t>
  </si>
  <si>
    <t>17000115</t>
  </si>
  <si>
    <t>17002665</t>
  </si>
  <si>
    <t>17004573</t>
  </si>
  <si>
    <t>10/11/2000</t>
  </si>
  <si>
    <t>17000226</t>
  </si>
  <si>
    <t>Thái Trưởng</t>
  </si>
  <si>
    <t>17000860</t>
  </si>
  <si>
    <t>Mai Thanh Đức</t>
  </si>
  <si>
    <t>12/03/2000</t>
  </si>
  <si>
    <t>17003556</t>
  </si>
  <si>
    <t>17000579</t>
  </si>
  <si>
    <t>17000009</t>
  </si>
  <si>
    <t>12/3/2002</t>
  </si>
  <si>
    <t>17004466</t>
  </si>
  <si>
    <t>Trần Nguyễn Thành</t>
  </si>
  <si>
    <t>Ngữ</t>
  </si>
  <si>
    <t>17000483</t>
  </si>
  <si>
    <t>Lâm Bảo</t>
  </si>
  <si>
    <t>17000454</t>
  </si>
  <si>
    <t>14/12/2002</t>
  </si>
  <si>
    <t>17000616</t>
  </si>
  <si>
    <t>Trương Công</t>
  </si>
  <si>
    <t>17000513</t>
  </si>
  <si>
    <t>01/09/2002</t>
  </si>
  <si>
    <t>17000572</t>
  </si>
  <si>
    <t>Phạm Đình</t>
  </si>
  <si>
    <t>17000742</t>
  </si>
  <si>
    <t>16/05/2000</t>
  </si>
  <si>
    <t>17004858</t>
  </si>
  <si>
    <t>17000455</t>
  </si>
  <si>
    <t>Lý Kim</t>
  </si>
  <si>
    <t>17003550</t>
  </si>
  <si>
    <t>Võ Phạm Thanh</t>
  </si>
  <si>
    <t>17000039</t>
  </si>
  <si>
    <t>19/6/2002</t>
  </si>
  <si>
    <t>17000609</t>
  </si>
  <si>
    <t>Huỳnh Đại</t>
  </si>
  <si>
    <t>Triển</t>
  </si>
  <si>
    <t>17000080</t>
  </si>
  <si>
    <t>21/8/2001</t>
  </si>
  <si>
    <t>17000580</t>
  </si>
  <si>
    <t>17000074</t>
  </si>
  <si>
    <t>15/9/2002</t>
  </si>
  <si>
    <t>17001862</t>
  </si>
  <si>
    <t>Phan Hoàng Gia</t>
  </si>
  <si>
    <t>17000545</t>
  </si>
  <si>
    <t>12/06/2002</t>
  </si>
  <si>
    <t>17003465</t>
  </si>
  <si>
    <t>13/11/2000</t>
  </si>
  <si>
    <t>17000761</t>
  </si>
  <si>
    <t>Nguyễn Đỗ Mạnh</t>
  </si>
  <si>
    <t>17000794</t>
  </si>
  <si>
    <t>21/02/2002</t>
  </si>
  <si>
    <t>17001379</t>
  </si>
  <si>
    <t>24/5/2002</t>
  </si>
  <si>
    <t>17000122</t>
  </si>
  <si>
    <t>Lương Nam</t>
  </si>
  <si>
    <t>13/7/2002</t>
  </si>
  <si>
    <t>17000775</t>
  </si>
  <si>
    <t>Hoàng Mạnh</t>
  </si>
  <si>
    <t>Đoàn</t>
  </si>
  <si>
    <t>17004515</t>
  </si>
  <si>
    <t>16/02/1998</t>
  </si>
  <si>
    <t>17002598</t>
  </si>
  <si>
    <t>09/05/2001</t>
  </si>
  <si>
    <t>17001257</t>
  </si>
  <si>
    <t>Văn Quốc</t>
  </si>
  <si>
    <t>Hùng</t>
  </si>
  <si>
    <t>15/08/1995</t>
  </si>
  <si>
    <t>17001222</t>
  </si>
  <si>
    <t>Tiêu Gia</t>
  </si>
  <si>
    <t>17002401</t>
  </si>
  <si>
    <t>17004393</t>
  </si>
  <si>
    <t>25/09/1995</t>
  </si>
  <si>
    <t>17000053</t>
  </si>
  <si>
    <t>Võ Hữu Gia</t>
  </si>
  <si>
    <t>10/1/2002</t>
  </si>
  <si>
    <t>17004831</t>
  </si>
  <si>
    <t>Hà Trọng</t>
  </si>
  <si>
    <t>05/03/1998</t>
  </si>
  <si>
    <t>17000294</t>
  </si>
  <si>
    <t>13/12/2002</t>
  </si>
  <si>
    <t>17000689</t>
  </si>
  <si>
    <t>06/02/2002</t>
  </si>
  <si>
    <t>17003566</t>
  </si>
  <si>
    <t>17001598</t>
  </si>
  <si>
    <t>Lâm Phong</t>
  </si>
  <si>
    <t>17003345</t>
  </si>
  <si>
    <t>05/07/2000</t>
  </si>
  <si>
    <t>17003408</t>
  </si>
  <si>
    <t>17000766</t>
  </si>
  <si>
    <t>17000319</t>
  </si>
  <si>
    <t>Đỗ Đức</t>
  </si>
  <si>
    <t>17002804</t>
  </si>
  <si>
    <t>Khương Hồng</t>
  </si>
  <si>
    <t>22/04/2002</t>
  </si>
  <si>
    <t>17000564</t>
  </si>
  <si>
    <t>17000255</t>
  </si>
  <si>
    <t>Nguyễn Lê Tấn</t>
  </si>
  <si>
    <t>04/4/1995</t>
  </si>
  <si>
    <t>17003411</t>
  </si>
  <si>
    <t>02/07/2001</t>
  </si>
  <si>
    <t>17004646</t>
  </si>
  <si>
    <t>04/05/2000</t>
  </si>
  <si>
    <t>17000165</t>
  </si>
  <si>
    <t>09/11/2002</t>
  </si>
  <si>
    <t>17004421</t>
  </si>
  <si>
    <t>30/12/2002</t>
  </si>
  <si>
    <t>17004413</t>
  </si>
  <si>
    <t>Phạm Minh</t>
  </si>
  <si>
    <t>Tiến</t>
  </si>
  <si>
    <t>22/12/2001</t>
  </si>
  <si>
    <t>17002671</t>
  </si>
  <si>
    <t>17000012</t>
  </si>
  <si>
    <t>18/1/2002</t>
  </si>
  <si>
    <t>17000727</t>
  </si>
  <si>
    <t>17000885</t>
  </si>
  <si>
    <t>Lưu Quốc</t>
  </si>
  <si>
    <t>17000607</t>
  </si>
  <si>
    <t>Mai Hồ Hải</t>
  </si>
  <si>
    <t>17000093</t>
  </si>
  <si>
    <t>Nguyễn Đỗ Thành</t>
  </si>
  <si>
    <t>07/1/2002</t>
  </si>
  <si>
    <t>17003119</t>
  </si>
  <si>
    <t>17000261</t>
  </si>
  <si>
    <t>Trần Đức Bảo</t>
  </si>
  <si>
    <t>18/9/2001</t>
  </si>
  <si>
    <t>17000670</t>
  </si>
  <si>
    <t>Trương Trần Anh</t>
  </si>
  <si>
    <t>12/01/2002</t>
  </si>
  <si>
    <t>17002666</t>
  </si>
  <si>
    <t>Nguyễn Hùng Gia</t>
  </si>
  <si>
    <t>17000495</t>
  </si>
  <si>
    <t>Nguyễn Trần Duy</t>
  </si>
  <si>
    <t>26/10/2002</t>
  </si>
  <si>
    <t>17001723</t>
  </si>
  <si>
    <t>13/08/2002</t>
  </si>
  <si>
    <t>17000535</t>
  </si>
  <si>
    <t>17000745</t>
  </si>
  <si>
    <t>17004503</t>
  </si>
  <si>
    <t>Mai Đỗ Thành</t>
  </si>
  <si>
    <t>01/12/2002</t>
  </si>
  <si>
    <t>17002378</t>
  </si>
  <si>
    <t>Trần Huỳnh Tấn</t>
  </si>
  <si>
    <t>17003971</t>
  </si>
  <si>
    <t>17000054</t>
  </si>
  <si>
    <t>Nguyễn Hoàng Bảo</t>
  </si>
  <si>
    <t>17000592</t>
  </si>
  <si>
    <t>Nguyễn Hoàn Minh</t>
  </si>
  <si>
    <t>14/6/2001</t>
  </si>
  <si>
    <t>17000584</t>
  </si>
  <si>
    <t>Trịnh Quang</t>
  </si>
  <si>
    <t>17002549</t>
  </si>
  <si>
    <t>17000555</t>
  </si>
  <si>
    <t>17000902</t>
  </si>
  <si>
    <t>17000373</t>
  </si>
  <si>
    <t>Từ Chấn</t>
  </si>
  <si>
    <t>17000543</t>
  </si>
  <si>
    <t>Đặng Ngọc Vân</t>
  </si>
  <si>
    <t>17004585</t>
  </si>
  <si>
    <t>Đỗ Hoàng Gia</t>
  </si>
  <si>
    <t>23/10/2001</t>
  </si>
  <si>
    <t>17000185</t>
  </si>
  <si>
    <t>15/6/2002</t>
  </si>
  <si>
    <t>17002979</t>
  </si>
  <si>
    <t>13/10/2001</t>
  </si>
  <si>
    <t>17000962</t>
  </si>
  <si>
    <t>Vũ Thị</t>
  </si>
  <si>
    <t>17003197</t>
  </si>
  <si>
    <t>Chăm</t>
  </si>
  <si>
    <t>21/07/2001</t>
  </si>
  <si>
    <t>17003330</t>
  </si>
  <si>
    <t>Trần Thế</t>
  </si>
  <si>
    <t>17000684</t>
  </si>
  <si>
    <t>Thạch Phương</t>
  </si>
  <si>
    <t>17000085</t>
  </si>
  <si>
    <t>Nguyễn Thị Thùy</t>
  </si>
  <si>
    <t>17002218</t>
  </si>
  <si>
    <t>08/06/2002</t>
  </si>
  <si>
    <t>17000485</t>
  </si>
  <si>
    <t>Trương Hoàng Mỹ</t>
  </si>
  <si>
    <t>29/7/2002</t>
  </si>
  <si>
    <t>17000260</t>
  </si>
  <si>
    <t>11/10/2000</t>
  </si>
  <si>
    <t>17000628</t>
  </si>
  <si>
    <t>Trần Thị Quyền</t>
  </si>
  <si>
    <t>17000413</t>
  </si>
  <si>
    <t>Huỳnh Thị Mỹ</t>
  </si>
  <si>
    <t>29/04/2002</t>
  </si>
  <si>
    <t>17000392</t>
  </si>
  <si>
    <t>Tăng Kim</t>
  </si>
  <si>
    <t>17000625</t>
  </si>
  <si>
    <t>Lê Nguyễn Ý</t>
  </si>
  <si>
    <t>17000227</t>
  </si>
  <si>
    <t>Trần Thị Phụng</t>
  </si>
  <si>
    <t>25/9/2002</t>
  </si>
  <si>
    <t>17000758</t>
  </si>
  <si>
    <t>Phạm Võ Thùy</t>
  </si>
  <si>
    <t>17000820</t>
  </si>
  <si>
    <t>Nguyễn Cao Hoài</t>
  </si>
  <si>
    <t>17002238</t>
  </si>
  <si>
    <t>Quyết</t>
  </si>
  <si>
    <t>09/02/2002</t>
  </si>
  <si>
    <t>17000337</t>
  </si>
  <si>
    <t>Nguyễn Lê Diễm</t>
  </si>
  <si>
    <t>17000733</t>
  </si>
  <si>
    <t>Thân Thị</t>
  </si>
  <si>
    <t>19/06/2002</t>
  </si>
  <si>
    <t>17001416</t>
  </si>
  <si>
    <t>22/06/2002</t>
  </si>
  <si>
    <t>17000342</t>
  </si>
  <si>
    <t>Nguyễn Chiêu Anh</t>
  </si>
  <si>
    <t>17000208</t>
  </si>
  <si>
    <t>Lại Huỳnh Anh</t>
  </si>
  <si>
    <t>12/4/2002</t>
  </si>
  <si>
    <t>17000619</t>
  </si>
  <si>
    <t>Nguyễn Võ Anh</t>
  </si>
  <si>
    <t>17000309</t>
  </si>
  <si>
    <t>05/04/2001</t>
  </si>
  <si>
    <t>17003397</t>
  </si>
  <si>
    <t>17004317</t>
  </si>
  <si>
    <t>17/07/1998</t>
  </si>
  <si>
    <t>17000345</t>
  </si>
  <si>
    <t>Đỗ Thị Kim</t>
  </si>
  <si>
    <t>05/8/2000</t>
  </si>
  <si>
    <t>17003409</t>
  </si>
  <si>
    <t>17000277</t>
  </si>
  <si>
    <t>17000620</t>
  </si>
  <si>
    <t>Võ Thị Thúy</t>
  </si>
  <si>
    <t>17000143</t>
  </si>
  <si>
    <t>11/8/2002</t>
  </si>
  <si>
    <t>17000153</t>
  </si>
  <si>
    <t>17000140</t>
  </si>
  <si>
    <t>Lưu Chí</t>
  </si>
  <si>
    <t>29/11/2001</t>
  </si>
  <si>
    <t>17000001</t>
  </si>
  <si>
    <t>14/4/2002</t>
  </si>
  <si>
    <t>17000201</t>
  </si>
  <si>
    <t>Trịnh Quốc</t>
  </si>
  <si>
    <t>29/12/1997</t>
  </si>
  <si>
    <t>17000117</t>
  </si>
  <si>
    <t>17000210</t>
  </si>
  <si>
    <t>Hoàng Hữu Tường</t>
  </si>
  <si>
    <t>29/8/2001</t>
  </si>
  <si>
    <t>17000175</t>
  </si>
  <si>
    <t>Kha Nguyễn Thành</t>
  </si>
  <si>
    <t>11/6/2002</t>
  </si>
  <si>
    <t>17000197</t>
  </si>
  <si>
    <t>Đinh Bảo</t>
  </si>
  <si>
    <t>17000013</t>
  </si>
  <si>
    <t>Lương Quốc</t>
  </si>
  <si>
    <t>20/4/2002</t>
  </si>
  <si>
    <t>17000183</t>
  </si>
  <si>
    <t>17000077</t>
  </si>
  <si>
    <t>18/12/2001</t>
  </si>
  <si>
    <t>17000062</t>
  </si>
  <si>
    <t>Nguyễn Phúc An</t>
  </si>
  <si>
    <t>17000098</t>
  </si>
  <si>
    <t>Đỗ Phạm Anh</t>
  </si>
  <si>
    <t>05/5/2002</t>
  </si>
  <si>
    <t>17000101</t>
  </si>
  <si>
    <t>Tạ Trung</t>
  </si>
  <si>
    <t>22/7/2002</t>
  </si>
  <si>
    <t>17000015</t>
  </si>
  <si>
    <t>6/4/2002</t>
  </si>
  <si>
    <t>17000090</t>
  </si>
  <si>
    <t>Huỳnh Thiên</t>
  </si>
  <si>
    <t>17000207</t>
  </si>
  <si>
    <t>17000044</t>
  </si>
  <si>
    <t>Ngô Phú</t>
  </si>
  <si>
    <t>17000136</t>
  </si>
  <si>
    <t>Đỗ Văn</t>
  </si>
  <si>
    <t>18/4/2002</t>
  </si>
  <si>
    <t>17000014</t>
  </si>
  <si>
    <t>1/10/2002</t>
  </si>
  <si>
    <t>17000113</t>
  </si>
  <si>
    <t>17004743</t>
  </si>
  <si>
    <t>17000046</t>
  </si>
  <si>
    <t>17000103</t>
  </si>
  <si>
    <t>06/10/2002</t>
  </si>
  <si>
    <t>17000031</t>
  </si>
  <si>
    <t>17000119</t>
  </si>
  <si>
    <t>Văn Hưng</t>
  </si>
  <si>
    <t>12/7/2002</t>
  </si>
  <si>
    <t>17000168</t>
  </si>
  <si>
    <t>17000211</t>
  </si>
  <si>
    <t>27/9/2002</t>
  </si>
  <si>
    <t>17000176</t>
  </si>
  <si>
    <t>31/01/2001</t>
  </si>
  <si>
    <t>17000370</t>
  </si>
  <si>
    <t>17000348</t>
  </si>
  <si>
    <t>Nguyễn Hoàng Thế</t>
  </si>
  <si>
    <t>22/8/2002</t>
  </si>
  <si>
    <t>17000368</t>
  </si>
  <si>
    <t>31/12/2002</t>
  </si>
  <si>
    <t>17000409</t>
  </si>
  <si>
    <t>Đỗ Thế</t>
  </si>
  <si>
    <t>28/04/1995</t>
  </si>
  <si>
    <t>17000236</t>
  </si>
  <si>
    <t>Nguyễn Hữu Thái</t>
  </si>
  <si>
    <t>26/01/2002</t>
  </si>
  <si>
    <t>17000286</t>
  </si>
  <si>
    <t>17000299</t>
  </si>
  <si>
    <t>17/11/2002</t>
  </si>
  <si>
    <t>17000240</t>
  </si>
  <si>
    <t>Trần Văn Tiến</t>
  </si>
  <si>
    <t>26/11/2000</t>
  </si>
  <si>
    <t>17000323</t>
  </si>
  <si>
    <t>Lê Kim Tuấn</t>
  </si>
  <si>
    <t>17000428</t>
  </si>
  <si>
    <t>Nguyễn Hoàng Gia</t>
  </si>
  <si>
    <t>11/10/2002</t>
  </si>
  <si>
    <t>17000327</t>
  </si>
  <si>
    <t>17000291</t>
  </si>
  <si>
    <t>04/10/2002</t>
  </si>
  <si>
    <t>17000257</t>
  </si>
  <si>
    <t>17000369</t>
  </si>
  <si>
    <t>28/9/2000</t>
  </si>
  <si>
    <t>17000272</t>
  </si>
  <si>
    <t>Lê Vũ Hoàng</t>
  </si>
  <si>
    <t>16/9/2002</t>
  </si>
  <si>
    <t>17000354</t>
  </si>
  <si>
    <t>Võ Trần</t>
  </si>
  <si>
    <t>17003904</t>
  </si>
  <si>
    <t>Nguyễn Lê Trường</t>
  </si>
  <si>
    <t>15/01/2001</t>
  </si>
  <si>
    <t>17000278</t>
  </si>
  <si>
    <t>Nguyễn Mai Nhật</t>
  </si>
  <si>
    <t>17000326</t>
  </si>
  <si>
    <t>17000391</t>
  </si>
  <si>
    <t>14/04/1999</t>
  </si>
  <si>
    <t>17000300</t>
  </si>
  <si>
    <t>Ngô Trần</t>
  </si>
  <si>
    <t>Phát</t>
  </si>
  <si>
    <t>17000403</t>
  </si>
  <si>
    <t>17001455</t>
  </si>
  <si>
    <t>Lê Nguyễn Hoàng</t>
  </si>
  <si>
    <t>Phúc</t>
  </si>
  <si>
    <t>10/5/2002</t>
  </si>
  <si>
    <t>17000221</t>
  </si>
  <si>
    <t>18/10/2000</t>
  </si>
  <si>
    <t>17002915</t>
  </si>
  <si>
    <t>30/07/1996</t>
  </si>
  <si>
    <t>17004765</t>
  </si>
  <si>
    <t>Khưu Lễ</t>
  </si>
  <si>
    <t>22/09/1998</t>
  </si>
  <si>
    <t>17004481</t>
  </si>
  <si>
    <t>Trương Bá</t>
  </si>
  <si>
    <t>Siêu</t>
  </si>
  <si>
    <t>28/06/2000</t>
  </si>
  <si>
    <t>17000424</t>
  </si>
  <si>
    <t>Chiêng Gia</t>
  </si>
  <si>
    <t>17000156</t>
  </si>
  <si>
    <t>17000389</t>
  </si>
  <si>
    <t>17000289</t>
  </si>
  <si>
    <t>17000243</t>
  </si>
  <si>
    <t>27/11/1999</t>
  </si>
  <si>
    <t>17000271</t>
  </si>
  <si>
    <t>Phạm Nguyễn Đang</t>
  </si>
  <si>
    <t>17000400</t>
  </si>
  <si>
    <t>Trần Trọng Quốc</t>
  </si>
  <si>
    <t>17004459</t>
  </si>
  <si>
    <t>21/11/2000</t>
  </si>
  <si>
    <t>17004376</t>
  </si>
  <si>
    <t>Đỗ Vi Ngọc</t>
  </si>
  <si>
    <t>17000481</t>
  </si>
  <si>
    <t>02/01/2000</t>
  </si>
  <si>
    <t>17000482</t>
  </si>
  <si>
    <t>Lê Văn Gia</t>
  </si>
  <si>
    <t>17000709</t>
  </si>
  <si>
    <t>Nguyễn Lưu Hoàng</t>
  </si>
  <si>
    <t>17000925</t>
  </si>
  <si>
    <t>Vũ Nguyên</t>
  </si>
  <si>
    <t>12/09/2001</t>
  </si>
  <si>
    <t>17000573</t>
  </si>
  <si>
    <t>17000830</t>
  </si>
  <si>
    <t>Phan Hàng Tuấn</t>
  </si>
  <si>
    <t>17000635</t>
  </si>
  <si>
    <t>17000683</t>
  </si>
  <si>
    <t>Hà Vũ</t>
  </si>
  <si>
    <t>17000762</t>
  </si>
  <si>
    <t>Lê Phạm Tuấn</t>
  </si>
  <si>
    <t>17000808</t>
  </si>
  <si>
    <t>Võ Quốc</t>
  </si>
  <si>
    <t>05/05/1997</t>
  </si>
  <si>
    <t>17000788</t>
  </si>
  <si>
    <t>Ngô Trường</t>
  </si>
  <si>
    <t>17000522</t>
  </si>
  <si>
    <t>22/07/2002</t>
  </si>
  <si>
    <t>17000756</t>
  </si>
  <si>
    <t>Diệp Nguyễn</t>
  </si>
  <si>
    <t>06/12/2002</t>
  </si>
  <si>
    <t>17000661</t>
  </si>
  <si>
    <t>17000690</t>
  </si>
  <si>
    <t>17000874</t>
  </si>
  <si>
    <t>17000691</t>
  </si>
  <si>
    <t>Nguyễn Hoàng Đức</t>
  </si>
  <si>
    <t>17000547</t>
  </si>
  <si>
    <t>17000521</t>
  </si>
  <si>
    <t>29/06/2002</t>
  </si>
  <si>
    <t>17000777</t>
  </si>
  <si>
    <t>17000912</t>
  </si>
  <si>
    <t>Huỳnh Trọng</t>
  </si>
  <si>
    <t>23/03/2001</t>
  </si>
  <si>
    <t>17000704</t>
  </si>
  <si>
    <t>Trần Phước</t>
  </si>
  <si>
    <t>Lộc</t>
  </si>
  <si>
    <t>13/03/2001</t>
  </si>
  <si>
    <t>17000632</t>
  </si>
  <si>
    <t>17000582</t>
  </si>
  <si>
    <t>Phan Giang</t>
  </si>
  <si>
    <t>11/10/2001</t>
  </si>
  <si>
    <t>17000505</t>
  </si>
  <si>
    <t>17000571</t>
  </si>
  <si>
    <t>Trần Nguyễn Ga</t>
  </si>
  <si>
    <t>17001256</t>
  </si>
  <si>
    <t>02/01/2002</t>
  </si>
  <si>
    <t>17000658</t>
  </si>
  <si>
    <t>Lê Nguyễn Hữu</t>
  </si>
  <si>
    <t>17/09/2002</t>
  </si>
  <si>
    <t>17000477</t>
  </si>
  <si>
    <t>Danh Hoàng</t>
  </si>
  <si>
    <t>15/02/2002</t>
  </si>
  <si>
    <t>17000515</t>
  </si>
  <si>
    <t>Dương Phạm Minh</t>
  </si>
  <si>
    <t>04/05/2002</t>
  </si>
  <si>
    <t>17000642</t>
  </si>
  <si>
    <t>Triệu</t>
  </si>
  <si>
    <t>11/01/2002</t>
  </si>
  <si>
    <t>17004576</t>
  </si>
  <si>
    <t>17000596</t>
  </si>
  <si>
    <t>17000574</t>
  </si>
  <si>
    <t>19/03/2002</t>
  </si>
  <si>
    <t>17000526</t>
  </si>
  <si>
    <t>17000802</t>
  </si>
  <si>
    <t>Liều Hi</t>
  </si>
  <si>
    <t>17000626</t>
  </si>
  <si>
    <t>14/10/2002</t>
  </si>
  <si>
    <t>17000708</t>
  </si>
  <si>
    <t>17004836</t>
  </si>
  <si>
    <t>Dương Mai Tuấn</t>
  </si>
  <si>
    <t>18/12/2002</t>
  </si>
  <si>
    <t>17001136</t>
  </si>
  <si>
    <t>Nguyễn Hòang</t>
  </si>
  <si>
    <t>17004067</t>
  </si>
  <si>
    <t>Tôn Thất Lê</t>
  </si>
  <si>
    <t>08/06/2000</t>
  </si>
  <si>
    <t>17003525</t>
  </si>
  <si>
    <t>Biển</t>
  </si>
  <si>
    <t>15/05/2002</t>
  </si>
  <si>
    <t>17001277</t>
  </si>
  <si>
    <t>Lê Phúc</t>
  </si>
  <si>
    <t>17001048</t>
  </si>
  <si>
    <t>17003691</t>
  </si>
  <si>
    <t>Lưu Chánh</t>
  </si>
  <si>
    <t>17/04/2001</t>
  </si>
  <si>
    <t>17000993</t>
  </si>
  <si>
    <t>Nguyễn Thái Bảo</t>
  </si>
  <si>
    <t>03/01/2001</t>
  </si>
  <si>
    <t>17000963</t>
  </si>
  <si>
    <t>Nguyễn Vũ Bảo</t>
  </si>
  <si>
    <t>17003174</t>
  </si>
  <si>
    <t>09/01/2001</t>
  </si>
  <si>
    <t>17001085</t>
  </si>
  <si>
    <t>27/06/2002</t>
  </si>
  <si>
    <t>17000976</t>
  </si>
  <si>
    <t>Đào Văn</t>
  </si>
  <si>
    <t>31/03/2002</t>
  </si>
  <si>
    <t>17004183</t>
  </si>
  <si>
    <t>17001839</t>
  </si>
  <si>
    <t>17003120</t>
  </si>
  <si>
    <t>17000075</t>
  </si>
  <si>
    <t>Đỗ Nguyên</t>
  </si>
  <si>
    <t>12/11/2002</t>
  </si>
  <si>
    <t>17001507</t>
  </si>
  <si>
    <t>17004584</t>
  </si>
  <si>
    <t>Ngô Nguyễn Quang</t>
  </si>
  <si>
    <t>17004128</t>
  </si>
  <si>
    <t>Phạm Nhữ</t>
  </si>
  <si>
    <t>17001130</t>
  </si>
  <si>
    <t>05/05/2000</t>
  </si>
  <si>
    <t>17001960</t>
  </si>
  <si>
    <t>17000961</t>
  </si>
  <si>
    <t>17004524</t>
  </si>
  <si>
    <t>24/07/2000</t>
  </si>
  <si>
    <t>17003165</t>
  </si>
  <si>
    <t>17/07/2000</t>
  </si>
  <si>
    <t>17003475</t>
  </si>
  <si>
    <t>16/05/2001</t>
  </si>
  <si>
    <t>17001644</t>
  </si>
  <si>
    <t>Mai Xuân</t>
  </si>
  <si>
    <t>17/04/2002</t>
  </si>
  <si>
    <t>17000011</t>
  </si>
  <si>
    <t>Lê Hoàng Tuấn</t>
  </si>
  <si>
    <t>9/7/2002</t>
  </si>
  <si>
    <t>17001843</t>
  </si>
  <si>
    <t>17000060</t>
  </si>
  <si>
    <t>25/3/2002</t>
  </si>
  <si>
    <t>17000510</t>
  </si>
  <si>
    <t>Nguyễn Lê Gia</t>
  </si>
  <si>
    <t>15/04/2002</t>
  </si>
  <si>
    <t>17000679</t>
  </si>
  <si>
    <t>17000692</t>
  </si>
  <si>
    <t>Phang Anh</t>
  </si>
  <si>
    <t>17003224</t>
  </si>
  <si>
    <t>17000127</t>
  </si>
  <si>
    <t>17000617</t>
  </si>
  <si>
    <t>23/07/2002</t>
  </si>
  <si>
    <t>17000552</t>
  </si>
  <si>
    <t>Nguyễn Phước Đăng</t>
  </si>
  <si>
    <t>17000304</t>
  </si>
  <si>
    <t>20/08/2001</t>
  </si>
  <si>
    <t>17000991</t>
  </si>
  <si>
    <t>Lâm Trần Quốc</t>
  </si>
  <si>
    <t>17000405</t>
  </si>
  <si>
    <t>17/1/2002</t>
  </si>
  <si>
    <t>17000372</t>
  </si>
  <si>
    <t>17001890</t>
  </si>
  <si>
    <t>Nguyễn Phạm Trường</t>
  </si>
  <si>
    <t>18/10/2001</t>
  </si>
  <si>
    <t>17000045</t>
  </si>
  <si>
    <t>17001036</t>
  </si>
  <si>
    <t>21/09/1999</t>
  </si>
  <si>
    <t>17000033</t>
  </si>
  <si>
    <t>Nguyễn Đỗ Anh</t>
  </si>
  <si>
    <t>21/2/2002</t>
  </si>
  <si>
    <t>17000994</t>
  </si>
  <si>
    <t>17000847</t>
  </si>
  <si>
    <t>17003400</t>
  </si>
  <si>
    <t>17000134</t>
  </si>
  <si>
    <t>Lư Chí</t>
  </si>
  <si>
    <t>6/11/2002</t>
  </si>
  <si>
    <t>17004701</t>
  </si>
  <si>
    <t>Đặng Văn</t>
  </si>
  <si>
    <t>19/12/1998</t>
  </si>
  <si>
    <t>17000194</t>
  </si>
  <si>
    <t>17000851</t>
  </si>
  <si>
    <t>20/10/2002</t>
  </si>
  <si>
    <t>17001039</t>
  </si>
  <si>
    <t>Phan Nguyễn Hoàng</t>
  </si>
  <si>
    <t>17000824</t>
  </si>
  <si>
    <t>Võ Thái</t>
  </si>
  <si>
    <t>07/06/2002</t>
  </si>
  <si>
    <t>17000349</t>
  </si>
  <si>
    <t>Trần Việt Anh</t>
  </si>
  <si>
    <t>17000685</t>
  </si>
  <si>
    <t>17000716</t>
  </si>
  <si>
    <t>17000800</t>
  </si>
  <si>
    <t>17002710</t>
  </si>
  <si>
    <t>17000049</t>
  </si>
  <si>
    <t>Lê Văn Hoàng</t>
  </si>
  <si>
    <t>20/01/2002</t>
  </si>
  <si>
    <t>17001073</t>
  </si>
  <si>
    <t>Trần Khải</t>
  </si>
  <si>
    <t>26/03/2001</t>
  </si>
  <si>
    <t>17001009</t>
  </si>
  <si>
    <t>15/11/2001</t>
  </si>
  <si>
    <t>17001253</t>
  </si>
  <si>
    <t>Lê Chiêu</t>
  </si>
  <si>
    <t>17000725</t>
  </si>
  <si>
    <t>17000615</t>
  </si>
  <si>
    <t>17/08/2002</t>
  </si>
  <si>
    <t>17000558</t>
  </si>
  <si>
    <t>Nguyễn Lê Châu</t>
  </si>
  <si>
    <t>17002232</t>
  </si>
  <si>
    <t>17000395</t>
  </si>
  <si>
    <t>09/06/2002</t>
  </si>
  <si>
    <t>17000688</t>
  </si>
  <si>
    <t>26/03/2002</t>
  </si>
  <si>
    <t>17000671</t>
  </si>
  <si>
    <t>18/06/2002</t>
  </si>
  <si>
    <t>17003522</t>
  </si>
  <si>
    <t>Nguyễn Trần Gia</t>
  </si>
  <si>
    <t>Bảo</t>
  </si>
  <si>
    <t>08/10/2002</t>
  </si>
  <si>
    <t>Điện tử công nghiệp</t>
  </si>
  <si>
    <t>17000835</t>
  </si>
  <si>
    <t>08/08/2002</t>
  </si>
  <si>
    <t>17000131</t>
  </si>
  <si>
    <t>Vương Tống</t>
  </si>
  <si>
    <t>04/3/2002</t>
  </si>
  <si>
    <t>17001743</t>
  </si>
  <si>
    <t>Hồ Kỳ</t>
  </si>
  <si>
    <t>17000990</t>
  </si>
  <si>
    <t>17000442</t>
  </si>
  <si>
    <t>Liên Gia</t>
  </si>
  <si>
    <t>17000466</t>
  </si>
  <si>
    <t>Trịnh Quốc</t>
  </si>
  <si>
    <t>17000008</t>
  </si>
  <si>
    <t>Đặng Hoàng Nhật</t>
  </si>
  <si>
    <t>17004340</t>
  </si>
  <si>
    <t>17000734</t>
  </si>
  <si>
    <t>17000496</t>
  </si>
  <si>
    <t>17000036</t>
  </si>
  <si>
    <t>Thắng</t>
  </si>
  <si>
    <t>17000224</t>
  </si>
  <si>
    <t>17000746</t>
  </si>
  <si>
    <t>Võ Cao Anh</t>
  </si>
  <si>
    <t>08/05/2002</t>
  </si>
  <si>
    <t>17003107</t>
  </si>
  <si>
    <t>17004661</t>
  </si>
  <si>
    <t>Trần Lê Trường</t>
  </si>
  <si>
    <t>17000487</t>
  </si>
  <si>
    <t>Châu Huỳnh</t>
  </si>
  <si>
    <t>17000817</t>
  </si>
  <si>
    <t>Tô Quế</t>
  </si>
  <si>
    <t>14/08/2001</t>
  </si>
  <si>
    <t>17001163</t>
  </si>
  <si>
    <t>Đàm Gia</t>
  </si>
  <si>
    <t>Chấn</t>
  </si>
  <si>
    <t>17000511</t>
  </si>
  <si>
    <t>Phùng Thị Bảo</t>
  </si>
  <si>
    <t>17000681</t>
  </si>
  <si>
    <t>Tạ Bảo</t>
  </si>
  <si>
    <t>17001993</t>
  </si>
  <si>
    <t>17000438</t>
  </si>
  <si>
    <t>21/10/2001</t>
  </si>
  <si>
    <t>17003183</t>
  </si>
  <si>
    <t>22/07/1996</t>
  </si>
  <si>
    <t>17004806</t>
  </si>
  <si>
    <t>17001999</t>
  </si>
  <si>
    <t>24/08/2002</t>
  </si>
  <si>
    <t>17002750</t>
  </si>
  <si>
    <t>28/12/1999</t>
  </si>
  <si>
    <t>17000825</t>
  </si>
  <si>
    <t>Nguyễn Thuý</t>
  </si>
  <si>
    <t>17001886</t>
  </si>
  <si>
    <t>Châu Tuấn</t>
  </si>
  <si>
    <t>21/12/1998</t>
  </si>
  <si>
    <t>16000733</t>
  </si>
  <si>
    <t>17000904</t>
  </si>
  <si>
    <t>Trịnh Thị Lan</t>
  </si>
  <si>
    <t>17000861</t>
  </si>
  <si>
    <t>17000297</t>
  </si>
  <si>
    <t>17000147</t>
  </si>
  <si>
    <t>Mông Mỹ</t>
  </si>
  <si>
    <t>14/02/2001</t>
  </si>
  <si>
    <t>17003375</t>
  </si>
  <si>
    <t>Đoàn Thị Thu</t>
  </si>
  <si>
    <t>Nguyệt</t>
  </si>
  <si>
    <t>18/07/2002</t>
  </si>
  <si>
    <t>17002079</t>
  </si>
  <si>
    <t>Hứa Ngọc Thanh</t>
  </si>
  <si>
    <t>17000152</t>
  </si>
  <si>
    <t>Phan Trần Phương</t>
  </si>
  <si>
    <t>17003278</t>
  </si>
  <si>
    <t>Trần Đào Thảo</t>
  </si>
  <si>
    <t>08/03/2001</t>
  </si>
  <si>
    <t>17000525</t>
  </si>
  <si>
    <t>Trần Thị Quỳnh</t>
  </si>
  <si>
    <t>8/8/2002</t>
  </si>
  <si>
    <t>17000693</t>
  </si>
  <si>
    <t>17001456</t>
  </si>
  <si>
    <t>Lê Hữu Thảo</t>
  </si>
  <si>
    <t>16/12/2002</t>
  </si>
  <si>
    <t>17000199</t>
  </si>
  <si>
    <t>17000248</t>
  </si>
  <si>
    <t>Nguyễn Hoàng Anh</t>
  </si>
  <si>
    <t>17000896</t>
  </si>
  <si>
    <t>Nguyễn Kiều Minh</t>
  </si>
  <si>
    <t>17000253</t>
  </si>
  <si>
    <t>26/8/2002</t>
  </si>
  <si>
    <t>17000188</t>
  </si>
  <si>
    <t>17000845</t>
  </si>
  <si>
    <t>05/01/2002</t>
  </si>
  <si>
    <t>17000638</t>
  </si>
  <si>
    <t>Trịnh Hồng</t>
  </si>
  <si>
    <t>17000225</t>
  </si>
  <si>
    <t>Đỗ Hà Triệu</t>
  </si>
  <si>
    <t>10/9/2002</t>
  </si>
  <si>
    <t>17001211</t>
  </si>
  <si>
    <t>Nguyễn Thị Tường</t>
  </si>
  <si>
    <t>28/12/2002</t>
  </si>
  <si>
    <t>17000110</t>
  </si>
  <si>
    <t>Trần Huỳnh Hoa Thúy</t>
  </si>
  <si>
    <t>1/4/2002</t>
  </si>
  <si>
    <t>17004065</t>
  </si>
  <si>
    <t>17000032</t>
  </si>
  <si>
    <t>02/9/2002</t>
  </si>
  <si>
    <t>17000256</t>
  </si>
  <si>
    <t>Huỳnh Tấn</t>
  </si>
  <si>
    <t>Đô</t>
  </si>
  <si>
    <t>13/9/2002</t>
  </si>
  <si>
    <t>17000100</t>
  </si>
  <si>
    <t>17000491</t>
  </si>
  <si>
    <t>17002028</t>
  </si>
  <si>
    <t>28/02/2002</t>
  </si>
  <si>
    <t>17000722</t>
  </si>
  <si>
    <t>17003477</t>
  </si>
  <si>
    <t>17002555</t>
  </si>
  <si>
    <t>Cao Hoài</t>
  </si>
  <si>
    <t>17000065</t>
  </si>
  <si>
    <t>17001127</t>
  </si>
  <si>
    <t>17002068</t>
  </si>
  <si>
    <t>Phạm Quang Minh</t>
  </si>
  <si>
    <t>17000560</t>
  </si>
  <si>
    <t>17004379</t>
  </si>
  <si>
    <t>17/06/2001</t>
  </si>
  <si>
    <t>17003082</t>
  </si>
  <si>
    <t>10/01/2001</t>
  </si>
  <si>
    <t>17000104</t>
  </si>
  <si>
    <t>17001022</t>
  </si>
  <si>
    <t>18/11/2002</t>
  </si>
  <si>
    <t>17000469</t>
  </si>
  <si>
    <t>Võ Xuân</t>
  </si>
  <si>
    <t>17002543</t>
  </si>
  <si>
    <t>29/03/2001</t>
  </si>
  <si>
    <t>17000480</t>
  </si>
  <si>
    <t>17001594</t>
  </si>
  <si>
    <t>Trần Thanh Văn</t>
  </si>
  <si>
    <t>17001952</t>
  </si>
  <si>
    <t>Bùi Đức Anh</t>
  </si>
  <si>
    <t>17001734</t>
  </si>
  <si>
    <t>09/01/2002</t>
  </si>
  <si>
    <t>17000506</t>
  </si>
  <si>
    <t>Đào Mạnh</t>
  </si>
  <si>
    <t>17002214</t>
  </si>
  <si>
    <t>Nguyễn Trọng Phú</t>
  </si>
  <si>
    <t>17002611</t>
  </si>
  <si>
    <t>Đoàn Ngọc</t>
  </si>
  <si>
    <t>05/06/2002</t>
  </si>
  <si>
    <t>17002610</t>
  </si>
  <si>
    <t>17001482</t>
  </si>
  <si>
    <t>17004754</t>
  </si>
  <si>
    <t>17003125</t>
  </si>
  <si>
    <t>07/07/2001</t>
  </si>
  <si>
    <t>17000873</t>
  </si>
  <si>
    <t>Ngô Dịp Hoài</t>
  </si>
  <si>
    <t>17000024</t>
  </si>
  <si>
    <t>25/11/2002</t>
  </si>
  <si>
    <t>17004218</t>
  </si>
  <si>
    <t>27/07/2001</t>
  </si>
  <si>
    <t>17000206</t>
  </si>
  <si>
    <t>17000792</t>
  </si>
  <si>
    <t>17000003</t>
  </si>
  <si>
    <t>Nguyễn Phan Minh</t>
  </si>
  <si>
    <t>11/11/2002</t>
  </si>
  <si>
    <t>17001484</t>
  </si>
  <si>
    <t>20/07/2002</t>
  </si>
  <si>
    <t>17000551</t>
  </si>
  <si>
    <t>17000533</t>
  </si>
  <si>
    <t>03/11/2001</t>
  </si>
  <si>
    <t>17000259</t>
  </si>
  <si>
    <t>23/9/2000</t>
  </si>
  <si>
    <t>17000532</t>
  </si>
  <si>
    <t>17004418</t>
  </si>
  <si>
    <t>Đào Xuân</t>
  </si>
  <si>
    <t>24/08/2001</t>
  </si>
  <si>
    <t>17000475</t>
  </si>
  <si>
    <t>06/05/2001</t>
  </si>
  <si>
    <t>17001536</t>
  </si>
  <si>
    <t>Bùi Viễn</t>
  </si>
  <si>
    <t>15/11/2002</t>
  </si>
  <si>
    <t>17000056</t>
  </si>
  <si>
    <t>Lê Tự Việt</t>
  </si>
  <si>
    <t>17003167</t>
  </si>
  <si>
    <t>Đào Đức</t>
  </si>
  <si>
    <t>17000732</t>
  </si>
  <si>
    <t>17000641</t>
  </si>
  <si>
    <t>Tommy</t>
  </si>
  <si>
    <t>17000889</t>
  </si>
  <si>
    <t>17004530</t>
  </si>
  <si>
    <t>Ngô Nguyễn Minh</t>
  </si>
  <si>
    <t>24/03/1996</t>
  </si>
  <si>
    <t>17000729</t>
  </si>
  <si>
    <t>17000458</t>
  </si>
  <si>
    <t>17000918</t>
  </si>
  <si>
    <t>Trần Trịnh Quốc</t>
  </si>
  <si>
    <t>17003436</t>
  </si>
  <si>
    <t>17004373</t>
  </si>
  <si>
    <t>03/06/2000</t>
  </si>
  <si>
    <t>17000043</t>
  </si>
  <si>
    <t>Huỳnh Minh</t>
  </si>
  <si>
    <t>17004719</t>
  </si>
  <si>
    <t>Phùng Ánh</t>
  </si>
  <si>
    <t>17003139</t>
  </si>
  <si>
    <t>17000171</t>
  </si>
  <si>
    <t>16/07/2002</t>
  </si>
  <si>
    <t>17001864</t>
  </si>
  <si>
    <t>17000270</t>
  </si>
  <si>
    <t>Lê Chí</t>
  </si>
  <si>
    <t>07/5/2002</t>
  </si>
  <si>
    <t>17000338</t>
  </si>
  <si>
    <t>19/5/2002</t>
  </si>
  <si>
    <t>17000172</t>
  </si>
  <si>
    <t>17000676</t>
  </si>
  <si>
    <t>17004715</t>
  </si>
  <si>
    <t>Phan Viết</t>
  </si>
  <si>
    <t>Lanh</t>
  </si>
  <si>
    <t>27/09/2001</t>
  </si>
  <si>
    <t>17000612</t>
  </si>
  <si>
    <t>24/9/2002</t>
  </si>
  <si>
    <t>17000548</t>
  </si>
  <si>
    <t>17000952</t>
  </si>
  <si>
    <t>Nguyễn Võ Duy</t>
  </si>
  <si>
    <t>17000173</t>
  </si>
  <si>
    <t>Đỗ Khắc Thái</t>
  </si>
  <si>
    <t>17004272</t>
  </si>
  <si>
    <t>28/05/2001</t>
  </si>
  <si>
    <t>17000629</t>
  </si>
  <si>
    <t>Nguyễn Tùng</t>
  </si>
  <si>
    <t>17000939</t>
  </si>
  <si>
    <t>17004580</t>
  </si>
  <si>
    <t>17000145</t>
  </si>
  <si>
    <t>Đồng Minh</t>
  </si>
  <si>
    <t>09/1/2002</t>
  </si>
  <si>
    <t>17000710</t>
  </si>
  <si>
    <t>17000204</t>
  </si>
  <si>
    <t>Lê Trung</t>
  </si>
  <si>
    <t>30/8/2002</t>
  </si>
  <si>
    <t>17000544</t>
  </si>
  <si>
    <t>09/09/2001</t>
  </si>
  <si>
    <t>17000666</t>
  </si>
  <si>
    <t>Bùi Quang</t>
  </si>
  <si>
    <t>Trường</t>
  </si>
  <si>
    <t>20/01/2001</t>
  </si>
  <si>
    <t>17000539</t>
  </si>
  <si>
    <t>17000418</t>
  </si>
  <si>
    <t>Ngô Triệu</t>
  </si>
  <si>
    <t>31/1/2002</t>
  </si>
  <si>
    <t>17001070</t>
  </si>
  <si>
    <t>Lâm Lê Tuyết</t>
  </si>
  <si>
    <t>17000320</t>
  </si>
  <si>
    <t>Lê Bá Việt</t>
  </si>
  <si>
    <t>22/11/1999</t>
  </si>
  <si>
    <t>17000318</t>
  </si>
  <si>
    <t>18/3/2002</t>
  </si>
  <si>
    <t>17001005</t>
  </si>
  <si>
    <t>Nguyễn Tất Quốc</t>
  </si>
  <si>
    <t>10/10/2001</t>
  </si>
  <si>
    <t>17000384</t>
  </si>
  <si>
    <t>17001259</t>
  </si>
  <si>
    <t>Phan Nguyễn Hải</t>
  </si>
  <si>
    <t>11/02/2002</t>
  </si>
  <si>
    <t>17000092</t>
  </si>
  <si>
    <t>Lưu Tiến</t>
  </si>
  <si>
    <t>17000881</t>
  </si>
  <si>
    <t>Đào Hữu Ngọc</t>
  </si>
  <si>
    <t>17001144</t>
  </si>
  <si>
    <t>Nguyễn Trần Châu</t>
  </si>
  <si>
    <t>17001674</t>
  </si>
  <si>
    <t>19/02/2002</t>
  </si>
  <si>
    <t>17003574</t>
  </si>
  <si>
    <t>Trương Phú Minh</t>
  </si>
  <si>
    <t>10/12/2001</t>
  </si>
  <si>
    <t>17001087</t>
  </si>
  <si>
    <t>Trương Thái</t>
  </si>
  <si>
    <t>17000144</t>
  </si>
  <si>
    <t>Nguyễn Mạnh</t>
  </si>
  <si>
    <t>17000739</t>
  </si>
  <si>
    <t>Võ Nguyễn Thị</t>
  </si>
  <si>
    <t>17000420</t>
  </si>
  <si>
    <t>30/11/2002</t>
  </si>
  <si>
    <t>17000241</t>
  </si>
  <si>
    <t>17000070</t>
  </si>
  <si>
    <t>Lê Trần Hoàng</t>
  </si>
  <si>
    <t>17004179</t>
  </si>
  <si>
    <t>17003381</t>
  </si>
  <si>
    <t>31/01/2002</t>
  </si>
  <si>
    <t>17000502</t>
  </si>
  <si>
    <t>14/03/2002</t>
  </si>
  <si>
    <t>17003948</t>
  </si>
  <si>
    <t>Nhâm Gia</t>
  </si>
  <si>
    <t>15/04/2001</t>
  </si>
  <si>
    <t>17000316</t>
  </si>
  <si>
    <t>Huỳnh Phạm Hải</t>
  </si>
  <si>
    <t>17000553</t>
  </si>
  <si>
    <t>Nguyễn Thị Ni</t>
  </si>
  <si>
    <t>17000019</t>
  </si>
  <si>
    <t>Mai Nguyễn Kim</t>
  </si>
  <si>
    <t>01/5/2001</t>
  </si>
  <si>
    <t>17000010</t>
  </si>
  <si>
    <t>Tạ Trọng</t>
  </si>
  <si>
    <t>9/3/2002</t>
  </si>
  <si>
    <t>17000954</t>
  </si>
  <si>
    <t>17000142</t>
  </si>
  <si>
    <t>Nguyễn Đặng Thảo</t>
  </si>
  <si>
    <t>17000882</t>
  </si>
  <si>
    <t>Lê Thị Quỳnh</t>
  </si>
  <si>
    <t>17000303</t>
  </si>
  <si>
    <t>Phan Trần Khả</t>
  </si>
  <si>
    <t>12/12/2001</t>
  </si>
  <si>
    <t>16003526</t>
  </si>
  <si>
    <t>Trương Kiều</t>
  </si>
  <si>
    <t>29/10/1999</t>
  </si>
  <si>
    <t>17003538</t>
  </si>
  <si>
    <t>17003385</t>
  </si>
  <si>
    <t>17003521</t>
  </si>
  <si>
    <t>20/09/1999</t>
  </si>
  <si>
    <t>17002994</t>
  </si>
  <si>
    <t>17000162</t>
  </si>
  <si>
    <t>28/6/2002</t>
  </si>
  <si>
    <t>17000981</t>
  </si>
  <si>
    <t>Mai Nhữ Phúc</t>
  </si>
  <si>
    <t>17002432</t>
  </si>
  <si>
    <t>17000397</t>
  </si>
  <si>
    <t>Nguyễn Thị Anh</t>
  </si>
  <si>
    <t>12/01/2001</t>
  </si>
  <si>
    <t>17003903</t>
  </si>
  <si>
    <t>Thuấn</t>
  </si>
  <si>
    <t>19/11/2000</t>
  </si>
  <si>
    <t>17003264</t>
  </si>
  <si>
    <t>17001341</t>
  </si>
  <si>
    <t>Nguyễn Hoàng Hoài</t>
  </si>
  <si>
    <t>17003170</t>
  </si>
  <si>
    <t>17000949</t>
  </si>
  <si>
    <t>17004322</t>
  </si>
  <si>
    <t>Trương Phan Gia</t>
  </si>
  <si>
    <t>23/07/2001</t>
  </si>
  <si>
    <t>17000457</t>
  </si>
  <si>
    <t>17000245</t>
  </si>
  <si>
    <t>Phạm Lưu Hoàng</t>
  </si>
  <si>
    <t>17000501</t>
  </si>
  <si>
    <t>17001061</t>
  </si>
  <si>
    <t>17000121</t>
  </si>
  <si>
    <t>Quách Tuấn</t>
  </si>
  <si>
    <t>17000287</t>
  </si>
  <si>
    <t>1/11/1999</t>
  </si>
  <si>
    <t>17000067</t>
  </si>
  <si>
    <t>17003958</t>
  </si>
  <si>
    <t>Hồ Đăng Hữu</t>
  </si>
  <si>
    <t>05/08/2000</t>
  </si>
  <si>
    <t>17003896</t>
  </si>
  <si>
    <t>Bửu</t>
  </si>
  <si>
    <t>17001451</t>
  </si>
  <si>
    <t>Huỳnh Nam</t>
  </si>
  <si>
    <t>Cao</t>
  </si>
  <si>
    <t>17000604</t>
  </si>
  <si>
    <t>17001642</t>
  </si>
  <si>
    <t>17002155</t>
  </si>
  <si>
    <t>17004242</t>
  </si>
  <si>
    <t>Đoàn Trần Anh</t>
  </si>
  <si>
    <t>17003530</t>
  </si>
  <si>
    <t>02/09/2000</t>
  </si>
  <si>
    <t>17000355</t>
  </si>
  <si>
    <t>17000846</t>
  </si>
  <si>
    <t>Đào Thị Thu</t>
  </si>
  <si>
    <t>24/09/2002</t>
  </si>
  <si>
    <t>17000587</t>
  </si>
  <si>
    <t>17001670</t>
  </si>
  <si>
    <t>Đường Gia</t>
  </si>
  <si>
    <t>17001262</t>
  </si>
  <si>
    <t>06/05/2002</t>
  </si>
  <si>
    <t>17000382</t>
  </si>
  <si>
    <t>Phạm Vỹ</t>
  </si>
  <si>
    <t>17000767</t>
  </si>
  <si>
    <t>Lê Hồ Quốc</t>
  </si>
  <si>
    <t>18/02/2002</t>
  </si>
  <si>
    <t>17004812</t>
  </si>
  <si>
    <t>Hồ Lê</t>
  </si>
  <si>
    <t>17000507</t>
  </si>
  <si>
    <t>17000752</t>
  </si>
  <si>
    <t>28/09/2002</t>
  </si>
  <si>
    <t>17000293</t>
  </si>
  <si>
    <t>Nguyễn Túc</t>
  </si>
  <si>
    <t>17000149</t>
  </si>
  <si>
    <t>17000810</t>
  </si>
  <si>
    <t>Tạ Hữu Tuấn</t>
  </si>
  <si>
    <t>17000322</t>
  </si>
  <si>
    <t>16/04/2001</t>
  </si>
  <si>
    <t>17000050</t>
  </si>
  <si>
    <t>17002356</t>
  </si>
  <si>
    <t>03/02/2002</t>
  </si>
  <si>
    <t>17000460</t>
  </si>
  <si>
    <t>17000213</t>
  </si>
  <si>
    <t>Nguyễn Huỳnh Thế</t>
  </si>
  <si>
    <t>16/5/2002</t>
  </si>
  <si>
    <t>17000037</t>
  </si>
  <si>
    <t>Nguyễn Quốc Linh</t>
  </si>
  <si>
    <t>12/6/2002</t>
  </si>
  <si>
    <t>17004302</t>
  </si>
  <si>
    <t>17002409</t>
  </si>
  <si>
    <t>Đặng Nguyễn Minh</t>
  </si>
  <si>
    <t>17000449</t>
  </si>
  <si>
    <t>17003893</t>
  </si>
  <si>
    <t>Trần Đỗ Phúc</t>
  </si>
  <si>
    <t>26/08/2000</t>
  </si>
  <si>
    <t>17000321</t>
  </si>
  <si>
    <t>Nguyễn Trương Phú</t>
  </si>
  <si>
    <t>17004006</t>
  </si>
  <si>
    <t>06/03/2000</t>
  </si>
  <si>
    <t>17000433</t>
  </si>
  <si>
    <t>17000192</t>
  </si>
  <si>
    <t>Nguyễn Đoàn Trung</t>
  </si>
  <si>
    <t>Trực</t>
  </si>
  <si>
    <t>17000754</t>
  </si>
  <si>
    <t>Lý Khải</t>
  </si>
  <si>
    <t>28/03/2002</t>
  </si>
  <si>
    <t>17001603</t>
  </si>
  <si>
    <t>Lao Hoàng Long</t>
  </si>
  <si>
    <t>02/07/2002</t>
  </si>
  <si>
    <t>17000519</t>
  </si>
  <si>
    <t>Liêu Nguyễn Bá</t>
  </si>
  <si>
    <t>17000489</t>
  </si>
  <si>
    <t>Lý Huỳnh</t>
  </si>
  <si>
    <t>03/03/2002</t>
  </si>
  <si>
    <t>17002630</t>
  </si>
  <si>
    <t>Nguyễn Phước Quý</t>
  </si>
  <si>
    <t>22/03/2002</t>
  </si>
  <si>
    <t>17000913</t>
  </si>
  <si>
    <t>17000721</t>
  </si>
  <si>
    <t>17000942</t>
  </si>
  <si>
    <t>05/10/2002</t>
  </si>
  <si>
    <t>17001491</t>
  </si>
  <si>
    <t>Ngô Việt</t>
  </si>
  <si>
    <t>17003374</t>
  </si>
  <si>
    <t>17000446</t>
  </si>
  <si>
    <t>17000232</t>
  </si>
  <si>
    <t>17000822</t>
  </si>
  <si>
    <t>17000778</t>
  </si>
  <si>
    <t>Võ An</t>
  </si>
  <si>
    <t>17000398</t>
  </si>
  <si>
    <t>23/09/2001</t>
  </si>
  <si>
    <t>17000776</t>
  </si>
  <si>
    <t>Võ Tuấn</t>
  </si>
  <si>
    <t>17000159</t>
  </si>
  <si>
    <t>Phùng Hoài</t>
  </si>
  <si>
    <t>02/11/2002</t>
  </si>
  <si>
    <t>17002877</t>
  </si>
  <si>
    <t>Hàng Tấn</t>
  </si>
  <si>
    <t>11/07/2000</t>
  </si>
  <si>
    <t>17000955</t>
  </si>
  <si>
    <t>17000288</t>
  </si>
  <si>
    <t>16/09/2000</t>
  </si>
  <si>
    <t>17000102</t>
  </si>
  <si>
    <t>31/3/2002</t>
  </si>
  <si>
    <t>17000427</t>
  </si>
  <si>
    <t>17000903</t>
  </si>
  <si>
    <t>17000583</t>
  </si>
  <si>
    <t>17000998</t>
  </si>
  <si>
    <t>Trịnh Nguyên</t>
  </si>
  <si>
    <t>17002082</t>
  </si>
  <si>
    <t>17001450</t>
  </si>
  <si>
    <t>Phạm Hoàng Thiên</t>
  </si>
  <si>
    <t>17001307</t>
  </si>
  <si>
    <t>Đàm Ngọc Vương</t>
  </si>
  <si>
    <t>17000910</t>
  </si>
  <si>
    <t>Lê Ngô Thanh</t>
  </si>
  <si>
    <t>12/09/1999</t>
  </si>
  <si>
    <t>17004007</t>
  </si>
  <si>
    <t>Tăng Quốc</t>
  </si>
  <si>
    <t>29/10/1996</t>
  </si>
  <si>
    <t>17003996</t>
  </si>
  <si>
    <t>31/01/1999</t>
  </si>
  <si>
    <t>17003513</t>
  </si>
  <si>
    <t>Trần Nguyễn Anh</t>
  </si>
  <si>
    <t>17003600</t>
  </si>
  <si>
    <t>17000703</t>
  </si>
  <si>
    <t>Trần Phát</t>
  </si>
  <si>
    <t>17000653</t>
  </si>
  <si>
    <t>Bùi Nguyễn Tuấn</t>
  </si>
  <si>
    <t>17000650</t>
  </si>
  <si>
    <t>Nguyễn Ngọc Mỹ</t>
  </si>
  <si>
    <t>17000160</t>
  </si>
  <si>
    <t>Nguyễn Ngọc Song</t>
  </si>
  <si>
    <t>01/9/2002</t>
  </si>
  <si>
    <t>17001082</t>
  </si>
  <si>
    <t>17000781</t>
  </si>
  <si>
    <t>Danh Thị Thu</t>
  </si>
  <si>
    <t>17004293</t>
  </si>
  <si>
    <t>Đặng Thái Mai</t>
  </si>
  <si>
    <t>Hường</t>
  </si>
  <si>
    <t>17000164</t>
  </si>
  <si>
    <t>Võ Gia</t>
  </si>
  <si>
    <t>17002437</t>
  </si>
  <si>
    <t>16/06/2002</t>
  </si>
  <si>
    <t>17000470</t>
  </si>
  <si>
    <t>Hoàng Ngọc</t>
  </si>
  <si>
    <t>17003393</t>
  </si>
  <si>
    <t>Lê Quỳnh Ngọc</t>
  </si>
  <si>
    <t>17000061</t>
  </si>
  <si>
    <t>1/2/2002</t>
  </si>
  <si>
    <t>17000078</t>
  </si>
  <si>
    <t>2/1/2002</t>
  </si>
  <si>
    <t>17000088</t>
  </si>
  <si>
    <t>17002951</t>
  </si>
  <si>
    <t>Huỳnh Uyển</t>
  </si>
  <si>
    <t>17000660</t>
  </si>
  <si>
    <t>Mai Thị</t>
  </si>
  <si>
    <t>17000757</t>
  </si>
  <si>
    <t>Khổng Nguyễn Hữu</t>
  </si>
  <si>
    <t>17001699</t>
  </si>
  <si>
    <t>Trần Võ Khánh</t>
  </si>
  <si>
    <t>31/08/2001</t>
  </si>
  <si>
    <t>17000258</t>
  </si>
  <si>
    <t>Bùi Đặng Ngọc</t>
  </si>
  <si>
    <t>San</t>
  </si>
  <si>
    <t>17004059</t>
  </si>
  <si>
    <t>17000586</t>
  </si>
  <si>
    <t>Lê Ngân</t>
  </si>
  <si>
    <t>17000760</t>
  </si>
  <si>
    <t>Võ Chiến</t>
  </si>
  <si>
    <t>17000386</t>
  </si>
  <si>
    <t>Nguyễn Phùng Lan</t>
  </si>
  <si>
    <t>17003265</t>
  </si>
  <si>
    <t>Đặng Gia</t>
  </si>
  <si>
    <t>03/12/2001</t>
  </si>
  <si>
    <t>17000588</t>
  </si>
  <si>
    <t>Dương Chí</t>
  </si>
  <si>
    <t>17000422</t>
  </si>
  <si>
    <t>Đặng Lê Phương</t>
  </si>
  <si>
    <t>17001306</t>
  </si>
  <si>
    <t>17/01/2002</t>
  </si>
  <si>
    <t>17002156</t>
  </si>
  <si>
    <t>Huỳnh Thuận</t>
  </si>
  <si>
    <t>17000512</t>
  </si>
  <si>
    <t>Lâm Hồng</t>
  </si>
  <si>
    <t>17003088</t>
  </si>
  <si>
    <t>Lê Thị Minh</t>
  </si>
  <si>
    <t>17000057</t>
  </si>
  <si>
    <t>07/01/2002</t>
  </si>
  <si>
    <t>17000621</t>
  </si>
  <si>
    <t>17000812</t>
  </si>
  <si>
    <t>Nguyễn Trần Thị Anh</t>
  </si>
  <si>
    <t>17004749</t>
  </si>
  <si>
    <t>17/05/1999</t>
  </si>
  <si>
    <t>17002720</t>
  </si>
  <si>
    <t>17000947</t>
  </si>
  <si>
    <t>Lưu Hà Thu</t>
  </si>
  <si>
    <t>Thủy</t>
  </si>
  <si>
    <t>4/10/2002</t>
  </si>
  <si>
    <t>17002116</t>
  </si>
  <si>
    <t>Trần Ngọc Bảo</t>
  </si>
  <si>
    <t>17003319</t>
  </si>
  <si>
    <t>17001029</t>
  </si>
  <si>
    <t>Lê Thị Ngọc</t>
  </si>
  <si>
    <t>17000643</t>
  </si>
  <si>
    <t>17002229</t>
  </si>
  <si>
    <t>17000280</t>
  </si>
  <si>
    <t>17000264</t>
  </si>
  <si>
    <t>24/7/2001</t>
  </si>
  <si>
    <t>17003644</t>
  </si>
  <si>
    <t>Trần Cẩm</t>
  </si>
  <si>
    <t>02/09/2001</t>
  </si>
  <si>
    <t>17003392</t>
  </si>
  <si>
    <t>Trần Bảo Tường</t>
  </si>
  <si>
    <t>17002077</t>
  </si>
  <si>
    <t>25/10/1999</t>
  </si>
  <si>
    <t>17000780</t>
  </si>
  <si>
    <t>17004724</t>
  </si>
  <si>
    <t>08/12/2001</t>
  </si>
  <si>
    <t>17000023</t>
  </si>
  <si>
    <t>Phan Lê Hoàng</t>
  </si>
  <si>
    <t>05/9/2002</t>
  </si>
  <si>
    <t>17000559</t>
  </si>
  <si>
    <t>Huỳnh Thị Huệ</t>
  </si>
  <si>
    <t>17000576</t>
  </si>
  <si>
    <t>Lê Phạm Quốc</t>
  </si>
  <si>
    <t>17003062</t>
  </si>
  <si>
    <t>02/05/2002</t>
  </si>
  <si>
    <t>17004257</t>
  </si>
  <si>
    <t>29/10/1998</t>
  </si>
  <si>
    <t>17001672</t>
  </si>
  <si>
    <t>Trần Huỳnh Ngọc</t>
  </si>
  <si>
    <t>17003445</t>
  </si>
  <si>
    <t>Lê Phan Thanh</t>
  </si>
  <si>
    <t>17000279</t>
  </si>
  <si>
    <t>17000350</t>
  </si>
  <si>
    <t>Trầm Tuấn</t>
  </si>
  <si>
    <t>17000344</t>
  </si>
  <si>
    <t>Bùi Thanh</t>
  </si>
  <si>
    <t>01/6/2000</t>
  </si>
  <si>
    <t>17002312</t>
  </si>
  <si>
    <t>Vũ Đoàn Quốc</t>
  </si>
  <si>
    <t>17000819</t>
  </si>
  <si>
    <t>Nguyễn Thùy</t>
  </si>
  <si>
    <t>17002719</t>
  </si>
  <si>
    <t>17000610</t>
  </si>
  <si>
    <t>09/05/2002</t>
  </si>
  <si>
    <t>17000448</t>
  </si>
  <si>
    <t>Hà Lê Ngọc</t>
  </si>
  <si>
    <t>17000471</t>
  </si>
  <si>
    <t>06/12/2001</t>
  </si>
  <si>
    <t>17003292</t>
  </si>
  <si>
    <t>29/11/2002</t>
  </si>
  <si>
    <t>17000283</t>
  </si>
  <si>
    <t>Đàm Quang</t>
  </si>
  <si>
    <t>17000659</t>
  </si>
  <si>
    <t>17000858</t>
  </si>
  <si>
    <t>17000682</t>
  </si>
  <si>
    <t>Lưu Vũ Ngọc</t>
  </si>
  <si>
    <t>17000686</t>
  </si>
  <si>
    <t>Lê Hoàng Vươn</t>
  </si>
  <si>
    <t>Lên</t>
  </si>
  <si>
    <t>17000079</t>
  </si>
  <si>
    <t>Dương Khánh</t>
  </si>
  <si>
    <t>01/7/2002</t>
  </si>
  <si>
    <t>17000492</t>
  </si>
  <si>
    <t>17000106</t>
  </si>
  <si>
    <t>Phan Huỳnh Tuyết</t>
  </si>
  <si>
    <t>17004702</t>
  </si>
  <si>
    <t>Võ Nhật</t>
  </si>
  <si>
    <t>17003389</t>
  </si>
  <si>
    <t>Võ Ý</t>
  </si>
  <si>
    <t>17000867</t>
  </si>
  <si>
    <t>17000396</t>
  </si>
  <si>
    <t>06/12/2000</t>
  </si>
  <si>
    <t>17000499</t>
  </si>
  <si>
    <t>17003318</t>
  </si>
  <si>
    <t>Trần Hoàng Kiều</t>
  </si>
  <si>
    <t>17000038</t>
  </si>
  <si>
    <t>Châu Trần Kiên</t>
  </si>
  <si>
    <t>17000720</t>
  </si>
  <si>
    <t>Ngô Lâm Bảo</t>
  </si>
  <si>
    <t>17002227</t>
  </si>
  <si>
    <t>Nguyễn Thị Cẩm</t>
  </si>
  <si>
    <t>17002251</t>
  </si>
  <si>
    <t>17002059</t>
  </si>
  <si>
    <t>Nguyễn Trần Trường</t>
  </si>
  <si>
    <t>Sinh</t>
  </si>
  <si>
    <t>17000129</t>
  </si>
  <si>
    <t>Nguyễn Tiến Thiên</t>
  </si>
  <si>
    <t>02/5/2002</t>
  </si>
  <si>
    <t>17000332</t>
  </si>
  <si>
    <t>Tạ Khang</t>
  </si>
  <si>
    <t>23/6/2002</t>
  </si>
  <si>
    <t>17000347</t>
  </si>
  <si>
    <t>17000416</t>
  </si>
  <si>
    <t>Trần Kiến</t>
  </si>
  <si>
    <t>01/06/2001</t>
  </si>
  <si>
    <t>17000242</t>
  </si>
  <si>
    <t>26/02/2001</t>
  </si>
  <si>
    <t>17001030</t>
  </si>
  <si>
    <t>17004526</t>
  </si>
  <si>
    <t>01/12/1999</t>
  </si>
  <si>
    <t>17000662</t>
  </si>
  <si>
    <t>Phan Nguyễn Mai</t>
  </si>
  <si>
    <t>02/03/2001</t>
  </si>
  <si>
    <t>17004644</t>
  </si>
  <si>
    <t>30/11/2001</t>
  </si>
  <si>
    <t>17000655</t>
  </si>
  <si>
    <t>17000651</t>
  </si>
  <si>
    <t>Bùi Nhật</t>
  </si>
  <si>
    <t>17000557</t>
  </si>
  <si>
    <t>Châu Quốc</t>
  </si>
  <si>
    <t>05/06/2001</t>
  </si>
  <si>
    <t>17000870</t>
  </si>
  <si>
    <t>Lê Nguyễn Thảo</t>
  </si>
  <si>
    <t>Tổng cộng:</t>
  </si>
  <si>
    <t>HS-SV</t>
  </si>
  <si>
    <t xml:space="preserve"> * Cách ghi chú biểu</t>
  </si>
  <si>
    <r>
      <t xml:space="preserve"> - Cột miễn giảm học phí: ghi theo nhóm đối tượng của Thông tư 09/2016/TTLT-BGDĐT-BTC-BLĐTBXH </t>
    </r>
    <r>
      <rPr>
        <b/>
        <sz val="8"/>
        <color theme="1"/>
        <rFont val="Times New Roman"/>
        <family val="1"/>
      </rPr>
      <t>(vd: Điều 4, khoản 2 điểm a - Người có công với cách mạng…)</t>
    </r>
  </si>
  <si>
    <t xml:space="preserve"> - Đối với các sinh viên khóa mới vào năm I: thì ước lượng số lượng sinh viên.</t>
  </si>
  <si>
    <r>
      <t xml:space="preserve"> - Mức thu học phí: theo mức thu học phí </t>
    </r>
    <r>
      <rPr>
        <b/>
        <sz val="8"/>
        <color theme="1"/>
        <rFont val="Times New Roman"/>
        <family val="1"/>
      </rPr>
      <t>thực tế</t>
    </r>
    <r>
      <rPr>
        <sz val="8"/>
        <color theme="1"/>
        <rFont val="Times New Roman"/>
        <family val="1"/>
      </rPr>
      <t xml:space="preserve"> của Trường, t</t>
    </r>
    <r>
      <rPr>
        <b/>
        <sz val="8"/>
        <color theme="1"/>
        <rFont val="Times New Roman"/>
        <family val="1"/>
      </rPr>
      <t>ối đa không vượt quá mức thu quy định tại NĐ 86/2015/NĐ-CP</t>
    </r>
  </si>
  <si>
    <t xml:space="preserve"> - Lập dự toán theo thứ tự từ sinh viên năm I đến năm V</t>
  </si>
  <si>
    <t>BÁO CÁO LAO ĐỘNG - TIỀN LƯƠNG - NGUỒN KINH PHÍ ĐẢM BẢO CỦA CÁC ĐƠN VỊ SỰ NGHIỆP NĂM 2020</t>
  </si>
  <si>
    <t>Trường CĐ Lý Tự Trọng TP. Hồ Chí Minh</t>
  </si>
  <si>
    <t xml:space="preserve">TỔNG HỢP PHÂN BỔ CÁC CHỈ TIÊU NGÂN SÁCH NĂM 2020 
 GIÁO DỤC NGHỀ NGHIỆP </t>
  </si>
  <si>
    <t>Thành phố Hồ Chí Minh, Ngày 03 tháng 09 năm 2019</t>
  </si>
  <si>
    <r>
      <t xml:space="preserve">3. Thu hoạt động dịch vụ 
</t>
    </r>
    <r>
      <rPr>
        <i/>
        <sz val="12"/>
        <color indexed="8"/>
        <rFont val="Times New Roman"/>
        <family val="1"/>
        <charset val="163"/>
      </rPr>
      <t>(Không đưa các nội dung liên quan đến nguồn thu cho thuê mặt bằng vào đây nếu đơn vị chưa thực hiện Đề án giao tài sản theo NĐ số 151)</t>
    </r>
  </si>
  <si>
    <t>Số tiền bằng chữ: (Bảy tỷ một trăm bảy mươi bốn triệu bốn trăm mười lăm ngàn đồng)</t>
  </si>
  <si>
    <t>P. TỔ CHỨC - HC-TH</t>
  </si>
  <si>
    <t xml:space="preserve">     Lâm Viết Dũng                         </t>
  </si>
  <si>
    <t>CỘNG HOÀ XÃ HỘI CHỦ NGHĨA VIỆT NAM</t>
  </si>
  <si>
    <t xml:space="preserve">DỰ TOÁN PHỤ TRỘI NĂM HỌC 2019 - 2020 </t>
  </si>
  <si>
    <t>Khung định mức giờ chuẩn</t>
  </si>
  <si>
    <t xml:space="preserve">Số tiết thừa </t>
  </si>
  <si>
    <t>T9/2019</t>
  </si>
  <si>
    <t>T10/2019</t>
  </si>
  <si>
    <t>T11/2019</t>
  </si>
  <si>
    <t>T12/2019</t>
  </si>
  <si>
    <t>T1/2020</t>
  </si>
  <si>
    <t>T2/2020</t>
  </si>
  <si>
    <t>T3/2020</t>
  </si>
  <si>
    <t>T4/2020</t>
  </si>
  <si>
    <t>T5/2020</t>
  </si>
  <si>
    <t>T6/2020</t>
  </si>
  <si>
    <t>T7/2020</t>
  </si>
  <si>
    <t>T8/2020</t>
  </si>
  <si>
    <t>Tổng hệ số T9/19-T8/20 (1.490000)</t>
  </si>
  <si>
    <t>Lương 
12 tháng</t>
  </si>
  <si>
    <t>Lương dạy thêm 1 giờ</t>
  </si>
  <si>
    <t>Số tiền phụ trội (200tiết)</t>
  </si>
  <si>
    <t xml:space="preserve"> Phụ cấp TNVK
(%)</t>
  </si>
  <si>
    <t xml:space="preserve"> Tỷ lệ PCƯĐ (%)</t>
  </si>
  <si>
    <t>Phụ cấp TN nhà giáo (%)</t>
  </si>
  <si>
    <t xml:space="preserve"> PC TN vượt khung</t>
  </si>
  <si>
    <t>PC chức vụ</t>
  </si>
  <si>
    <t xml:space="preserve"> PC ưu đãi</t>
  </si>
  <si>
    <t xml:space="preserve">  PC TN nhà giáo</t>
  </si>
  <si>
    <t>Tổng hệ số</t>
  </si>
  <si>
    <t>1</t>
  </si>
  <si>
    <t>2</t>
  </si>
  <si>
    <t>3</t>
  </si>
  <si>
    <t>4</t>
  </si>
  <si>
    <t>7=(6/4x
32/52) x 150%</t>
  </si>
  <si>
    <t>8=7 x IF(5&gt;=200,200,5)</t>
  </si>
  <si>
    <t>9</t>
  </si>
  <si>
    <t>Nguyễn Sanh</t>
  </si>
  <si>
    <t>CNTT</t>
  </si>
  <si>
    <t>Lê Tất</t>
  </si>
  <si>
    <t xml:space="preserve">Đặng Ngọc </t>
  </si>
  <si>
    <t>Đôn</t>
  </si>
  <si>
    <t>Nguyễn Vân</t>
  </si>
  <si>
    <t xml:space="preserve">Trần Việt </t>
  </si>
  <si>
    <t xml:space="preserve">Nguyễn </t>
  </si>
  <si>
    <t>Vũ Thị Thái</t>
  </si>
  <si>
    <t xml:space="preserve">Nguyễn Cao </t>
  </si>
  <si>
    <t>Lê Quý Hưng</t>
  </si>
  <si>
    <t>Nguyễn Nguyên Hoàng Ngọc</t>
  </si>
  <si>
    <t xml:space="preserve">Lê Hồng </t>
  </si>
  <si>
    <t xml:space="preserve">Nguyễn Thị Khánh </t>
  </si>
  <si>
    <t xml:space="preserve">Nguyễn Thị </t>
  </si>
  <si>
    <t xml:space="preserve">Lê Phi </t>
  </si>
  <si>
    <t>Mai Chiếm</t>
  </si>
  <si>
    <t>Dương Ngọc</t>
  </si>
  <si>
    <t>Vọng</t>
  </si>
  <si>
    <t>Đỗ Thị Hải</t>
  </si>
  <si>
    <t>Lê Thị Hồng</t>
  </si>
  <si>
    <t>LLCT</t>
  </si>
  <si>
    <t>Phan Thị Thùy</t>
  </si>
  <si>
    <t xml:space="preserve">Lê Thị Mai </t>
  </si>
  <si>
    <t xml:space="preserve">Đỗ Thị </t>
  </si>
  <si>
    <t>Ngát</t>
  </si>
  <si>
    <t>Huyên</t>
  </si>
  <si>
    <t xml:space="preserve">Phạm Thị </t>
  </si>
  <si>
    <t>Thơm</t>
  </si>
  <si>
    <t xml:space="preserve">Cao Thị Hồng </t>
  </si>
  <si>
    <t>Thắm</t>
  </si>
  <si>
    <t xml:space="preserve">Bùi Thành </t>
  </si>
  <si>
    <t>Đặng Thị Nhật</t>
  </si>
  <si>
    <t xml:space="preserve">Hoàng Thị </t>
  </si>
  <si>
    <t>Trần Kim Thu</t>
  </si>
  <si>
    <t>Liễu</t>
  </si>
  <si>
    <t>KHCB</t>
  </si>
  <si>
    <t xml:space="preserve">Nguyễn Thị Huyền </t>
  </si>
  <si>
    <t xml:space="preserve">Trịnh Khắc </t>
  </si>
  <si>
    <t>Đặng Thị Kiến</t>
  </si>
  <si>
    <t xml:space="preserve">Trần Thị Ánh </t>
  </si>
  <si>
    <t>Hà Như</t>
  </si>
  <si>
    <t xml:space="preserve">Cao Thị </t>
  </si>
  <si>
    <t>Võ Thị Hồng</t>
  </si>
  <si>
    <t xml:space="preserve">Vương Thanh </t>
  </si>
  <si>
    <t>Lê Thái</t>
  </si>
  <si>
    <t>Giang Phi</t>
  </si>
  <si>
    <t xml:space="preserve">Nguyễn Đức </t>
  </si>
  <si>
    <t>Điền</t>
  </si>
  <si>
    <t>Châu Văn</t>
  </si>
  <si>
    <t xml:space="preserve">Vũ Hạnh </t>
  </si>
  <si>
    <t>Ngô Phong</t>
  </si>
  <si>
    <t>Nguyễn Minh Đức</t>
  </si>
  <si>
    <t xml:space="preserve">Nguyễn Hồng </t>
  </si>
  <si>
    <t xml:space="preserve">Nguyễn Minh </t>
  </si>
  <si>
    <t>Đức (A)</t>
  </si>
  <si>
    <t>Đức (B)</t>
  </si>
  <si>
    <t>Mạnh Lê</t>
  </si>
  <si>
    <t>Lê Thế</t>
  </si>
  <si>
    <t>Tăng Cẩm</t>
  </si>
  <si>
    <t>Huê</t>
  </si>
  <si>
    <t>Đặng Đức</t>
  </si>
  <si>
    <t>Nguyễn Thị Tố</t>
  </si>
  <si>
    <t>Đỗ Huỳnh Thanh</t>
  </si>
  <si>
    <t>Tăng</t>
  </si>
  <si>
    <t>Quách Minh</t>
  </si>
  <si>
    <t>Thử</t>
  </si>
  <si>
    <t>Trần Nguyên Bảo</t>
  </si>
  <si>
    <t xml:space="preserve">Nguyễn Văn </t>
  </si>
  <si>
    <t xml:space="preserve">Trần Giang </t>
  </si>
  <si>
    <t xml:space="preserve">Trương Việt Khánh </t>
  </si>
  <si>
    <t>CN May</t>
  </si>
  <si>
    <t>Chế Vân</t>
  </si>
  <si>
    <t>Cầm</t>
  </si>
  <si>
    <t>Nguyễn Bạch Cẩm</t>
  </si>
  <si>
    <t>Lâm Thị Phương</t>
  </si>
  <si>
    <t xml:space="preserve">Nguyễn Ngọc </t>
  </si>
  <si>
    <t xml:space="preserve">Bùi Thị Ngọc </t>
  </si>
  <si>
    <t>Lê Thị Phương</t>
  </si>
  <si>
    <t>Đinh Đồng</t>
  </si>
  <si>
    <t>Đlạnh</t>
  </si>
  <si>
    <t xml:space="preserve">Đặng Thế </t>
  </si>
  <si>
    <t xml:space="preserve">Võ Anh </t>
  </si>
  <si>
    <t xml:space="preserve">Đỗ Trọng </t>
  </si>
  <si>
    <t xml:space="preserve">Nguyễn Vũ Xuân </t>
  </si>
  <si>
    <t>Thì</t>
  </si>
  <si>
    <t>Viết</t>
  </si>
  <si>
    <t>ĐLỰC</t>
  </si>
  <si>
    <t>Hoàng Phúc</t>
  </si>
  <si>
    <t xml:space="preserve">Nguyễn Thành </t>
  </si>
  <si>
    <t>Phan Anh Tuấn</t>
  </si>
  <si>
    <t xml:space="preserve">Triệu Phú </t>
  </si>
  <si>
    <t>Võ Đắc</t>
  </si>
  <si>
    <t xml:space="preserve">Kiều Trung </t>
  </si>
  <si>
    <t>Nguyễn Lương</t>
  </si>
  <si>
    <t xml:space="preserve">Dương Minh </t>
  </si>
  <si>
    <t>CK</t>
  </si>
  <si>
    <t>Nguyễn Tam</t>
  </si>
  <si>
    <t xml:space="preserve">Nguyễn Duy </t>
  </si>
  <si>
    <t xml:space="preserve">Dương Thị </t>
  </si>
  <si>
    <t>Trương Thị Phương</t>
  </si>
  <si>
    <t>Đỗ Thị Phương</t>
  </si>
  <si>
    <t xml:space="preserve">Nguyễn Thanh Vĩnh </t>
  </si>
  <si>
    <t xml:space="preserve">Võ Minh </t>
  </si>
  <si>
    <t xml:space="preserve">Trần Minh </t>
  </si>
  <si>
    <t>Phan Thị Xuân</t>
  </si>
  <si>
    <t xml:space="preserve">Bùi Anh </t>
  </si>
  <si>
    <t>Chung Trần Thế</t>
  </si>
  <si>
    <t xml:space="preserve">Nguyễn Thanh </t>
  </si>
  <si>
    <t>Lư Thị Yến</t>
  </si>
  <si>
    <t xml:space="preserve">Trịnh Hoàng </t>
  </si>
  <si>
    <t>KT</t>
  </si>
  <si>
    <t xml:space="preserve">Lê Thị Thu </t>
  </si>
  <si>
    <t xml:space="preserve">Võ Thị Kim </t>
  </si>
  <si>
    <t>Lưu Thị</t>
  </si>
  <si>
    <t xml:space="preserve">Lê Xuân </t>
  </si>
  <si>
    <t xml:space="preserve">Lữ Xuân </t>
  </si>
  <si>
    <t>Đào Anh</t>
  </si>
  <si>
    <t>Bùi Ánh</t>
  </si>
  <si>
    <t>Cao Xuân</t>
  </si>
  <si>
    <t xml:space="preserve">Phạm Quang </t>
  </si>
  <si>
    <t>XD</t>
  </si>
  <si>
    <t>Kiêm chức</t>
  </si>
  <si>
    <t>Đệ</t>
  </si>
  <si>
    <t>Hà Phước</t>
  </si>
  <si>
    <t>Kính</t>
  </si>
  <si>
    <t xml:space="preserve">Lê Quang </t>
  </si>
  <si>
    <t>Đỗ Tuấn</t>
  </si>
  <si>
    <t xml:space="preserve">Hồ Văn </t>
  </si>
  <si>
    <t>Sĩ</t>
  </si>
  <si>
    <t>Lâm Viết</t>
  </si>
  <si>
    <t>Bằng chữ : Sáu tỷ ba trăm tám mươi tám triệu một trăm bốn mươi bốn ngàn chín trăm bảy mươi lăm đồng.</t>
  </si>
  <si>
    <t>Ngày 04 tháng 9 năm 2019</t>
  </si>
  <si>
    <t>LẬP BẢNG</t>
  </si>
  <si>
    <t>Nguyễn Thị Kim Dung</t>
  </si>
  <si>
    <t>Độc lập - Tự do -Hạnh phúc</t>
  </si>
  <si>
    <t xml:space="preserve"> THÀNH PHỐ HỒ CHÍ MINH</t>
  </si>
  <si>
    <t>DỰ TOÁN PHỤ CẤP ƯU ĐÃI NĂM 2020</t>
  </si>
  <si>
    <t>Họ và tên</t>
  </si>
  <si>
    <t>Mã ngạch</t>
  </si>
  <si>
    <t>Khoa -Môn giảng dạy</t>
  </si>
  <si>
    <t>% Phụ cấp thâm niên vượt khung</t>
  </si>
  <si>
    <t>Phụ cấp thâm niên vượt khung (quy theo hệ số)</t>
  </si>
  <si>
    <t xml:space="preserve">Tỷ lệ phụ cấp ưu đãi </t>
  </si>
  <si>
    <t>Số tiền 
phụ cấp
ưu đãi 
được hưởng/
tháng (LCS 1.490.000)</t>
  </si>
  <si>
    <t>7=4+5+6</t>
  </si>
  <si>
    <t>8</t>
  </si>
  <si>
    <t>9=7x8x
x1.490x12</t>
  </si>
  <si>
    <t>10</t>
  </si>
  <si>
    <t>15.111</t>
  </si>
  <si>
    <t>Hiệu trưởng - Giáo dục định hướng</t>
  </si>
  <si>
    <t>Đinh Văn Đệ</t>
  </si>
  <si>
    <t>Phó Hiệu trưởng - Nguyên lý cắt kim loại</t>
  </si>
  <si>
    <t>15.110</t>
  </si>
  <si>
    <t>Trưởng phòng Kế hoạch -Tài chính - Nguyên lý kế toán</t>
  </si>
  <si>
    <t xml:space="preserve">Nguyễn Ngọc Trang </t>
  </si>
  <si>
    <t xml:space="preserve">Hà Phước Tuấn </t>
  </si>
  <si>
    <t>K. Cơ khí</t>
  </si>
  <si>
    <t>Nguyễn Thanh Lâm</t>
  </si>
  <si>
    <t>Tổ trưởng tổ thanh tra - pháp chế - Phương pháp nghiên cứu khoa học</t>
  </si>
  <si>
    <t xml:space="preserve">Trương Việt Khánh Trang </t>
  </si>
  <si>
    <t>K. CN May -Thời trang</t>
  </si>
  <si>
    <t>Trưởng phòng Quản trị - Dịch vụ - Nhiệt động kỹ thuật</t>
  </si>
  <si>
    <t>Lâm Viết Dũng</t>
  </si>
  <si>
    <t>Trưởng phòng Thiết bị - Vật tư - TT kỹ thuật số</t>
  </si>
  <si>
    <t>Nguyễn Trọng Nghĩa</t>
  </si>
  <si>
    <t>K. Kinh tế</t>
  </si>
  <si>
    <t>Châu Văn Bảo</t>
  </si>
  <si>
    <t>K. CN Điện -điện tử</t>
  </si>
  <si>
    <t xml:space="preserve">Trần Kim Thu Liễu </t>
  </si>
  <si>
    <t>15.112</t>
  </si>
  <si>
    <t>K. Khoa học cơ bản - Hóa</t>
  </si>
  <si>
    <t xml:space="preserve">Phạm Minh Nghĩa </t>
  </si>
  <si>
    <t>Tổ phó tổ Thanh tra - pháp chế - Phương pháp nghiên cứu khoa học</t>
  </si>
  <si>
    <t xml:space="preserve">Nguyễn Văn Thành </t>
  </si>
  <si>
    <t>Phó trưởng phòng Quản trị -dịch vụ - Kỹ thuật điện-điện tử</t>
  </si>
  <si>
    <t>Phó trưởng phòng TS-ĐT-GTVL - Công nghệ kim loại</t>
  </si>
  <si>
    <t>K.CNTT</t>
  </si>
  <si>
    <t>Võ Đắc Thịnh</t>
  </si>
  <si>
    <t>K. CN Động lực</t>
  </si>
  <si>
    <t>Tạ Minh Cường</t>
  </si>
  <si>
    <t>Nguyễn Chí Nhân</t>
  </si>
  <si>
    <t>Trưởng phòng Khảo thí và Đảm bảo chất lượng - Thực tập phay 1</t>
  </si>
  <si>
    <t xml:space="preserve">Nguyễn Vân Giang </t>
  </si>
  <si>
    <t>K. CNTT</t>
  </si>
  <si>
    <t xml:space="preserve">Đặng Thị Nhật Minh </t>
  </si>
  <si>
    <t xml:space="preserve">K. Lý luận chính trị - Pháp luật đại cương </t>
  </si>
  <si>
    <t xml:space="preserve">Huỳnh Ngọc Mai </t>
  </si>
  <si>
    <t xml:space="preserve">Nguyễn Thị Huyền Nga </t>
  </si>
  <si>
    <t>K. Khoa học cơ bản -Hóa</t>
  </si>
  <si>
    <t xml:space="preserve">Phan Đức Long </t>
  </si>
  <si>
    <t>Tổ trưởng Tổ quản lý KTX - Kỹ thuật điện</t>
  </si>
  <si>
    <t xml:space="preserve">Phạm Thị Thu Nga </t>
  </si>
  <si>
    <t>K. Khoa học cơ bản -Toán</t>
  </si>
  <si>
    <t xml:space="preserve">Võ Cường </t>
  </si>
  <si>
    <t xml:space="preserve">Nguyễn Minh Đức </t>
  </si>
  <si>
    <t xml:space="preserve">Phan Văn Thành </t>
  </si>
  <si>
    <t>K. CN cơ khí</t>
  </si>
  <si>
    <t xml:space="preserve">Nguyễn Đức Thắng </t>
  </si>
  <si>
    <t>K. Khoa học cơ bản -Giáo dục thể chất</t>
  </si>
  <si>
    <t xml:space="preserve">Nguyễn Hồng Đức </t>
  </si>
  <si>
    <t>Nguyễn Thanh Vĩnh Phúc</t>
  </si>
  <si>
    <t>K.CN cơ khí</t>
  </si>
  <si>
    <t xml:space="preserve">Trần Công Tiến </t>
  </si>
  <si>
    <t xml:space="preserve">Nguyễn Thanh Tú </t>
  </si>
  <si>
    <t>K. Khoa học cơ bản -Lý</t>
  </si>
  <si>
    <t xml:space="preserve">Cao Thị Nga </t>
  </si>
  <si>
    <t xml:space="preserve">Nguyễn Văn Yên </t>
  </si>
  <si>
    <t xml:space="preserve">Vũ Quang Khải </t>
  </si>
  <si>
    <t xml:space="preserve">Đỗ Thị Phương Khanh </t>
  </si>
  <si>
    <t xml:space="preserve">Trương Thị Phương Hồng </t>
  </si>
  <si>
    <t xml:space="preserve">Phan Thị Xuân Trang </t>
  </si>
  <si>
    <t xml:space="preserve">Nguyễn Ngọc Hiệp </t>
  </si>
  <si>
    <t>Nhân viên phòng CTCT-HSSV - Vẽ kỹ thuật</t>
  </si>
  <si>
    <t xml:space="preserve">Nguyễn Thị Cẩm Thạch </t>
  </si>
  <si>
    <t>Nguyễn Vũ Xuân Thì</t>
  </si>
  <si>
    <t>K.CN Nhiệt -lạnh</t>
  </si>
  <si>
    <t>Võ Thị Hồng Lan</t>
  </si>
  <si>
    <t>K. Khoa học cơ bản -Anh văn</t>
  </si>
  <si>
    <t xml:space="preserve">Nguyễn Anh Tăng </t>
  </si>
  <si>
    <t xml:space="preserve">Ngô Hoàng Anh </t>
  </si>
  <si>
    <t>Tăng Cẩm Huê</t>
  </si>
  <si>
    <t xml:space="preserve">Nguyễn Anh Kiệt </t>
  </si>
  <si>
    <t>K. Lý luận chính trị - Đường lối CM của Đảng CSVN</t>
  </si>
  <si>
    <t>Nguyễn Tam Cương</t>
  </si>
  <si>
    <t>Vương Thanh Thủy</t>
  </si>
  <si>
    <t xml:space="preserve">Nguyễn Thị Dinh </t>
  </si>
  <si>
    <t>K. Lý luận chính trị - Nguyên lý cơ bản CN Mác-Lênin</t>
  </si>
  <si>
    <t xml:space="preserve">Nguyễn Văn Đông </t>
  </si>
  <si>
    <t>Đặng Thế Huân</t>
  </si>
  <si>
    <t xml:space="preserve">Nguyễn Thị Thu Tâm </t>
  </si>
  <si>
    <t xml:space="preserve">Nguyễn Thị Bảo Trân </t>
  </si>
  <si>
    <t xml:space="preserve">Võ Anh Hào </t>
  </si>
  <si>
    <t xml:space="preserve">Nguyễn Trần Thanh Nhàn </t>
  </si>
  <si>
    <t xml:space="preserve">Trần Hiếu Trinh </t>
  </si>
  <si>
    <t>Trần Trung Hiếu</t>
  </si>
  <si>
    <t xml:space="preserve">Lê Tiến Đạt </t>
  </si>
  <si>
    <t xml:space="preserve">Đặng Đức Minh </t>
  </si>
  <si>
    <t xml:space="preserve">Nguyễn Thị Tố Nga </t>
  </si>
  <si>
    <t xml:space="preserve">Nguyễn Thị Ngọc Hiền </t>
  </si>
  <si>
    <t xml:space="preserve">Lê Thế Huân </t>
  </si>
  <si>
    <t xml:space="preserve">Mạnh Lê Hoàn </t>
  </si>
  <si>
    <t>Nguyễn Văn Sơn</t>
  </si>
  <si>
    <t>K. Cơ khí  - An toàn và môi trường CN</t>
  </si>
  <si>
    <t>Phạm Thị Thanh Thúy</t>
  </si>
  <si>
    <t>15.113</t>
  </si>
  <si>
    <t>K. CN May-Thời trang</t>
  </si>
  <si>
    <t>Võ Minh Quang</t>
  </si>
  <si>
    <t>15c.207</t>
  </si>
  <si>
    <t>Dương Thị Hồng</t>
  </si>
  <si>
    <t>V.07.01.03</t>
  </si>
  <si>
    <t>Lê Thị Thu Thảo</t>
  </si>
  <si>
    <t>Trần Nguyên Bảo Trân</t>
  </si>
  <si>
    <t>Bùi Ánh Tuyết</t>
  </si>
  <si>
    <t>Hoàng Thị Trang</t>
  </si>
  <si>
    <t>K. Lý luận chính trị - Tư tưởng Hồ Chí Minh</t>
  </si>
  <si>
    <t>Đào Anh Tuấn</t>
  </si>
  <si>
    <t>Võ Thị Kim Thư</t>
  </si>
  <si>
    <t>Phạm Thị Thu Hiền</t>
  </si>
  <si>
    <t>Trần Thanh Trúc</t>
  </si>
  <si>
    <t xml:space="preserve">Nguyễn Anh Tuấn </t>
  </si>
  <si>
    <t xml:space="preserve">Chung Trần Thế Vinh </t>
  </si>
  <si>
    <t>Đỗ Tuấn Việt</t>
  </si>
  <si>
    <t>Trưởng trung tâm Truyền thông - Thư viện - Mạng máy tính</t>
  </si>
  <si>
    <t>Nguyễn Văn Minh</t>
  </si>
  <si>
    <t>K. Lý luận chính trị - Giáo dục chính trị</t>
  </si>
  <si>
    <t>Lê Thị Hồng Vân</t>
  </si>
  <si>
    <t>Nguyễn Thành Nam</t>
  </si>
  <si>
    <t>V07.01.03</t>
  </si>
  <si>
    <t>Phó trưởng phòng TC-HC-TH - Toán</t>
  </si>
  <si>
    <t>Trần Đình Khải</t>
  </si>
  <si>
    <t>Nguyễn Hữu Thiện</t>
  </si>
  <si>
    <t xml:space="preserve">Phó Trưởng trung tâm Điều hành và quản lý dữ liệu - Tin học </t>
  </si>
  <si>
    <t>Đinh Đồng Hiệp</t>
  </si>
  <si>
    <t>Quách Minh Thử</t>
  </si>
  <si>
    <t xml:space="preserve">Trần Thị Hồng Thu </t>
  </si>
  <si>
    <t xml:space="preserve">Vũ Đức Pháp </t>
  </si>
  <si>
    <t>Nguyễn Hữu Mạnh</t>
  </si>
  <si>
    <t>Phan Anh Tuấn Kiệt</t>
  </si>
  <si>
    <t xml:space="preserve">Đặng Thái Sơn </t>
  </si>
  <si>
    <t>Trần Việt Khánh</t>
  </si>
  <si>
    <t>Vũ Thị Thái Linh</t>
  </si>
  <si>
    <t>Đinh Thị Huyên</t>
  </si>
  <si>
    <t>Phan Thị Thùy Trang</t>
  </si>
  <si>
    <t>Nguyễn Duy Hải</t>
  </si>
  <si>
    <t>Nguyễn Văn Đôn</t>
  </si>
  <si>
    <t>Bùi Anh Tuấn</t>
  </si>
  <si>
    <t xml:space="preserve">Dương Minh Chung </t>
  </si>
  <si>
    <t>Nguyễn Phú Tân</t>
  </si>
  <si>
    <t>Lê Tất Đạt</t>
  </si>
  <si>
    <t xml:space="preserve">Đặng Thị Kiến Trúc </t>
  </si>
  <si>
    <t>Đỗ Trọng Quý</t>
  </si>
  <si>
    <t xml:space="preserve">Nguyễn Phương Hà </t>
  </si>
  <si>
    <t xml:space="preserve">Lê Thái Hùng </t>
  </si>
  <si>
    <t>Nguyễn Nguyên Hoàng Ngọc Quyên</t>
  </si>
  <si>
    <t>Vũ Hạnh Chiêu</t>
  </si>
  <si>
    <t>Phạm Thị Vinh</t>
  </si>
  <si>
    <t>Trịnh Khắc Vũ</t>
  </si>
  <si>
    <t>Lê Nguyễn Mỹ Trâm</t>
  </si>
  <si>
    <t>Huỳnh Thị Mai</t>
  </si>
  <si>
    <t>Nhân viên phòng TS-ĐT</t>
  </si>
  <si>
    <t>Ngô Phong Cường</t>
  </si>
  <si>
    <t>Nguyễn Thanh Vũ</t>
  </si>
  <si>
    <t>Nguyễn Sanh Cường</t>
  </si>
  <si>
    <t>Lê Quý Hưng Quốc</t>
  </si>
  <si>
    <t>Nguyễn Cao Phong</t>
  </si>
  <si>
    <t>Nguyễn Thị Thanh Tú</t>
  </si>
  <si>
    <t>Nguyễn Mạnh Phương</t>
  </si>
  <si>
    <t>Nguyễn Thị Khánh Thư</t>
  </si>
  <si>
    <t>Triệu Phú Nguyên</t>
  </si>
  <si>
    <t xml:space="preserve">Dương Ngọc Vọng </t>
  </si>
  <si>
    <t>Nguyễn Thành Đức</t>
  </si>
  <si>
    <t>Lư Thị Yến Vũ</t>
  </si>
  <si>
    <t>Bùi Văn Dũng</t>
  </si>
  <si>
    <t>Lê Hồng Thái</t>
  </si>
  <si>
    <t>Đỗ Thị Hải Yến</t>
  </si>
  <si>
    <t>Trần Thị Ánh Tuyết</t>
  </si>
  <si>
    <t>Nguyễn Thị Thu Hồng</t>
  </si>
  <si>
    <t>Hà Như Mai</t>
  </si>
  <si>
    <t>Đặng Ngọc Đoàn</t>
  </si>
  <si>
    <t>Giang Phi Hùng</t>
  </si>
  <si>
    <t>Cao Thị Hồng Thắm</t>
  </si>
  <si>
    <t>Lê Thị Mai Hường</t>
  </si>
  <si>
    <t>Lê Phi Trường</t>
  </si>
  <si>
    <t>Nguyễn Bạch Cẩm Dung</t>
  </si>
  <si>
    <t>Đỗ Thị Thơm</t>
  </si>
  <si>
    <t xml:space="preserve">Nguyễn Tiến Dũng </t>
  </si>
  <si>
    <t xml:space="preserve">Nguyễn Minh Thái </t>
  </si>
  <si>
    <t xml:space="preserve">Phan Văn Hòa </t>
  </si>
  <si>
    <t>Nguyễn Thùy Linh</t>
  </si>
  <si>
    <t>Bùi Thành Dũng</t>
  </si>
  <si>
    <t>K. Lý luận chính trị - Pháp luật đại cương</t>
  </si>
  <si>
    <t>Nguyễn Thái Bình</t>
  </si>
  <si>
    <t xml:space="preserve">Nguyễn Thành Long </t>
  </si>
  <si>
    <t xml:space="preserve">Nguyễn Thị Thủy </t>
  </si>
  <si>
    <t>Lâm Thị Phương Thùy</t>
  </si>
  <si>
    <t>K. CN May - Thời trang</t>
  </si>
  <si>
    <t>Trần Vĩnh Xuyên</t>
  </si>
  <si>
    <t>Trần Thị Hương</t>
  </si>
  <si>
    <t>Nguyễn Văn Danh</t>
  </si>
  <si>
    <t>Nguyễn Minh Đức Cường</t>
  </si>
  <si>
    <t xml:space="preserve">Đỗ Huỳnh Thanh Phong </t>
  </si>
  <si>
    <t>Kiều Trung Tín</t>
  </si>
  <si>
    <t xml:space="preserve">Trần Minh Tuấn </t>
  </si>
  <si>
    <t>Trần Đình Khoa</t>
  </si>
  <si>
    <t>Trần Quốc Duy</t>
  </si>
  <si>
    <t>Nguyễn Thị Hiền</t>
  </si>
  <si>
    <t>Hồ Văn Hóa</t>
  </si>
  <si>
    <t>Nguyễn Ngọc Thọ</t>
  </si>
  <si>
    <t>Nguyễn Ngọc Tuyên</t>
  </si>
  <si>
    <t>Trần Minh Thông</t>
  </si>
  <si>
    <t>Nguyễn Thanh Hùng</t>
  </si>
  <si>
    <t xml:space="preserve">Bùi Thị Ngọc Sương </t>
  </si>
  <si>
    <t>Hoàng Phúc Bảo</t>
  </si>
  <si>
    <t>Hà Quốc Bảo</t>
  </si>
  <si>
    <t>Chế Vân Cầm</t>
  </si>
  <si>
    <t>Dương Đức Kiên</t>
  </si>
  <si>
    <t>Nguyễn Văn Hậu</t>
  </si>
  <si>
    <t>Trần Văn Lượng</t>
  </si>
  <si>
    <t>Đỗ Thị Ngát</t>
  </si>
  <si>
    <t>Ngô Thanh Điền</t>
  </si>
  <si>
    <t>K. Khoa học cơ bản -Thể dục</t>
  </si>
  <si>
    <t>Nguyễn Thùy Dương</t>
  </si>
  <si>
    <t>Lưu Thị Thúy</t>
  </si>
  <si>
    <t>Phạm Quỳnh Như</t>
  </si>
  <si>
    <t>Lê Xuân Thủy</t>
  </si>
  <si>
    <t>Trịnh Hoàng Hiệp</t>
  </si>
  <si>
    <t>Lữ Xuân Trang</t>
  </si>
  <si>
    <t>Nguyễn Thị Thu Hà</t>
  </si>
  <si>
    <t>Mai Chiếm Tuấn</t>
  </si>
  <si>
    <t>Hoàng Văn Viết</t>
  </si>
  <si>
    <t>K. Nhiệt lạnh</t>
  </si>
  <si>
    <t>Lê Văn Bình</t>
  </si>
  <si>
    <t>Trần Hồng Thảo</t>
  </si>
  <si>
    <t>K. May -Thời trang</t>
  </si>
  <si>
    <t>Nguyễn Mỹ Tiên</t>
  </si>
  <si>
    <t>Trần Thị Ngọc Dung</t>
  </si>
  <si>
    <t>Cao Văn Tuấn</t>
  </si>
  <si>
    <t>K. CN Điện - điện tử</t>
  </si>
  <si>
    <t>Nguyễn Thanh Giang</t>
  </si>
  <si>
    <t>K. CN Cơ khí</t>
  </si>
  <si>
    <t>Phạm Quang Vũ</t>
  </si>
  <si>
    <t>K.Xây dựng</t>
  </si>
  <si>
    <t>Nguyễn Thị Nhuận</t>
  </si>
  <si>
    <t>K. khoa học cơ bản - Anh văn</t>
  </si>
  <si>
    <t>Trần Thế Sơn</t>
  </si>
  <si>
    <t>K. Động lực</t>
  </si>
  <si>
    <t>Lê Thị Phương Thảo</t>
  </si>
  <si>
    <t>Nguyễn Lương Tâm</t>
  </si>
  <si>
    <t>Cao Xuân Giang</t>
  </si>
  <si>
    <t>Nguyễn Hồng Phúc</t>
  </si>
  <si>
    <t>Hồ Ngọc Chi</t>
  </si>
  <si>
    <t>Huỳnh Quốc Dũng</t>
  </si>
  <si>
    <t>Trần Văn Đông</t>
  </si>
  <si>
    <t>Trần Giang Nam</t>
  </si>
  <si>
    <t>K. Điện -Điện tử</t>
  </si>
  <si>
    <t>Nguyễn Khắc Huy</t>
  </si>
  <si>
    <t>Nguyễn Trọng Thạch</t>
  </si>
  <si>
    <t>K. Xây dựng</t>
  </si>
  <si>
    <t>Trần Nam Anh</t>
  </si>
  <si>
    <t>CỘNG</t>
  </si>
  <si>
    <t>Bằng chữ : Ba tỷ sáu trăm chín mươi sáu triệu hai trăm năm mươi mốt ngàn đồng.</t>
  </si>
  <si>
    <t>Lập bảng</t>
  </si>
  <si>
    <t>Kế Toán Trưởng</t>
  </si>
  <si>
    <t>Hiệu Trưởng</t>
  </si>
  <si>
    <t>Ngày 03 tháng 9 năm 2019</t>
  </si>
  <si>
    <t>Ngày  03 tháng 9 năm 2019</t>
  </si>
  <si>
    <t>Trưởng phòng QLKH-HTQT -Phương pháp nghiên cứu KH</t>
  </si>
  <si>
    <t>DỰ TOÁN PHỤ CẤP THÂM NIÊN ĐỐI VỚI NHÀ GIÁO 
NĂM 2020</t>
  </si>
  <si>
    <t>HỌ VÀ TÊN GIẢNG VIÊN</t>
  </si>
  <si>
    <t>THỜI ĐIỂM BẮT ĐẦU TÍNH (dd/mm/yy)</t>
  </si>
  <si>
    <t>THÂM NIÊN CÔNG TÁC (THÁNG)</t>
  </si>
  <si>
    <t>TỶ LỆ PHỤ CẤP THÂM NIÊN</t>
  </si>
  <si>
    <t>HỆ SỐ LƯƠNG</t>
  </si>
  <si>
    <t>KINH PHÍ PHỤ CẤP THÂM NIÊN (12THÁNG)</t>
  </si>
  <si>
    <t>TỔNG</t>
  </si>
  <si>
    <t>HSL</t>
  </si>
  <si>
    <t>PC CHỨC VỤ</t>
  </si>
  <si>
    <t>% VK</t>
  </si>
  <si>
    <t>PC THÂM NIÊN VƯỢT KHUNG</t>
  </si>
  <si>
    <t>E=D/12</t>
  </si>
  <si>
    <t>F=G+H+I</t>
  </si>
  <si>
    <t>L = E*F*1490*
124%*12</t>
  </si>
  <si>
    <t>01/12/1987</t>
  </si>
  <si>
    <t>01/09/2001</t>
  </si>
  <si>
    <t>01/03/2007</t>
  </si>
  <si>
    <t>01/01/1993</t>
  </si>
  <si>
    <t>01/02/2000</t>
  </si>
  <si>
    <t>01/03/2006</t>
  </si>
  <si>
    <t>01/03/2005</t>
  </si>
  <si>
    <t>01/09/2005</t>
  </si>
  <si>
    <t>01/09/2010</t>
  </si>
  <si>
    <t>01/05/1998</t>
  </si>
  <si>
    <t>01/05/1991</t>
  </si>
  <si>
    <t>01/04/2007</t>
  </si>
  <si>
    <t>01/05/2009</t>
  </si>
  <si>
    <t>01/5/1991</t>
  </si>
  <si>
    <t>01/5/2011</t>
  </si>
  <si>
    <t>01/6/2007</t>
  </si>
  <si>
    <t>01/09/2007</t>
  </si>
  <si>
    <t>01/09/2006</t>
  </si>
  <si>
    <t>01/9/2001</t>
  </si>
  <si>
    <t>01/9/2004</t>
  </si>
  <si>
    <t>01/9/2008</t>
  </si>
  <si>
    <t>01/10/1989</t>
  </si>
  <si>
    <t>01/9/1999</t>
  </si>
  <si>
    <t>01/9/1997</t>
  </si>
  <si>
    <t>01/9/1998</t>
  </si>
  <si>
    <t>01/9/2006</t>
  </si>
  <si>
    <t>01/9/2009</t>
  </si>
  <si>
    <t>01/9/2010</t>
  </si>
  <si>
    <t>01/9/1996</t>
  </si>
  <si>
    <t>01/9/2005</t>
  </si>
  <si>
    <t>01/09/2009</t>
  </si>
  <si>
    <t>01/9/2000</t>
  </si>
  <si>
    <t xml:space="preserve">Nguyễn Tiến Nhân </t>
  </si>
  <si>
    <t>01/9/2003</t>
  </si>
  <si>
    <t>01/9/2007</t>
  </si>
  <si>
    <t>01/9/2011</t>
  </si>
  <si>
    <t>01/11/2009</t>
  </si>
  <si>
    <t>01/10/1998</t>
  </si>
  <si>
    <t>01/10/1990</t>
  </si>
  <si>
    <t>01/10/1988</t>
  </si>
  <si>
    <t>01/10/1991</t>
  </si>
  <si>
    <t>01/10/1999</t>
  </si>
  <si>
    <t>01/10/2001</t>
  </si>
  <si>
    <t>01/10/2009</t>
  </si>
  <si>
    <t>01/11/1989</t>
  </si>
  <si>
    <t>01/09/1999</t>
  </si>
  <si>
    <t>01/01/1994</t>
  </si>
  <si>
    <t>01/12/2001</t>
  </si>
  <si>
    <t>01/11/2010</t>
  </si>
  <si>
    <t>Dương Ngọc Vọng</t>
  </si>
  <si>
    <t>01/05/2012</t>
  </si>
  <si>
    <t>01/08/2010</t>
  </si>
  <si>
    <t>01/03/2012</t>
  </si>
  <si>
    <t>01/10/2013</t>
  </si>
  <si>
    <t>01/09/2013</t>
  </si>
  <si>
    <t>Hồ Văn Hoá</t>
  </si>
  <si>
    <t>01/09/2014</t>
  </si>
  <si>
    <t>01/06/2005</t>
  </si>
  <si>
    <t>01/09/2012</t>
  </si>
  <si>
    <t>Bằng chữ : Hai tỷ năm trăm lẻ bảy triệu bốn trăm hai mươi sáu ngàn đồng.</t>
  </si>
  <si>
    <t>Người lập biểu</t>
  </si>
  <si>
    <t>DANH MỤC HỒ SƠ ĐÍNH KÈM DỰ TOÁN 2020</t>
  </si>
  <si>
    <t>Mail 
(file)</t>
  </si>
  <si>
    <t xml:space="preserve">Giấy </t>
  </si>
  <si>
    <t>Quyết định giao tự chủ tài chính 2018-2020</t>
  </si>
  <si>
    <t>X</t>
  </si>
  <si>
    <t>Quyết định giao chỉ tiêu biên chế</t>
  </si>
  <si>
    <t>Bảng lương tháng 9/2019</t>
  </si>
  <si>
    <t>Quyết định giao chỉ tiêu tuyển sính NH 2018-2019 và NH 2019-2020</t>
  </si>
  <si>
    <t>Kinh phí thực hiện miễn giảm học phí (tổng hợp, chi tiết)</t>
  </si>
  <si>
    <t>Quyết định thu học phí của Trường năm học 2018-2019 và 2019-2020</t>
  </si>
  <si>
    <t>Báo cáo quyết toán chi ngân sách nhà nước năm 2018</t>
  </si>
  <si>
    <t xml:space="preserve">Các biểu </t>
  </si>
  <si>
    <t>Biểu số 5: Dự toán thu chi NSNN năm 2020</t>
  </si>
  <si>
    <t>Biểu số 6: Dự toán thu chi NSNN năm 2020 chi tiết theo đơn vị trực thuộc</t>
  </si>
  <si>
    <t>Biểu số 7: Dự toán thu chi nộp NSNN từ các khoản thu phí lệ phí năm 2020</t>
  </si>
  <si>
    <t>Biểu số 12.1: Dự toán thu chi theo lĩnh vực sự nghiệp GD - ĐT và Dạy nghề năm 2020</t>
  </si>
  <si>
    <t>Biểu số 12.4: Dự toán thu chi theo lĩnh vực sự nghiệp GD - ĐT và Dạy nghề năm 2020</t>
  </si>
  <si>
    <t>Biểu số 13.1: Cơ sở tính chi sự nghiệp GD-ĐT và Dạy nghề năm 2020</t>
  </si>
  <si>
    <t>Biểu số 15.2: Báo cáo Lao độg - Tiền lương - Nguồn KP Đảm bảo của các đơn vị SNCL</t>
  </si>
  <si>
    <t>Biểu số 1: Tổng hợp phân bổ các chỉ tiêu NS năm 2020 GDNN</t>
  </si>
  <si>
    <t>Biểu số 2: Dự toán thu khối Đào tạo năm 2020</t>
  </si>
  <si>
    <t>Biểu số 3: Bảng dự toán chi tiết các khoản chi năm 2020</t>
  </si>
  <si>
    <t>Biểu số 5: Dự toán chi con người - Nhu cầu tăng lương</t>
  </si>
  <si>
    <t>Các chứng từ</t>
  </si>
  <si>
    <t>Bảng phụ cấp ưu đãi, thâm niên nhà giáo, phụ trội</t>
  </si>
  <si>
    <t xml:space="preserve">Bảng tổng hợp số liệu học sinh  </t>
  </si>
  <si>
    <t>Bảng thống kê số lượng học sinh chi tiết theo tháng, khoa, khóa năm 2020</t>
  </si>
  <si>
    <t xml:space="preserve">Hồ sơ mua sắm, sữa chữa </t>
  </si>
  <si>
    <t>- Cao đẳng khóa 2018+2017</t>
  </si>
  <si>
    <t>KHOA 
KINH TẾ</t>
  </si>
  <si>
    <t>KHOA 
ĐIỆN - ĐIỆN TỬ</t>
  </si>
  <si>
    <t>KHOA 
ĐỘNG LỰC</t>
  </si>
  <si>
    <t xml:space="preserve"> * Hệ Cao đẳng  (tính từ thời điểm tháng 10/2020): khóa 17CĐ tốt nghiệp ra trường, khóa 18CĐ năm III,  khóa 19CĐ năm II; khóa 16CĐ học trả nợ.</t>
  </si>
  <si>
    <t>Ghi chú: Do tình hình tuyển sinh gặp khó khăn số lượng tuyển sinh năm 2019 giảm so vời năm 2018</t>
  </si>
  <si>
    <t>Chi phí thuê mướn</t>
  </si>
  <si>
    <t>CHI PHÍ THUÊ MƯỚN</t>
  </si>
  <si>
    <t xml:space="preserve">NGƯỜI LẬP BẢNG                          KẾ TOÁN TRƯỞNG </t>
  </si>
  <si>
    <t>Trần Thị Minh Thoa                                 Nguyễn Kính</t>
  </si>
  <si>
    <t xml:space="preserve">II. Chi không thường xuyên </t>
  </si>
  <si>
    <t>Nguồn thu Sự nghiệp</t>
  </si>
  <si>
    <t xml:space="preserve">Nguồn NSNN cấp </t>
  </si>
</sst>
</file>

<file path=xl/styles.xml><?xml version="1.0" encoding="utf-8"?>
<styleSheet xmlns="http://schemas.openxmlformats.org/spreadsheetml/2006/main" xmlns:mc="http://schemas.openxmlformats.org/markup-compatibility/2006" xmlns:x14ac="http://schemas.microsoft.com/office/spreadsheetml/2009/9/ac" mc:Ignorable="x14ac">
  <numFmts count="73">
    <numFmt numFmtId="5" formatCode="&quot;$&quot;#,##0;\-&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quot;\&quot;#,##0.00;[Red]&quot;\&quot;&quot;\&quot;&quot;\&quot;&quot;\&quot;&quot;\&quot;&quot;\&quot;\-#,##0.00"/>
    <numFmt numFmtId="172" formatCode="&quot;\&quot;#,##0;[Red]&quot;\&quot;&quot;\&quot;\-#,##0"/>
    <numFmt numFmtId="173" formatCode="_-* #,##0\ &quot;€&quot;_-;\-* #,##0\ &quot;€&quot;_-;_-* &quot;-&quot;\ &quot;€&quot;_-;_-@_-"/>
    <numFmt numFmtId="174" formatCode="_-* #,##0\ _F_-;\-* #,##0\ _F_-;_-* &quot;-&quot;\ _F_-;_-@_-"/>
    <numFmt numFmtId="175" formatCode="_ &quot;\&quot;* #,##0_ ;_ &quot;\&quot;* \-#,##0_ ;_ &quot;\&quot;* &quot;-&quot;_ ;_ @_ "/>
    <numFmt numFmtId="176" formatCode="_ &quot;\&quot;* #,##0.00_ ;_ &quot;\&quot;* \-#,##0.00_ ;_ &quot;\&quot;* &quot;-&quot;??_ ;_ @_ "/>
    <numFmt numFmtId="177" formatCode="_ * #,##0_ ;_ * \-#,##0_ ;_ * &quot;-&quot;_ ;_ @_ "/>
    <numFmt numFmtId="178" formatCode="_ * #,##0.00_ ;_ * \-#,##0.00_ ;_ * &quot;-&quot;??_ ;_ @_ "/>
    <numFmt numFmtId="179" formatCode="0.000"/>
    <numFmt numFmtId="180" formatCode="#,##0.0_);\(#,##0.0\)"/>
    <numFmt numFmtId="181" formatCode="_(* #,##0.0000_);_(* \(#,##0.0000\);_(* &quot;-&quot;??_);_(@_)"/>
    <numFmt numFmtId="182" formatCode="0.0%;[Red]\(0.0%\)"/>
    <numFmt numFmtId="183" formatCode="_ * #,##0.00_)&quot;£&quot;_ ;_ * \(#,##0.00\)&quot;£&quot;_ ;_ * &quot;-&quot;??_)&quot;£&quot;_ ;_ @_ "/>
    <numFmt numFmtId="184" formatCode="0.0%;\(0.0%\)"/>
    <numFmt numFmtId="185" formatCode="_(* #,##0_);_(* \(#,##0\);_(* &quot;-&quot;??_);_(@_)"/>
    <numFmt numFmtId="186" formatCode="0.000_)"/>
    <numFmt numFmtId="187" formatCode="_-* #,##0.00\ _V_N_D_-;\-* #,##0.00\ _V_N_D_-;_-* &quot;-&quot;??\ _V_N_D_-;_-@_-"/>
    <numFmt numFmtId="188" formatCode="&quot;C&quot;#,##0.00_);\(&quot;C&quot;#,##0.00\)"/>
    <numFmt numFmtId="189" formatCode="_ &quot;\&quot;* #,##0.00_ ;_ &quot;\&quot;* &quot;\&quot;&quot;\&quot;&quot;\&quot;&quot;\&quot;&quot;\&quot;&quot;\&quot;&quot;\&quot;&quot;\&quot;&quot;\&quot;\-#,##0.00_ ;_ &quot;\&quot;* &quot;-&quot;??_ ;_ @_ "/>
    <numFmt numFmtId="190" formatCode="&quot;C&quot;#,##0_);\(&quot;C&quot;#,##0\)"/>
    <numFmt numFmtId="191" formatCode="&quot;$&quot;\ \ \ \ #,##0_);\(&quot;$&quot;\ \ \ #,##0\)"/>
    <numFmt numFmtId="192" formatCode="&quot;$&quot;\ \ \ \ \ #,##0_);\(&quot;$&quot;\ \ \ \ \ #,##0\)"/>
    <numFmt numFmtId="193" formatCode="&quot;C&quot;#,##0_);[Red]\(&quot;C&quot;#,##0\)"/>
    <numFmt numFmtId="194" formatCode="_-* #,##0\ _₫_-;\-* #,##0\ _₫_-;_-* &quot;-&quot;\ _₫_-;_-@_-"/>
    <numFmt numFmtId="195" formatCode="_-* #,##0.00\ _₫_-;\-* #,##0.00\ _₫_-;_-* &quot;-&quot;??\ _₫_-;_-@_-"/>
    <numFmt numFmtId="196" formatCode="_-[$€-2]* #,##0.00_-;\-[$€-2]* #,##0.00_-;_-[$€-2]* &quot;-&quot;??_-"/>
    <numFmt numFmtId="197" formatCode="#,###;\-#,###;&quot;&quot;;_(@_)"/>
    <numFmt numFmtId="198" formatCode="#,##0_ ;[Red]\-#,##0\ "/>
    <numFmt numFmtId="199" formatCode="#,##0\ &quot;$&quot;_);[Red]\(#,##0\ &quot;$&quot;\)"/>
    <numFmt numFmtId="200" formatCode="&quot;$&quot;###,0&quot;.&quot;00_);[Red]\(&quot;$&quot;###,0&quot;.&quot;00\)"/>
    <numFmt numFmtId="201" formatCode="&quot;\&quot;#,##0;[Red]\-&quot;\&quot;#,##0"/>
    <numFmt numFmtId="202" formatCode="&quot;\&quot;#,##0.00;\-&quot;\&quot;#,##0.00"/>
    <numFmt numFmtId="203" formatCode="#,##0.000_);\(#,##0.000\)"/>
    <numFmt numFmtId="204" formatCode="#,##0.00\ &quot;F&quot;;[Red]\-#,##0.00\ &quot;F&quot;"/>
    <numFmt numFmtId="205" formatCode="#,##0\ &quot;F&quot;;\-#,##0\ &quot;F&quot;"/>
    <numFmt numFmtId="206" formatCode="#,##0\ &quot;F&quot;;[Red]\-#,##0\ &quot;F&quot;"/>
    <numFmt numFmtId="207" formatCode="_-* #,##0\ &quot;F&quot;_-;\-* #,##0\ &quot;F&quot;_-;_-* &quot;-&quot;\ &quot;F&quot;_-;_-@_-"/>
    <numFmt numFmtId="208" formatCode="0.000\ "/>
    <numFmt numFmtId="209" formatCode="#,##0\ &quot;Lt&quot;;[Red]\-#,##0\ &quot;Lt&quot;"/>
    <numFmt numFmtId="210" formatCode="#,##0.00\ &quot;F&quot;;\-#,##0.00\ &quot;F&quot;"/>
    <numFmt numFmtId="211" formatCode="_-* #,##0\ &quot;DM&quot;_-;\-* #,##0\ &quot;DM&quot;_-;_-* &quot;-&quot;\ &quot;DM&quot;_-;_-@_-"/>
    <numFmt numFmtId="212" formatCode="_-* #,##0.00\ &quot;DM&quot;_-;\-* #,##0.00\ &quot;DM&quot;_-;_-* &quot;-&quot;??\ &quot;DM&quot;_-;_-@_-"/>
    <numFmt numFmtId="213" formatCode="&quot;\&quot;#,##0.00;[Red]&quot;\&quot;\-#,##0.00"/>
    <numFmt numFmtId="214" formatCode="&quot;\&quot;#,##0;[Red]&quot;\&quot;\-#,##0"/>
    <numFmt numFmtId="215" formatCode="0#"/>
    <numFmt numFmtId="216" formatCode="_-* #,##0_-;\-* #,##0_-;_-* &quot;-&quot;??_-;_-@_-"/>
    <numFmt numFmtId="217" formatCode="_-* #,##0\ _₫_-;\-* #,##0\ _₫_-;_-* &quot;-&quot;??\ _₫_-;_-@_-"/>
    <numFmt numFmtId="218" formatCode="_-* #,##0.000\ _₫_-;\-* #,##0.000\ _₫_-;_-* &quot;-&quot;??\ _₫_-;_-@_-"/>
    <numFmt numFmtId="219" formatCode="_(* #,##0.0_);_(* \(#,##0.0\);_(* &quot;-&quot;??_);_(@_)"/>
    <numFmt numFmtId="220" formatCode="_(* #,##0.000_);_(* \(#,##0.000\);_(* &quot;-&quot;??_);_(@_)"/>
    <numFmt numFmtId="221" formatCode="_ * #,##0_)_$_ ;_ * \(#,##0\)_$_ ;_ * &quot;-&quot;_)_$_ ;_ @_ "/>
    <numFmt numFmtId="222" formatCode="mm/yy"/>
    <numFmt numFmtId="223" formatCode="#,##0.000"/>
    <numFmt numFmtId="224" formatCode="#,##0.000_);[Red]\(#,##0.000\)"/>
    <numFmt numFmtId="225" formatCode="#,##0.0_);[Red]\(#,##0.0\)"/>
    <numFmt numFmtId="226" formatCode="0.0000"/>
    <numFmt numFmtId="227" formatCode="#,##0.0000"/>
    <numFmt numFmtId="228" formatCode="0_);[Red]\(0\)"/>
    <numFmt numFmtId="229" formatCode="d/mm/yyyy;@"/>
    <numFmt numFmtId="230" formatCode="mm/yyyy"/>
    <numFmt numFmtId="231" formatCode="0.0"/>
  </numFmts>
  <fonts count="220">
    <font>
      <sz val="11"/>
      <color theme="1"/>
      <name val="Calibri"/>
      <family val="2"/>
      <scheme val="minor"/>
    </font>
    <font>
      <sz val="11"/>
      <color theme="1"/>
      <name val="Calibri"/>
      <family val="2"/>
      <scheme val="minor"/>
    </font>
    <font>
      <sz val="12"/>
      <color rgb="FF000000"/>
      <name val="Times New Roman"/>
      <family val="1"/>
    </font>
    <font>
      <sz val="11"/>
      <color theme="1"/>
      <name val="Times New Roman"/>
      <family val="1"/>
    </font>
    <font>
      <sz val="11"/>
      <color rgb="FF000000"/>
      <name val="Times New Roman"/>
      <family val="1"/>
    </font>
    <font>
      <b/>
      <sz val="11"/>
      <color rgb="FF000000"/>
      <name val="Times New Roman"/>
      <family val="1"/>
    </font>
    <font>
      <b/>
      <sz val="11"/>
      <color rgb="FFFF0000"/>
      <name val="Times New Roman"/>
      <family val="1"/>
    </font>
    <font>
      <b/>
      <sz val="14"/>
      <color rgb="FFFF0000"/>
      <name val="Times New Roman"/>
      <family val="1"/>
    </font>
    <font>
      <b/>
      <sz val="14"/>
      <color theme="1"/>
      <name val="Times New Roman"/>
      <family val="1"/>
    </font>
    <font>
      <sz val="11"/>
      <name val="Times New Roman"/>
      <family val="1"/>
    </font>
    <font>
      <b/>
      <sz val="11"/>
      <color theme="1"/>
      <name val="Times New Roman"/>
      <family val="1"/>
    </font>
    <font>
      <sz val="11"/>
      <color theme="1"/>
      <name val="Calibri"/>
      <family val="2"/>
      <charset val="163"/>
      <scheme val="minor"/>
    </font>
    <font>
      <b/>
      <sz val="12"/>
      <color theme="1"/>
      <name val="Times New Roman"/>
      <family val="1"/>
    </font>
    <font>
      <sz val="12"/>
      <name val="VNI-Times"/>
    </font>
    <font>
      <sz val="12"/>
      <name val=".VnTime"/>
      <family val="2"/>
    </font>
    <font>
      <sz val="12"/>
      <name val="돋움체"/>
      <family val="3"/>
      <charset val="129"/>
    </font>
    <font>
      <sz val="10"/>
      <name val="Arial"/>
      <family val="2"/>
    </font>
    <font>
      <sz val="10"/>
      <name val="?? ??"/>
      <family val="1"/>
      <charset val="136"/>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I-Times"/>
    </font>
    <font>
      <sz val="10"/>
      <name val="MS Sans Serif"/>
      <family val="2"/>
    </font>
    <font>
      <sz val="10"/>
      <color indexed="8"/>
      <name val="Arial"/>
      <family val="2"/>
    </font>
    <font>
      <sz val="10"/>
      <name val="Helv"/>
      <family val="2"/>
    </font>
    <font>
      <sz val="11"/>
      <name val="VNI-Aptima"/>
    </font>
    <font>
      <sz val="12"/>
      <name val="???"/>
    </font>
    <font>
      <sz val="9"/>
      <name val="‚l‚r –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Arial"/>
      <family val="2"/>
      <charset val="163"/>
    </font>
    <font>
      <sz val="10"/>
      <name val="Helv"/>
    </font>
    <font>
      <b/>
      <sz val="10"/>
      <name val="Helv"/>
    </font>
    <font>
      <sz val="10"/>
      <name val=".VnArial"/>
      <family val="2"/>
    </font>
    <font>
      <sz val="11"/>
      <name val="Tms Rmn"/>
    </font>
    <font>
      <sz val="11"/>
      <color indexed="8"/>
      <name val="Calibri"/>
      <family val="2"/>
    </font>
    <font>
      <sz val="14"/>
      <name val="Times New Roman"/>
      <family val="1"/>
    </font>
    <font>
      <sz val="10"/>
      <name val="MS Serif"/>
      <family val="1"/>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2"/>
      <name val="Arial"/>
      <family val="2"/>
    </font>
    <font>
      <b/>
      <sz val="11"/>
      <name val="Helv"/>
    </font>
    <font>
      <sz val="10"/>
      <name val="Times New Roman"/>
      <family val="1"/>
    </font>
    <font>
      <sz val="7"/>
      <name val="Small Fonts"/>
      <family val="2"/>
    </font>
    <font>
      <sz val="13"/>
      <name val="Times New Roman"/>
      <family val="1"/>
    </font>
    <font>
      <sz val="12"/>
      <name val=".VnArial Narrow"/>
      <family val="2"/>
    </font>
    <font>
      <sz val="9"/>
      <name val="Arial"/>
      <family val="2"/>
    </font>
    <font>
      <sz val="12"/>
      <color indexed="8"/>
      <name val="Times New Roman"/>
      <family val="2"/>
      <charset val="163"/>
    </font>
    <font>
      <sz val="14"/>
      <color indexed="8"/>
      <name val="Times New Roman"/>
      <family val="2"/>
      <charset val="163"/>
    </font>
    <font>
      <sz val="11"/>
      <color indexed="8"/>
      <name val="Calibri"/>
      <family val="2"/>
      <charset val="163"/>
    </font>
    <font>
      <sz val="11"/>
      <name val="–¾’©"/>
      <family val="1"/>
      <charset val="128"/>
    </font>
    <font>
      <b/>
      <sz val="11"/>
      <name val="Arial"/>
      <family val="2"/>
    </font>
    <font>
      <sz val="13"/>
      <name val=".VnTime"/>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4"/>
      <name val=".VnArial"/>
      <family val="2"/>
    </font>
    <font>
      <sz val="10"/>
      <name val=" "/>
      <family val="1"/>
      <charset val="136"/>
    </font>
    <font>
      <sz val="12"/>
      <name val="Times New Roman"/>
      <family val="1"/>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u/>
      <sz val="11"/>
      <color theme="10"/>
      <name val="Calibri"/>
      <family val="2"/>
    </font>
    <font>
      <sz val="14"/>
      <name val=".VnTime"/>
      <family val="2"/>
    </font>
    <font>
      <sz val="11"/>
      <color theme="1"/>
      <name val="times new roman"/>
      <family val="2"/>
      <charset val="163"/>
    </font>
    <font>
      <b/>
      <sz val="12"/>
      <color rgb="FF000000"/>
      <name val="Times New Roman"/>
      <family val="1"/>
    </font>
    <font>
      <i/>
      <sz val="12"/>
      <color rgb="FF000000"/>
      <name val="Times New Roman"/>
      <family val="1"/>
    </font>
    <font>
      <b/>
      <sz val="14"/>
      <color rgb="FF000000"/>
      <name val="Times New Roman"/>
      <family val="1"/>
    </font>
    <font>
      <b/>
      <i/>
      <sz val="12"/>
      <color rgb="FF000000"/>
      <name val="Times New Roman"/>
      <family val="1"/>
    </font>
    <font>
      <i/>
      <vertAlign val="superscript"/>
      <sz val="12"/>
      <color rgb="FF000000"/>
      <name val="Times New Roman"/>
      <family val="1"/>
    </font>
    <font>
      <sz val="11"/>
      <color rgb="FFFF0000"/>
      <name val="Times New Roman"/>
      <family val="1"/>
    </font>
    <font>
      <b/>
      <sz val="9"/>
      <color indexed="81"/>
      <name val="Tahoma"/>
      <family val="2"/>
    </font>
    <font>
      <sz val="10"/>
      <color rgb="FFFF0000"/>
      <name val="Times New Roman"/>
      <family val="1"/>
    </font>
    <font>
      <u/>
      <sz val="11"/>
      <color theme="10"/>
      <name val="Times New Roman"/>
      <family val="1"/>
    </font>
    <font>
      <u/>
      <sz val="11"/>
      <color rgb="FFFF0000"/>
      <name val="Times New Roman"/>
      <family val="1"/>
    </font>
    <font>
      <sz val="12"/>
      <color rgb="FFFF0000"/>
      <name val="Times New Roman"/>
      <family val="1"/>
    </font>
    <font>
      <b/>
      <sz val="12"/>
      <color rgb="FFFF0000"/>
      <name val="Times New Roman"/>
      <family val="1"/>
    </font>
    <font>
      <sz val="13"/>
      <color indexed="8"/>
      <name val="Times New Roman"/>
      <family val="1"/>
    </font>
    <font>
      <b/>
      <sz val="13"/>
      <color indexed="8"/>
      <name val="Times New Roman"/>
      <family val="1"/>
    </font>
    <font>
      <sz val="13"/>
      <color theme="1"/>
      <name val="Calibri"/>
      <family val="2"/>
      <scheme val="minor"/>
    </font>
    <font>
      <b/>
      <sz val="16"/>
      <color indexed="8"/>
      <name val="Times New Roman"/>
      <family val="1"/>
    </font>
    <font>
      <sz val="12"/>
      <color indexed="8"/>
      <name val="Times New Roman"/>
      <family val="1"/>
    </font>
    <font>
      <b/>
      <sz val="12"/>
      <color indexed="8"/>
      <name val="Times New Roman"/>
      <family val="1"/>
    </font>
    <font>
      <i/>
      <sz val="12"/>
      <color indexed="8"/>
      <name val="Times New Roman"/>
      <family val="1"/>
    </font>
    <font>
      <b/>
      <sz val="12"/>
      <color indexed="10"/>
      <name val="Times New Roman"/>
      <family val="1"/>
    </font>
    <font>
      <sz val="12"/>
      <color indexed="10"/>
      <name val="Times New Roman"/>
      <family val="1"/>
    </font>
    <font>
      <b/>
      <i/>
      <sz val="12"/>
      <color indexed="8"/>
      <name val="Times New Roman"/>
      <family val="1"/>
    </font>
    <font>
      <sz val="11"/>
      <color indexed="8"/>
      <name val="Times New Roman"/>
      <family val="1"/>
    </font>
    <font>
      <sz val="14"/>
      <color indexed="8"/>
      <name val="Times New Roman"/>
      <family val="1"/>
    </font>
    <font>
      <b/>
      <sz val="14"/>
      <color indexed="8"/>
      <name val="Times New Roman"/>
      <family val="1"/>
    </font>
    <font>
      <b/>
      <sz val="18"/>
      <color indexed="8"/>
      <name val="Times New Roman"/>
      <family val="1"/>
    </font>
    <font>
      <b/>
      <sz val="11"/>
      <color indexed="8"/>
      <name val="Times New Roman"/>
      <family val="1"/>
    </font>
    <font>
      <i/>
      <sz val="12"/>
      <color indexed="8"/>
      <name val="Times New Roman"/>
      <family val="1"/>
      <charset val="163"/>
    </font>
    <font>
      <i/>
      <sz val="13"/>
      <color indexed="8"/>
      <name val="Times New Roman"/>
      <family val="1"/>
    </font>
    <font>
      <b/>
      <sz val="12"/>
      <color indexed="8"/>
      <name val="Times New Roman"/>
      <family val="1"/>
      <charset val="163"/>
    </font>
    <font>
      <b/>
      <sz val="11"/>
      <color indexed="8"/>
      <name val="Times New Roman"/>
      <family val="1"/>
      <charset val="163"/>
    </font>
    <font>
      <sz val="9"/>
      <color indexed="81"/>
      <name val="Tahoma"/>
      <family val="2"/>
    </font>
    <font>
      <b/>
      <sz val="12"/>
      <name val="Times New Roman"/>
      <family val="1"/>
    </font>
    <font>
      <b/>
      <sz val="11"/>
      <name val="Times New Roman"/>
      <family val="1"/>
    </font>
    <font>
      <b/>
      <sz val="16"/>
      <name val="Times New Roman"/>
      <family val="1"/>
    </font>
    <font>
      <b/>
      <sz val="14"/>
      <name val="Times New Roman"/>
      <family val="1"/>
    </font>
    <font>
      <b/>
      <i/>
      <sz val="14"/>
      <name val="Times New Roman"/>
      <family val="1"/>
    </font>
    <font>
      <b/>
      <i/>
      <sz val="13"/>
      <name val="Times New Roman"/>
      <family val="1"/>
    </font>
    <font>
      <i/>
      <sz val="12"/>
      <name val="Times New Roman"/>
      <family val="1"/>
    </font>
    <font>
      <b/>
      <i/>
      <sz val="10"/>
      <name val="Times New Roman"/>
      <family val="1"/>
    </font>
    <font>
      <i/>
      <sz val="10"/>
      <name val="Times New Roman"/>
      <family val="1"/>
    </font>
    <font>
      <i/>
      <sz val="9"/>
      <name val="Times New Roman"/>
      <family val="1"/>
    </font>
    <font>
      <i/>
      <sz val="8"/>
      <name val="Times New Roman"/>
      <family val="1"/>
    </font>
    <font>
      <b/>
      <sz val="10"/>
      <name val="Times New Roman"/>
      <family val="1"/>
    </font>
    <font>
      <b/>
      <i/>
      <sz val="12"/>
      <name val="Times New Roman"/>
      <family val="1"/>
    </font>
    <font>
      <i/>
      <sz val="11"/>
      <name val="Times New Roman"/>
      <family val="1"/>
    </font>
    <font>
      <sz val="9"/>
      <name val="Times New Roman"/>
      <family val="1"/>
    </font>
    <font>
      <b/>
      <sz val="14"/>
      <color indexed="10"/>
      <name val="Times New Roman"/>
      <family val="1"/>
    </font>
    <font>
      <sz val="10"/>
      <color indexed="8"/>
      <name val="Times New Roman"/>
      <family val="1"/>
    </font>
    <font>
      <b/>
      <sz val="10"/>
      <color indexed="8"/>
      <name val="Times New Roman"/>
      <family val="1"/>
    </font>
    <font>
      <sz val="12"/>
      <color rgb="FF0070C0"/>
      <name val="Times New Roman"/>
      <family val="1"/>
    </font>
    <font>
      <b/>
      <sz val="8"/>
      <color indexed="81"/>
      <name val="Tahoma"/>
      <family val="2"/>
    </font>
    <font>
      <sz val="8"/>
      <color indexed="81"/>
      <name val="Tahoma"/>
      <family val="2"/>
    </font>
    <font>
      <b/>
      <sz val="12"/>
      <color indexed="12"/>
      <name val="Times New Roman"/>
      <family val="1"/>
    </font>
    <font>
      <b/>
      <sz val="16"/>
      <color indexed="12"/>
      <name val="Times New Roman"/>
      <family val="1"/>
      <charset val="163"/>
    </font>
    <font>
      <b/>
      <sz val="16"/>
      <name val="Times New Roman"/>
      <family val="1"/>
      <charset val="163"/>
    </font>
    <font>
      <b/>
      <sz val="11"/>
      <color indexed="12"/>
      <name val="Times New Roman"/>
      <family val="1"/>
    </font>
    <font>
      <sz val="11"/>
      <color indexed="10"/>
      <name val="Times New Roman"/>
      <family val="1"/>
    </font>
    <font>
      <sz val="12"/>
      <color indexed="12"/>
      <name val="Times New Roman"/>
      <family val="1"/>
    </font>
    <font>
      <b/>
      <sz val="12"/>
      <color indexed="53"/>
      <name val="Times New Roman"/>
      <family val="1"/>
    </font>
    <font>
      <b/>
      <sz val="11"/>
      <color indexed="20"/>
      <name val="Times New Roman"/>
      <family val="1"/>
    </font>
    <font>
      <sz val="12"/>
      <color indexed="53"/>
      <name val="Times New Roman"/>
      <family val="1"/>
    </font>
    <font>
      <i/>
      <sz val="12"/>
      <color indexed="53"/>
      <name val="Times New Roman"/>
      <family val="1"/>
    </font>
    <font>
      <b/>
      <sz val="11"/>
      <color indexed="61"/>
      <name val="Times New Roman"/>
      <family val="1"/>
    </font>
    <font>
      <b/>
      <sz val="14"/>
      <color rgb="FF0070C0"/>
      <name val="Times New Roman"/>
      <family val="1"/>
    </font>
    <font>
      <sz val="11"/>
      <color theme="0"/>
      <name val="Calibri"/>
      <family val="2"/>
      <scheme val="minor"/>
    </font>
    <font>
      <sz val="13"/>
      <color theme="1"/>
      <name val="Times New Roman"/>
      <family val="1"/>
    </font>
    <font>
      <b/>
      <sz val="13"/>
      <color theme="1"/>
      <name val="Times New Roman"/>
      <family val="1"/>
    </font>
    <font>
      <b/>
      <sz val="16"/>
      <color theme="1"/>
      <name val="Times New Roman"/>
      <family val="1"/>
    </font>
    <font>
      <i/>
      <sz val="11"/>
      <color theme="1"/>
      <name val="Times New Roman"/>
      <family val="1"/>
    </font>
    <font>
      <b/>
      <sz val="13"/>
      <name val="Times New Roman"/>
      <family val="1"/>
    </font>
    <font>
      <sz val="12"/>
      <color theme="1"/>
      <name val="Times New Roman"/>
      <family val="1"/>
    </font>
    <font>
      <sz val="13"/>
      <color rgb="FF000000"/>
      <name val="Times New Roman"/>
      <family val="1"/>
    </font>
    <font>
      <sz val="13"/>
      <color theme="1"/>
      <name val="Times New Roman"/>
      <family val="2"/>
    </font>
    <font>
      <sz val="13"/>
      <name val="Times New Roman"/>
      <family val="2"/>
    </font>
    <font>
      <sz val="13"/>
      <color theme="1"/>
      <name val="Arial"/>
      <family val="2"/>
    </font>
    <font>
      <sz val="13"/>
      <color rgb="FF111111"/>
      <name val="Times New Roman"/>
      <family val="1"/>
    </font>
    <font>
      <b/>
      <sz val="13"/>
      <color theme="1"/>
      <name val="Arial"/>
      <family val="2"/>
    </font>
    <font>
      <b/>
      <sz val="13"/>
      <color rgb="FF000000"/>
      <name val="Times New Roman"/>
      <family val="1"/>
    </font>
    <font>
      <sz val="10"/>
      <color rgb="FF000000"/>
      <name val="Times New Roman"/>
      <family val="1"/>
    </font>
    <font>
      <sz val="10"/>
      <color rgb="FF333333"/>
      <name val="Times New Roman"/>
      <family val="1"/>
    </font>
    <font>
      <sz val="13"/>
      <color rgb="FF141414"/>
      <name val="Times New Roman"/>
      <family val="1"/>
    </font>
    <font>
      <sz val="13"/>
      <color rgb="FF222222"/>
      <name val="Times New Roman"/>
      <family val="1"/>
    </font>
    <font>
      <sz val="13"/>
      <color rgb="FF333333"/>
      <name val="Times New Roman"/>
      <family val="1"/>
    </font>
    <font>
      <sz val="13"/>
      <color rgb="FFFF0000"/>
      <name val="Times New Roman"/>
      <family val="1"/>
    </font>
    <font>
      <b/>
      <i/>
      <sz val="13"/>
      <color theme="1"/>
      <name val="Times New Roman"/>
      <family val="1"/>
    </font>
    <font>
      <i/>
      <sz val="13"/>
      <name val="Times New Roman"/>
      <family val="1"/>
    </font>
    <font>
      <b/>
      <sz val="18"/>
      <name val="Times New Roman"/>
      <family val="1"/>
      <charset val="163"/>
    </font>
    <font>
      <b/>
      <sz val="16"/>
      <color rgb="FF000000"/>
      <name val="Times New Roman"/>
      <family val="1"/>
    </font>
    <font>
      <b/>
      <i/>
      <sz val="16"/>
      <color rgb="FF000000"/>
      <name val="Times New Roman"/>
      <family val="1"/>
    </font>
    <font>
      <i/>
      <sz val="14"/>
      <color rgb="FF000000"/>
      <name val="Times New Roman"/>
      <family val="1"/>
    </font>
    <font>
      <i/>
      <sz val="12"/>
      <color rgb="FF0033CC"/>
      <name val="Times New Roman"/>
      <family val="1"/>
    </font>
    <font>
      <sz val="10"/>
      <color theme="1"/>
      <name val="Calibri"/>
      <family val="2"/>
      <scheme val="minor"/>
    </font>
    <font>
      <sz val="9"/>
      <color theme="1"/>
      <name val="Times New Roman"/>
      <family val="1"/>
    </font>
    <font>
      <b/>
      <sz val="9"/>
      <color theme="1"/>
      <name val="Times New Roman"/>
      <family val="1"/>
    </font>
    <font>
      <sz val="9"/>
      <color theme="1"/>
      <name val="Calibri"/>
      <family val="2"/>
      <scheme val="minor"/>
    </font>
    <font>
      <sz val="10"/>
      <color theme="1"/>
      <name val="Times New Roman"/>
      <family val="1"/>
    </font>
    <font>
      <b/>
      <sz val="8"/>
      <color theme="1"/>
      <name val="Times New Roman"/>
      <family val="1"/>
    </font>
    <font>
      <sz val="8"/>
      <color theme="1"/>
      <name val="Times New Roman"/>
      <family val="1"/>
    </font>
    <font>
      <sz val="14"/>
      <color theme="1"/>
      <name val="Times New Roman"/>
      <family val="1"/>
    </font>
    <font>
      <b/>
      <u/>
      <sz val="11"/>
      <name val="Times New Roman"/>
      <family val="1"/>
    </font>
    <font>
      <b/>
      <u/>
      <sz val="12"/>
      <color theme="1"/>
      <name val="Times New Roman"/>
      <family val="1"/>
    </font>
    <font>
      <b/>
      <u/>
      <sz val="12"/>
      <name val="Times New Roman"/>
      <family val="1"/>
    </font>
    <font>
      <b/>
      <sz val="9"/>
      <name val="Times New Roman"/>
      <family val="1"/>
    </font>
    <font>
      <b/>
      <sz val="20"/>
      <color indexed="8"/>
      <name val="Times New Roman"/>
      <family val="1"/>
    </font>
    <font>
      <sz val="11"/>
      <name val="ＭＳ Ｐゴシック"/>
      <family val="3"/>
      <charset val="128"/>
    </font>
    <font>
      <b/>
      <i/>
      <sz val="14"/>
      <color rgb="FF000000"/>
      <name val="Times New Roman"/>
      <family val="1"/>
    </font>
    <font>
      <b/>
      <sz val="13"/>
      <color rgb="FF0070C0"/>
      <name val="Times New Roman"/>
      <family val="1"/>
    </font>
    <font>
      <b/>
      <sz val="13"/>
      <color indexed="10"/>
      <name val="Times New Roman"/>
      <family val="1"/>
    </font>
    <font>
      <b/>
      <sz val="13"/>
      <color indexed="12"/>
      <name val="Times New Roman"/>
      <family val="1"/>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9" tint="0.79998168889431442"/>
        <bgColor indexed="64"/>
      </patternFill>
    </fill>
    <fill>
      <patternFill patternType="solid">
        <fgColor rgb="FFFFCCFF"/>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indexed="13"/>
        <bgColor indexed="64"/>
      </patternFill>
    </fill>
    <fill>
      <patternFill patternType="solid">
        <fgColor theme="8"/>
      </patternFill>
    </fill>
    <fill>
      <patternFill patternType="solid">
        <fgColor rgb="FFFFFFFF"/>
        <bgColor indexed="64"/>
      </patternFill>
    </fill>
    <fill>
      <patternFill patternType="solid">
        <fgColor theme="8" tint="0.79998168889431442"/>
        <bgColor indexed="64"/>
      </patternFill>
    </fill>
    <fill>
      <patternFill patternType="solid">
        <fgColor indexed="9"/>
        <bgColor indexed="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diagonal/>
    </border>
    <border>
      <left style="medium">
        <color indexed="64"/>
      </left>
      <right style="thin">
        <color indexed="64"/>
      </right>
      <top style="hair">
        <color indexed="64"/>
      </top>
      <bottom style="thin">
        <color indexed="64"/>
      </bottom>
      <diagonal/>
    </border>
    <border>
      <left style="thin">
        <color auto="1"/>
      </left>
      <right style="thin">
        <color auto="1"/>
      </right>
      <top style="thin">
        <color auto="1"/>
      </top>
      <bottom/>
      <diagonal/>
    </border>
    <border>
      <left/>
      <right/>
      <top style="thin">
        <color indexed="64"/>
      </top>
      <bottom/>
      <diagonal/>
    </border>
    <border>
      <left/>
      <right style="thin">
        <color indexed="64"/>
      </right>
      <top style="thin">
        <color indexed="64"/>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auto="1"/>
      </bottom>
      <diagonal/>
    </border>
    <border>
      <left style="thin">
        <color indexed="64"/>
      </left>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dotted">
        <color indexed="64"/>
      </top>
      <bottom style="dotted">
        <color indexed="64"/>
      </bottom>
      <diagonal/>
    </border>
  </borders>
  <cellStyleXfs count="395">
    <xf numFmtId="0" fontId="0" fillId="0" borderId="0"/>
    <xf numFmtId="0" fontId="11" fillId="0" borderId="0"/>
    <xf numFmtId="0" fontId="1" fillId="0" borderId="0"/>
    <xf numFmtId="170" fontId="13" fillId="0" borderId="0" applyFont="0" applyFill="0" applyBorder="0" applyAlignment="0" applyProtection="0"/>
    <xf numFmtId="0" fontId="14" fillId="0" borderId="0" applyNumberFormat="0" applyFill="0" applyBorder="0" applyAlignment="0" applyProtection="0"/>
    <xf numFmtId="3" fontId="15" fillId="0" borderId="1"/>
    <xf numFmtId="171" fontId="16" fillId="0" borderId="0" applyFont="0" applyFill="0" applyBorder="0" applyAlignment="0" applyProtection="0"/>
    <xf numFmtId="0" fontId="17" fillId="0" borderId="0" applyFont="0" applyFill="0" applyBorder="0" applyAlignment="0" applyProtection="0"/>
    <xf numFmtId="172" fontId="16" fillId="0" borderId="0" applyFont="0" applyFill="0" applyBorder="0" applyAlignment="0" applyProtection="0"/>
    <xf numFmtId="0" fontId="16" fillId="0" borderId="0" applyNumberFormat="0" applyFill="0" applyBorder="0" applyAlignment="0" applyProtection="0"/>
    <xf numFmtId="40" fontId="18" fillId="0" borderId="0" applyFont="0" applyFill="0" applyBorder="0" applyAlignment="0" applyProtection="0"/>
    <xf numFmtId="38" fontId="18"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165" fontId="20" fillId="0" borderId="0" applyFont="0" applyFill="0" applyBorder="0" applyAlignment="0" applyProtection="0"/>
    <xf numFmtId="0" fontId="21"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2" fillId="0" borderId="0"/>
    <xf numFmtId="0" fontId="16" fillId="0" borderId="0" applyNumberForma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0" fontId="24" fillId="0" borderId="0"/>
    <xf numFmtId="0" fontId="24" fillId="0" borderId="0"/>
    <xf numFmtId="0" fontId="24" fillId="0" borderId="0"/>
    <xf numFmtId="174" fontId="14" fillId="0" borderId="0" applyFont="0" applyFill="0" applyBorder="0" applyAlignment="0" applyProtection="0"/>
    <xf numFmtId="0" fontId="25" fillId="0" borderId="0">
      <alignment vertical="top"/>
    </xf>
    <xf numFmtId="0" fontId="25" fillId="0" borderId="0">
      <alignment vertical="top"/>
    </xf>
    <xf numFmtId="0" fontId="26" fillId="0" borderId="0"/>
    <xf numFmtId="0" fontId="24" fillId="0" borderId="0"/>
    <xf numFmtId="173" fontId="2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0" fontId="23" fillId="0" borderId="0" applyFont="0" applyFill="0" applyBorder="0" applyAlignment="0" applyProtection="0"/>
    <xf numFmtId="41" fontId="13" fillId="0" borderId="0" applyFont="0" applyFill="0" applyBorder="0" applyAlignment="0" applyProtection="0"/>
    <xf numFmtId="173" fontId="23" fillId="0" borderId="0" applyFont="0" applyFill="0" applyBorder="0" applyAlignment="0" applyProtection="0"/>
    <xf numFmtId="0" fontId="23" fillId="0" borderId="0" applyFont="0" applyFill="0" applyBorder="0" applyAlignment="0" applyProtection="0"/>
    <xf numFmtId="43" fontId="13" fillId="0" borderId="0" applyFont="0" applyFill="0" applyBorder="0" applyAlignment="0" applyProtection="0"/>
    <xf numFmtId="174" fontId="2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174" fontId="23" fillId="0" borderId="0" applyFont="0" applyFill="0" applyBorder="0" applyAlignment="0" applyProtection="0"/>
    <xf numFmtId="0" fontId="23" fillId="0" borderId="0" applyFont="0" applyFill="0" applyBorder="0" applyAlignment="0" applyProtection="0"/>
    <xf numFmtId="41" fontId="13" fillId="0" borderId="0" applyFont="0" applyFill="0" applyBorder="0" applyAlignment="0" applyProtection="0"/>
    <xf numFmtId="170" fontId="13" fillId="0" borderId="0" applyFont="0" applyFill="0" applyBorder="0" applyAlignment="0" applyProtection="0"/>
    <xf numFmtId="0" fontId="27" fillId="0" borderId="0"/>
    <xf numFmtId="41" fontId="13" fillId="0" borderId="0" applyFont="0" applyFill="0" applyBorder="0" applyAlignment="0" applyProtection="0"/>
    <xf numFmtId="174" fontId="23" fillId="0" borderId="0" applyFont="0" applyFill="0" applyBorder="0" applyAlignment="0" applyProtection="0"/>
    <xf numFmtId="0" fontId="23" fillId="0" borderId="0" applyFont="0" applyFill="0" applyBorder="0" applyAlignment="0" applyProtection="0"/>
    <xf numFmtId="170" fontId="13" fillId="0" borderId="0" applyFont="0" applyFill="0" applyBorder="0" applyAlignment="0" applyProtection="0"/>
    <xf numFmtId="43" fontId="13" fillId="0" borderId="0" applyFont="0" applyFill="0" applyBorder="0" applyAlignment="0" applyProtection="0"/>
    <xf numFmtId="175" fontId="28" fillId="0" borderId="0" applyFont="0" applyFill="0" applyBorder="0" applyAlignment="0" applyProtection="0"/>
    <xf numFmtId="0" fontId="16" fillId="0" borderId="0"/>
    <xf numFmtId="0" fontId="29" fillId="0" borderId="0"/>
    <xf numFmtId="0" fontId="16" fillId="0" borderId="0"/>
    <xf numFmtId="1" fontId="30" fillId="0" borderId="1" applyBorder="0" applyAlignment="0">
      <alignment horizontal="center"/>
    </xf>
    <xf numFmtId="3" fontId="15" fillId="0" borderId="1"/>
    <xf numFmtId="3" fontId="15" fillId="0" borderId="1"/>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31" fillId="2" borderId="0"/>
    <xf numFmtId="0" fontId="31" fillId="2" borderId="0"/>
    <xf numFmtId="0" fontId="31" fillId="2" borderId="0"/>
    <xf numFmtId="9" fontId="32" fillId="0" borderId="0" applyFont="0" applyFill="0" applyBorder="0" applyAlignment="0" applyProtection="0"/>
    <xf numFmtId="0" fontId="33" fillId="2" borderId="0"/>
    <xf numFmtId="0" fontId="14" fillId="0" borderId="0"/>
    <xf numFmtId="0" fontId="34" fillId="2" borderId="0"/>
    <xf numFmtId="0" fontId="35" fillId="0" borderId="0">
      <alignment wrapText="1"/>
    </xf>
    <xf numFmtId="0" fontId="36" fillId="0" borderId="0"/>
    <xf numFmtId="175" fontId="37" fillId="0" borderId="0" applyFont="0" applyFill="0" applyBorder="0" applyAlignment="0" applyProtection="0"/>
    <xf numFmtId="0" fontId="38" fillId="0" borderId="0" applyFont="0" applyFill="0" applyBorder="0" applyAlignment="0" applyProtection="0"/>
    <xf numFmtId="175" fontId="39" fillId="0" borderId="0" applyFont="0" applyFill="0" applyBorder="0" applyAlignment="0" applyProtection="0"/>
    <xf numFmtId="176" fontId="37" fillId="0" borderId="0" applyFont="0" applyFill="0" applyBorder="0" applyAlignment="0" applyProtection="0"/>
    <xf numFmtId="0" fontId="38" fillId="0" borderId="0" applyFont="0" applyFill="0" applyBorder="0" applyAlignment="0" applyProtection="0"/>
    <xf numFmtId="176" fontId="39" fillId="0" borderId="0" applyFont="0" applyFill="0" applyBorder="0" applyAlignment="0" applyProtection="0"/>
    <xf numFmtId="0" fontId="40" fillId="0" borderId="0">
      <alignment horizontal="center" wrapText="1"/>
      <protection locked="0"/>
    </xf>
    <xf numFmtId="177" fontId="37" fillId="0" borderId="0" applyFont="0" applyFill="0" applyBorder="0" applyAlignment="0" applyProtection="0"/>
    <xf numFmtId="0" fontId="38" fillId="0" borderId="0" applyFont="0" applyFill="0" applyBorder="0" applyAlignment="0" applyProtection="0"/>
    <xf numFmtId="177" fontId="39" fillId="0" borderId="0" applyFont="0" applyFill="0" applyBorder="0" applyAlignment="0" applyProtection="0"/>
    <xf numFmtId="178" fontId="37" fillId="0" borderId="0" applyFont="0" applyFill="0" applyBorder="0" applyAlignment="0" applyProtection="0"/>
    <xf numFmtId="0" fontId="38" fillId="0" borderId="0" applyFont="0" applyFill="0" applyBorder="0" applyAlignment="0" applyProtection="0"/>
    <xf numFmtId="178" fontId="39" fillId="0" borderId="0" applyFont="0" applyFill="0" applyBorder="0" applyAlignment="0" applyProtection="0"/>
    <xf numFmtId="170" fontId="13" fillId="0" borderId="0" applyFont="0" applyFill="0" applyBorder="0" applyAlignment="0" applyProtection="0"/>
    <xf numFmtId="0" fontId="41" fillId="0" borderId="0" applyNumberFormat="0" applyFill="0" applyBorder="0" applyAlignment="0" applyProtection="0"/>
    <xf numFmtId="0" fontId="38" fillId="0" borderId="0"/>
    <xf numFmtId="0" fontId="42" fillId="0" borderId="0"/>
    <xf numFmtId="0" fontId="38" fillId="0" borderId="0"/>
    <xf numFmtId="0" fontId="43" fillId="0" borderId="0"/>
    <xf numFmtId="0" fontId="44" fillId="0" borderId="0"/>
    <xf numFmtId="179" fontId="45" fillId="0" borderId="0" applyFill="0" applyBorder="0" applyAlignment="0"/>
    <xf numFmtId="180" fontId="46" fillId="0" borderId="0" applyFill="0" applyBorder="0" applyAlignment="0"/>
    <xf numFmtId="181" fontId="46" fillId="0" borderId="0" applyFill="0" applyBorder="0" applyAlignment="0"/>
    <xf numFmtId="182" fontId="46" fillId="0" borderId="0" applyFill="0" applyBorder="0" applyAlignment="0"/>
    <xf numFmtId="183" fontId="45" fillId="0" borderId="0" applyFill="0" applyBorder="0" applyAlignment="0"/>
    <xf numFmtId="44" fontId="46" fillId="0" borderId="0" applyFill="0" applyBorder="0" applyAlignment="0"/>
    <xf numFmtId="184" fontId="46" fillId="0" borderId="0" applyFill="0" applyBorder="0" applyAlignment="0"/>
    <xf numFmtId="180" fontId="46" fillId="0" borderId="0" applyFill="0" applyBorder="0" applyAlignment="0"/>
    <xf numFmtId="0" fontId="47" fillId="0" borderId="0"/>
    <xf numFmtId="185" fontId="48" fillId="0" borderId="0" applyFont="0" applyFill="0" applyBorder="0" applyAlignment="0" applyProtection="0"/>
    <xf numFmtId="186" fontId="49" fillId="0" borderId="0"/>
    <xf numFmtId="186" fontId="49" fillId="0" borderId="0"/>
    <xf numFmtId="186" fontId="49" fillId="0" borderId="0"/>
    <xf numFmtId="186" fontId="49" fillId="0" borderId="0"/>
    <xf numFmtId="186" fontId="49" fillId="0" borderId="0"/>
    <xf numFmtId="186" fontId="49" fillId="0" borderId="0"/>
    <xf numFmtId="186" fontId="49" fillId="0" borderId="0"/>
    <xf numFmtId="186" fontId="49" fillId="0" borderId="0"/>
    <xf numFmtId="44" fontId="46" fillId="0" borderId="0" applyFont="0" applyFill="0" applyBorder="0" applyAlignment="0" applyProtection="0"/>
    <xf numFmtId="169" fontId="50"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51" fillId="0" borderId="0" applyFont="0" applyFill="0" applyBorder="0" applyAlignment="0" applyProtection="0"/>
    <xf numFmtId="0" fontId="50" fillId="0" borderId="0" applyFont="0" applyFill="0" applyBorder="0" applyAlignment="0" applyProtection="0"/>
    <xf numFmtId="187" fontId="16" fillId="0" borderId="0" applyFont="0" applyFill="0" applyBorder="0" applyAlignment="0" applyProtection="0"/>
    <xf numFmtId="169" fontId="16" fillId="0" borderId="0" applyFont="0" applyFill="0" applyBorder="0" applyAlignment="0" applyProtection="0"/>
    <xf numFmtId="169" fontId="50" fillId="0" borderId="0" applyFont="0" applyFill="0" applyBorder="0" applyAlignment="0" applyProtection="0"/>
    <xf numFmtId="0" fontId="50" fillId="0" borderId="0" applyFont="0" applyFill="0" applyBorder="0" applyAlignment="0" applyProtection="0"/>
    <xf numFmtId="169" fontId="16" fillId="0" borderId="0" applyFont="0" applyFill="0" applyBorder="0" applyAlignment="0" applyProtection="0"/>
    <xf numFmtId="169" fontId="14" fillId="0" borderId="0" applyFont="0" applyFill="0" applyBorder="0" applyAlignment="0" applyProtection="0"/>
    <xf numFmtId="169" fontId="50" fillId="0" borderId="0" applyFont="0" applyFill="0" applyBorder="0" applyAlignment="0" applyProtection="0"/>
    <xf numFmtId="188" fontId="24" fillId="0" borderId="0"/>
    <xf numFmtId="3" fontId="16" fillId="0" borderId="0" applyFont="0" applyFill="0" applyBorder="0" applyAlignment="0" applyProtection="0"/>
    <xf numFmtId="0" fontId="52" fillId="0" borderId="0" applyNumberFormat="0" applyAlignment="0">
      <alignment horizontal="left"/>
    </xf>
    <xf numFmtId="180" fontId="46" fillId="0" borderId="0" applyFont="0" applyFill="0" applyBorder="0" applyAlignment="0" applyProtection="0"/>
    <xf numFmtId="189" fontId="13" fillId="0" borderId="0" applyFont="0" applyFill="0" applyBorder="0" applyAlignment="0" applyProtection="0"/>
    <xf numFmtId="190" fontId="24" fillId="0" borderId="0"/>
    <xf numFmtId="0" fontId="16" fillId="0" borderId="0" applyFont="0" applyFill="0" applyBorder="0" applyAlignment="0" applyProtection="0"/>
    <xf numFmtId="14" fontId="25" fillId="0" borderId="0" applyFill="0" applyBorder="0" applyAlignment="0"/>
    <xf numFmtId="191" fontId="24" fillId="0" borderId="0" applyFont="0" applyFill="0" applyBorder="0" applyAlignment="0" applyProtection="0"/>
    <xf numFmtId="192" fontId="24" fillId="0" borderId="0" applyFont="0" applyFill="0" applyBorder="0" applyAlignment="0" applyProtection="0"/>
    <xf numFmtId="193" fontId="24" fillId="0" borderId="0"/>
    <xf numFmtId="41" fontId="53" fillId="0" borderId="0" applyFont="0" applyFill="0" applyBorder="0" applyAlignment="0" applyProtection="0"/>
    <xf numFmtId="43" fontId="53" fillId="0" borderId="0" applyFont="0" applyFill="0" applyBorder="0" applyAlignment="0" applyProtection="0"/>
    <xf numFmtId="41" fontId="53" fillId="0" borderId="0" applyFont="0" applyFill="0" applyBorder="0" applyAlignment="0" applyProtection="0"/>
    <xf numFmtId="167"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94" fontId="53" fillId="0" borderId="0" applyFont="0" applyFill="0" applyBorder="0" applyAlignment="0" applyProtection="0"/>
    <xf numFmtId="194" fontId="53" fillId="0" borderId="0" applyFont="0" applyFill="0" applyBorder="0" applyAlignment="0" applyProtection="0"/>
    <xf numFmtId="167" fontId="53" fillId="0" borderId="0" applyFont="0" applyFill="0" applyBorder="0" applyAlignment="0" applyProtection="0"/>
    <xf numFmtId="43" fontId="53" fillId="0" borderId="0" applyFont="0" applyFill="0" applyBorder="0" applyAlignment="0" applyProtection="0"/>
    <xf numFmtId="16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95" fontId="53" fillId="0" borderId="0" applyFont="0" applyFill="0" applyBorder="0" applyAlignment="0" applyProtection="0"/>
    <xf numFmtId="195" fontId="53" fillId="0" borderId="0" applyFont="0" applyFill="0" applyBorder="0" applyAlignment="0" applyProtection="0"/>
    <xf numFmtId="169" fontId="53" fillId="0" borderId="0" applyFont="0" applyFill="0" applyBorder="0" applyAlignment="0" applyProtection="0"/>
    <xf numFmtId="44" fontId="46" fillId="0" borderId="0" applyFill="0" applyBorder="0" applyAlignment="0"/>
    <xf numFmtId="180" fontId="46" fillId="0" borderId="0" applyFill="0" applyBorder="0" applyAlignment="0"/>
    <xf numFmtId="44" fontId="46" fillId="0" borderId="0" applyFill="0" applyBorder="0" applyAlignment="0"/>
    <xf numFmtId="184" fontId="46" fillId="0" borderId="0" applyFill="0" applyBorder="0" applyAlignment="0"/>
    <xf numFmtId="180" fontId="46" fillId="0" borderId="0" applyFill="0" applyBorder="0" applyAlignment="0"/>
    <xf numFmtId="0" fontId="54" fillId="0" borderId="0" applyNumberFormat="0" applyAlignment="0">
      <alignment horizontal="left"/>
    </xf>
    <xf numFmtId="196" fontId="14" fillId="0" borderId="0" applyFont="0" applyFill="0" applyBorder="0" applyAlignment="0" applyProtection="0"/>
    <xf numFmtId="2" fontId="16" fillId="0" borderId="0" applyFont="0" applyFill="0" applyBorder="0" applyAlignment="0" applyProtection="0"/>
    <xf numFmtId="38" fontId="55" fillId="3" borderId="0" applyNumberFormat="0" applyBorder="0" applyAlignment="0" applyProtection="0"/>
    <xf numFmtId="197" fontId="56" fillId="0" borderId="12" applyFont="0" applyFill="0" applyBorder="0" applyAlignment="0" applyProtection="0">
      <alignment horizontal="right"/>
    </xf>
    <xf numFmtId="0" fontId="57" fillId="4" borderId="0"/>
    <xf numFmtId="0" fontId="58" fillId="0" borderId="0">
      <alignment horizontal="left"/>
    </xf>
    <xf numFmtId="0" fontId="59" fillId="0" borderId="13" applyNumberFormat="0" applyAlignment="0" applyProtection="0">
      <alignment horizontal="left" vertical="center"/>
    </xf>
    <xf numFmtId="0" fontId="59" fillId="0" borderId="11">
      <alignment horizontal="left" vertical="center"/>
    </xf>
    <xf numFmtId="0" fontId="60" fillId="0" borderId="0" applyProtection="0"/>
    <xf numFmtId="0" fontId="59" fillId="0" borderId="0" applyProtection="0"/>
    <xf numFmtId="0" fontId="61" fillId="0" borderId="14">
      <alignment horizontal="center"/>
    </xf>
    <xf numFmtId="0" fontId="61" fillId="0" borderId="0">
      <alignment horizontal="center"/>
    </xf>
    <xf numFmtId="164" fontId="62" fillId="5" borderId="1" applyNumberFormat="0" applyAlignment="0">
      <alignment horizontal="left" vertical="top"/>
    </xf>
    <xf numFmtId="49" fontId="63" fillId="0" borderId="1">
      <alignment vertical="center"/>
    </xf>
    <xf numFmtId="174" fontId="23" fillId="0" borderId="0" applyFont="0" applyFill="0" applyBorder="0" applyAlignment="0" applyProtection="0"/>
    <xf numFmtId="10" fontId="55" fillId="3" borderId="1" applyNumberFormat="0" applyBorder="0" applyAlignment="0" applyProtection="0"/>
    <xf numFmtId="0" fontId="14" fillId="0" borderId="0"/>
    <xf numFmtId="0" fontId="24" fillId="0" borderId="0"/>
    <xf numFmtId="0" fontId="50" fillId="0" borderId="0"/>
    <xf numFmtId="0" fontId="64" fillId="0" borderId="0"/>
    <xf numFmtId="0" fontId="50" fillId="0" borderId="0"/>
    <xf numFmtId="44" fontId="46" fillId="0" borderId="0" applyFill="0" applyBorder="0" applyAlignment="0"/>
    <xf numFmtId="180" fontId="46" fillId="0" borderId="0" applyFill="0" applyBorder="0" applyAlignment="0"/>
    <xf numFmtId="44" fontId="46" fillId="0" borderId="0" applyFill="0" applyBorder="0" applyAlignment="0"/>
    <xf numFmtId="184" fontId="46" fillId="0" borderId="0" applyFill="0" applyBorder="0" applyAlignment="0"/>
    <xf numFmtId="180" fontId="46" fillId="0" borderId="0" applyFill="0" applyBorder="0" applyAlignment="0"/>
    <xf numFmtId="38" fontId="24" fillId="0" borderId="0" applyFont="0" applyFill="0" applyBorder="0" applyAlignment="0" applyProtection="0"/>
    <xf numFmtId="4" fontId="46"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41" fontId="45" fillId="0" borderId="0" applyFont="0" applyFill="0" applyBorder="0" applyAlignment="0" applyProtection="0"/>
    <xf numFmtId="43" fontId="45" fillId="0" borderId="0" applyFont="0" applyFill="0" applyBorder="0" applyAlignment="0" applyProtection="0"/>
    <xf numFmtId="0" fontId="65" fillId="0" borderId="14"/>
    <xf numFmtId="198" fontId="36" fillId="0" borderId="15"/>
    <xf numFmtId="199" fontId="24" fillId="0" borderId="0" applyFont="0" applyFill="0" applyBorder="0" applyAlignment="0" applyProtection="0"/>
    <xf numFmtId="200" fontId="24" fillId="0" borderId="0" applyFont="0" applyFill="0" applyBorder="0" applyAlignment="0" applyProtection="0"/>
    <xf numFmtId="201" fontId="45" fillId="0" borderId="0" applyFont="0" applyFill="0" applyBorder="0" applyAlignment="0" applyProtection="0"/>
    <xf numFmtId="202" fontId="45" fillId="0" borderId="0" applyFont="0" applyFill="0" applyBorder="0" applyAlignment="0" applyProtection="0"/>
    <xf numFmtId="0" fontId="64" fillId="0" borderId="0" applyNumberFormat="0" applyFont="0" applyFill="0" applyAlignment="0"/>
    <xf numFmtId="0" fontId="66" fillId="0" borderId="0"/>
    <xf numFmtId="37" fontId="67" fillId="0" borderId="0"/>
    <xf numFmtId="0" fontId="45" fillId="0" borderId="0"/>
    <xf numFmtId="0" fontId="68" fillId="0" borderId="0"/>
    <xf numFmtId="0" fontId="69" fillId="0" borderId="0"/>
    <xf numFmtId="0" fontId="14" fillId="0" borderId="0"/>
    <xf numFmtId="0" fontId="16" fillId="0" borderId="0"/>
    <xf numFmtId="0" fontId="50" fillId="0" borderId="0"/>
    <xf numFmtId="0" fontId="50" fillId="0" borderId="0"/>
    <xf numFmtId="0" fontId="14" fillId="0" borderId="0"/>
    <xf numFmtId="0" fontId="70" fillId="0" borderId="0"/>
    <xf numFmtId="0" fontId="70" fillId="0" borderId="0" applyProtection="0"/>
    <xf numFmtId="0" fontId="70" fillId="0" borderId="0" applyProtection="0"/>
    <xf numFmtId="0" fontId="70" fillId="0" borderId="0" applyProtection="0"/>
    <xf numFmtId="0" fontId="70" fillId="0" borderId="0" applyProtection="0"/>
    <xf numFmtId="0" fontId="70" fillId="0" borderId="0" applyProtection="0"/>
    <xf numFmtId="0" fontId="71" fillId="0" borderId="0"/>
    <xf numFmtId="0" fontId="14" fillId="0" borderId="0"/>
    <xf numFmtId="0" fontId="50" fillId="0" borderId="0"/>
    <xf numFmtId="0" fontId="50" fillId="0" borderId="0"/>
    <xf numFmtId="0" fontId="70" fillId="0" borderId="0"/>
    <xf numFmtId="0" fontId="72" fillId="0" borderId="0"/>
    <xf numFmtId="0" fontId="16" fillId="0" borderId="0"/>
    <xf numFmtId="0" fontId="69" fillId="0" borderId="0"/>
    <xf numFmtId="0" fontId="73" fillId="0" borderId="0"/>
    <xf numFmtId="0" fontId="14" fillId="0" borderId="0"/>
    <xf numFmtId="0" fontId="14" fillId="0" borderId="0"/>
    <xf numFmtId="0" fontId="50" fillId="0" borderId="0"/>
    <xf numFmtId="0" fontId="16" fillId="0" borderId="0"/>
    <xf numFmtId="0" fontId="16" fillId="0" borderId="0"/>
    <xf numFmtId="0" fontId="16" fillId="0" borderId="0"/>
    <xf numFmtId="0" fontId="14" fillId="0" borderId="0"/>
    <xf numFmtId="0" fontId="46" fillId="3" borderId="0"/>
    <xf numFmtId="0" fontId="53" fillId="0" borderId="0"/>
    <xf numFmtId="43" fontId="74" fillId="0" borderId="0" applyFont="0" applyFill="0" applyBorder="0" applyAlignment="0" applyProtection="0"/>
    <xf numFmtId="41" fontId="74"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14" fillId="0" borderId="0" applyNumberFormat="0" applyFill="0" applyBorder="0" applyAlignment="0" applyProtection="0"/>
    <xf numFmtId="0" fontId="16" fillId="0" borderId="0" applyFont="0" applyFill="0" applyBorder="0" applyAlignment="0" applyProtection="0"/>
    <xf numFmtId="0" fontId="66" fillId="0" borderId="0"/>
    <xf numFmtId="14" fontId="40" fillId="0" borderId="0">
      <alignment horizontal="center" wrapText="1"/>
      <protection locked="0"/>
    </xf>
    <xf numFmtId="183" fontId="45" fillId="0" borderId="0" applyFont="0" applyFill="0" applyBorder="0" applyAlignment="0" applyProtection="0"/>
    <xf numFmtId="203" fontId="45" fillId="0" borderId="0" applyFont="0" applyFill="0" applyBorder="0" applyAlignment="0" applyProtection="0"/>
    <xf numFmtId="10"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4" fillId="0" borderId="16" applyNumberFormat="0" applyBorder="0"/>
    <xf numFmtId="44" fontId="46" fillId="0" borderId="0" applyFill="0" applyBorder="0" applyAlignment="0"/>
    <xf numFmtId="180" fontId="46" fillId="0" borderId="0" applyFill="0" applyBorder="0" applyAlignment="0"/>
    <xf numFmtId="44" fontId="46" fillId="0" borderId="0" applyFill="0" applyBorder="0" applyAlignment="0"/>
    <xf numFmtId="184" fontId="46" fillId="0" borderId="0" applyFill="0" applyBorder="0" applyAlignment="0"/>
    <xf numFmtId="180" fontId="46" fillId="0" borderId="0" applyFill="0" applyBorder="0" applyAlignment="0"/>
    <xf numFmtId="0" fontId="77" fillId="0" borderId="0"/>
    <xf numFmtId="0" fontId="24" fillId="0" borderId="0" applyNumberFormat="0" applyFont="0" applyFill="0" applyBorder="0" applyAlignment="0" applyProtection="0">
      <alignment horizontal="left"/>
    </xf>
    <xf numFmtId="0" fontId="78" fillId="0" borderId="14">
      <alignment horizontal="center"/>
    </xf>
    <xf numFmtId="0" fontId="79" fillId="6" borderId="0" applyNumberFormat="0" applyFont="0" applyBorder="0" applyAlignment="0">
      <alignment horizontal="center"/>
    </xf>
    <xf numFmtId="14" fontId="80" fillId="0" borderId="0" applyNumberFormat="0" applyFill="0" applyBorder="0" applyAlignment="0" applyProtection="0">
      <alignment horizontal="left"/>
    </xf>
    <xf numFmtId="174" fontId="23" fillId="0" borderId="0" applyFont="0" applyFill="0" applyBorder="0" applyAlignment="0" applyProtection="0"/>
    <xf numFmtId="0" fontId="14" fillId="0" borderId="0" applyNumberFormat="0" applyFill="0" applyBorder="0" applyAlignment="0" applyProtection="0"/>
    <xf numFmtId="4" fontId="81" fillId="7" borderId="17" applyNumberFormat="0" applyProtection="0">
      <alignment vertical="center"/>
    </xf>
    <xf numFmtId="4" fontId="82" fillId="7" borderId="17" applyNumberFormat="0" applyProtection="0">
      <alignment vertical="center"/>
    </xf>
    <xf numFmtId="4" fontId="83" fillId="7" borderId="17" applyNumberFormat="0" applyProtection="0">
      <alignment horizontal="left" vertical="center" indent="1"/>
    </xf>
    <xf numFmtId="4" fontId="83" fillId="8" borderId="0" applyNumberFormat="0" applyProtection="0">
      <alignment horizontal="left" vertical="center" indent="1"/>
    </xf>
    <xf numFmtId="4" fontId="83" fillId="9" borderId="17" applyNumberFormat="0" applyProtection="0">
      <alignment horizontal="right" vertical="center"/>
    </xf>
    <xf numFmtId="4" fontId="83" fillId="10" borderId="17" applyNumberFormat="0" applyProtection="0">
      <alignment horizontal="right" vertical="center"/>
    </xf>
    <xf numFmtId="4" fontId="83" fillId="11" borderId="17" applyNumberFormat="0" applyProtection="0">
      <alignment horizontal="right" vertical="center"/>
    </xf>
    <xf numFmtId="4" fontId="83" fillId="12" borderId="17" applyNumberFormat="0" applyProtection="0">
      <alignment horizontal="right" vertical="center"/>
    </xf>
    <xf numFmtId="4" fontId="83" fillId="13" borderId="17" applyNumberFormat="0" applyProtection="0">
      <alignment horizontal="right" vertical="center"/>
    </xf>
    <xf numFmtId="4" fontId="83" fillId="14" borderId="17" applyNumberFormat="0" applyProtection="0">
      <alignment horizontal="right" vertical="center"/>
    </xf>
    <xf numFmtId="4" fontId="83" fillId="15" borderId="17" applyNumberFormat="0" applyProtection="0">
      <alignment horizontal="right" vertical="center"/>
    </xf>
    <xf numFmtId="4" fontId="83" fillId="16" borderId="17" applyNumberFormat="0" applyProtection="0">
      <alignment horizontal="right" vertical="center"/>
    </xf>
    <xf numFmtId="4" fontId="83" fillId="17" borderId="17" applyNumberFormat="0" applyProtection="0">
      <alignment horizontal="right" vertical="center"/>
    </xf>
    <xf numFmtId="4" fontId="81" fillId="18" borderId="18" applyNumberFormat="0" applyProtection="0">
      <alignment horizontal="left" vertical="center" indent="1"/>
    </xf>
    <xf numFmtId="4" fontId="81" fillId="19" borderId="0" applyNumberFormat="0" applyProtection="0">
      <alignment horizontal="left" vertical="center" indent="1"/>
    </xf>
    <xf numFmtId="4" fontId="81" fillId="8" borderId="0" applyNumberFormat="0" applyProtection="0">
      <alignment horizontal="left" vertical="center" indent="1"/>
    </xf>
    <xf numFmtId="4" fontId="83" fillId="19" borderId="17" applyNumberFormat="0" applyProtection="0">
      <alignment horizontal="right" vertical="center"/>
    </xf>
    <xf numFmtId="4" fontId="25" fillId="19" borderId="0" applyNumberFormat="0" applyProtection="0">
      <alignment horizontal="left" vertical="center" indent="1"/>
    </xf>
    <xf numFmtId="4" fontId="25" fillId="8" borderId="0" applyNumberFormat="0" applyProtection="0">
      <alignment horizontal="left" vertical="center" indent="1"/>
    </xf>
    <xf numFmtId="4" fontId="83" fillId="20" borderId="17" applyNumberFormat="0" applyProtection="0">
      <alignment vertical="center"/>
    </xf>
    <xf numFmtId="4" fontId="84" fillId="20" borderId="17" applyNumberFormat="0" applyProtection="0">
      <alignment vertical="center"/>
    </xf>
    <xf numFmtId="4" fontId="81" fillId="19" borderId="19" applyNumberFormat="0" applyProtection="0">
      <alignment horizontal="left" vertical="center" indent="1"/>
    </xf>
    <xf numFmtId="4" fontId="83" fillId="20" borderId="17" applyNumberFormat="0" applyProtection="0">
      <alignment horizontal="right" vertical="center"/>
    </xf>
    <xf numFmtId="4" fontId="84" fillId="20" borderId="17" applyNumberFormat="0" applyProtection="0">
      <alignment horizontal="right" vertical="center"/>
    </xf>
    <xf numFmtId="4" fontId="81" fillId="19" borderId="17" applyNumberFormat="0" applyProtection="0">
      <alignment horizontal="left" vertical="center" indent="1"/>
    </xf>
    <xf numFmtId="4" fontId="85" fillId="5" borderId="19" applyNumberFormat="0" applyProtection="0">
      <alignment horizontal="left" vertical="center" indent="1"/>
    </xf>
    <xf numFmtId="4" fontId="86" fillId="20" borderId="17" applyNumberFormat="0" applyProtection="0">
      <alignment horizontal="right" vertical="center"/>
    </xf>
    <xf numFmtId="0" fontId="79" fillId="1" borderId="11" applyNumberFormat="0" applyFont="0" applyAlignment="0">
      <alignment horizontal="center"/>
    </xf>
    <xf numFmtId="0" fontId="87" fillId="0" borderId="0" applyNumberFormat="0" applyFill="0" applyBorder="0" applyAlignment="0">
      <alignment horizontal="center"/>
    </xf>
    <xf numFmtId="0" fontId="88" fillId="0" borderId="20" applyNumberFormat="0" applyFill="0" applyBorder="0" applyAlignment="0" applyProtection="0"/>
    <xf numFmtId="0" fontId="14" fillId="0" borderId="4">
      <alignment horizontal="center"/>
    </xf>
    <xf numFmtId="173"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173" fontId="23" fillId="0" borderId="0" applyFont="0" applyFill="0" applyBorder="0" applyAlignment="0" applyProtection="0"/>
    <xf numFmtId="0" fontId="65" fillId="0" borderId="0"/>
    <xf numFmtId="40" fontId="89" fillId="0" borderId="0" applyBorder="0">
      <alignment horizontal="right"/>
    </xf>
    <xf numFmtId="204" fontId="76" fillId="0" borderId="9">
      <alignment horizontal="right" vertical="center"/>
    </xf>
    <xf numFmtId="204" fontId="76" fillId="0" borderId="9">
      <alignment horizontal="right" vertical="center"/>
    </xf>
    <xf numFmtId="204" fontId="76" fillId="0" borderId="9">
      <alignment horizontal="right" vertical="center"/>
    </xf>
    <xf numFmtId="204" fontId="76" fillId="0" borderId="9">
      <alignment horizontal="right" vertical="center"/>
    </xf>
    <xf numFmtId="204" fontId="76" fillId="0" borderId="9">
      <alignment horizontal="right" vertical="center"/>
    </xf>
    <xf numFmtId="204" fontId="76" fillId="0" borderId="9">
      <alignment horizontal="right" vertical="center"/>
    </xf>
    <xf numFmtId="49" fontId="25" fillId="0" borderId="0" applyFill="0" applyBorder="0" applyAlignment="0"/>
    <xf numFmtId="205" fontId="45" fillId="0" borderId="0" applyFill="0" applyBorder="0" applyAlignment="0"/>
    <xf numFmtId="206" fontId="45" fillId="0" borderId="0" applyFill="0" applyBorder="0" applyAlignment="0"/>
    <xf numFmtId="207" fontId="76" fillId="0" borderId="9">
      <alignment horizontal="center"/>
    </xf>
    <xf numFmtId="0" fontId="76" fillId="0" borderId="0" applyNumberFormat="0" applyFill="0" applyBorder="0" applyAlignment="0" applyProtection="0"/>
    <xf numFmtId="0" fontId="16" fillId="0" borderId="0" applyNumberFormat="0" applyFill="0" applyBorder="0" applyAlignment="0" applyProtection="0"/>
    <xf numFmtId="0" fontId="75" fillId="0" borderId="0" applyNumberFormat="0" applyFill="0" applyBorder="0" applyAlignment="0" applyProtection="0"/>
    <xf numFmtId="3" fontId="90" fillId="0" borderId="21" applyNumberFormat="0" applyBorder="0" applyAlignment="0"/>
    <xf numFmtId="208" fontId="91" fillId="0" borderId="0" applyFont="0" applyFill="0" applyBorder="0" applyAlignment="0" applyProtection="0"/>
    <xf numFmtId="209" fontId="48" fillId="0" borderId="0" applyFont="0" applyFill="0" applyBorder="0" applyAlignment="0" applyProtection="0"/>
    <xf numFmtId="206" fontId="76" fillId="0" borderId="0"/>
    <xf numFmtId="210" fontId="76" fillId="0" borderId="1"/>
    <xf numFmtId="3" fontId="76" fillId="0" borderId="0" applyNumberFormat="0" applyBorder="0" applyAlignment="0" applyProtection="0">
      <alignment horizontal="centerContinuous"/>
      <protection locked="0"/>
    </xf>
    <xf numFmtId="3" fontId="92" fillId="0" borderId="0">
      <protection locked="0"/>
    </xf>
    <xf numFmtId="164" fontId="93" fillId="21" borderId="2">
      <alignment vertical="top"/>
    </xf>
    <xf numFmtId="0" fontId="94" fillId="22" borderId="1">
      <alignment horizontal="left" vertical="center"/>
    </xf>
    <xf numFmtId="165" fontId="95" fillId="23" borderId="2"/>
    <xf numFmtId="164" fontId="62" fillId="0" borderId="2">
      <alignment horizontal="left" vertical="top"/>
    </xf>
    <xf numFmtId="0" fontId="96" fillId="24" borderId="0">
      <alignment horizontal="left" vertical="center"/>
    </xf>
    <xf numFmtId="164" fontId="36" fillId="0" borderId="4">
      <alignment horizontal="left" vertical="top"/>
    </xf>
    <xf numFmtId="0" fontId="97" fillId="0" borderId="4">
      <alignment horizontal="left" vertical="center"/>
    </xf>
    <xf numFmtId="211" fontId="16" fillId="0" borderId="0" applyFont="0" applyFill="0" applyBorder="0" applyAlignment="0" applyProtection="0"/>
    <xf numFmtId="212" fontId="16" fillId="0" borderId="0" applyFont="0" applyFill="0" applyBorder="0" applyAlignment="0" applyProtection="0"/>
    <xf numFmtId="166" fontId="53" fillId="0" borderId="0" applyFont="0" applyFill="0" applyBorder="0" applyAlignment="0" applyProtection="0"/>
    <xf numFmtId="168" fontId="53" fillId="0" borderId="0" applyFont="0" applyFill="0" applyBorder="0" applyAlignment="0" applyProtection="0"/>
    <xf numFmtId="0" fontId="98" fillId="0" borderId="0" applyNumberFormat="0" applyFill="0" applyBorder="0" applyAlignment="0" applyProtection="0"/>
    <xf numFmtId="0" fontId="99" fillId="0" borderId="0" applyFont="0" applyFill="0" applyBorder="0" applyAlignment="0" applyProtection="0"/>
    <xf numFmtId="0" fontId="99" fillId="0" borderId="0" applyFont="0" applyFill="0" applyBorder="0" applyAlignment="0" applyProtection="0"/>
    <xf numFmtId="0" fontId="100" fillId="0" borderId="0">
      <alignment vertical="center"/>
    </xf>
    <xf numFmtId="40" fontId="101" fillId="0" borderId="0" applyFont="0" applyFill="0" applyBorder="0" applyAlignment="0" applyProtection="0"/>
    <xf numFmtId="38" fontId="101" fillId="0" borderId="0" applyFont="0" applyFill="0" applyBorder="0" applyAlignment="0" applyProtection="0"/>
    <xf numFmtId="0" fontId="101" fillId="0" borderId="0" applyFont="0" applyFill="0" applyBorder="0" applyAlignment="0" applyProtection="0"/>
    <xf numFmtId="0" fontId="101" fillId="0" borderId="0" applyFont="0" applyFill="0" applyBorder="0" applyAlignment="0" applyProtection="0"/>
    <xf numFmtId="9" fontId="102" fillId="0" borderId="0" applyFont="0" applyFill="0" applyBorder="0" applyAlignment="0" applyProtection="0"/>
    <xf numFmtId="0" fontId="103" fillId="0" borderId="0"/>
    <xf numFmtId="0" fontId="104" fillId="0" borderId="22"/>
    <xf numFmtId="0" fontId="105" fillId="0" borderId="0" applyFont="0" applyFill="0" applyBorder="0" applyAlignment="0" applyProtection="0"/>
    <xf numFmtId="0" fontId="105" fillId="0" borderId="0" applyFont="0" applyFill="0" applyBorder="0" applyAlignment="0" applyProtection="0"/>
    <xf numFmtId="213" fontId="105" fillId="0" borderId="0" applyFont="0" applyFill="0" applyBorder="0" applyAlignment="0" applyProtection="0"/>
    <xf numFmtId="214" fontId="105" fillId="0" borderId="0" applyFont="0" applyFill="0" applyBorder="0" applyAlignment="0" applyProtection="0"/>
    <xf numFmtId="0" fontId="106" fillId="0" borderId="0"/>
    <xf numFmtId="0" fontId="64" fillId="0" borderId="0"/>
    <xf numFmtId="41" fontId="70" fillId="0" borderId="0" applyFont="0" applyFill="0" applyBorder="0" applyAlignment="0" applyProtection="0"/>
    <xf numFmtId="43" fontId="70" fillId="0" borderId="0" applyFont="0" applyFill="0" applyBorder="0" applyAlignment="0" applyProtection="0"/>
    <xf numFmtId="194" fontId="16" fillId="0" borderId="0" applyFont="0" applyFill="0" applyBorder="0" applyAlignment="0" applyProtection="0"/>
    <xf numFmtId="42" fontId="70" fillId="0" borderId="0" applyFont="0" applyFill="0" applyBorder="0" applyAlignment="0" applyProtection="0"/>
    <xf numFmtId="165" fontId="20" fillId="0" borderId="0" applyFont="0" applyFill="0" applyBorder="0" applyAlignment="0" applyProtection="0"/>
    <xf numFmtId="44" fontId="70" fillId="0" borderId="0" applyFont="0" applyFill="0" applyBorder="0" applyAlignment="0" applyProtection="0"/>
    <xf numFmtId="43" fontId="24" fillId="0" borderId="0" applyNumberFormat="0" applyFont="0" applyFill="0" applyBorder="0" applyAlignment="0" applyProtection="0"/>
    <xf numFmtId="0" fontId="107" fillId="0" borderId="0" applyNumberFormat="0" applyFill="0" applyBorder="0" applyAlignment="0" applyProtection="0">
      <alignment vertical="top"/>
      <protection locked="0"/>
    </xf>
    <xf numFmtId="0" fontId="14" fillId="0" borderId="0"/>
    <xf numFmtId="0" fontId="73" fillId="0" borderId="0"/>
    <xf numFmtId="0" fontId="11" fillId="0" borderId="0"/>
    <xf numFmtId="0" fontId="14" fillId="0" borderId="0"/>
    <xf numFmtId="5" fontId="70" fillId="0" borderId="0" applyProtection="0"/>
    <xf numFmtId="0" fontId="1" fillId="0" borderId="0"/>
    <xf numFmtId="0" fontId="70" fillId="0" borderId="0"/>
    <xf numFmtId="0" fontId="108" fillId="0" borderId="0" applyProtection="0"/>
    <xf numFmtId="0" fontId="109" fillId="0" borderId="0"/>
    <xf numFmtId="43" fontId="1" fillId="0" borderId="0" applyFont="0" applyFill="0" applyBorder="0" applyAlignment="0" applyProtection="0"/>
    <xf numFmtId="0" fontId="13" fillId="0" borderId="0"/>
    <xf numFmtId="169" fontId="13" fillId="0" borderId="0" applyFont="0" applyFill="0" applyBorder="0" applyAlignment="0" applyProtection="0"/>
    <xf numFmtId="0" fontId="50" fillId="0" borderId="0"/>
    <xf numFmtId="185" fontId="13" fillId="0" borderId="0" applyFont="0" applyFill="0" applyBorder="0" applyAlignment="0" applyProtection="0"/>
    <xf numFmtId="185" fontId="13" fillId="0" borderId="0" applyFont="0" applyFill="0" applyBorder="0" applyAlignment="0" applyProtection="0"/>
    <xf numFmtId="0" fontId="175" fillId="31" borderId="0" applyNumberFormat="0" applyBorder="0" applyAlignment="0" applyProtection="0"/>
    <xf numFmtId="169" fontId="16" fillId="0" borderId="0" applyFont="0" applyFill="0" applyBorder="0" applyAlignment="0" applyProtection="0"/>
    <xf numFmtId="169" fontId="50" fillId="0" borderId="0" applyFont="0" applyFill="0" applyBorder="0" applyAlignment="0" applyProtection="0"/>
    <xf numFmtId="0" fontId="16" fillId="0" borderId="0"/>
    <xf numFmtId="0" fontId="100" fillId="0" borderId="0"/>
    <xf numFmtId="0" fontId="23" fillId="0" borderId="0" applyBorder="0"/>
    <xf numFmtId="169" fontId="50" fillId="0" borderId="0" applyFont="0" applyFill="0" applyBorder="0" applyAlignment="0" applyProtection="0"/>
    <xf numFmtId="0" fontId="16" fillId="0" borderId="0"/>
    <xf numFmtId="0" fontId="1" fillId="0" borderId="0"/>
    <xf numFmtId="0" fontId="100" fillId="0" borderId="0"/>
    <xf numFmtId="0" fontId="23" fillId="0" borderId="0"/>
    <xf numFmtId="0" fontId="215" fillId="0" borderId="0"/>
    <xf numFmtId="169" fontId="50" fillId="0" borderId="0" applyFont="0" applyFill="0" applyBorder="0" applyAlignment="0" applyProtection="0"/>
  </cellStyleXfs>
  <cellXfs count="1464">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vertical="center"/>
    </xf>
    <xf numFmtId="0" fontId="5" fillId="0" borderId="1" xfId="0" applyFont="1" applyBorder="1" applyAlignment="1">
      <alignment vertical="center"/>
    </xf>
    <xf numFmtId="0" fontId="6" fillId="0" borderId="1" xfId="0" applyFont="1" applyBorder="1" applyAlignment="1">
      <alignment vertical="center"/>
    </xf>
    <xf numFmtId="0" fontId="9" fillId="0" borderId="1" xfId="0" applyFont="1" applyBorder="1" applyAlignment="1">
      <alignment horizontal="justify" vertical="center" wrapText="1"/>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vertical="center"/>
    </xf>
    <xf numFmtId="0" fontId="110" fillId="0" borderId="0" xfId="375" applyFont="1" applyAlignment="1">
      <alignment vertical="center"/>
    </xf>
    <xf numFmtId="0" fontId="109" fillId="0" borderId="0" xfId="375" applyAlignment="1"/>
    <xf numFmtId="0" fontId="110" fillId="0" borderId="0" xfId="375" applyFont="1" applyAlignment="1">
      <alignment horizontal="right" vertical="center"/>
    </xf>
    <xf numFmtId="0" fontId="110" fillId="0" borderId="0" xfId="375" applyFont="1" applyAlignment="1">
      <alignment horizontal="center" vertical="center"/>
    </xf>
    <xf numFmtId="0" fontId="109" fillId="0" borderId="0" xfId="375"/>
    <xf numFmtId="0" fontId="111" fillId="0" borderId="0" xfId="375" applyFont="1" applyAlignment="1">
      <alignment horizontal="right" vertical="center"/>
    </xf>
    <xf numFmtId="0" fontId="110" fillId="0" borderId="1" xfId="375" applyFont="1" applyBorder="1" applyAlignment="1">
      <alignment horizontal="center" vertical="center" wrapText="1"/>
    </xf>
    <xf numFmtId="0" fontId="2" fillId="0" borderId="1" xfId="375" applyFont="1" applyBorder="1" applyAlignment="1">
      <alignment horizontal="center" vertical="center" wrapText="1"/>
    </xf>
    <xf numFmtId="0" fontId="110" fillId="0" borderId="1" xfId="375" applyFont="1" applyBorder="1" applyAlignment="1">
      <alignment vertical="center" wrapText="1"/>
    </xf>
    <xf numFmtId="0" fontId="2" fillId="0" borderId="1" xfId="375" applyFont="1" applyBorder="1" applyAlignment="1">
      <alignment vertical="center" wrapText="1"/>
    </xf>
    <xf numFmtId="0" fontId="2" fillId="0" borderId="0" xfId="375" applyFont="1" applyAlignment="1">
      <alignment vertical="center"/>
    </xf>
    <xf numFmtId="0" fontId="111" fillId="0" borderId="1" xfId="375" applyFont="1" applyBorder="1" applyAlignment="1">
      <alignment vertical="center" wrapText="1"/>
    </xf>
    <xf numFmtId="0" fontId="113" fillId="0" borderId="0" xfId="375" applyFont="1" applyAlignment="1">
      <alignment horizontal="left" vertical="center"/>
    </xf>
    <xf numFmtId="0" fontId="113" fillId="0" borderId="0" xfId="375" applyFont="1" applyAlignment="1">
      <alignment vertical="center"/>
    </xf>
    <xf numFmtId="0" fontId="111" fillId="0" borderId="0" xfId="375" applyFont="1" applyAlignment="1">
      <alignment vertical="center"/>
    </xf>
    <xf numFmtId="0" fontId="2" fillId="25" borderId="1" xfId="0" applyFont="1" applyFill="1" applyBorder="1" applyAlignment="1">
      <alignment horizontal="justify" vertical="center" wrapText="1"/>
    </xf>
    <xf numFmtId="0" fontId="115" fillId="0" borderId="1" xfId="0" applyFont="1" applyBorder="1" applyAlignment="1">
      <alignment horizontal="righ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4"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10" fillId="27" borderId="1" xfId="0" applyFont="1" applyFill="1" applyBorder="1" applyAlignment="1">
      <alignment horizontal="center" vertical="center" wrapText="1"/>
    </xf>
    <xf numFmtId="0" fontId="3" fillId="27" borderId="1"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vertical="center"/>
    </xf>
    <xf numFmtId="0" fontId="117" fillId="0" borderId="1" xfId="0" applyFont="1" applyFill="1" applyBorder="1" applyAlignment="1">
      <alignment horizontal="center" vertical="center" wrapText="1"/>
    </xf>
    <xf numFmtId="0" fontId="66"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118" fillId="0" borderId="1" xfId="366" applyFont="1" applyBorder="1" applyAlignment="1" applyProtection="1">
      <alignment horizontal="right" vertical="center"/>
    </xf>
    <xf numFmtId="0" fontId="119" fillId="0" borderId="1" xfId="366" applyFont="1" applyBorder="1" applyAlignment="1" applyProtection="1">
      <alignment horizontal="right" vertical="center"/>
    </xf>
    <xf numFmtId="215" fontId="118" fillId="0" borderId="1" xfId="366" applyNumberFormat="1" applyFont="1" applyBorder="1" applyAlignment="1" applyProtection="1">
      <alignment horizontal="right" vertical="center"/>
    </xf>
    <xf numFmtId="0" fontId="120" fillId="0" borderId="1" xfId="375" applyFont="1" applyBorder="1" applyAlignment="1">
      <alignment vertical="center" wrapText="1"/>
    </xf>
    <xf numFmtId="0" fontId="121" fillId="0" borderId="1" xfId="375"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justify" vertical="center"/>
    </xf>
    <xf numFmtId="0" fontId="2" fillId="0" borderId="1" xfId="0" applyFont="1" applyBorder="1" applyAlignment="1">
      <alignment horizontal="justify" vertical="center"/>
    </xf>
    <xf numFmtId="0" fontId="10" fillId="28" borderId="2" xfId="0" applyFont="1" applyFill="1" applyBorder="1" applyAlignment="1">
      <alignment horizontal="center" vertical="center"/>
    </xf>
    <xf numFmtId="0" fontId="10" fillId="28" borderId="3" xfId="0" applyFont="1" applyFill="1" applyBorder="1" applyAlignment="1">
      <alignment horizontal="center" vertical="center"/>
    </xf>
    <xf numFmtId="0" fontId="3" fillId="28" borderId="1" xfId="0" applyFont="1" applyFill="1" applyBorder="1" applyAlignment="1">
      <alignment vertical="center"/>
    </xf>
    <xf numFmtId="0" fontId="4" fillId="28" borderId="1" xfId="0" applyFont="1" applyFill="1" applyBorder="1" applyAlignment="1">
      <alignment horizontal="justify" vertical="center" wrapText="1"/>
    </xf>
    <xf numFmtId="0" fontId="2" fillId="28" borderId="1" xfId="0" applyFont="1" applyFill="1" applyBorder="1" applyAlignment="1">
      <alignment horizontal="justify" vertical="center" wrapText="1"/>
    </xf>
    <xf numFmtId="0" fontId="4" fillId="28" borderId="1" xfId="0" applyFont="1" applyFill="1" applyBorder="1" applyAlignment="1">
      <alignment horizontal="center" vertical="center" wrapText="1"/>
    </xf>
    <xf numFmtId="0" fontId="110" fillId="27" borderId="1" xfId="375" applyFont="1" applyFill="1" applyBorder="1" applyAlignment="1">
      <alignment horizontal="center" vertical="center" wrapText="1"/>
    </xf>
    <xf numFmtId="0" fontId="110" fillId="27" borderId="1" xfId="375" applyFont="1" applyFill="1" applyBorder="1" applyAlignment="1">
      <alignment vertical="center" wrapText="1"/>
    </xf>
    <xf numFmtId="0" fontId="2" fillId="27" borderId="1" xfId="375" applyFont="1" applyFill="1" applyBorder="1" applyAlignment="1">
      <alignment horizontal="center" vertical="center" wrapText="1"/>
    </xf>
    <xf numFmtId="0" fontId="121" fillId="0" borderId="1" xfId="375" applyFont="1" applyBorder="1" applyAlignment="1">
      <alignment horizontal="center" vertical="center" wrapText="1"/>
    </xf>
    <xf numFmtId="0" fontId="120" fillId="0" borderId="1" xfId="375" applyFont="1" applyBorder="1" applyAlignment="1">
      <alignment horizontal="center" vertical="center" wrapText="1"/>
    </xf>
    <xf numFmtId="0" fontId="115" fillId="0" borderId="0" xfId="0" applyFont="1" applyAlignment="1">
      <alignment vertical="center"/>
    </xf>
    <xf numFmtId="0" fontId="115" fillId="0" borderId="0" xfId="375" applyFont="1"/>
    <xf numFmtId="216" fontId="2" fillId="0" borderId="1" xfId="376" applyNumberFormat="1" applyFont="1" applyBorder="1" applyAlignment="1">
      <alignment horizontal="center" vertical="center" wrapText="1"/>
    </xf>
    <xf numFmtId="0" fontId="110" fillId="0" borderId="1" xfId="375" applyFont="1" applyBorder="1" applyAlignment="1">
      <alignment horizontal="center" vertical="center" wrapText="1"/>
    </xf>
    <xf numFmtId="0" fontId="2" fillId="0" borderId="1" xfId="375" applyFont="1" applyBorder="1" applyAlignment="1">
      <alignment horizontal="center" vertical="center" wrapText="1"/>
    </xf>
    <xf numFmtId="216" fontId="110" fillId="0" borderId="1" xfId="376" applyNumberFormat="1" applyFont="1" applyBorder="1" applyAlignment="1">
      <alignment horizontal="center" vertical="center" wrapText="1"/>
    </xf>
    <xf numFmtId="216" fontId="110" fillId="0" borderId="1" xfId="376" applyNumberFormat="1" applyFont="1" applyBorder="1" applyAlignment="1">
      <alignment horizontal="right" vertical="center" wrapText="1"/>
    </xf>
    <xf numFmtId="216" fontId="2" fillId="0" borderId="1" xfId="376" applyNumberFormat="1" applyFont="1" applyBorder="1" applyAlignment="1">
      <alignment horizontal="right" vertical="center" wrapText="1"/>
    </xf>
    <xf numFmtId="216" fontId="110" fillId="0" borderId="1" xfId="375" applyNumberFormat="1" applyFont="1" applyBorder="1" applyAlignment="1">
      <alignment horizontal="center" vertical="center" wrapText="1"/>
    </xf>
    <xf numFmtId="216" fontId="110" fillId="26" borderId="1" xfId="376" applyNumberFormat="1" applyFont="1" applyFill="1" applyBorder="1" applyAlignment="1">
      <alignment horizontal="center" vertical="center" wrapText="1"/>
    </xf>
    <xf numFmtId="0" fontId="2" fillId="0" borderId="1" xfId="375" applyFont="1" applyBorder="1" applyAlignment="1">
      <alignment horizontal="center" vertical="center" wrapText="1"/>
    </xf>
    <xf numFmtId="0" fontId="120" fillId="29" borderId="1" xfId="375" applyFont="1" applyFill="1" applyBorder="1" applyAlignment="1">
      <alignment vertical="center" wrapText="1"/>
    </xf>
    <xf numFmtId="216" fontId="120" fillId="0" borderId="1" xfId="376" applyNumberFormat="1" applyFont="1" applyBorder="1" applyAlignment="1">
      <alignment horizontal="center" vertical="center" wrapText="1"/>
    </xf>
    <xf numFmtId="0" fontId="122" fillId="0" borderId="0" xfId="0" applyFont="1" applyFill="1" applyAlignment="1">
      <alignment horizontal="center"/>
    </xf>
    <xf numFmtId="0" fontId="122" fillId="0" borderId="0" xfId="0" applyFont="1" applyFill="1"/>
    <xf numFmtId="0" fontId="122" fillId="0" borderId="0" xfId="0" applyFont="1" applyFill="1" applyAlignment="1">
      <alignment horizontal="right"/>
    </xf>
    <xf numFmtId="3" fontId="122" fillId="0" borderId="0" xfId="0" applyNumberFormat="1" applyFont="1" applyFill="1"/>
    <xf numFmtId="0" fontId="122" fillId="0" borderId="0" xfId="0" applyFont="1" applyFill="1" applyAlignment="1">
      <alignment horizontal="center"/>
    </xf>
    <xf numFmtId="0" fontId="126" fillId="0" borderId="0" xfId="0" applyFont="1" applyFill="1" applyAlignment="1">
      <alignment horizontal="center"/>
    </xf>
    <xf numFmtId="0" fontId="126" fillId="0" borderId="0" xfId="0" applyFont="1" applyFill="1"/>
    <xf numFmtId="0" fontId="126" fillId="0" borderId="0" xfId="0" applyFont="1" applyFill="1" applyAlignment="1">
      <alignment horizontal="center"/>
    </xf>
    <xf numFmtId="0" fontId="126" fillId="0" borderId="0" xfId="0" applyFont="1" applyFill="1" applyAlignment="1">
      <alignment horizontal="center" vertical="center"/>
    </xf>
    <xf numFmtId="0" fontId="126" fillId="0" borderId="0" xfId="0" applyFont="1" applyFill="1" applyAlignment="1">
      <alignment vertical="center"/>
    </xf>
    <xf numFmtId="0" fontId="126" fillId="0" borderId="0" xfId="0" applyFont="1" applyFill="1" applyAlignment="1">
      <alignment horizontal="right" vertical="center"/>
    </xf>
    <xf numFmtId="0" fontId="127" fillId="0" borderId="0" xfId="0" applyFont="1" applyFill="1" applyAlignment="1">
      <alignment vertical="center"/>
    </xf>
    <xf numFmtId="0" fontId="129" fillId="0" borderId="15" xfId="0" applyFont="1" applyFill="1" applyBorder="1" applyAlignment="1">
      <alignment horizontal="center" vertical="center"/>
    </xf>
    <xf numFmtId="0" fontId="129" fillId="0" borderId="15" xfId="0" applyFont="1" applyFill="1" applyBorder="1" applyAlignment="1">
      <alignment vertical="center" wrapText="1"/>
    </xf>
    <xf numFmtId="0" fontId="129" fillId="0" borderId="0" xfId="0" applyFont="1" applyFill="1" applyAlignment="1">
      <alignment vertical="center"/>
    </xf>
    <xf numFmtId="0" fontId="127" fillId="0" borderId="23" xfId="0" applyFont="1" applyFill="1" applyBorder="1" applyAlignment="1">
      <alignment horizontal="center" vertical="center"/>
    </xf>
    <xf numFmtId="0" fontId="127" fillId="0" borderId="23" xfId="0" applyFont="1" applyFill="1" applyBorder="1" applyAlignment="1">
      <alignment vertical="center" wrapText="1"/>
    </xf>
    <xf numFmtId="0" fontId="126" fillId="0" borderId="23" xfId="0" applyFont="1" applyFill="1" applyBorder="1" applyAlignment="1">
      <alignment horizontal="center" vertical="center"/>
    </xf>
    <xf numFmtId="0" fontId="126" fillId="0" borderId="23" xfId="0" applyFont="1" applyFill="1" applyBorder="1" applyAlignment="1">
      <alignment vertical="center" wrapText="1"/>
    </xf>
    <xf numFmtId="0" fontId="128" fillId="0" borderId="23" xfId="0" applyFont="1" applyFill="1" applyBorder="1" applyAlignment="1">
      <alignment horizontal="center" vertical="center"/>
    </xf>
    <xf numFmtId="0" fontId="128" fillId="0" borderId="23" xfId="0" applyFont="1" applyFill="1" applyBorder="1" applyAlignment="1">
      <alignment vertical="center" wrapText="1"/>
    </xf>
    <xf numFmtId="0" fontId="128" fillId="0" borderId="0" xfId="0" applyFont="1" applyFill="1" applyAlignment="1">
      <alignment vertical="center"/>
    </xf>
    <xf numFmtId="0" fontId="129" fillId="0" borderId="23" xfId="0" applyFont="1" applyFill="1" applyBorder="1" applyAlignment="1">
      <alignment horizontal="center" vertical="center"/>
    </xf>
    <xf numFmtId="0" fontId="129" fillId="0" borderId="23" xfId="0" applyFont="1" applyFill="1" applyBorder="1" applyAlignment="1">
      <alignment vertical="center" wrapText="1"/>
    </xf>
    <xf numFmtId="0" fontId="130" fillId="0" borderId="23" xfId="0" applyFont="1" applyFill="1" applyBorder="1" applyAlignment="1">
      <alignment vertical="center" wrapText="1"/>
    </xf>
    <xf numFmtId="0" fontId="126" fillId="0" borderId="23" xfId="0" quotePrefix="1" applyFont="1" applyFill="1" applyBorder="1" applyAlignment="1">
      <alignment vertical="center" wrapText="1"/>
    </xf>
    <xf numFmtId="0" fontId="126" fillId="0" borderId="23" xfId="0" applyFont="1" applyFill="1" applyBorder="1" applyAlignment="1">
      <alignment horizontal="left" vertical="center" wrapText="1"/>
    </xf>
    <xf numFmtId="0" fontId="126" fillId="0" borderId="0" xfId="0" applyFont="1" applyFill="1" applyAlignment="1"/>
    <xf numFmtId="0" fontId="127" fillId="0" borderId="23" xfId="0" applyFont="1" applyBorder="1" applyAlignment="1">
      <alignment horizontal="left" vertical="center" wrapText="1"/>
    </xf>
    <xf numFmtId="0" fontId="127" fillId="0" borderId="0" xfId="0" applyFont="1" applyFill="1" applyAlignment="1"/>
    <xf numFmtId="0" fontId="126" fillId="0" borderId="23" xfId="0" applyFont="1" applyBorder="1" applyAlignment="1">
      <alignment vertical="center" wrapText="1"/>
    </xf>
    <xf numFmtId="3" fontId="126" fillId="0" borderId="23" xfId="0" applyNumberFormat="1" applyFont="1" applyBorder="1" applyAlignment="1">
      <alignment vertical="center" wrapText="1"/>
    </xf>
    <xf numFmtId="3" fontId="128" fillId="0" borderId="23" xfId="0" applyNumberFormat="1" applyFont="1" applyBorder="1" applyAlignment="1">
      <alignment vertical="center" wrapText="1"/>
    </xf>
    <xf numFmtId="0" fontId="131" fillId="0" borderId="23" xfId="0" applyFont="1" applyFill="1" applyBorder="1" applyAlignment="1">
      <alignment horizontal="center" vertical="center"/>
    </xf>
    <xf numFmtId="0" fontId="131" fillId="0" borderId="0" xfId="0" applyFont="1" applyFill="1" applyAlignment="1">
      <alignment vertical="center"/>
    </xf>
    <xf numFmtId="0" fontId="128" fillId="0" borderId="24" xfId="0" applyFont="1" applyFill="1" applyBorder="1" applyAlignment="1">
      <alignment horizontal="center" vertical="center"/>
    </xf>
    <xf numFmtId="3" fontId="128" fillId="0" borderId="24" xfId="0" applyNumberFormat="1" applyFont="1" applyBorder="1" applyAlignment="1">
      <alignment vertical="center" wrapText="1"/>
    </xf>
    <xf numFmtId="3" fontId="127" fillId="0" borderId="0" xfId="0" applyNumberFormat="1" applyFont="1" applyBorder="1" applyAlignment="1">
      <alignment horizontal="center"/>
    </xf>
    <xf numFmtId="179" fontId="128" fillId="0" borderId="23" xfId="0" applyNumberFormat="1" applyFont="1" applyFill="1" applyBorder="1" applyAlignment="1">
      <alignment vertical="center" wrapText="1"/>
    </xf>
    <xf numFmtId="179" fontId="126" fillId="0" borderId="23" xfId="0" applyNumberFormat="1" applyFont="1" applyFill="1" applyBorder="1" applyAlignment="1">
      <alignment vertical="center" wrapText="1"/>
    </xf>
    <xf numFmtId="216" fontId="127" fillId="0" borderId="23" xfId="376" applyNumberFormat="1" applyFont="1" applyFill="1" applyBorder="1" applyAlignment="1">
      <alignment vertical="center" wrapText="1"/>
    </xf>
    <xf numFmtId="216" fontId="126" fillId="0" borderId="23" xfId="376" applyNumberFormat="1" applyFont="1" applyFill="1" applyBorder="1" applyAlignment="1">
      <alignment vertical="center" wrapText="1"/>
    </xf>
    <xf numFmtId="216" fontId="129" fillId="0" borderId="23" xfId="376" applyNumberFormat="1" applyFont="1" applyFill="1" applyBorder="1" applyAlignment="1">
      <alignment vertical="center" wrapText="1"/>
    </xf>
    <xf numFmtId="216" fontId="126" fillId="0" borderId="23" xfId="376" quotePrefix="1" applyNumberFormat="1" applyFont="1" applyFill="1" applyBorder="1" applyAlignment="1">
      <alignment vertical="center" wrapText="1"/>
    </xf>
    <xf numFmtId="216" fontId="126" fillId="0" borderId="23" xfId="376" applyNumberFormat="1" applyFont="1" applyFill="1" applyBorder="1" applyAlignment="1">
      <alignment horizontal="left" vertical="center" wrapText="1"/>
    </xf>
    <xf numFmtId="216" fontId="127" fillId="0" borderId="23" xfId="0" applyNumberFormat="1" applyFont="1" applyFill="1" applyBorder="1" applyAlignment="1">
      <alignment vertical="center" wrapText="1"/>
    </xf>
    <xf numFmtId="216" fontId="130" fillId="29" borderId="23" xfId="376" applyNumberFormat="1" applyFont="1" applyFill="1" applyBorder="1" applyAlignment="1">
      <alignment vertical="center" wrapText="1"/>
    </xf>
    <xf numFmtId="0" fontId="132" fillId="0" borderId="0" xfId="0" applyFont="1"/>
    <xf numFmtId="0" fontId="132" fillId="0" borderId="0" xfId="0" applyFont="1" applyAlignment="1">
      <alignment horizontal="center"/>
    </xf>
    <xf numFmtId="0" fontId="133" fillId="0" borderId="0" xfId="0" applyFont="1" applyFill="1"/>
    <xf numFmtId="0" fontId="133" fillId="0" borderId="0" xfId="0" applyFont="1" applyFill="1" applyAlignment="1">
      <alignment horizontal="center"/>
    </xf>
    <xf numFmtId="0" fontId="136" fillId="0" borderId="0" xfId="0" applyFont="1" applyAlignment="1">
      <alignment vertical="center"/>
    </xf>
    <xf numFmtId="3" fontId="127" fillId="0" borderId="0" xfId="0" applyNumberFormat="1" applyFont="1" applyAlignment="1">
      <alignment vertical="center"/>
    </xf>
    <xf numFmtId="0" fontId="127" fillId="0" borderId="0" xfId="0" applyFont="1" applyAlignment="1">
      <alignment vertical="center"/>
    </xf>
    <xf numFmtId="0" fontId="127" fillId="0" borderId="0" xfId="0" applyFont="1" applyAlignment="1">
      <alignment horizontal="center" vertical="center"/>
    </xf>
    <xf numFmtId="217" fontId="127" fillId="0" borderId="0" xfId="110" applyNumberFormat="1" applyFont="1" applyAlignment="1">
      <alignment vertical="center"/>
    </xf>
    <xf numFmtId="3" fontId="126" fillId="0" borderId="0" xfId="0" applyNumberFormat="1" applyFont="1" applyAlignment="1">
      <alignment vertical="center" wrapText="1"/>
    </xf>
    <xf numFmtId="0" fontId="132" fillId="0" borderId="0" xfId="0" applyFont="1" applyAlignment="1">
      <alignment horizontal="center" vertical="center"/>
    </xf>
    <xf numFmtId="3" fontId="126" fillId="0" borderId="0" xfId="0" applyNumberFormat="1" applyFont="1" applyAlignment="1">
      <alignment horizontal="left" vertical="center"/>
    </xf>
    <xf numFmtId="0" fontId="126" fillId="0" borderId="0" xfId="0" applyFont="1" applyAlignment="1">
      <alignment horizontal="center" vertical="center"/>
    </xf>
    <xf numFmtId="217" fontId="126" fillId="0" borderId="0" xfId="110" applyNumberFormat="1" applyFont="1" applyAlignment="1">
      <alignment horizontal="center" vertical="center"/>
    </xf>
    <xf numFmtId="3" fontId="126" fillId="0" borderId="0" xfId="0" applyNumberFormat="1" applyFont="1" applyFill="1" applyAlignment="1">
      <alignment horizontal="left" vertical="center"/>
    </xf>
    <xf numFmtId="217" fontId="126" fillId="0" borderId="0" xfId="110" applyNumberFormat="1" applyFont="1" applyFill="1" applyAlignment="1">
      <alignment horizontal="center" vertical="center"/>
    </xf>
    <xf numFmtId="0" fontId="132" fillId="0" borderId="0" xfId="0" applyFont="1" applyFill="1" applyAlignment="1">
      <alignment horizontal="center" vertical="center"/>
    </xf>
    <xf numFmtId="3" fontId="126" fillId="0" borderId="0" xfId="0" applyNumberFormat="1" applyFont="1" applyAlignment="1">
      <alignment vertical="center"/>
    </xf>
    <xf numFmtId="0" fontId="126" fillId="0" borderId="0" xfId="0" applyFont="1" applyAlignment="1">
      <alignment vertical="center"/>
    </xf>
    <xf numFmtId="0" fontId="138" fillId="0" borderId="0" xfId="0" applyFont="1" applyFill="1" applyAlignment="1"/>
    <xf numFmtId="0" fontId="132" fillId="0" borderId="0" xfId="0" applyFont="1" applyAlignment="1">
      <alignment vertical="center"/>
    </xf>
    <xf numFmtId="0" fontId="139" fillId="0" borderId="1" xfId="0" applyFont="1" applyBorder="1" applyAlignment="1">
      <alignment horizontal="center" vertical="center" wrapText="1"/>
    </xf>
    <xf numFmtId="3" fontId="127" fillId="0" borderId="21" xfId="0" applyNumberFormat="1" applyFont="1" applyBorder="1" applyAlignment="1">
      <alignment vertical="center" wrapText="1"/>
    </xf>
    <xf numFmtId="217" fontId="127" fillId="0" borderId="21" xfId="110" applyNumberFormat="1" applyFont="1" applyBorder="1" applyAlignment="1">
      <alignment vertical="center" wrapText="1"/>
    </xf>
    <xf numFmtId="217" fontId="127" fillId="0" borderId="21" xfId="110" applyNumberFormat="1" applyFont="1" applyBorder="1" applyAlignment="1">
      <alignment horizontal="center" vertical="center" wrapText="1"/>
    </xf>
    <xf numFmtId="0" fontId="127" fillId="0" borderId="21" xfId="0" applyFont="1" applyBorder="1" applyAlignment="1">
      <alignment horizontal="center" vertical="center"/>
    </xf>
    <xf numFmtId="169" fontId="127" fillId="0" borderId="21" xfId="110" applyFont="1" applyBorder="1" applyAlignment="1">
      <alignment vertical="center" wrapText="1"/>
    </xf>
    <xf numFmtId="3" fontId="126" fillId="0" borderId="23" xfId="0" quotePrefix="1" applyNumberFormat="1" applyFont="1" applyBorder="1" applyAlignment="1">
      <alignment vertical="center"/>
    </xf>
    <xf numFmtId="217" fontId="126" fillId="0" borderId="23" xfId="110" applyNumberFormat="1" applyFont="1" applyBorder="1" applyAlignment="1">
      <alignment vertical="center"/>
    </xf>
    <xf numFmtId="0" fontId="126" fillId="0" borderId="23" xfId="0" applyFont="1" applyBorder="1" applyAlignment="1">
      <alignment vertical="center"/>
    </xf>
    <xf numFmtId="3" fontId="127" fillId="0" borderId="23" xfId="0" quotePrefix="1" applyNumberFormat="1" applyFont="1" applyBorder="1" applyAlignment="1">
      <alignment vertical="center"/>
    </xf>
    <xf numFmtId="217" fontId="127" fillId="0" borderId="23" xfId="110" applyNumberFormat="1" applyFont="1" applyBorder="1" applyAlignment="1">
      <alignment vertical="center"/>
    </xf>
    <xf numFmtId="169" fontId="127" fillId="0" borderId="23" xfId="110" applyFont="1" applyBorder="1" applyAlignment="1">
      <alignment vertical="center"/>
    </xf>
    <xf numFmtId="217" fontId="127" fillId="0" borderId="23" xfId="0" applyNumberFormat="1" applyFont="1" applyBorder="1" applyAlignment="1">
      <alignment vertical="center"/>
    </xf>
    <xf numFmtId="3" fontId="126" fillId="0" borderId="23" xfId="0" applyNumberFormat="1" applyFont="1" applyBorder="1" applyAlignment="1">
      <alignment vertical="center"/>
    </xf>
    <xf numFmtId="217" fontId="126" fillId="0" borderId="25" xfId="110" applyNumberFormat="1" applyFont="1" applyBorder="1" applyAlignment="1">
      <alignment vertical="center"/>
    </xf>
    <xf numFmtId="0" fontId="126" fillId="0" borderId="25" xfId="0" applyFont="1" applyBorder="1" applyAlignment="1">
      <alignment vertical="center"/>
    </xf>
    <xf numFmtId="3" fontId="127" fillId="0" borderId="24" xfId="0" applyNumberFormat="1" applyFont="1" applyBorder="1" applyAlignment="1">
      <alignment vertical="center"/>
    </xf>
    <xf numFmtId="217" fontId="127" fillId="3" borderId="24" xfId="110" applyNumberFormat="1" applyFont="1" applyFill="1" applyBorder="1" applyAlignment="1">
      <alignment vertical="center"/>
    </xf>
    <xf numFmtId="217" fontId="127" fillId="0" borderId="24" xfId="110" applyNumberFormat="1" applyFont="1" applyBorder="1" applyAlignment="1">
      <alignment vertical="center"/>
    </xf>
    <xf numFmtId="217" fontId="127" fillId="0" borderId="24" xfId="110" applyNumberFormat="1" applyFont="1" applyBorder="1" applyAlignment="1">
      <alignment horizontal="center" vertical="center"/>
    </xf>
    <xf numFmtId="0" fontId="127" fillId="0" borderId="24" xfId="0" applyFont="1" applyBorder="1" applyAlignment="1">
      <alignment vertical="center"/>
    </xf>
    <xf numFmtId="0" fontId="126" fillId="0" borderId="0" xfId="0" applyFont="1"/>
    <xf numFmtId="3" fontId="139" fillId="0" borderId="15" xfId="0" applyNumberFormat="1" applyFont="1" applyBorder="1" applyAlignment="1">
      <alignment horizontal="center" vertical="center"/>
    </xf>
    <xf numFmtId="0" fontId="139" fillId="0" borderId="1" xfId="0" applyFont="1" applyBorder="1" applyAlignment="1">
      <alignment horizontal="center" vertical="center"/>
    </xf>
    <xf numFmtId="0" fontId="127" fillId="0" borderId="1" xfId="0" applyFont="1" applyBorder="1" applyAlignment="1">
      <alignment horizontal="center" vertical="center"/>
    </xf>
    <xf numFmtId="3" fontId="139" fillId="0" borderId="15" xfId="0" applyNumberFormat="1" applyFont="1" applyBorder="1" applyAlignment="1">
      <alignment horizontal="left" vertical="center"/>
    </xf>
    <xf numFmtId="217" fontId="126" fillId="0" borderId="0" xfId="0" applyNumberFormat="1" applyFont="1" applyAlignment="1">
      <alignment horizontal="center" vertical="center"/>
    </xf>
    <xf numFmtId="0" fontId="122" fillId="0" borderId="23" xfId="0" applyFont="1" applyFill="1" applyBorder="1" applyAlignment="1">
      <alignment vertical="center" wrapText="1"/>
    </xf>
    <xf numFmtId="0" fontId="126" fillId="3" borderId="23" xfId="0" applyFont="1" applyFill="1" applyBorder="1" applyAlignment="1">
      <alignment vertical="center"/>
    </xf>
    <xf numFmtId="3" fontId="126" fillId="0" borderId="23" xfId="0" applyNumberFormat="1" applyFont="1" applyBorder="1" applyAlignment="1">
      <alignment horizontal="left" vertical="center"/>
    </xf>
    <xf numFmtId="3" fontId="126" fillId="0" borderId="23" xfId="0" applyNumberFormat="1" applyFont="1" applyFill="1" applyBorder="1" applyAlignment="1">
      <alignment horizontal="left" vertical="center" wrapText="1"/>
    </xf>
    <xf numFmtId="0" fontId="126" fillId="0" borderId="23" xfId="0" applyFont="1" applyFill="1" applyBorder="1" applyAlignment="1">
      <alignment vertical="center"/>
    </xf>
    <xf numFmtId="0" fontId="132" fillId="0" borderId="0" xfId="0" applyFont="1" applyFill="1" applyAlignment="1">
      <alignment vertical="center"/>
    </xf>
    <xf numFmtId="3" fontId="126" fillId="0" borderId="26" xfId="0" applyNumberFormat="1" applyFont="1" applyFill="1" applyBorder="1" applyAlignment="1">
      <alignment vertical="center" wrapText="1"/>
    </xf>
    <xf numFmtId="3" fontId="126" fillId="0" borderId="23" xfId="0" applyNumberFormat="1" applyFont="1" applyFill="1" applyBorder="1" applyAlignment="1">
      <alignment vertical="center"/>
    </xf>
    <xf numFmtId="0" fontId="126" fillId="0" borderId="24" xfId="0" applyFont="1" applyFill="1" applyBorder="1" applyAlignment="1">
      <alignment vertical="center"/>
    </xf>
    <xf numFmtId="0" fontId="127" fillId="0" borderId="0" xfId="0" applyFont="1"/>
    <xf numFmtId="185" fontId="127" fillId="0" borderId="0" xfId="0" applyNumberFormat="1" applyFont="1" applyBorder="1" applyAlignment="1">
      <alignment horizontal="center"/>
    </xf>
    <xf numFmtId="0" fontId="127" fillId="0" borderId="0" xfId="0" applyFont="1" applyAlignment="1">
      <alignment horizontal="center"/>
    </xf>
    <xf numFmtId="37" fontId="127" fillId="0" borderId="0" xfId="0" applyNumberFormat="1" applyFont="1" applyBorder="1" applyAlignment="1">
      <alignment horizontal="center"/>
    </xf>
    <xf numFmtId="0" fontId="136" fillId="0" borderId="0" xfId="0" applyFont="1"/>
    <xf numFmtId="0" fontId="140" fillId="0" borderId="0" xfId="0" applyFont="1"/>
    <xf numFmtId="185" fontId="136" fillId="0" borderId="0" xfId="110" applyNumberFormat="1" applyFont="1" applyAlignment="1">
      <alignment vertical="center"/>
    </xf>
    <xf numFmtId="218" fontId="127" fillId="0" borderId="23" xfId="110" applyNumberFormat="1" applyFont="1" applyBorder="1" applyAlignment="1">
      <alignment horizontal="center" vertical="center"/>
    </xf>
    <xf numFmtId="218" fontId="126" fillId="0" borderId="23" xfId="110" applyNumberFormat="1" applyFont="1" applyBorder="1" applyAlignment="1">
      <alignment horizontal="center" vertical="center"/>
    </xf>
    <xf numFmtId="0" fontId="100" fillId="0" borderId="0" xfId="377" applyFont="1" applyFill="1"/>
    <xf numFmtId="0" fontId="142" fillId="0" borderId="0" xfId="377" applyFont="1" applyFill="1" applyAlignment="1">
      <alignment horizontal="center"/>
    </xf>
    <xf numFmtId="0" fontId="150" fillId="0" borderId="0" xfId="377" applyFont="1" applyFill="1" applyAlignment="1">
      <alignment horizontal="center" vertical="center"/>
    </xf>
    <xf numFmtId="0" fontId="142" fillId="0" borderId="0" xfId="377" applyFont="1" applyFill="1" applyAlignment="1">
      <alignment vertical="center"/>
    </xf>
    <xf numFmtId="0" fontId="100" fillId="0" borderId="0" xfId="377" applyFont="1" applyFill="1" applyAlignment="1"/>
    <xf numFmtId="0" fontId="148" fillId="0" borderId="0" xfId="377" applyFont="1" applyFill="1" applyAlignment="1">
      <alignment vertical="center"/>
    </xf>
    <xf numFmtId="0" fontId="100" fillId="0" borderId="0" xfId="377" applyFont="1" applyFill="1" applyAlignment="1">
      <alignment vertical="center"/>
    </xf>
    <xf numFmtId="0" fontId="9" fillId="0" borderId="0" xfId="377" applyFont="1" applyFill="1" applyAlignment="1">
      <alignment vertical="center"/>
    </xf>
    <xf numFmtId="0" fontId="132" fillId="0" borderId="0" xfId="0" applyFont="1" applyFill="1"/>
    <xf numFmtId="0" fontId="132" fillId="29" borderId="0" xfId="0" applyFont="1" applyFill="1"/>
    <xf numFmtId="0" fontId="9" fillId="0" borderId="0" xfId="0" applyFont="1" applyFill="1"/>
    <xf numFmtId="0" fontId="158" fillId="0" borderId="0" xfId="0" applyFont="1" applyFill="1"/>
    <xf numFmtId="0" fontId="136" fillId="0" borderId="0" xfId="0" applyFont="1" applyFill="1"/>
    <xf numFmtId="0" fontId="127" fillId="0" borderId="0" xfId="0" applyFont="1" applyFill="1" applyBorder="1" applyAlignment="1">
      <alignment horizontal="center" vertical="center" wrapText="1"/>
    </xf>
    <xf numFmtId="0" fontId="126" fillId="0" borderId="28" xfId="0" applyFont="1" applyFill="1" applyBorder="1" applyAlignment="1">
      <alignment horizontal="right" vertical="center" wrapText="1"/>
    </xf>
    <xf numFmtId="0" fontId="126" fillId="0" borderId="0" xfId="0" applyFont="1" applyFill="1" applyBorder="1" applyAlignment="1">
      <alignment horizontal="right" vertical="center" wrapText="1"/>
    </xf>
    <xf numFmtId="0" fontId="120" fillId="0" borderId="3" xfId="0" applyFont="1" applyFill="1" applyBorder="1" applyAlignment="1">
      <alignment horizontal="center" vertical="center" wrapText="1"/>
    </xf>
    <xf numFmtId="0" fontId="100" fillId="0" borderId="3" xfId="0" applyFont="1" applyFill="1" applyBorder="1" applyAlignment="1">
      <alignment horizontal="center" vertical="center" wrapText="1"/>
    </xf>
    <xf numFmtId="0" fontId="128" fillId="0" borderId="3" xfId="0" applyFont="1" applyFill="1" applyBorder="1" applyAlignment="1">
      <alignment horizontal="center" vertical="center" wrapText="1"/>
    </xf>
    <xf numFmtId="0" fontId="128" fillId="0" borderId="0" xfId="0" applyFont="1" applyFill="1" applyAlignment="1">
      <alignment horizontal="center" vertical="center"/>
    </xf>
    <xf numFmtId="0" fontId="127" fillId="0" borderId="23" xfId="0" applyFont="1" applyFill="1" applyBorder="1" applyAlignment="1">
      <alignment horizontal="center" vertical="center" wrapText="1"/>
    </xf>
    <xf numFmtId="185" fontId="142" fillId="0" borderId="23" xfId="376" applyNumberFormat="1" applyFont="1" applyFill="1" applyBorder="1" applyAlignment="1">
      <alignment horizontal="center" vertical="center" wrapText="1"/>
    </xf>
    <xf numFmtId="185" fontId="160" fillId="0" borderId="23" xfId="376" applyNumberFormat="1" applyFont="1" applyFill="1" applyBorder="1" applyAlignment="1">
      <alignment horizontal="center" vertical="center" wrapText="1"/>
    </xf>
    <xf numFmtId="219" fontId="120" fillId="0" borderId="23" xfId="376" applyNumberFormat="1" applyFont="1" applyFill="1" applyBorder="1" applyAlignment="1">
      <alignment horizontal="center" vertical="center" wrapText="1"/>
    </xf>
    <xf numFmtId="169" fontId="120" fillId="0" borderId="23" xfId="376" applyNumberFormat="1" applyFont="1" applyFill="1" applyBorder="1" applyAlignment="1">
      <alignment horizontal="center" vertical="center" wrapText="1"/>
    </xf>
    <xf numFmtId="0" fontId="127" fillId="0" borderId="0" xfId="0" applyFont="1" applyFill="1" applyAlignment="1">
      <alignment horizontal="center" vertical="center"/>
    </xf>
    <xf numFmtId="185" fontId="127" fillId="0" borderId="23" xfId="0" applyNumberFormat="1" applyFont="1" applyFill="1" applyBorder="1" applyAlignment="1">
      <alignment horizontal="center" vertical="center" wrapText="1"/>
    </xf>
    <xf numFmtId="0" fontId="142" fillId="0" borderId="0" xfId="379" applyFont="1" applyFill="1" applyAlignment="1">
      <alignment horizontal="left" vertical="center" wrapText="1"/>
    </xf>
    <xf numFmtId="185" fontId="126" fillId="0" borderId="0" xfId="0" applyNumberFormat="1" applyFont="1" applyFill="1"/>
    <xf numFmtId="0" fontId="2" fillId="0" borderId="1" xfId="375" quotePrefix="1" applyFont="1" applyBorder="1" applyAlignment="1">
      <alignment vertical="center" wrapText="1"/>
    </xf>
    <xf numFmtId="3" fontId="126" fillId="0" borderId="24" xfId="0" applyNumberFormat="1" applyFont="1" applyFill="1" applyBorder="1" applyAlignment="1">
      <alignment vertical="center" wrapText="1"/>
    </xf>
    <xf numFmtId="221" fontId="100" fillId="0" borderId="0" xfId="380" applyNumberFormat="1" applyFont="1" applyFill="1" applyAlignment="1">
      <alignment vertical="center"/>
    </xf>
    <xf numFmtId="221" fontId="163" fillId="0" borderId="0" xfId="380" applyNumberFormat="1" applyFont="1" applyFill="1" applyAlignment="1">
      <alignment vertical="center"/>
    </xf>
    <xf numFmtId="0" fontId="123" fillId="0" borderId="0" xfId="0" applyFont="1" applyFill="1" applyAlignment="1"/>
    <xf numFmtId="221" fontId="164" fillId="0" borderId="0" xfId="380" applyNumberFormat="1" applyFont="1" applyFill="1" applyAlignment="1">
      <alignment vertical="center"/>
    </xf>
    <xf numFmtId="221" fontId="165" fillId="0" borderId="0" xfId="380" applyNumberFormat="1" applyFont="1" applyFill="1" applyAlignment="1">
      <alignment vertical="center"/>
    </xf>
    <xf numFmtId="221" fontId="100" fillId="0" borderId="0" xfId="380" applyNumberFormat="1" applyFont="1" applyFill="1" applyAlignment="1">
      <alignment vertical="center" wrapText="1"/>
    </xf>
    <xf numFmtId="185" fontId="100" fillId="0" borderId="0" xfId="380" applyFont="1"/>
    <xf numFmtId="1" fontId="100" fillId="0" borderId="0" xfId="380" applyNumberFormat="1" applyFont="1"/>
    <xf numFmtId="1" fontId="166" fillId="0" borderId="0" xfId="381" applyNumberFormat="1" applyFont="1" applyBorder="1" applyAlignment="1">
      <alignment horizontal="center" vertical="center" wrapText="1"/>
    </xf>
    <xf numFmtId="185" fontId="163" fillId="0" borderId="0" xfId="381" applyFont="1" applyBorder="1" applyAlignment="1">
      <alignment horizontal="center" vertical="center"/>
    </xf>
    <xf numFmtId="185" fontId="163" fillId="0" borderId="35" xfId="380" applyFont="1" applyBorder="1" applyAlignment="1">
      <alignment horizontal="center" vertical="center" wrapText="1"/>
    </xf>
    <xf numFmtId="185" fontId="163" fillId="0" borderId="1" xfId="380" applyFont="1" applyBorder="1" applyAlignment="1">
      <alignment horizontal="center" vertical="center" wrapText="1"/>
    </xf>
    <xf numFmtId="221" fontId="154" fillId="0" borderId="3" xfId="380" applyNumberFormat="1" applyFont="1" applyFill="1" applyBorder="1" applyAlignment="1">
      <alignment horizontal="center" vertical="center" wrapText="1"/>
    </xf>
    <xf numFmtId="0" fontId="129" fillId="0" borderId="36" xfId="380" applyNumberFormat="1" applyFont="1" applyBorder="1" applyAlignment="1">
      <alignment horizontal="center" vertical="center" wrapText="1"/>
    </xf>
    <xf numFmtId="0" fontId="129" fillId="0" borderId="23" xfId="380" quotePrefix="1" applyNumberFormat="1" applyFont="1" applyBorder="1" applyAlignment="1">
      <alignment horizontal="center" vertical="center" wrapText="1"/>
    </xf>
    <xf numFmtId="185" fontId="163" fillId="0" borderId="23" xfId="380" applyFont="1" applyBorder="1" applyAlignment="1">
      <alignment horizontal="center" vertical="center" wrapText="1"/>
    </xf>
    <xf numFmtId="1" fontId="163" fillId="0" borderId="23" xfId="381" applyNumberFormat="1" applyFont="1" applyBorder="1" applyAlignment="1">
      <alignment horizontal="center" vertical="center"/>
    </xf>
    <xf numFmtId="185" fontId="163" fillId="0" borderId="23" xfId="381" applyFont="1" applyBorder="1" applyAlignment="1">
      <alignment horizontal="left" vertical="center"/>
    </xf>
    <xf numFmtId="185" fontId="142" fillId="0" borderId="0" xfId="380" applyFont="1" applyAlignment="1">
      <alignment vertical="center"/>
    </xf>
    <xf numFmtId="185" fontId="163" fillId="0" borderId="36" xfId="380" applyFont="1" applyBorder="1" applyAlignment="1">
      <alignment horizontal="center" vertical="center" wrapText="1"/>
    </xf>
    <xf numFmtId="1" fontId="169" fillId="0" borderId="23" xfId="381" applyNumberFormat="1" applyFont="1" applyBorder="1" applyAlignment="1">
      <alignment horizontal="center"/>
    </xf>
    <xf numFmtId="1" fontId="143" fillId="0" borderId="23" xfId="381" applyNumberFormat="1" applyFont="1" applyBorder="1" applyAlignment="1">
      <alignment horizontal="center"/>
    </xf>
    <xf numFmtId="185" fontId="170" fillId="0" borderId="23" xfId="381" applyFont="1" applyBorder="1"/>
    <xf numFmtId="221" fontId="143" fillId="0" borderId="23" xfId="381" applyNumberFormat="1" applyFont="1" applyFill="1" applyBorder="1" applyAlignment="1">
      <alignment vertical="center"/>
    </xf>
    <xf numFmtId="185" fontId="142" fillId="0" borderId="0" xfId="380" applyFont="1"/>
    <xf numFmtId="185" fontId="168" fillId="0" borderId="36" xfId="380" applyFont="1" applyBorder="1" applyAlignment="1">
      <alignment horizontal="center" vertical="center" wrapText="1"/>
    </xf>
    <xf numFmtId="185" fontId="168" fillId="0" borderId="23" xfId="380" applyFont="1" applyBorder="1" applyAlignment="1">
      <alignment horizontal="center" vertical="center" wrapText="1"/>
    </xf>
    <xf numFmtId="1" fontId="171" fillId="0" borderId="23" xfId="381" applyNumberFormat="1" applyFont="1" applyBorder="1" applyAlignment="1">
      <alignment horizontal="center"/>
    </xf>
    <xf numFmtId="1" fontId="9" fillId="0" borderId="23" xfId="381" quotePrefix="1" applyNumberFormat="1" applyFont="1" applyBorder="1" applyAlignment="1">
      <alignment horizontal="center"/>
    </xf>
    <xf numFmtId="185" fontId="9" fillId="0" borderId="23" xfId="381" applyFont="1" applyBorder="1"/>
    <xf numFmtId="221" fontId="9" fillId="0" borderId="23" xfId="381" applyNumberFormat="1" applyFont="1" applyFill="1" applyBorder="1" applyAlignment="1">
      <alignment vertical="center"/>
    </xf>
    <xf numFmtId="185" fontId="170" fillId="0" borderId="23" xfId="381" applyFont="1" applyBorder="1" applyAlignment="1">
      <alignment horizontal="left" vertical="center" wrapText="1"/>
    </xf>
    <xf numFmtId="185" fontId="170" fillId="0" borderId="23" xfId="381" applyFont="1" applyBorder="1" applyAlignment="1">
      <alignment horizontal="left"/>
    </xf>
    <xf numFmtId="221" fontId="143" fillId="0" borderId="23" xfId="381" applyNumberFormat="1" applyFont="1" applyFill="1" applyBorder="1" applyAlignment="1">
      <alignment horizontal="left" vertical="center"/>
    </xf>
    <xf numFmtId="185" fontId="9" fillId="0" borderId="23" xfId="381" applyFont="1" applyBorder="1" applyAlignment="1">
      <alignment horizontal="left"/>
    </xf>
    <xf numFmtId="1" fontId="172" fillId="0" borderId="23" xfId="381" applyNumberFormat="1" applyFont="1" applyBorder="1" applyAlignment="1">
      <alignment horizontal="center"/>
    </xf>
    <xf numFmtId="1" fontId="9" fillId="0" borderId="23" xfId="381" applyNumberFormat="1" applyFont="1" applyBorder="1" applyAlignment="1">
      <alignment horizontal="center"/>
    </xf>
    <xf numFmtId="1" fontId="143" fillId="0" borderId="23" xfId="381" quotePrefix="1" applyNumberFormat="1" applyFont="1" applyBorder="1" applyAlignment="1">
      <alignment horizontal="center"/>
    </xf>
    <xf numFmtId="185" fontId="9" fillId="0" borderId="23" xfId="381" applyFont="1" applyFill="1" applyBorder="1"/>
    <xf numFmtId="1" fontId="167" fillId="0" borderId="23" xfId="381" applyNumberFormat="1" applyFont="1" applyBorder="1" applyAlignment="1">
      <alignment horizontal="center"/>
    </xf>
    <xf numFmtId="185" fontId="167" fillId="0" borderId="23" xfId="381" applyFont="1" applyBorder="1" applyAlignment="1">
      <alignment horizontal="left"/>
    </xf>
    <xf numFmtId="185" fontId="173" fillId="0" borderId="23" xfId="381" applyFont="1" applyBorder="1"/>
    <xf numFmtId="221" fontId="136" fillId="0" borderId="23" xfId="381" applyNumberFormat="1" applyFont="1" applyFill="1" applyBorder="1" applyAlignment="1">
      <alignment vertical="center"/>
    </xf>
    <xf numFmtId="185" fontId="132" fillId="0" borderId="23" xfId="381" applyFont="1" applyBorder="1"/>
    <xf numFmtId="1" fontId="169" fillId="0" borderId="23" xfId="381" applyNumberFormat="1" applyFont="1" applyBorder="1" applyAlignment="1">
      <alignment horizontal="center" vertical="center" wrapText="1"/>
    </xf>
    <xf numFmtId="221" fontId="143" fillId="0" borderId="23" xfId="381" applyNumberFormat="1" applyFont="1" applyFill="1" applyBorder="1" applyAlignment="1">
      <alignment horizontal="left" vertical="center" wrapText="1"/>
    </xf>
    <xf numFmtId="185" fontId="9" fillId="0" borderId="23" xfId="381" applyFont="1" applyBorder="1" applyAlignment="1">
      <alignment horizontal="left" vertical="center" wrapText="1"/>
    </xf>
    <xf numFmtId="1" fontId="167" fillId="0" borderId="23" xfId="381" quotePrefix="1" applyNumberFormat="1" applyFont="1" applyBorder="1" applyAlignment="1">
      <alignment horizontal="center"/>
    </xf>
    <xf numFmtId="185" fontId="9" fillId="0" borderId="23" xfId="381" applyFont="1" applyBorder="1" applyAlignment="1">
      <alignment horizontal="left" wrapText="1"/>
    </xf>
    <xf numFmtId="185" fontId="132" fillId="0" borderId="23" xfId="381" applyFont="1" applyBorder="1" applyAlignment="1">
      <alignment horizontal="left" vertical="center" wrapText="1"/>
    </xf>
    <xf numFmtId="1" fontId="171" fillId="0" borderId="24" xfId="381" applyNumberFormat="1" applyFont="1" applyBorder="1" applyAlignment="1">
      <alignment horizontal="center"/>
    </xf>
    <xf numFmtId="221" fontId="9" fillId="0" borderId="24" xfId="381" applyNumberFormat="1" applyFont="1" applyFill="1" applyBorder="1" applyAlignment="1">
      <alignment vertical="center"/>
    </xf>
    <xf numFmtId="185" fontId="174" fillId="0" borderId="0" xfId="380" applyFont="1"/>
    <xf numFmtId="1" fontId="174" fillId="0" borderId="15" xfId="380" applyNumberFormat="1" applyFont="1" applyBorder="1"/>
    <xf numFmtId="185" fontId="174" fillId="0" borderId="15" xfId="380" applyFont="1" applyBorder="1"/>
    <xf numFmtId="185" fontId="168" fillId="0" borderId="39" xfId="380" applyFont="1" applyBorder="1" applyAlignment="1">
      <alignment horizontal="center" vertical="center" wrapText="1"/>
    </xf>
    <xf numFmtId="185" fontId="168" fillId="0" borderId="24" xfId="380" applyFont="1" applyBorder="1" applyAlignment="1">
      <alignment horizontal="center" vertical="center" wrapText="1"/>
    </xf>
    <xf numFmtId="185" fontId="100" fillId="0" borderId="28" xfId="380" applyFont="1" applyBorder="1"/>
    <xf numFmtId="185" fontId="7" fillId="0" borderId="21" xfId="380" applyFont="1" applyBorder="1"/>
    <xf numFmtId="185" fontId="6" fillId="0" borderId="23" xfId="381" applyFont="1" applyBorder="1" applyAlignment="1">
      <alignment horizontal="left" vertical="center" wrapText="1"/>
    </xf>
    <xf numFmtId="216" fontId="2" fillId="0" borderId="1" xfId="376" applyNumberFormat="1" applyFont="1" applyFill="1" applyBorder="1" applyAlignment="1">
      <alignment horizontal="center" vertical="center" wrapText="1"/>
    </xf>
    <xf numFmtId="0" fontId="176" fillId="0" borderId="0" xfId="238" applyFont="1"/>
    <xf numFmtId="0" fontId="177" fillId="0" borderId="0" xfId="238" applyFont="1"/>
    <xf numFmtId="0" fontId="176" fillId="0" borderId="0" xfId="238" applyFont="1" applyAlignment="1">
      <alignment horizontal="center"/>
    </xf>
    <xf numFmtId="0" fontId="176" fillId="0" borderId="0" xfId="238" applyFont="1" applyFill="1" applyAlignment="1">
      <alignment horizontal="center"/>
    </xf>
    <xf numFmtId="0" fontId="3" fillId="0" borderId="0" xfId="238" applyFont="1"/>
    <xf numFmtId="0" fontId="3" fillId="0" borderId="0" xfId="238" applyFont="1" applyFill="1"/>
    <xf numFmtId="0" fontId="179" fillId="0" borderId="0" xfId="238" applyFont="1" applyBorder="1" applyAlignment="1">
      <alignment horizontal="center"/>
    </xf>
    <xf numFmtId="0" fontId="10" fillId="0" borderId="43" xfId="238" applyFont="1" applyBorder="1" applyAlignment="1">
      <alignment horizontal="center" vertical="center" wrapText="1"/>
    </xf>
    <xf numFmtId="0" fontId="10" fillId="0" borderId="44" xfId="238" applyFont="1" applyBorder="1" applyAlignment="1">
      <alignment horizontal="center" vertical="center" wrapText="1"/>
    </xf>
    <xf numFmtId="0" fontId="3" fillId="0" borderId="44" xfId="238" quotePrefix="1" applyFont="1" applyBorder="1" applyAlignment="1">
      <alignment horizontal="center" vertical="center"/>
    </xf>
    <xf numFmtId="0" fontId="3" fillId="0" borderId="28" xfId="238" quotePrefix="1" applyFont="1" applyBorder="1" applyAlignment="1">
      <alignment horizontal="center" vertical="center"/>
    </xf>
    <xf numFmtId="0" fontId="3" fillId="0" borderId="3" xfId="238" quotePrefix="1" applyFont="1" applyBorder="1" applyAlignment="1">
      <alignment horizontal="center" vertical="center"/>
    </xf>
    <xf numFmtId="0" fontId="3" fillId="0" borderId="3" xfId="238" quotePrefix="1" applyFont="1" applyBorder="1" applyAlignment="1">
      <alignment horizontal="center" vertical="center" wrapText="1"/>
    </xf>
    <xf numFmtId="0" fontId="3" fillId="0" borderId="3" xfId="238" quotePrefix="1" applyFont="1" applyFill="1" applyBorder="1" applyAlignment="1">
      <alignment horizontal="center" vertical="center" wrapText="1"/>
    </xf>
    <xf numFmtId="0" fontId="3" fillId="0" borderId="42" xfId="238" quotePrefix="1" applyFont="1" applyBorder="1" applyAlignment="1">
      <alignment horizontal="center" vertical="center" wrapText="1"/>
    </xf>
    <xf numFmtId="0" fontId="176" fillId="0" borderId="40" xfId="238" quotePrefix="1" applyFont="1" applyBorder="1" applyAlignment="1">
      <alignment horizontal="center" vertical="center"/>
    </xf>
    <xf numFmtId="0" fontId="180" fillId="0" borderId="4" xfId="233" quotePrefix="1" applyFont="1" applyFill="1" applyBorder="1" applyAlignment="1">
      <alignment horizontal="left" vertical="top" wrapText="1"/>
    </xf>
    <xf numFmtId="0" fontId="68" fillId="0" borderId="40" xfId="233" quotePrefix="1" applyFont="1" applyFill="1" applyBorder="1" applyAlignment="1">
      <alignment vertical="center" wrapText="1"/>
    </xf>
    <xf numFmtId="0" fontId="68" fillId="0" borderId="40" xfId="217" applyFont="1" applyFill="1" applyBorder="1" applyAlignment="1">
      <alignment horizontal="center" vertical="center" wrapText="1"/>
    </xf>
    <xf numFmtId="185" fontId="68" fillId="0" borderId="40" xfId="383" applyNumberFormat="1" applyFont="1" applyFill="1" applyBorder="1" applyAlignment="1">
      <alignment horizontal="right" vertical="center" wrapText="1"/>
    </xf>
    <xf numFmtId="185" fontId="176" fillId="0" borderId="40" xfId="238" quotePrefix="1" applyNumberFormat="1" applyFont="1" applyFill="1" applyBorder="1" applyAlignment="1">
      <alignment horizontal="right" vertical="center" wrapText="1"/>
    </xf>
    <xf numFmtId="0" fontId="3" fillId="0" borderId="40" xfId="238" quotePrefix="1" applyFont="1" applyBorder="1" applyAlignment="1">
      <alignment horizontal="center" vertical="center" wrapText="1"/>
    </xf>
    <xf numFmtId="0" fontId="176" fillId="0" borderId="4" xfId="238" quotePrefix="1" applyFont="1" applyBorder="1" applyAlignment="1">
      <alignment horizontal="center" vertical="center"/>
    </xf>
    <xf numFmtId="0" fontId="68" fillId="0" borderId="4" xfId="233" quotePrefix="1" applyFont="1" applyFill="1" applyBorder="1" applyAlignment="1">
      <alignment vertical="center" wrapText="1"/>
    </xf>
    <xf numFmtId="0" fontId="68" fillId="0" borderId="4" xfId="217" applyFont="1" applyFill="1" applyBorder="1" applyAlignment="1">
      <alignment horizontal="left" vertical="center" wrapText="1"/>
    </xf>
    <xf numFmtId="0" fontId="68" fillId="0" borderId="4" xfId="217" applyFont="1" applyFill="1" applyBorder="1" applyAlignment="1">
      <alignment horizontal="center" vertical="center" wrapText="1"/>
    </xf>
    <xf numFmtId="185" fontId="68" fillId="0" borderId="4" xfId="383" applyNumberFormat="1" applyFont="1" applyFill="1" applyBorder="1" applyAlignment="1">
      <alignment horizontal="right" vertical="center" wrapText="1"/>
    </xf>
    <xf numFmtId="185" fontId="176" fillId="0" borderId="4" xfId="238" quotePrefix="1" applyNumberFormat="1" applyFont="1" applyFill="1" applyBorder="1" applyAlignment="1">
      <alignment horizontal="right" vertical="center" wrapText="1"/>
    </xf>
    <xf numFmtId="0" fontId="3" fillId="0" borderId="38" xfId="238" quotePrefix="1" applyFont="1" applyBorder="1" applyAlignment="1">
      <alignment horizontal="center" vertical="center" wrapText="1"/>
    </xf>
    <xf numFmtId="0" fontId="3" fillId="0" borderId="4" xfId="238" quotePrefix="1" applyFont="1" applyBorder="1" applyAlignment="1">
      <alignment horizontal="center" vertical="center" wrapText="1"/>
    </xf>
    <xf numFmtId="0" fontId="177" fillId="0" borderId="4" xfId="238" quotePrefix="1" applyFont="1" applyBorder="1" applyAlignment="1">
      <alignment horizontal="center" vertical="center"/>
    </xf>
    <xf numFmtId="0" fontId="177" fillId="0" borderId="0" xfId="238" quotePrefix="1" applyFont="1" applyBorder="1" applyAlignment="1">
      <alignment horizontal="center" vertical="center"/>
    </xf>
    <xf numFmtId="0" fontId="176" fillId="0" borderId="4" xfId="238" quotePrefix="1" applyFont="1" applyBorder="1" applyAlignment="1">
      <alignment horizontal="left" vertical="center" wrapText="1"/>
    </xf>
    <xf numFmtId="0" fontId="3" fillId="0" borderId="38" xfId="238" quotePrefix="1" applyFont="1" applyBorder="1" applyAlignment="1">
      <alignment horizontal="right" vertical="center" wrapText="1"/>
    </xf>
    <xf numFmtId="0" fontId="3" fillId="0" borderId="4" xfId="238" quotePrefix="1" applyFont="1" applyFill="1" applyBorder="1" applyAlignment="1">
      <alignment horizontal="right" vertical="center" wrapText="1"/>
    </xf>
    <xf numFmtId="0" fontId="3" fillId="0" borderId="4" xfId="238" quotePrefix="1" applyFont="1" applyBorder="1" applyAlignment="1">
      <alignment horizontal="center" vertical="center"/>
    </xf>
    <xf numFmtId="0" fontId="68" fillId="29" borderId="4" xfId="233" applyFont="1" applyFill="1" applyBorder="1" applyAlignment="1">
      <alignment horizontal="center" vertical="center" wrapText="1"/>
    </xf>
    <xf numFmtId="0" fontId="176" fillId="0" borderId="0" xfId="238" applyFont="1" applyBorder="1"/>
    <xf numFmtId="0" fontId="68" fillId="29" borderId="4" xfId="233" applyFont="1" applyFill="1" applyBorder="1" applyAlignment="1">
      <alignment horizontal="left" vertical="center" wrapText="1"/>
    </xf>
    <xf numFmtId="0" fontId="68" fillId="29" borderId="4" xfId="233" applyFont="1" applyFill="1" applyBorder="1" applyAlignment="1">
      <alignment vertical="center" wrapText="1"/>
    </xf>
    <xf numFmtId="0" fontId="68" fillId="29" borderId="4" xfId="233" quotePrefix="1" applyFont="1" applyFill="1" applyBorder="1" applyAlignment="1">
      <alignment horizontal="left" vertical="center" wrapText="1"/>
    </xf>
    <xf numFmtId="0" fontId="68" fillId="0" borderId="4" xfId="233" applyNumberFormat="1" applyFont="1" applyFill="1" applyBorder="1" applyAlignment="1">
      <alignment horizontal="center" vertical="center" wrapText="1"/>
    </xf>
    <xf numFmtId="185" fontId="3" fillId="0" borderId="38" xfId="238" applyNumberFormat="1" applyFont="1" applyBorder="1" applyAlignment="1">
      <alignment horizontal="center" vertical="center" wrapText="1"/>
    </xf>
    <xf numFmtId="185" fontId="3" fillId="0" borderId="4" xfId="238" applyNumberFormat="1" applyFont="1" applyBorder="1" applyAlignment="1">
      <alignment horizontal="center" vertical="center" wrapText="1"/>
    </xf>
    <xf numFmtId="185" fontId="3" fillId="0" borderId="29" xfId="238" applyNumberFormat="1" applyFont="1" applyBorder="1" applyAlignment="1">
      <alignment horizontal="center" vertical="center" wrapText="1"/>
    </xf>
    <xf numFmtId="185" fontId="68" fillId="0" borderId="38" xfId="383" applyNumberFormat="1" applyFont="1" applyFill="1" applyBorder="1" applyAlignment="1">
      <alignment horizontal="right" vertical="center" wrapText="1"/>
    </xf>
    <xf numFmtId="0" fontId="181" fillId="0" borderId="4" xfId="238" applyFont="1" applyBorder="1" applyAlignment="1">
      <alignment horizontal="center" vertical="center" wrapText="1"/>
    </xf>
    <xf numFmtId="0" fontId="68" fillId="0" borderId="3" xfId="233" applyNumberFormat="1" applyFont="1" applyFill="1" applyBorder="1" applyAlignment="1">
      <alignment horizontal="center" vertical="center" wrapText="1"/>
    </xf>
    <xf numFmtId="0" fontId="68" fillId="0" borderId="3" xfId="233" quotePrefix="1" applyFont="1" applyFill="1" applyBorder="1" applyAlignment="1">
      <alignment vertical="center" wrapText="1"/>
    </xf>
    <xf numFmtId="0" fontId="68" fillId="29" borderId="3" xfId="233" applyFont="1" applyFill="1" applyBorder="1" applyAlignment="1">
      <alignment horizontal="center" vertical="center" wrapText="1"/>
    </xf>
    <xf numFmtId="185" fontId="68" fillId="0" borderId="8" xfId="383" applyNumberFormat="1" applyFont="1" applyFill="1" applyBorder="1" applyAlignment="1">
      <alignment horizontal="right" vertical="center" wrapText="1"/>
    </xf>
    <xf numFmtId="185" fontId="176" fillId="0" borderId="3" xfId="238" quotePrefix="1" applyNumberFormat="1" applyFont="1" applyFill="1" applyBorder="1" applyAlignment="1">
      <alignment horizontal="right" vertical="center" wrapText="1"/>
    </xf>
    <xf numFmtId="185" fontId="3" fillId="0" borderId="8" xfId="238" applyNumberFormat="1" applyFont="1" applyBorder="1" applyAlignment="1">
      <alignment horizontal="center" vertical="center" wrapText="1"/>
    </xf>
    <xf numFmtId="185" fontId="3" fillId="0" borderId="3" xfId="238" applyNumberFormat="1" applyFont="1" applyBorder="1" applyAlignment="1">
      <alignment horizontal="center" vertical="center" wrapText="1"/>
    </xf>
    <xf numFmtId="185" fontId="3" fillId="0" borderId="7" xfId="238" applyNumberFormat="1" applyFont="1" applyBorder="1" applyAlignment="1">
      <alignment horizontal="center" vertical="center" wrapText="1"/>
    </xf>
    <xf numFmtId="0" fontId="181" fillId="0" borderId="3" xfId="238" applyFont="1" applyBorder="1" applyAlignment="1">
      <alignment horizontal="center" vertical="center" wrapText="1"/>
    </xf>
    <xf numFmtId="0" fontId="3" fillId="0" borderId="44" xfId="238" applyFont="1" applyBorder="1" applyAlignment="1">
      <alignment horizontal="center" vertical="center"/>
    </xf>
    <xf numFmtId="0" fontId="176" fillId="0" borderId="44" xfId="238" applyFont="1" applyBorder="1" applyAlignment="1">
      <alignment vertical="center" wrapText="1"/>
    </xf>
    <xf numFmtId="0" fontId="182" fillId="0" borderId="44" xfId="238" applyFont="1" applyBorder="1" applyAlignment="1">
      <alignment vertical="center" wrapText="1"/>
    </xf>
    <xf numFmtId="0" fontId="4" fillId="0" borderId="44" xfId="238" applyFont="1" applyBorder="1" applyAlignment="1">
      <alignment vertical="center" wrapText="1"/>
    </xf>
    <xf numFmtId="0" fontId="176" fillId="0" borderId="44" xfId="238" applyFont="1" applyBorder="1" applyAlignment="1">
      <alignment horizontal="center" vertical="center" wrapText="1"/>
    </xf>
    <xf numFmtId="185" fontId="3" fillId="0" borderId="43" xfId="120" applyNumberFormat="1" applyFont="1" applyFill="1" applyBorder="1" applyAlignment="1">
      <alignment horizontal="right" vertical="center"/>
    </xf>
    <xf numFmtId="185" fontId="3" fillId="0" borderId="44" xfId="120" applyNumberFormat="1" applyFont="1" applyFill="1" applyBorder="1" applyAlignment="1">
      <alignment horizontal="right" vertical="center" wrapText="1"/>
    </xf>
    <xf numFmtId="185" fontId="3" fillId="0" borderId="42" xfId="238" applyNumberFormat="1" applyFont="1" applyBorder="1" applyAlignment="1">
      <alignment horizontal="center" vertical="center" wrapText="1"/>
    </xf>
    <xf numFmtId="185" fontId="3" fillId="0" borderId="40" xfId="238" applyNumberFormat="1" applyFont="1" applyBorder="1" applyAlignment="1">
      <alignment horizontal="center" vertical="center" wrapText="1"/>
    </xf>
    <xf numFmtId="185" fontId="3" fillId="0" borderId="45" xfId="238" applyNumberFormat="1" applyFont="1" applyBorder="1" applyAlignment="1">
      <alignment horizontal="center" vertical="center" wrapText="1"/>
    </xf>
    <xf numFmtId="0" fontId="181" fillId="0" borderId="44" xfId="238" applyFont="1" applyBorder="1" applyAlignment="1">
      <alignment horizontal="center" vertical="center" wrapText="1"/>
    </xf>
    <xf numFmtId="0" fontId="68" fillId="29" borderId="44" xfId="233" applyFont="1" applyFill="1" applyBorder="1" applyAlignment="1">
      <alignment horizontal="center" vertical="center" wrapText="1"/>
    </xf>
    <xf numFmtId="0" fontId="176" fillId="0" borderId="44" xfId="214" applyFont="1" applyBorder="1" applyAlignment="1">
      <alignment vertical="center" wrapText="1"/>
    </xf>
    <xf numFmtId="0" fontId="176" fillId="0" borderId="44" xfId="238" applyFont="1" applyBorder="1"/>
    <xf numFmtId="0" fontId="68" fillId="0" borderId="44" xfId="217" applyFont="1" applyFill="1" applyBorder="1" applyAlignment="1">
      <alignment horizontal="center" vertical="center" wrapText="1"/>
    </xf>
    <xf numFmtId="0" fontId="176" fillId="0" borderId="44" xfId="214" applyFont="1" applyBorder="1" applyAlignment="1">
      <alignment horizontal="center" vertical="center" wrapText="1"/>
    </xf>
    <xf numFmtId="3" fontId="68" fillId="0" borderId="44" xfId="383" applyNumberFormat="1" applyFont="1" applyFill="1" applyBorder="1" applyAlignment="1">
      <alignment horizontal="right" vertical="center" wrapText="1"/>
    </xf>
    <xf numFmtId="185" fontId="68" fillId="0" borderId="44" xfId="383" applyNumberFormat="1" applyFont="1" applyFill="1" applyBorder="1" applyAlignment="1">
      <alignment horizontal="right" vertical="center" wrapText="1"/>
    </xf>
    <xf numFmtId="185" fontId="3" fillId="0" borderId="43" xfId="238" applyNumberFormat="1" applyFont="1" applyBorder="1" applyAlignment="1">
      <alignment horizontal="center" vertical="center" wrapText="1"/>
    </xf>
    <xf numFmtId="185" fontId="3" fillId="0" borderId="44" xfId="238" applyNumberFormat="1" applyFont="1" applyBorder="1" applyAlignment="1">
      <alignment horizontal="center" vertical="center" wrapText="1"/>
    </xf>
    <xf numFmtId="0" fontId="68" fillId="29" borderId="40" xfId="233" applyFont="1" applyFill="1" applyBorder="1" applyAlignment="1">
      <alignment horizontal="center" vertical="center" wrapText="1"/>
    </xf>
    <xf numFmtId="0" fontId="180" fillId="0" borderId="40" xfId="233" quotePrefix="1" applyFont="1" applyFill="1" applyBorder="1" applyAlignment="1">
      <alignment vertical="top" wrapText="1"/>
    </xf>
    <xf numFmtId="0" fontId="176" fillId="0" borderId="40" xfId="238" applyFont="1" applyBorder="1" applyAlignment="1">
      <alignment vertical="top" wrapText="1"/>
    </xf>
    <xf numFmtId="3" fontId="68" fillId="0" borderId="40" xfId="383" applyNumberFormat="1" applyFont="1" applyFill="1" applyBorder="1" applyAlignment="1">
      <alignment horizontal="right" vertical="center" wrapText="1"/>
    </xf>
    <xf numFmtId="185" fontId="3" fillId="0" borderId="47" xfId="238" applyNumberFormat="1" applyFont="1" applyBorder="1" applyAlignment="1">
      <alignment horizontal="center" vertical="center" wrapText="1"/>
    </xf>
    <xf numFmtId="0" fontId="176" fillId="0" borderId="4" xfId="214" applyFont="1" applyBorder="1" applyAlignment="1">
      <alignment vertical="center" wrapText="1"/>
    </xf>
    <xf numFmtId="0" fontId="176" fillId="0" borderId="4" xfId="214" applyFont="1" applyBorder="1" applyAlignment="1">
      <alignment horizontal="center" vertical="center" wrapText="1"/>
    </xf>
    <xf numFmtId="3" fontId="68" fillId="0" borderId="4" xfId="383" applyNumberFormat="1" applyFont="1" applyFill="1" applyBorder="1" applyAlignment="1">
      <alignment vertical="center" wrapText="1"/>
    </xf>
    <xf numFmtId="185" fontId="3" fillId="0" borderId="4" xfId="120" applyNumberFormat="1" applyFont="1" applyFill="1" applyBorder="1" applyAlignment="1">
      <alignment horizontal="right" vertical="center" wrapText="1"/>
    </xf>
    <xf numFmtId="0" fontId="3" fillId="0" borderId="4" xfId="238" applyFont="1" applyBorder="1" applyAlignment="1">
      <alignment horizontal="center" vertical="center"/>
    </xf>
    <xf numFmtId="0" fontId="176" fillId="0" borderId="4" xfId="238" applyFont="1" applyBorder="1" applyAlignment="1">
      <alignment vertical="center" wrapText="1"/>
    </xf>
    <xf numFmtId="0" fontId="182" fillId="0" borderId="4" xfId="238" applyFont="1" applyBorder="1" applyAlignment="1">
      <alignment vertical="center" wrapText="1"/>
    </xf>
    <xf numFmtId="0" fontId="4" fillId="0" borderId="4" xfId="238" applyFont="1" applyBorder="1" applyAlignment="1">
      <alignment vertical="center" wrapText="1"/>
    </xf>
    <xf numFmtId="0" fontId="176" fillId="0" borderId="4" xfId="238" applyFont="1" applyBorder="1" applyAlignment="1">
      <alignment horizontal="center" vertical="center" wrapText="1"/>
    </xf>
    <xf numFmtId="185" fontId="3" fillId="0" borderId="38" xfId="120" applyNumberFormat="1" applyFont="1" applyFill="1" applyBorder="1" applyAlignment="1">
      <alignment horizontal="right" vertical="center"/>
    </xf>
    <xf numFmtId="0" fontId="3" fillId="0" borderId="3" xfId="238" applyFont="1" applyBorder="1" applyAlignment="1">
      <alignment horizontal="center" vertical="center"/>
    </xf>
    <xf numFmtId="0" fontId="176" fillId="0" borderId="3" xfId="238" applyFont="1" applyBorder="1" applyAlignment="1">
      <alignment vertical="center" wrapText="1"/>
    </xf>
    <xf numFmtId="0" fontId="182" fillId="0" borderId="3" xfId="238" applyFont="1" applyBorder="1" applyAlignment="1">
      <alignment vertical="center" wrapText="1"/>
    </xf>
    <xf numFmtId="0" fontId="4" fillId="0" borderId="3" xfId="238" applyFont="1" applyBorder="1" applyAlignment="1">
      <alignment vertical="center" wrapText="1"/>
    </xf>
    <xf numFmtId="0" fontId="176" fillId="0" borderId="3" xfId="238" applyFont="1" applyBorder="1" applyAlignment="1">
      <alignment horizontal="center" vertical="center" wrapText="1"/>
    </xf>
    <xf numFmtId="185" fontId="3" fillId="0" borderId="8" xfId="120" applyNumberFormat="1" applyFont="1" applyFill="1" applyBorder="1" applyAlignment="1">
      <alignment horizontal="right" vertical="center"/>
    </xf>
    <xf numFmtId="185" fontId="3" fillId="0" borderId="3" xfId="120" applyNumberFormat="1" applyFont="1" applyFill="1" applyBorder="1" applyAlignment="1">
      <alignment horizontal="right" vertical="center" wrapText="1"/>
    </xf>
    <xf numFmtId="0" fontId="3" fillId="0" borderId="40" xfId="238" applyFont="1" applyBorder="1" applyAlignment="1">
      <alignment horizontal="center" vertical="center"/>
    </xf>
    <xf numFmtId="0" fontId="176" fillId="0" borderId="40" xfId="238" applyFont="1" applyBorder="1" applyAlignment="1">
      <alignment vertical="center" wrapText="1"/>
    </xf>
    <xf numFmtId="0" fontId="182" fillId="0" borderId="40" xfId="238" applyFont="1" applyBorder="1" applyAlignment="1">
      <alignment vertical="center" wrapText="1"/>
    </xf>
    <xf numFmtId="0" fontId="4" fillId="0" borderId="40" xfId="238" applyFont="1" applyBorder="1" applyAlignment="1">
      <alignment vertical="center" wrapText="1"/>
    </xf>
    <xf numFmtId="0" fontId="176" fillId="0" borderId="40" xfId="238" applyFont="1" applyBorder="1" applyAlignment="1">
      <alignment horizontal="center" vertical="center" wrapText="1"/>
    </xf>
    <xf numFmtId="185" fontId="3" fillId="0" borderId="42" xfId="120" applyNumberFormat="1" applyFont="1" applyFill="1" applyBorder="1" applyAlignment="1">
      <alignment horizontal="right" vertical="center"/>
    </xf>
    <xf numFmtId="185" fontId="3" fillId="0" borderId="40" xfId="120" applyNumberFormat="1" applyFont="1" applyFill="1" applyBorder="1" applyAlignment="1">
      <alignment horizontal="right" vertical="center" wrapText="1"/>
    </xf>
    <xf numFmtId="0" fontId="181" fillId="0" borderId="40" xfId="238" applyFont="1" applyBorder="1" applyAlignment="1">
      <alignment horizontal="center" vertical="center" wrapText="1"/>
    </xf>
    <xf numFmtId="0" fontId="68" fillId="0" borderId="44" xfId="233" quotePrefix="1" applyFont="1" applyFill="1" applyBorder="1" applyAlignment="1">
      <alignment vertical="center" wrapText="1"/>
    </xf>
    <xf numFmtId="185" fontId="176" fillId="0" borderId="43" xfId="120" applyNumberFormat="1" applyFont="1" applyFill="1" applyBorder="1" applyAlignment="1">
      <alignment horizontal="right" vertical="center"/>
    </xf>
    <xf numFmtId="0" fontId="176" fillId="0" borderId="44" xfId="238" applyFont="1" applyBorder="1" applyAlignment="1">
      <alignment horizontal="center" vertical="center"/>
    </xf>
    <xf numFmtId="0" fontId="176" fillId="0" borderId="44" xfId="238" applyFont="1" applyBorder="1" applyAlignment="1">
      <alignment horizontal="left" vertical="center" wrapText="1"/>
    </xf>
    <xf numFmtId="0" fontId="176" fillId="0" borderId="44" xfId="238" applyFont="1" applyBorder="1" applyAlignment="1">
      <alignment horizontal="left" vertical="center"/>
    </xf>
    <xf numFmtId="0" fontId="177" fillId="0" borderId="44" xfId="238" applyFont="1" applyBorder="1" applyAlignment="1">
      <alignment horizontal="left" vertical="center"/>
    </xf>
    <xf numFmtId="0" fontId="181" fillId="0" borderId="44" xfId="238" applyFont="1" applyBorder="1" applyAlignment="1">
      <alignment horizontal="left" vertical="center" wrapText="1"/>
    </xf>
    <xf numFmtId="0" fontId="181" fillId="0" borderId="8" xfId="238" applyFont="1" applyBorder="1" applyAlignment="1">
      <alignment horizontal="left" vertical="center" wrapText="1"/>
    </xf>
    <xf numFmtId="0" fontId="176" fillId="0" borderId="44" xfId="0" applyFont="1" applyBorder="1" applyAlignment="1">
      <alignment horizontal="center" vertical="center"/>
    </xf>
    <xf numFmtId="0" fontId="183" fillId="0" borderId="44" xfId="0" applyFont="1" applyBorder="1" applyAlignment="1">
      <alignment horizontal="left" vertical="center"/>
    </xf>
    <xf numFmtId="0" fontId="176" fillId="0" borderId="4" xfId="0" applyFont="1" applyBorder="1" applyAlignment="1">
      <alignment horizontal="center" vertical="center" wrapText="1"/>
    </xf>
    <xf numFmtId="0" fontId="68" fillId="0" borderId="4" xfId="0" applyFont="1" applyBorder="1" applyAlignment="1">
      <alignment horizontal="center" vertical="center"/>
    </xf>
    <xf numFmtId="0" fontId="183" fillId="0" borderId="4" xfId="0" applyFont="1" applyBorder="1" applyAlignment="1">
      <alignment horizontal="center" vertical="center"/>
    </xf>
    <xf numFmtId="0" fontId="184" fillId="0" borderId="44" xfId="0" applyFont="1" applyFill="1" applyBorder="1" applyAlignment="1">
      <alignment horizontal="center" vertical="center" wrapText="1"/>
    </xf>
    <xf numFmtId="185" fontId="100" fillId="29" borderId="7" xfId="384" applyNumberFormat="1" applyFont="1" applyFill="1" applyBorder="1" applyAlignment="1">
      <alignment horizontal="right" vertical="center" wrapText="1"/>
    </xf>
    <xf numFmtId="185" fontId="100" fillId="29" borderId="3" xfId="384" applyNumberFormat="1" applyFont="1" applyFill="1" applyBorder="1" applyAlignment="1">
      <alignment horizontal="right" vertical="center" wrapText="1"/>
    </xf>
    <xf numFmtId="0" fontId="176" fillId="0" borderId="44" xfId="0" applyFont="1" applyBorder="1" applyAlignment="1">
      <alignment horizontal="center" vertical="center" wrapText="1"/>
    </xf>
    <xf numFmtId="0" fontId="68" fillId="0" borderId="44" xfId="0" applyFont="1" applyBorder="1" applyAlignment="1">
      <alignment horizontal="center" vertical="center"/>
    </xf>
    <xf numFmtId="0" fontId="183" fillId="0" borderId="44" xfId="0" applyFont="1" applyBorder="1" applyAlignment="1">
      <alignment horizontal="center" vertical="center"/>
    </xf>
    <xf numFmtId="0" fontId="124" fillId="0" borderId="44" xfId="0" applyFont="1" applyBorder="1" applyAlignment="1">
      <alignment horizontal="center" vertical="center"/>
    </xf>
    <xf numFmtId="0" fontId="182" fillId="0" borderId="44" xfId="0" applyFont="1" applyBorder="1" applyAlignment="1">
      <alignment horizontal="center" vertical="center" wrapText="1"/>
    </xf>
    <xf numFmtId="185" fontId="100" fillId="29" borderId="29" xfId="384" applyNumberFormat="1" applyFont="1" applyFill="1" applyBorder="1" applyAlignment="1">
      <alignment horizontal="right" vertical="center" wrapText="1"/>
    </xf>
    <xf numFmtId="185" fontId="100" fillId="29" borderId="4" xfId="384" applyNumberFormat="1" applyFont="1" applyFill="1" applyBorder="1" applyAlignment="1">
      <alignment horizontal="right" vertical="center" wrapText="1"/>
    </xf>
    <xf numFmtId="0" fontId="181" fillId="0" borderId="38" xfId="238" applyFont="1" applyBorder="1" applyAlignment="1">
      <alignment horizontal="left" vertical="center" wrapText="1"/>
    </xf>
    <xf numFmtId="0" fontId="176" fillId="0" borderId="44" xfId="0" applyFont="1" applyBorder="1" applyAlignment="1">
      <alignment vertical="center" wrapText="1"/>
    </xf>
    <xf numFmtId="0" fontId="177" fillId="0" borderId="44" xfId="0" applyFont="1" applyBorder="1" applyAlignment="1">
      <alignment horizontal="center" vertical="center" wrapText="1"/>
    </xf>
    <xf numFmtId="0" fontId="177" fillId="0" borderId="44" xfId="0" applyFont="1" applyBorder="1" applyAlignment="1">
      <alignment horizontal="center" vertical="center"/>
    </xf>
    <xf numFmtId="185" fontId="100" fillId="29" borderId="44" xfId="384" applyNumberFormat="1" applyFont="1" applyFill="1" applyBorder="1" applyAlignment="1">
      <alignment horizontal="right" vertical="center" wrapText="1"/>
    </xf>
    <xf numFmtId="0" fontId="183" fillId="0" borderId="44" xfId="0" applyFont="1" applyBorder="1" applyAlignment="1">
      <alignment vertical="center"/>
    </xf>
    <xf numFmtId="0" fontId="176" fillId="0" borderId="44" xfId="0" applyFont="1" applyFill="1" applyBorder="1" applyAlignment="1">
      <alignment vertical="center" wrapText="1"/>
    </xf>
    <xf numFmtId="0" fontId="124" fillId="0" borderId="44" xfId="0" applyFont="1" applyBorder="1"/>
    <xf numFmtId="0" fontId="177" fillId="0" borderId="44" xfId="0" applyFont="1" applyFill="1" applyBorder="1" applyAlignment="1">
      <alignment horizontal="center" vertical="center"/>
    </xf>
    <xf numFmtId="185" fontId="100" fillId="29" borderId="45" xfId="384" applyNumberFormat="1" applyFont="1" applyFill="1" applyBorder="1" applyAlignment="1">
      <alignment horizontal="right" vertical="center" wrapText="1"/>
    </xf>
    <xf numFmtId="0" fontId="181" fillId="0" borderId="43" xfId="238" applyFont="1" applyBorder="1" applyAlignment="1">
      <alignment horizontal="left" vertical="center" wrapText="1"/>
    </xf>
    <xf numFmtId="0" fontId="185" fillId="0" borderId="44" xfId="0" applyFont="1" applyBorder="1" applyAlignment="1">
      <alignment horizontal="center" vertical="center" wrapText="1"/>
    </xf>
    <xf numFmtId="0" fontId="176" fillId="0" borderId="44" xfId="0" applyFont="1" applyFill="1" applyBorder="1" applyAlignment="1">
      <alignment horizontal="center" vertical="center" wrapText="1"/>
    </xf>
    <xf numFmtId="0" fontId="176" fillId="0" borderId="44" xfId="0" applyFont="1" applyFill="1" applyBorder="1" applyAlignment="1">
      <alignment horizontal="center" vertical="center"/>
    </xf>
    <xf numFmtId="0" fontId="68" fillId="0" borderId="44" xfId="0" applyFont="1" applyBorder="1" applyAlignment="1">
      <alignment horizontal="center" vertical="center" wrapText="1"/>
    </xf>
    <xf numFmtId="0" fontId="186" fillId="0" borderId="44" xfId="0" applyFont="1" applyBorder="1" applyAlignment="1">
      <alignment horizontal="center" vertical="center"/>
    </xf>
    <xf numFmtId="0" fontId="187" fillId="0" borderId="44" xfId="0" applyFont="1" applyBorder="1" applyAlignment="1">
      <alignment horizontal="center" vertical="center" wrapText="1"/>
    </xf>
    <xf numFmtId="0" fontId="185" fillId="0" borderId="44" xfId="0" applyFont="1" applyFill="1" applyBorder="1" applyAlignment="1">
      <alignment horizontal="center" vertical="center"/>
    </xf>
    <xf numFmtId="0" fontId="176" fillId="0" borderId="44" xfId="0" applyFont="1" applyBorder="1" applyAlignment="1">
      <alignment horizontal="left" vertical="center"/>
    </xf>
    <xf numFmtId="0" fontId="186" fillId="0" borderId="44" xfId="0" applyFont="1" applyBorder="1" applyAlignment="1">
      <alignment horizontal="center" vertical="center" wrapText="1"/>
    </xf>
    <xf numFmtId="0" fontId="68" fillId="0" borderId="44" xfId="0" applyFont="1" applyBorder="1" applyAlignment="1">
      <alignment vertical="center" wrapText="1"/>
    </xf>
    <xf numFmtId="0" fontId="68" fillId="0" borderId="44" xfId="0" applyFont="1" applyFill="1" applyBorder="1" applyAlignment="1">
      <alignment horizontal="center" vertical="center" wrapText="1"/>
    </xf>
    <xf numFmtId="0" fontId="68" fillId="0" borderId="44" xfId="0" applyFont="1" applyFill="1" applyBorder="1" applyAlignment="1">
      <alignment horizontal="center" vertical="center"/>
    </xf>
    <xf numFmtId="0" fontId="68" fillId="0" borderId="44" xfId="0" applyFont="1" applyFill="1" applyBorder="1" applyAlignment="1">
      <alignment vertical="center" wrapText="1"/>
    </xf>
    <xf numFmtId="185" fontId="100" fillId="0" borderId="44" xfId="384" applyNumberFormat="1" applyFont="1" applyFill="1" applyBorder="1" applyAlignment="1">
      <alignment horizontal="right" vertical="center" wrapText="1"/>
    </xf>
    <xf numFmtId="185" fontId="3" fillId="0" borderId="44" xfId="238" applyNumberFormat="1" applyFont="1" applyFill="1" applyBorder="1" applyAlignment="1">
      <alignment horizontal="center" vertical="center" wrapText="1"/>
    </xf>
    <xf numFmtId="0" fontId="181" fillId="0" borderId="44" xfId="238" applyFont="1" applyFill="1" applyBorder="1" applyAlignment="1">
      <alignment horizontal="left" vertical="center" wrapText="1"/>
    </xf>
    <xf numFmtId="0" fontId="176" fillId="0" borderId="0" xfId="238" applyFont="1" applyFill="1"/>
    <xf numFmtId="0" fontId="182" fillId="0" borderId="44" xfId="0" applyFont="1" applyBorder="1" applyAlignment="1">
      <alignment horizontal="center" vertical="center"/>
    </xf>
    <xf numFmtId="185" fontId="182" fillId="0" borderId="44" xfId="376" applyNumberFormat="1" applyFont="1" applyBorder="1" applyAlignment="1">
      <alignment vertical="center"/>
    </xf>
    <xf numFmtId="0" fontId="182" fillId="0" borderId="44" xfId="0" applyFont="1" applyBorder="1" applyAlignment="1">
      <alignment vertical="center"/>
    </xf>
    <xf numFmtId="185" fontId="142" fillId="0" borderId="44" xfId="384" applyNumberFormat="1" applyFont="1" applyFill="1" applyBorder="1" applyAlignment="1">
      <alignment horizontal="right" vertical="center" wrapText="1"/>
    </xf>
    <xf numFmtId="185" fontId="182" fillId="0" borderId="44" xfId="0" applyNumberFormat="1" applyFont="1" applyBorder="1" applyAlignment="1">
      <alignment horizontal="right" vertical="center"/>
    </xf>
    <xf numFmtId="0" fontId="182" fillId="32" borderId="44" xfId="0" applyFont="1" applyFill="1" applyBorder="1" applyAlignment="1">
      <alignment horizontal="center" vertical="center" wrapText="1"/>
    </xf>
    <xf numFmtId="0" fontId="182" fillId="32" borderId="44" xfId="0" applyFont="1" applyFill="1" applyBorder="1" applyAlignment="1">
      <alignment vertical="center" wrapText="1"/>
    </xf>
    <xf numFmtId="185" fontId="182" fillId="0" borderId="44" xfId="376" applyNumberFormat="1" applyFont="1" applyBorder="1" applyAlignment="1">
      <alignment horizontal="right" vertical="center"/>
    </xf>
    <xf numFmtId="0" fontId="176" fillId="0" borderId="44" xfId="238" applyFont="1" applyBorder="1" applyAlignment="1">
      <alignment horizontal="right"/>
    </xf>
    <xf numFmtId="0" fontId="182" fillId="0" borderId="44" xfId="0" applyFont="1" applyBorder="1" applyAlignment="1">
      <alignment vertical="center" wrapText="1"/>
    </xf>
    <xf numFmtId="0" fontId="190" fillId="0" borderId="44" xfId="0" applyFont="1" applyBorder="1" applyAlignment="1">
      <alignment horizontal="justify" vertical="center" wrapText="1"/>
    </xf>
    <xf numFmtId="185" fontId="182" fillId="0" borderId="44" xfId="376" applyNumberFormat="1" applyFont="1" applyBorder="1" applyAlignment="1">
      <alignment horizontal="right" vertical="center" wrapText="1"/>
    </xf>
    <xf numFmtId="0" fontId="100" fillId="0" borderId="44" xfId="0" applyFont="1" applyBorder="1" applyAlignment="1">
      <alignment horizontal="justify" vertical="center" wrapText="1"/>
    </xf>
    <xf numFmtId="0" fontId="120" fillId="0" borderId="44" xfId="0" applyFont="1" applyBorder="1" applyAlignment="1">
      <alignment horizontal="justify" vertical="center" wrapText="1"/>
    </xf>
    <xf numFmtId="185" fontId="191" fillId="0" borderId="44" xfId="376" applyNumberFormat="1" applyFont="1" applyBorder="1" applyAlignment="1">
      <alignment horizontal="right" vertical="center" wrapText="1"/>
    </xf>
    <xf numFmtId="185" fontId="192" fillId="0" borderId="44" xfId="376" applyNumberFormat="1" applyFont="1" applyBorder="1" applyAlignment="1">
      <alignment horizontal="right" vertical="center" wrapText="1"/>
    </xf>
    <xf numFmtId="185" fontId="193" fillId="0" borderId="44" xfId="376" applyNumberFormat="1" applyFont="1" applyBorder="1" applyAlignment="1">
      <alignment horizontal="right" vertical="center" wrapText="1"/>
    </xf>
    <xf numFmtId="0" fontId="2" fillId="0" borderId="44" xfId="0" applyFont="1" applyBorder="1" applyAlignment="1">
      <alignment horizontal="justify" vertical="center" wrapText="1"/>
    </xf>
    <xf numFmtId="0" fontId="2" fillId="0" borderId="44" xfId="0" applyFont="1" applyBorder="1" applyAlignment="1">
      <alignment vertical="center" wrapText="1"/>
    </xf>
    <xf numFmtId="0" fontId="100" fillId="0" borderId="40" xfId="0" applyFont="1" applyBorder="1" applyAlignment="1">
      <alignment horizontal="left" vertical="center" wrapText="1"/>
    </xf>
    <xf numFmtId="0" fontId="68" fillId="0" borderId="40" xfId="238" applyFont="1" applyBorder="1"/>
    <xf numFmtId="0" fontId="181" fillId="0" borderId="40" xfId="238" applyFont="1" applyBorder="1" applyAlignment="1">
      <alignment horizontal="left" vertical="center" wrapText="1"/>
    </xf>
    <xf numFmtId="0" fontId="100" fillId="0" borderId="4" xfId="0" applyFont="1" applyBorder="1" applyAlignment="1">
      <alignment horizontal="left" vertical="center" wrapText="1"/>
    </xf>
    <xf numFmtId="0" fontId="68" fillId="0" borderId="4" xfId="238" applyFont="1" applyBorder="1"/>
    <xf numFmtId="0" fontId="181" fillId="0" borderId="4" xfId="238" applyFont="1" applyBorder="1" applyAlignment="1">
      <alignment horizontal="left" vertical="center" wrapText="1"/>
    </xf>
    <xf numFmtId="0" fontId="100" fillId="32" borderId="3" xfId="0" applyFont="1" applyFill="1" applyBorder="1" applyAlignment="1">
      <alignment horizontal="left" vertical="center" wrapText="1"/>
    </xf>
    <xf numFmtId="0" fontId="68" fillId="0" borderId="3" xfId="238" applyFont="1" applyBorder="1"/>
    <xf numFmtId="0" fontId="100" fillId="0" borderId="4" xfId="0" applyFont="1" applyBorder="1" applyAlignment="1">
      <alignment vertical="center" wrapText="1"/>
    </xf>
    <xf numFmtId="0" fontId="100" fillId="0" borderId="3" xfId="0" applyFont="1" applyBorder="1" applyAlignment="1">
      <alignment vertical="center" wrapText="1"/>
    </xf>
    <xf numFmtId="0" fontId="181" fillId="0" borderId="3" xfId="238" applyFont="1" applyBorder="1" applyAlignment="1">
      <alignment horizontal="left" vertical="center" wrapText="1"/>
    </xf>
    <xf numFmtId="0" fontId="68" fillId="0" borderId="40" xfId="0" applyFont="1" applyBorder="1" applyAlignment="1">
      <alignment horizontal="left" vertical="center" wrapText="1"/>
    </xf>
    <xf numFmtId="0" fontId="68" fillId="0" borderId="4" xfId="0" applyFont="1" applyBorder="1" applyAlignment="1">
      <alignment vertical="center" wrapText="1"/>
    </xf>
    <xf numFmtId="0" fontId="177" fillId="33" borderId="44" xfId="0" applyFont="1" applyFill="1" applyBorder="1" applyAlignment="1">
      <alignment horizontal="center" vertical="center"/>
    </xf>
    <xf numFmtId="0" fontId="177" fillId="33" borderId="44" xfId="0" applyFont="1" applyFill="1" applyBorder="1" applyAlignment="1">
      <alignment vertical="center"/>
    </xf>
    <xf numFmtId="0" fontId="100" fillId="0" borderId="44" xfId="0" applyFont="1" applyBorder="1" applyAlignment="1">
      <alignment vertical="center" wrapText="1"/>
    </xf>
    <xf numFmtId="0" fontId="68" fillId="0" borderId="44" xfId="238" applyFont="1" applyBorder="1" applyAlignment="1">
      <alignment vertical="center"/>
    </xf>
    <xf numFmtId="0" fontId="176" fillId="0" borderId="44" xfId="238" applyFont="1" applyBorder="1" applyAlignment="1">
      <alignment vertical="center"/>
    </xf>
    <xf numFmtId="185" fontId="177" fillId="33" borderId="44" xfId="376" applyNumberFormat="1" applyFont="1" applyFill="1" applyBorder="1" applyAlignment="1">
      <alignment horizontal="right" vertical="center"/>
    </xf>
    <xf numFmtId="185" fontId="194" fillId="0" borderId="23" xfId="376" applyNumberFormat="1" applyFont="1" applyBorder="1"/>
    <xf numFmtId="0" fontId="100" fillId="29" borderId="44" xfId="0" applyFont="1" applyFill="1" applyBorder="1" applyAlignment="1">
      <alignment horizontal="center" vertical="center" wrapText="1"/>
    </xf>
    <xf numFmtId="0" fontId="68" fillId="0" borderId="44" xfId="238" applyFont="1" applyBorder="1"/>
    <xf numFmtId="0" fontId="100" fillId="0" borderId="44" xfId="0" applyFont="1" applyBorder="1" applyAlignment="1">
      <alignment horizontal="center" vertical="center" wrapText="1"/>
    </xf>
    <xf numFmtId="185" fontId="68" fillId="0" borderId="44" xfId="376" applyNumberFormat="1" applyFont="1" applyBorder="1" applyAlignment="1">
      <alignment horizontal="right" vertical="center"/>
    </xf>
    <xf numFmtId="185" fontId="181" fillId="0" borderId="44" xfId="238" applyNumberFormat="1" applyFont="1" applyBorder="1" applyAlignment="1">
      <alignment horizontal="left" vertical="center" wrapText="1"/>
    </xf>
    <xf numFmtId="185" fontId="176" fillId="0" borderId="23" xfId="376" applyNumberFormat="1" applyFont="1" applyBorder="1"/>
    <xf numFmtId="185" fontId="177" fillId="33" borderId="23" xfId="376" applyNumberFormat="1" applyFont="1" applyFill="1" applyBorder="1" applyAlignment="1"/>
    <xf numFmtId="0" fontId="181" fillId="0" borderId="0" xfId="238" applyFont="1" applyBorder="1" applyAlignment="1">
      <alignment horizontal="left" vertical="center" wrapText="1"/>
    </xf>
    <xf numFmtId="0" fontId="177" fillId="0" borderId="0" xfId="238" applyFont="1" applyFill="1"/>
    <xf numFmtId="0" fontId="195" fillId="0" borderId="0" xfId="238" applyFont="1" applyFill="1"/>
    <xf numFmtId="185" fontId="3" fillId="0" borderId="43" xfId="238" applyNumberFormat="1" applyFont="1" applyFill="1" applyBorder="1" applyAlignment="1">
      <alignment horizontal="center" vertical="center" wrapText="1"/>
    </xf>
    <xf numFmtId="185" fontId="3" fillId="0" borderId="45" xfId="238" applyNumberFormat="1" applyFont="1" applyFill="1" applyBorder="1" applyAlignment="1">
      <alignment horizontal="center" vertical="center" wrapText="1"/>
    </xf>
    <xf numFmtId="0" fontId="3" fillId="0" borderId="0" xfId="238" applyFont="1" applyFill="1" applyBorder="1" applyAlignment="1">
      <alignment horizontal="center" vertical="center" wrapText="1"/>
    </xf>
    <xf numFmtId="0" fontId="195" fillId="0" borderId="0" xfId="238" applyFont="1" applyAlignment="1">
      <alignment horizontal="center"/>
    </xf>
    <xf numFmtId="0" fontId="177" fillId="0" borderId="0" xfId="238" applyFont="1" applyAlignment="1">
      <alignment horizontal="center"/>
    </xf>
    <xf numFmtId="0" fontId="195" fillId="0" borderId="0" xfId="238" applyFont="1"/>
    <xf numFmtId="0" fontId="142" fillId="0" borderId="0" xfId="385" applyFont="1" applyFill="1" applyAlignment="1">
      <alignment vertical="center"/>
    </xf>
    <xf numFmtId="0" fontId="100" fillId="0" borderId="0" xfId="385" applyFont="1" applyFill="1" applyAlignment="1">
      <alignment vertical="center"/>
    </xf>
    <xf numFmtId="0" fontId="100" fillId="29" borderId="0" xfId="385" applyFont="1" applyFill="1" applyAlignment="1">
      <alignment vertical="center"/>
    </xf>
    <xf numFmtId="0" fontId="100" fillId="0" borderId="0" xfId="385" applyFont="1" applyFill="1" applyAlignment="1">
      <alignment horizontal="left" vertical="center"/>
    </xf>
    <xf numFmtId="0" fontId="142" fillId="0" borderId="0" xfId="385" applyFont="1" applyFill="1" applyAlignment="1">
      <alignment horizontal="center" vertical="center"/>
    </xf>
    <xf numFmtId="0" fontId="100" fillId="29" borderId="0" xfId="385" applyFont="1" applyFill="1" applyAlignment="1">
      <alignment horizontal="center" vertical="center"/>
    </xf>
    <xf numFmtId="0" fontId="100" fillId="0" borderId="0" xfId="385" applyFont="1" applyFill="1" applyAlignment="1">
      <alignment horizontal="center" vertical="center"/>
    </xf>
    <xf numFmtId="0" fontId="180" fillId="0" borderId="0" xfId="385" applyFont="1" applyFill="1" applyAlignment="1">
      <alignment horizontal="left" vertical="center"/>
    </xf>
    <xf numFmtId="0" fontId="142" fillId="0" borderId="0" xfId="385" applyFont="1" applyFill="1" applyAlignment="1">
      <alignment horizontal="left" vertical="center"/>
    </xf>
    <xf numFmtId="0" fontId="154" fillId="0" borderId="28" xfId="385" applyFont="1" applyFill="1" applyBorder="1" applyAlignment="1">
      <alignment vertical="center"/>
    </xf>
    <xf numFmtId="0" fontId="154" fillId="29" borderId="28" xfId="385" applyFont="1" applyFill="1" applyBorder="1" applyAlignment="1">
      <alignment horizontal="right" vertical="center"/>
    </xf>
    <xf numFmtId="0" fontId="142" fillId="0" borderId="44" xfId="385" applyFont="1" applyFill="1" applyBorder="1" applyAlignment="1">
      <alignment horizontal="center" vertical="center" wrapText="1"/>
    </xf>
    <xf numFmtId="0" fontId="143" fillId="29" borderId="44" xfId="385" applyFont="1" applyFill="1" applyBorder="1" applyAlignment="1">
      <alignment horizontal="center" vertical="center"/>
    </xf>
    <xf numFmtId="0" fontId="9" fillId="29" borderId="44" xfId="385" applyFont="1" applyFill="1" applyBorder="1" applyAlignment="1">
      <alignment vertical="center" wrapText="1"/>
    </xf>
    <xf numFmtId="185" fontId="9" fillId="29" borderId="44" xfId="376" applyNumberFormat="1" applyFont="1" applyFill="1" applyBorder="1" applyAlignment="1">
      <alignment vertical="center" wrapText="1"/>
    </xf>
    <xf numFmtId="3" fontId="9" fillId="29" borderId="44" xfId="385" applyNumberFormat="1" applyFont="1" applyFill="1" applyBorder="1" applyAlignment="1">
      <alignment vertical="center"/>
    </xf>
    <xf numFmtId="3" fontId="9" fillId="29" borderId="44" xfId="385" applyNumberFormat="1" applyFont="1" applyFill="1" applyBorder="1" applyAlignment="1">
      <alignment horizontal="right" vertical="center"/>
    </xf>
    <xf numFmtId="185" fontId="100" fillId="0" borderId="21" xfId="376" applyNumberFormat="1" applyFont="1" applyFill="1" applyBorder="1" applyAlignment="1">
      <alignment vertical="center"/>
    </xf>
    <xf numFmtId="0" fontId="100" fillId="29" borderId="44" xfId="385" applyFont="1" applyFill="1" applyBorder="1" applyAlignment="1">
      <alignment vertical="center"/>
    </xf>
    <xf numFmtId="185" fontId="100" fillId="0" borderId="44" xfId="376" applyNumberFormat="1" applyFont="1" applyFill="1" applyBorder="1" applyAlignment="1">
      <alignment vertical="center"/>
    </xf>
    <xf numFmtId="0" fontId="100" fillId="0" borderId="44" xfId="385" applyFont="1" applyFill="1" applyBorder="1" applyAlignment="1">
      <alignment vertical="center"/>
    </xf>
    <xf numFmtId="0" fontId="142" fillId="29" borderId="44" xfId="385" applyFont="1" applyFill="1" applyBorder="1" applyAlignment="1">
      <alignment vertical="center" wrapText="1"/>
    </xf>
    <xf numFmtId="0" fontId="142" fillId="0" borderId="44" xfId="385" applyFont="1" applyFill="1" applyBorder="1" applyAlignment="1">
      <alignment horizontal="center" vertical="center"/>
    </xf>
    <xf numFmtId="0" fontId="100" fillId="0" borderId="44" xfId="385" applyFont="1" applyFill="1" applyBorder="1" applyAlignment="1">
      <alignment vertical="center" wrapText="1"/>
    </xf>
    <xf numFmtId="3" fontId="100" fillId="0" borderId="44" xfId="385" applyNumberFormat="1" applyFont="1" applyFill="1" applyBorder="1" applyAlignment="1">
      <alignment vertical="center"/>
    </xf>
    <xf numFmtId="0" fontId="9" fillId="0" borderId="44" xfId="385" applyFont="1" applyFill="1" applyBorder="1" applyAlignment="1">
      <alignment vertical="center" wrapText="1"/>
    </xf>
    <xf numFmtId="0" fontId="100" fillId="29" borderId="44" xfId="385" applyFont="1" applyFill="1" applyBorder="1" applyAlignment="1">
      <alignment vertical="center" wrapText="1"/>
    </xf>
    <xf numFmtId="3" fontId="142" fillId="0" borderId="44" xfId="385" applyNumberFormat="1" applyFont="1" applyFill="1" applyBorder="1" applyAlignment="1">
      <alignment vertical="center"/>
    </xf>
    <xf numFmtId="185" fontId="142" fillId="0" borderId="44" xfId="385" applyNumberFormat="1" applyFont="1" applyFill="1" applyBorder="1" applyAlignment="1">
      <alignment vertical="center"/>
    </xf>
    <xf numFmtId="0" fontId="142" fillId="0" borderId="0" xfId="385" applyFont="1" applyFill="1" applyBorder="1" applyAlignment="1">
      <alignment vertical="center"/>
    </xf>
    <xf numFmtId="0" fontId="154" fillId="0" borderId="0" xfId="385" applyFont="1" applyFill="1" applyAlignment="1">
      <alignment vertical="center"/>
    </xf>
    <xf numFmtId="185" fontId="142" fillId="0" borderId="0" xfId="385" applyNumberFormat="1" applyFont="1" applyFill="1" applyBorder="1" applyAlignment="1">
      <alignment vertical="center"/>
    </xf>
    <xf numFmtId="0" fontId="100" fillId="0" borderId="0" xfId="385" quotePrefix="1" applyFont="1" applyFill="1" applyAlignment="1">
      <alignment vertical="center"/>
    </xf>
    <xf numFmtId="0" fontId="196" fillId="0" borderId="0" xfId="385" quotePrefix="1" applyFont="1" applyFill="1" applyBorder="1" applyAlignment="1">
      <alignment horizontal="left" vertical="center"/>
    </xf>
    <xf numFmtId="0" fontId="68" fillId="0" borderId="0" xfId="385" applyFont="1" applyFill="1" applyAlignment="1">
      <alignment vertical="center"/>
    </xf>
    <xf numFmtId="185" fontId="9" fillId="0" borderId="23" xfId="381" applyFont="1" applyBorder="1" applyAlignment="1">
      <alignment vertical="center" wrapText="1"/>
    </xf>
    <xf numFmtId="217" fontId="126" fillId="0" borderId="21" xfId="110" applyNumberFormat="1" applyFont="1" applyBorder="1" applyAlignment="1">
      <alignment vertical="center" wrapText="1"/>
    </xf>
    <xf numFmtId="217" fontId="127" fillId="0" borderId="25" xfId="0" applyNumberFormat="1" applyFont="1" applyBorder="1" applyAlignment="1">
      <alignment vertical="center"/>
    </xf>
    <xf numFmtId="185" fontId="170" fillId="0" borderId="23" xfId="381" applyFont="1" applyFill="1" applyBorder="1"/>
    <xf numFmtId="185" fontId="9" fillId="0" borderId="23" xfId="381" applyFont="1" applyFill="1" applyBorder="1" applyAlignment="1">
      <alignment horizontal="left"/>
    </xf>
    <xf numFmtId="185" fontId="115" fillId="0" borderId="23" xfId="381" applyFont="1" applyBorder="1" applyAlignment="1">
      <alignment vertical="center" wrapText="1"/>
    </xf>
    <xf numFmtId="0" fontId="110" fillId="0" borderId="1" xfId="375" applyFont="1" applyFill="1" applyBorder="1" applyAlignment="1">
      <alignment horizontal="center" vertical="center" wrapText="1"/>
    </xf>
    <xf numFmtId="0" fontId="110" fillId="0" borderId="1" xfId="375" applyFont="1" applyFill="1" applyBorder="1" applyAlignment="1">
      <alignment vertical="center" wrapText="1"/>
    </xf>
    <xf numFmtId="0" fontId="109" fillId="0" borderId="0" xfId="375" applyFill="1"/>
    <xf numFmtId="0" fontId="110" fillId="0" borderId="0" xfId="375" applyFont="1" applyAlignment="1">
      <alignment vertical="center" wrapText="1"/>
    </xf>
    <xf numFmtId="0" fontId="12" fillId="0" borderId="0" xfId="375" applyFont="1" applyAlignment="1"/>
    <xf numFmtId="0" fontId="10" fillId="0" borderId="0" xfId="375" applyFont="1"/>
    <xf numFmtId="0" fontId="2" fillId="0" borderId="1" xfId="375" applyFont="1" applyFill="1" applyBorder="1" applyAlignment="1">
      <alignment horizontal="center" vertical="center" wrapText="1"/>
    </xf>
    <xf numFmtId="0" fontId="2" fillId="0" borderId="1" xfId="375" applyFont="1" applyFill="1" applyBorder="1" applyAlignment="1">
      <alignment vertical="center" wrapText="1"/>
    </xf>
    <xf numFmtId="216" fontId="109" fillId="0" borderId="0" xfId="375" applyNumberFormat="1"/>
    <xf numFmtId="0" fontId="0" fillId="0" borderId="0" xfId="0" applyAlignment="1">
      <alignment horizontal="center"/>
    </xf>
    <xf numFmtId="0" fontId="178" fillId="0" borderId="0" xfId="375" applyFont="1"/>
    <xf numFmtId="0" fontId="127" fillId="0" borderId="0" xfId="0" applyFont="1" applyAlignment="1"/>
    <xf numFmtId="0" fontId="136" fillId="0" borderId="0" xfId="0" applyFont="1" applyAlignment="1"/>
    <xf numFmtId="0" fontId="198" fillId="0" borderId="0" xfId="375" applyFont="1" applyAlignment="1">
      <alignment vertical="center" wrapText="1"/>
    </xf>
    <xf numFmtId="0" fontId="178" fillId="0" borderId="0" xfId="375" applyFont="1" applyAlignment="1"/>
    <xf numFmtId="0" fontId="127" fillId="0" borderId="4" xfId="0" applyFont="1" applyFill="1" applyBorder="1" applyAlignment="1">
      <alignment horizontal="center" vertical="center" wrapText="1"/>
    </xf>
    <xf numFmtId="0" fontId="133" fillId="0" borderId="0" xfId="0" applyFont="1" applyFill="1" applyAlignment="1">
      <alignment horizontal="center"/>
    </xf>
    <xf numFmtId="0" fontId="180" fillId="0" borderId="0" xfId="385" applyFont="1" applyFill="1" applyAlignment="1">
      <alignment vertical="center"/>
    </xf>
    <xf numFmtId="0" fontId="177" fillId="0" borderId="0" xfId="375" applyFont="1"/>
    <xf numFmtId="185" fontId="68" fillId="0" borderId="0" xfId="380" applyFont="1"/>
    <xf numFmtId="1" fontId="68" fillId="0" borderId="0" xfId="380" applyNumberFormat="1" applyFont="1"/>
    <xf numFmtId="0" fontId="100" fillId="0" borderId="0" xfId="0" applyFont="1" applyAlignment="1">
      <alignment vertical="center"/>
    </xf>
    <xf numFmtId="0" fontId="142" fillId="0" borderId="0" xfId="0" applyFont="1" applyAlignment="1">
      <alignment vertical="center"/>
    </xf>
    <xf numFmtId="0" fontId="68" fillId="0" borderId="0" xfId="0" applyFont="1" applyAlignment="1">
      <alignment vertical="center"/>
    </xf>
    <xf numFmtId="3" fontId="142" fillId="0" borderId="0" xfId="0" applyNumberFormat="1" applyFont="1" applyAlignment="1">
      <alignment horizontal="center" vertical="center"/>
    </xf>
    <xf numFmtId="0" fontId="68" fillId="0" borderId="0" xfId="0" applyFont="1" applyAlignment="1">
      <alignment horizontal="center" vertical="center"/>
    </xf>
    <xf numFmtId="3" fontId="68" fillId="0" borderId="0" xfId="0" applyNumberFormat="1" applyFont="1" applyAlignment="1">
      <alignment vertical="center"/>
    </xf>
    <xf numFmtId="0" fontId="3" fillId="0" borderId="0" xfId="0" applyFont="1"/>
    <xf numFmtId="0" fontId="68" fillId="0" borderId="0" xfId="0" applyFont="1" applyBorder="1" applyAlignment="1">
      <alignment vertical="center"/>
    </xf>
    <xf numFmtId="0" fontId="180" fillId="0" borderId="0" xfId="0" applyFont="1" applyBorder="1" applyAlignment="1">
      <alignment vertical="center" wrapText="1"/>
    </xf>
    <xf numFmtId="0" fontId="10" fillId="0" borderId="0" xfId="0" applyFont="1"/>
    <xf numFmtId="0" fontId="12" fillId="0" borderId="44" xfId="0" applyFont="1" applyBorder="1" applyAlignment="1">
      <alignment horizontal="center" vertical="center"/>
    </xf>
    <xf numFmtId="0" fontId="100" fillId="0" borderId="21" xfId="0" applyFont="1" applyBorder="1" applyAlignment="1">
      <alignment horizontal="center" vertical="center" wrapText="1"/>
    </xf>
    <xf numFmtId="0" fontId="100" fillId="0" borderId="21" xfId="0" applyFont="1" applyBorder="1" applyAlignment="1">
      <alignment vertical="center" wrapText="1"/>
    </xf>
    <xf numFmtId="3" fontId="100" fillId="0" borderId="21" xfId="0" applyNumberFormat="1" applyFont="1" applyBorder="1" applyAlignment="1">
      <alignment vertical="center" wrapText="1"/>
    </xf>
    <xf numFmtId="0" fontId="100" fillId="0" borderId="21" xfId="0" applyFont="1" applyBorder="1" applyAlignment="1">
      <alignment vertical="center"/>
    </xf>
    <xf numFmtId="0" fontId="100" fillId="0" borderId="23" xfId="0" quotePrefix="1" applyFont="1" applyBorder="1" applyAlignment="1">
      <alignment horizontal="center" vertical="center" wrapText="1"/>
    </xf>
    <xf numFmtId="0" fontId="100" fillId="0" borderId="23" xfId="0" applyFont="1" applyBorder="1" applyAlignment="1">
      <alignment vertical="center" wrapText="1"/>
    </xf>
    <xf numFmtId="3" fontId="100" fillId="0" borderId="23" xfId="0" applyNumberFormat="1" applyFont="1" applyBorder="1" applyAlignment="1">
      <alignment vertical="center" wrapText="1"/>
    </xf>
    <xf numFmtId="185" fontId="100" fillId="0" borderId="23" xfId="376" applyNumberFormat="1" applyFont="1" applyBorder="1" applyAlignment="1">
      <alignment horizontal="center" vertical="center" wrapText="1"/>
    </xf>
    <xf numFmtId="0" fontId="100" fillId="0" borderId="23" xfId="0" applyFont="1" applyBorder="1" applyAlignment="1">
      <alignment vertical="center"/>
    </xf>
    <xf numFmtId="0" fontId="10" fillId="0" borderId="46" xfId="0" applyFont="1" applyBorder="1" applyAlignment="1"/>
    <xf numFmtId="0" fontId="100" fillId="0" borderId="25" xfId="0" quotePrefix="1" applyFont="1" applyBorder="1" applyAlignment="1">
      <alignment horizontal="center" vertical="center" wrapText="1"/>
    </xf>
    <xf numFmtId="0" fontId="100" fillId="0" borderId="25" xfId="0" applyFont="1" applyBorder="1" applyAlignment="1">
      <alignment vertical="center" wrapText="1"/>
    </xf>
    <xf numFmtId="0" fontId="100" fillId="0" borderId="25" xfId="0" applyFont="1" applyBorder="1" applyAlignment="1">
      <alignment vertical="center"/>
    </xf>
    <xf numFmtId="0" fontId="142" fillId="0" borderId="45" xfId="0" applyFont="1" applyBorder="1" applyAlignment="1">
      <alignment horizontal="center" vertical="center" wrapText="1"/>
    </xf>
    <xf numFmtId="0" fontId="142" fillId="0" borderId="43" xfId="0" applyFont="1" applyBorder="1" applyAlignment="1">
      <alignment horizontal="center" vertical="center" wrapText="1"/>
    </xf>
    <xf numFmtId="185" fontId="142" fillId="0" borderId="44" xfId="376" applyNumberFormat="1" applyFont="1" applyBorder="1" applyAlignment="1">
      <alignment horizontal="center" vertical="center" wrapText="1"/>
    </xf>
    <xf numFmtId="3" fontId="142" fillId="0" borderId="44" xfId="0" applyNumberFormat="1" applyFont="1" applyBorder="1" applyAlignment="1">
      <alignment vertical="center" wrapText="1"/>
    </xf>
    <xf numFmtId="3" fontId="142" fillId="0" borderId="44" xfId="0" applyNumberFormat="1" applyFont="1" applyFill="1" applyBorder="1" applyAlignment="1">
      <alignment vertical="center" wrapText="1"/>
    </xf>
    <xf numFmtId="0" fontId="142" fillId="0" borderId="44" xfId="0" applyFont="1" applyBorder="1" applyAlignment="1">
      <alignment vertical="center"/>
    </xf>
    <xf numFmtId="0" fontId="10" fillId="0" borderId="0" xfId="0" applyFont="1" applyAlignment="1">
      <alignment vertical="center"/>
    </xf>
    <xf numFmtId="0" fontId="181" fillId="0" borderId="0" xfId="0" applyFont="1" applyBorder="1" applyAlignment="1"/>
    <xf numFmtId="0" fontId="12" fillId="0" borderId="0" xfId="0" applyFont="1"/>
    <xf numFmtId="0" fontId="12" fillId="0" borderId="0" xfId="0" applyFont="1" applyAlignment="1"/>
    <xf numFmtId="3" fontId="180" fillId="0" borderId="0" xfId="0" applyNumberFormat="1" applyFont="1" applyAlignment="1">
      <alignment horizontal="center" vertical="center"/>
    </xf>
    <xf numFmtId="185" fontId="0" fillId="0" borderId="0" xfId="376" applyNumberFormat="1" applyFont="1"/>
    <xf numFmtId="0" fontId="66" fillId="34" borderId="3" xfId="0" applyFont="1" applyFill="1" applyBorder="1" applyAlignment="1" applyProtection="1">
      <alignment horizontal="center" vertical="center" wrapText="1"/>
      <protection locked="0"/>
    </xf>
    <xf numFmtId="0" fontId="66" fillId="0" borderId="3" xfId="0" applyFont="1" applyFill="1" applyBorder="1" applyAlignment="1" applyProtection="1">
      <alignment horizontal="center" vertical="center" wrapText="1"/>
      <protection locked="0"/>
    </xf>
    <xf numFmtId="185" fontId="66" fillId="0" borderId="3" xfId="376" applyNumberFormat="1" applyFont="1" applyFill="1" applyBorder="1" applyAlignment="1">
      <alignment horizontal="center" vertical="top" wrapText="1"/>
    </xf>
    <xf numFmtId="185" fontId="66" fillId="0" borderId="3" xfId="376" applyNumberFormat="1" applyFont="1" applyFill="1" applyBorder="1" applyAlignment="1">
      <alignment horizontal="center" vertical="center" wrapText="1"/>
    </xf>
    <xf numFmtId="0" fontId="202" fillId="0" borderId="0" xfId="0" applyFont="1"/>
    <xf numFmtId="0" fontId="203" fillId="0" borderId="48" xfId="0" applyFont="1" applyBorder="1"/>
    <xf numFmtId="0" fontId="203" fillId="0" borderId="23" xfId="0" applyFont="1" applyBorder="1"/>
    <xf numFmtId="0" fontId="203" fillId="0" borderId="26" xfId="0" applyFont="1" applyBorder="1"/>
    <xf numFmtId="0" fontId="203" fillId="0" borderId="20" xfId="0" applyFont="1" applyBorder="1"/>
    <xf numFmtId="0" fontId="203" fillId="0" borderId="23" xfId="0" applyFont="1" applyBorder="1" applyAlignment="1">
      <alignment horizontal="center"/>
    </xf>
    <xf numFmtId="0" fontId="203" fillId="0" borderId="21" xfId="0" applyFont="1" applyBorder="1"/>
    <xf numFmtId="0" fontId="203" fillId="0" borderId="21" xfId="0" applyFont="1" applyBorder="1" applyAlignment="1">
      <alignment horizontal="center"/>
    </xf>
    <xf numFmtId="185" fontId="203" fillId="0" borderId="23" xfId="376" applyNumberFormat="1" applyFont="1" applyBorder="1"/>
    <xf numFmtId="9" fontId="203" fillId="0" borderId="23" xfId="0" applyNumberFormat="1" applyFont="1" applyBorder="1"/>
    <xf numFmtId="0" fontId="203" fillId="0" borderId="15" xfId="0" applyFont="1" applyBorder="1"/>
    <xf numFmtId="0" fontId="203" fillId="0" borderId="30" xfId="0" applyFont="1" applyBorder="1"/>
    <xf numFmtId="0" fontId="203" fillId="0" borderId="34" xfId="0" applyFont="1" applyBorder="1"/>
    <xf numFmtId="0" fontId="203" fillId="0" borderId="15" xfId="0" applyFont="1" applyBorder="1" applyAlignment="1">
      <alignment horizontal="center"/>
    </xf>
    <xf numFmtId="185" fontId="203" fillId="0" borderId="15" xfId="376" applyNumberFormat="1" applyFont="1" applyBorder="1"/>
    <xf numFmtId="9" fontId="203" fillId="0" borderId="21" xfId="0" applyNumberFormat="1" applyFont="1" applyBorder="1"/>
    <xf numFmtId="185" fontId="203" fillId="0" borderId="21" xfId="376" applyNumberFormat="1" applyFont="1" applyBorder="1"/>
    <xf numFmtId="0" fontId="203" fillId="0" borderId="49" xfId="0" applyFont="1" applyBorder="1"/>
    <xf numFmtId="0" fontId="203" fillId="0" borderId="25" xfId="0" applyFont="1" applyBorder="1"/>
    <xf numFmtId="0" fontId="203" fillId="0" borderId="50" xfId="0" applyFont="1" applyBorder="1"/>
    <xf numFmtId="0" fontId="203" fillId="0" borderId="51" xfId="0" applyFont="1" applyBorder="1"/>
    <xf numFmtId="0" fontId="203" fillId="0" borderId="25" xfId="0" applyFont="1" applyBorder="1" applyAlignment="1">
      <alignment horizontal="center"/>
    </xf>
    <xf numFmtId="0" fontId="203" fillId="0" borderId="4" xfId="0" applyFont="1" applyBorder="1"/>
    <xf numFmtId="185" fontId="203" fillId="0" borderId="25" xfId="376" applyNumberFormat="1" applyFont="1" applyBorder="1"/>
    <xf numFmtId="9" fontId="203" fillId="0" borderId="25" xfId="0" applyNumberFormat="1" applyFont="1" applyBorder="1"/>
    <xf numFmtId="0" fontId="204" fillId="0" borderId="45" xfId="0" applyFont="1" applyBorder="1"/>
    <xf numFmtId="0" fontId="204" fillId="0" borderId="46" xfId="0" applyFont="1" applyBorder="1"/>
    <xf numFmtId="0" fontId="204" fillId="0" borderId="46" xfId="0" applyFont="1" applyFill="1" applyBorder="1"/>
    <xf numFmtId="0" fontId="204" fillId="0" borderId="46" xfId="0" applyFont="1" applyFill="1" applyBorder="1" applyAlignment="1">
      <alignment horizontal="center"/>
    </xf>
    <xf numFmtId="0" fontId="204" fillId="0" borderId="46" xfId="0" applyFont="1" applyBorder="1" applyAlignment="1">
      <alignment horizontal="center"/>
    </xf>
    <xf numFmtId="185" fontId="204" fillId="0" borderId="43" xfId="376" applyNumberFormat="1" applyFont="1" applyBorder="1"/>
    <xf numFmtId="185" fontId="204" fillId="0" borderId="46" xfId="376" applyNumberFormat="1" applyFont="1" applyBorder="1" applyAlignment="1"/>
    <xf numFmtId="185" fontId="204" fillId="0" borderId="44" xfId="376" applyNumberFormat="1" applyFont="1" applyBorder="1"/>
    <xf numFmtId="0" fontId="205" fillId="0" borderId="0" xfId="0" applyFont="1"/>
    <xf numFmtId="0" fontId="204" fillId="0" borderId="0" xfId="0" applyFont="1"/>
    <xf numFmtId="0" fontId="204" fillId="0" borderId="45" xfId="0" applyFont="1" applyBorder="1" applyAlignment="1">
      <alignment vertical="center"/>
    </xf>
    <xf numFmtId="0" fontId="204" fillId="0" borderId="46" xfId="0" applyFont="1" applyBorder="1" applyAlignment="1">
      <alignment vertical="center"/>
    </xf>
    <xf numFmtId="0" fontId="204" fillId="0" borderId="46" xfId="0" applyFont="1" applyFill="1" applyBorder="1" applyAlignment="1">
      <alignment horizontal="right" vertical="center"/>
    </xf>
    <xf numFmtId="0" fontId="205" fillId="0" borderId="0" xfId="0" applyFont="1" applyAlignment="1">
      <alignment vertical="center"/>
    </xf>
    <xf numFmtId="0" fontId="204" fillId="0" borderId="0" xfId="0" applyFont="1" applyAlignment="1">
      <alignment vertical="center"/>
    </xf>
    <xf numFmtId="0" fontId="206" fillId="0" borderId="0" xfId="0" applyFont="1"/>
    <xf numFmtId="0" fontId="206" fillId="0" borderId="0" xfId="0" applyFont="1" applyAlignment="1">
      <alignment horizontal="center"/>
    </xf>
    <xf numFmtId="0" fontId="206" fillId="0" borderId="0" xfId="0" applyFont="1" applyBorder="1" applyAlignment="1"/>
    <xf numFmtId="0" fontId="10" fillId="0" borderId="0" xfId="0" applyFont="1" applyAlignment="1">
      <alignment horizontal="center"/>
    </xf>
    <xf numFmtId="0" fontId="10" fillId="0" borderId="0" xfId="0" applyFont="1" applyAlignment="1"/>
    <xf numFmtId="0" fontId="202" fillId="0" borderId="0" xfId="0" applyFont="1" applyAlignment="1">
      <alignment horizontal="center"/>
    </xf>
    <xf numFmtId="0" fontId="207" fillId="0" borderId="0" xfId="0" applyFont="1"/>
    <xf numFmtId="0" fontId="208" fillId="0" borderId="0" xfId="0" applyFont="1"/>
    <xf numFmtId="0" fontId="10" fillId="0" borderId="44" xfId="0" applyFont="1" applyBorder="1" applyAlignment="1">
      <alignment horizontal="center" vertical="center"/>
    </xf>
    <xf numFmtId="0" fontId="10" fillId="0" borderId="0" xfId="0" applyFont="1" applyAlignment="1">
      <alignment horizontal="center"/>
    </xf>
    <xf numFmtId="3" fontId="142" fillId="0" borderId="0" xfId="0" applyNumberFormat="1" applyFont="1" applyAlignment="1">
      <alignment horizontal="center" vertical="center"/>
    </xf>
    <xf numFmtId="0" fontId="142" fillId="0" borderId="44" xfId="0" applyFont="1" applyBorder="1" applyAlignment="1">
      <alignment horizontal="center" vertical="center" wrapText="1"/>
    </xf>
    <xf numFmtId="0" fontId="112" fillId="0" borderId="0" xfId="375" applyFont="1" applyAlignment="1">
      <alignment vertical="center"/>
    </xf>
    <xf numFmtId="0" fontId="209" fillId="0" borderId="0" xfId="375" applyFont="1" applyAlignment="1"/>
    <xf numFmtId="216" fontId="130" fillId="0" borderId="23" xfId="376" applyNumberFormat="1" applyFont="1" applyFill="1" applyBorder="1" applyAlignment="1">
      <alignment vertical="center" wrapText="1"/>
    </xf>
    <xf numFmtId="216" fontId="127" fillId="0" borderId="23" xfId="376" applyNumberFormat="1" applyFont="1" applyFill="1" applyBorder="1" applyAlignment="1">
      <alignment horizontal="left" vertical="center" wrapText="1"/>
    </xf>
    <xf numFmtId="216" fontId="128" fillId="0" borderId="23" xfId="376" applyNumberFormat="1" applyFont="1" applyFill="1" applyBorder="1" applyAlignment="1">
      <alignment vertical="center" wrapText="1"/>
    </xf>
    <xf numFmtId="216" fontId="128" fillId="0" borderId="24" xfId="376" applyNumberFormat="1" applyFont="1" applyFill="1" applyBorder="1" applyAlignment="1">
      <alignment vertical="center" wrapText="1"/>
    </xf>
    <xf numFmtId="0" fontId="126" fillId="0" borderId="15" xfId="0" applyFont="1" applyBorder="1" applyAlignment="1">
      <alignment horizontal="center" vertical="center"/>
    </xf>
    <xf numFmtId="0" fontId="122" fillId="0" borderId="26" xfId="0" quotePrefix="1" applyFont="1" applyBorder="1"/>
    <xf numFmtId="217" fontId="127" fillId="0" borderId="23" xfId="110" applyNumberFormat="1" applyFont="1" applyBorder="1" applyAlignment="1">
      <alignment horizontal="center" vertical="center"/>
    </xf>
    <xf numFmtId="217" fontId="122" fillId="0" borderId="23" xfId="110" applyNumberFormat="1" applyFont="1" applyFill="1" applyBorder="1" applyAlignment="1">
      <alignment horizontal="center" vertical="center"/>
    </xf>
    <xf numFmtId="217" fontId="126" fillId="0" borderId="23" xfId="110" applyNumberFormat="1" applyFont="1" applyBorder="1" applyAlignment="1">
      <alignment horizontal="center" vertical="center"/>
    </xf>
    <xf numFmtId="217" fontId="126" fillId="0" borderId="23" xfId="0" applyNumberFormat="1" applyFont="1" applyFill="1" applyBorder="1" applyAlignment="1">
      <alignment horizontal="center" vertical="center"/>
    </xf>
    <xf numFmtId="185" fontId="127" fillId="0" borderId="23" xfId="110" applyNumberFormat="1" applyFont="1" applyFill="1" applyBorder="1" applyAlignment="1">
      <alignment horizontal="right" vertical="center"/>
    </xf>
    <xf numFmtId="185" fontId="122" fillId="0" borderId="23" xfId="110" applyNumberFormat="1" applyFont="1" applyBorder="1" applyAlignment="1">
      <alignment horizontal="right"/>
    </xf>
    <xf numFmtId="185" fontId="126" fillId="0" borderId="23" xfId="110" applyNumberFormat="1" applyFont="1" applyFill="1" applyBorder="1" applyAlignment="1">
      <alignment horizontal="right" vertical="center"/>
    </xf>
    <xf numFmtId="185" fontId="126" fillId="0" borderId="24" xfId="110" applyNumberFormat="1" applyFont="1" applyFill="1" applyBorder="1" applyAlignment="1">
      <alignment horizontal="right" vertical="center"/>
    </xf>
    <xf numFmtId="221" fontId="142" fillId="0" borderId="15" xfId="380" applyNumberFormat="1" applyFont="1" applyFill="1" applyBorder="1" applyAlignment="1">
      <alignment horizontal="center" vertical="center" wrapText="1"/>
    </xf>
    <xf numFmtId="185" fontId="100" fillId="0" borderId="23" xfId="380" applyFont="1" applyFill="1" applyBorder="1"/>
    <xf numFmtId="185" fontId="142" fillId="0" borderId="23" xfId="380" applyFont="1" applyFill="1" applyBorder="1" applyAlignment="1">
      <alignment vertical="center"/>
    </xf>
    <xf numFmtId="185" fontId="142" fillId="0" borderId="23" xfId="380" applyFont="1" applyFill="1" applyBorder="1"/>
    <xf numFmtId="221" fontId="136" fillId="0" borderId="23" xfId="381" applyNumberFormat="1" applyFont="1" applyFill="1" applyBorder="1" applyAlignment="1">
      <alignment horizontal="left" vertical="center" wrapText="1"/>
    </xf>
    <xf numFmtId="221" fontId="6" fillId="0" borderId="23" xfId="381" applyNumberFormat="1" applyFont="1" applyFill="1" applyBorder="1" applyAlignment="1">
      <alignment vertical="center"/>
    </xf>
    <xf numFmtId="185" fontId="174" fillId="0" borderId="15" xfId="380" applyFont="1" applyFill="1" applyBorder="1"/>
    <xf numFmtId="185" fontId="100" fillId="0" borderId="24" xfId="380" applyFont="1" applyFill="1" applyBorder="1"/>
    <xf numFmtId="0" fontId="178" fillId="0" borderId="0" xfId="375" applyFont="1" applyFill="1"/>
    <xf numFmtId="0" fontId="198" fillId="0" borderId="0" xfId="375" applyFont="1" applyFill="1" applyAlignment="1">
      <alignment vertical="center" wrapText="1"/>
    </xf>
    <xf numFmtId="185" fontId="100" fillId="0" borderId="0" xfId="380" applyFont="1" applyFill="1"/>
    <xf numFmtId="185" fontId="100" fillId="0" borderId="23" xfId="380" applyFont="1" applyFill="1" applyBorder="1" applyAlignment="1">
      <alignment vertical="center" wrapText="1"/>
    </xf>
    <xf numFmtId="0" fontId="180" fillId="29" borderId="44" xfId="233" applyFont="1" applyFill="1" applyBorder="1" applyAlignment="1">
      <alignment horizontal="center" vertical="center" wrapText="1"/>
    </xf>
    <xf numFmtId="0" fontId="177" fillId="0" borderId="44" xfId="214" applyFont="1" applyBorder="1" applyAlignment="1">
      <alignment vertical="center" wrapText="1"/>
    </xf>
    <xf numFmtId="0" fontId="4" fillId="0" borderId="44" xfId="238" applyFont="1" applyFill="1" applyBorder="1" applyAlignment="1">
      <alignment vertical="center" wrapText="1"/>
    </xf>
    <xf numFmtId="0" fontId="176" fillId="0" borderId="44" xfId="238" applyFont="1" applyFill="1" applyBorder="1" applyAlignment="1">
      <alignment horizontal="center" vertical="center" wrapText="1"/>
    </xf>
    <xf numFmtId="185" fontId="180" fillId="0" borderId="44" xfId="383" applyNumberFormat="1" applyFont="1" applyFill="1" applyBorder="1" applyAlignment="1">
      <alignment horizontal="right" vertical="center" wrapText="1"/>
    </xf>
    <xf numFmtId="185" fontId="3" fillId="0" borderId="42" xfId="238" applyNumberFormat="1" applyFont="1" applyFill="1" applyBorder="1" applyAlignment="1">
      <alignment horizontal="center" vertical="center" wrapText="1"/>
    </xf>
    <xf numFmtId="185" fontId="3" fillId="0" borderId="40" xfId="238" applyNumberFormat="1" applyFont="1" applyFill="1" applyBorder="1" applyAlignment="1">
      <alignment horizontal="center" vertical="center" wrapText="1"/>
    </xf>
    <xf numFmtId="0" fontId="181" fillId="0" borderId="44" xfId="238" applyFont="1" applyFill="1" applyBorder="1" applyAlignment="1">
      <alignment horizontal="center" vertical="center" wrapText="1"/>
    </xf>
    <xf numFmtId="0" fontId="176" fillId="0" borderId="3" xfId="238" quotePrefix="1" applyFont="1" applyFill="1" applyBorder="1" applyAlignment="1">
      <alignment horizontal="center" vertical="center"/>
    </xf>
    <xf numFmtId="0" fontId="176" fillId="0" borderId="3" xfId="238" quotePrefix="1" applyFont="1" applyFill="1" applyBorder="1" applyAlignment="1">
      <alignment horizontal="center" vertical="center" wrapText="1"/>
    </xf>
    <xf numFmtId="0" fontId="176" fillId="0" borderId="8" xfId="238" quotePrefix="1" applyFont="1" applyFill="1" applyBorder="1" applyAlignment="1">
      <alignment horizontal="center" vertical="center" wrapText="1"/>
    </xf>
    <xf numFmtId="185" fontId="177" fillId="0" borderId="3" xfId="238" quotePrefix="1" applyNumberFormat="1" applyFont="1" applyFill="1" applyBorder="1" applyAlignment="1">
      <alignment horizontal="right" vertical="center" wrapText="1"/>
    </xf>
    <xf numFmtId="0" fontId="176" fillId="0" borderId="43" xfId="238" quotePrefix="1" applyFont="1" applyFill="1" applyBorder="1" applyAlignment="1">
      <alignment horizontal="center" vertical="center" wrapText="1"/>
    </xf>
    <xf numFmtId="0" fontId="176" fillId="0" borderId="44" xfId="238" quotePrefix="1" applyFont="1" applyFill="1" applyBorder="1" applyAlignment="1">
      <alignment horizontal="center" vertical="center" wrapText="1"/>
    </xf>
    <xf numFmtId="0" fontId="176" fillId="0" borderId="44" xfId="238" applyFont="1" applyFill="1" applyBorder="1"/>
    <xf numFmtId="185" fontId="142" fillId="0" borderId="7" xfId="384" applyNumberFormat="1" applyFont="1" applyFill="1" applyBorder="1" applyAlignment="1">
      <alignment horizontal="right" vertical="center" wrapText="1"/>
    </xf>
    <xf numFmtId="185" fontId="142" fillId="0" borderId="3" xfId="384" applyNumberFormat="1" applyFont="1" applyFill="1" applyBorder="1" applyAlignment="1">
      <alignment horizontal="right" vertical="center" wrapText="1"/>
    </xf>
    <xf numFmtId="185" fontId="3" fillId="0" borderId="38" xfId="238" applyNumberFormat="1" applyFont="1" applyFill="1" applyBorder="1" applyAlignment="1">
      <alignment horizontal="center" vertical="center" wrapText="1"/>
    </xf>
    <xf numFmtId="185" fontId="3" fillId="0" borderId="4" xfId="238" applyNumberFormat="1" applyFont="1" applyFill="1" applyBorder="1" applyAlignment="1">
      <alignment horizontal="center" vertical="center" wrapText="1"/>
    </xf>
    <xf numFmtId="185" fontId="3" fillId="0" borderId="7" xfId="238" applyNumberFormat="1" applyFont="1" applyFill="1" applyBorder="1" applyAlignment="1">
      <alignment horizontal="center" vertical="center" wrapText="1"/>
    </xf>
    <xf numFmtId="0" fontId="181" fillId="0" borderId="8" xfId="238" applyFont="1" applyFill="1" applyBorder="1" applyAlignment="1">
      <alignment horizontal="left" vertical="center" wrapText="1"/>
    </xf>
    <xf numFmtId="0" fontId="180" fillId="0" borderId="44" xfId="382" applyFont="1" applyFill="1" applyBorder="1" applyAlignment="1">
      <alignment horizontal="center" vertical="center" wrapText="1"/>
    </xf>
    <xf numFmtId="0" fontId="120" fillId="0" borderId="43" xfId="238" applyFont="1" applyFill="1" applyBorder="1" applyAlignment="1">
      <alignment horizontal="left" vertical="center" wrapText="1"/>
    </xf>
    <xf numFmtId="0" fontId="188" fillId="0" borderId="44" xfId="0" applyFont="1" applyFill="1" applyBorder="1" applyAlignment="1">
      <alignment vertical="center" wrapText="1"/>
    </xf>
    <xf numFmtId="0" fontId="188" fillId="0" borderId="44" xfId="0" applyFont="1" applyFill="1" applyBorder="1" applyAlignment="1">
      <alignment horizontal="right" vertical="center" wrapText="1"/>
    </xf>
    <xf numFmtId="185" fontId="188" fillId="0" borderId="44" xfId="0" applyNumberFormat="1" applyFont="1" applyFill="1" applyBorder="1" applyAlignment="1">
      <alignment horizontal="right" vertical="center" wrapText="1"/>
    </xf>
    <xf numFmtId="0" fontId="100" fillId="0" borderId="3" xfId="0" applyFont="1" applyFill="1" applyBorder="1" applyAlignment="1">
      <alignment vertical="center" wrapText="1"/>
    </xf>
    <xf numFmtId="0" fontId="68" fillId="0" borderId="3" xfId="238" applyFont="1" applyFill="1" applyBorder="1"/>
    <xf numFmtId="0" fontId="68" fillId="0" borderId="40" xfId="0" applyFont="1" applyFill="1" applyBorder="1" applyAlignment="1">
      <alignment horizontal="center" vertical="center" wrapText="1"/>
    </xf>
    <xf numFmtId="185" fontId="68" fillId="0" borderId="40" xfId="376" applyNumberFormat="1" applyFont="1" applyFill="1" applyBorder="1" applyAlignment="1">
      <alignment horizontal="right" vertical="center" wrapText="1"/>
    </xf>
    <xf numFmtId="185" fontId="180" fillId="0" borderId="40" xfId="376" applyNumberFormat="1" applyFont="1" applyFill="1" applyBorder="1" applyAlignment="1">
      <alignment horizontal="right" vertical="center" wrapText="1"/>
    </xf>
    <xf numFmtId="0" fontId="177" fillId="0" borderId="44" xfId="238" applyFont="1" applyFill="1" applyBorder="1" applyAlignment="1">
      <alignment horizontal="center" vertical="center"/>
    </xf>
    <xf numFmtId="0" fontId="177" fillId="0" borderId="44" xfId="238" applyFont="1" applyFill="1" applyBorder="1" applyAlignment="1">
      <alignment horizontal="right" vertical="center"/>
    </xf>
    <xf numFmtId="185" fontId="177" fillId="0" borderId="44" xfId="120" applyNumberFormat="1" applyFont="1" applyFill="1" applyBorder="1" applyAlignment="1">
      <alignment horizontal="right" vertical="center" wrapText="1"/>
    </xf>
    <xf numFmtId="0" fontId="177" fillId="0" borderId="0" xfId="238" applyFont="1" applyAlignment="1">
      <alignment vertical="center"/>
    </xf>
    <xf numFmtId="0" fontId="12" fillId="0" borderId="0" xfId="0" applyFont="1" applyAlignment="1">
      <alignment horizontal="center"/>
    </xf>
    <xf numFmtId="222" fontId="143" fillId="0" borderId="44" xfId="0" applyNumberFormat="1" applyFont="1" applyFill="1" applyBorder="1" applyAlignment="1">
      <alignment vertical="center" wrapText="1"/>
    </xf>
    <xf numFmtId="222" fontId="143" fillId="0" borderId="3" xfId="0" applyNumberFormat="1" applyFont="1" applyFill="1" applyBorder="1" applyAlignment="1">
      <alignment horizontal="center" vertical="center" wrapText="1"/>
    </xf>
    <xf numFmtId="0" fontId="143" fillId="0" borderId="3" xfId="0" applyFont="1" applyFill="1" applyBorder="1" applyAlignment="1">
      <alignment horizontal="center" vertical="center" wrapText="1"/>
    </xf>
    <xf numFmtId="49" fontId="153" fillId="0" borderId="44" xfId="0" applyNumberFormat="1" applyFont="1" applyFill="1" applyBorder="1" applyAlignment="1">
      <alignment horizontal="center" vertical="center"/>
    </xf>
    <xf numFmtId="49" fontId="153" fillId="0" borderId="45" xfId="0" applyNumberFormat="1" applyFont="1" applyFill="1" applyBorder="1" applyAlignment="1">
      <alignment horizontal="right" vertical="center"/>
    </xf>
    <xf numFmtId="49" fontId="153" fillId="0" borderId="43" xfId="0" applyNumberFormat="1" applyFont="1" applyFill="1" applyBorder="1" applyAlignment="1">
      <alignment horizontal="center" vertical="center"/>
    </xf>
    <xf numFmtId="0" fontId="153" fillId="0" borderId="3" xfId="0" applyNumberFormat="1" applyFont="1" applyFill="1" applyBorder="1" applyAlignment="1">
      <alignment horizontal="center" vertical="center"/>
    </xf>
    <xf numFmtId="0" fontId="153" fillId="0" borderId="44" xfId="0" applyFont="1" applyFill="1" applyBorder="1" applyAlignment="1">
      <alignment horizontal="center" vertical="center" wrapText="1"/>
    </xf>
    <xf numFmtId="38" fontId="153" fillId="0" borderId="44" xfId="0" applyNumberFormat="1" applyFont="1" applyFill="1" applyBorder="1" applyAlignment="1">
      <alignment horizontal="center" wrapText="1"/>
    </xf>
    <xf numFmtId="0" fontId="66" fillId="0" borderId="0" xfId="0" applyFont="1" applyFill="1" applyAlignment="1"/>
    <xf numFmtId="0" fontId="9" fillId="0" borderId="44" xfId="0" applyFont="1" applyFill="1" applyBorder="1" applyAlignment="1">
      <alignment horizontal="center"/>
    </xf>
    <xf numFmtId="0" fontId="9" fillId="0" borderId="45" xfId="0" applyFont="1" applyFill="1" applyBorder="1" applyAlignment="1"/>
    <xf numFmtId="0" fontId="9" fillId="0" borderId="43" xfId="0" applyFont="1" applyFill="1" applyBorder="1" applyAlignment="1"/>
    <xf numFmtId="38" fontId="9" fillId="0" borderId="44" xfId="0" applyNumberFormat="1" applyFont="1" applyFill="1" applyBorder="1" applyAlignment="1">
      <alignment horizontal="right"/>
    </xf>
    <xf numFmtId="4" fontId="9" fillId="0" borderId="44" xfId="376" applyNumberFormat="1" applyFont="1" applyFill="1" applyBorder="1" applyAlignment="1">
      <alignment horizontal="right"/>
    </xf>
    <xf numFmtId="0" fontId="9" fillId="0" borderId="44" xfId="0" applyFont="1" applyFill="1" applyBorder="1" applyAlignment="1"/>
    <xf numFmtId="223" fontId="132" fillId="0" borderId="44" xfId="0" applyNumberFormat="1" applyFont="1" applyFill="1" applyBorder="1" applyAlignment="1">
      <alignment horizontal="right"/>
    </xf>
    <xf numFmtId="223" fontId="9" fillId="0" borderId="44" xfId="376" applyNumberFormat="1" applyFont="1" applyFill="1" applyBorder="1" applyAlignment="1">
      <alignment horizontal="right"/>
    </xf>
    <xf numFmtId="224" fontId="9" fillId="0" borderId="44" xfId="0" applyNumberFormat="1" applyFont="1" applyFill="1" applyBorder="1" applyAlignment="1">
      <alignment horizontal="right"/>
    </xf>
    <xf numFmtId="17" fontId="9" fillId="0" borderId="44" xfId="0" applyNumberFormat="1" applyFont="1" applyFill="1" applyBorder="1" applyAlignment="1"/>
    <xf numFmtId="2" fontId="9" fillId="0" borderId="44" xfId="0" applyNumberFormat="1" applyFont="1" applyFill="1" applyBorder="1" applyAlignment="1"/>
    <xf numFmtId="0" fontId="9" fillId="0" borderId="0" xfId="0" applyFont="1" applyFill="1" applyAlignment="1"/>
    <xf numFmtId="4" fontId="9" fillId="0" borderId="44" xfId="0" applyNumberFormat="1" applyFont="1" applyFill="1" applyBorder="1" applyAlignment="1"/>
    <xf numFmtId="0" fontId="9" fillId="0" borderId="43" xfId="0" applyFont="1" applyFill="1" applyBorder="1" applyAlignment="1">
      <alignment horizontal="center"/>
    </xf>
    <xf numFmtId="0" fontId="9" fillId="0" borderId="45" xfId="0" applyFont="1" applyFill="1" applyBorder="1" applyAlignment="1">
      <alignment wrapText="1"/>
    </xf>
    <xf numFmtId="17" fontId="9" fillId="0" borderId="44" xfId="0" quotePrefix="1" applyNumberFormat="1" applyFont="1" applyFill="1" applyBorder="1" applyAlignment="1"/>
    <xf numFmtId="0" fontId="100" fillId="0" borderId="45" xfId="0" applyFont="1" applyFill="1" applyBorder="1" applyAlignment="1">
      <alignment horizontal="left" vertical="center" wrapText="1"/>
    </xf>
    <xf numFmtId="0" fontId="9" fillId="0" borderId="45" xfId="0" applyFont="1" applyFill="1" applyBorder="1" applyAlignment="1">
      <alignment horizontal="left"/>
    </xf>
    <xf numFmtId="0" fontId="9" fillId="0" borderId="43" xfId="0" applyFont="1" applyFill="1" applyBorder="1" applyAlignment="1">
      <alignment horizontal="left"/>
    </xf>
    <xf numFmtId="0" fontId="132" fillId="0" borderId="45" xfId="0" applyFont="1" applyFill="1" applyBorder="1" applyAlignment="1"/>
    <xf numFmtId="0" fontId="132" fillId="0" borderId="43" xfId="0" applyFont="1" applyFill="1" applyBorder="1" applyAlignment="1"/>
    <xf numFmtId="0" fontId="132" fillId="0" borderId="44" xfId="0" applyFont="1" applyFill="1" applyBorder="1" applyAlignment="1">
      <alignment horizontal="center"/>
    </xf>
    <xf numFmtId="3" fontId="9" fillId="0" borderId="44" xfId="0" applyNumberFormat="1" applyFont="1" applyFill="1" applyBorder="1"/>
    <xf numFmtId="0" fontId="9" fillId="0" borderId="45" xfId="0" applyFont="1" applyFill="1" applyBorder="1"/>
    <xf numFmtId="0" fontId="9" fillId="0" borderId="43" xfId="0" applyFont="1" applyFill="1" applyBorder="1"/>
    <xf numFmtId="0" fontId="132" fillId="0" borderId="44" xfId="0" applyFont="1" applyFill="1" applyBorder="1" applyAlignment="1">
      <alignment horizontal="center" vertical="center"/>
    </xf>
    <xf numFmtId="4" fontId="9" fillId="0" borderId="44" xfId="0" applyNumberFormat="1" applyFont="1" applyFill="1" applyBorder="1"/>
    <xf numFmtId="3" fontId="132" fillId="0" borderId="44" xfId="0" applyNumberFormat="1" applyFont="1" applyFill="1" applyBorder="1" applyAlignment="1"/>
    <xf numFmtId="0" fontId="9" fillId="0" borderId="47" xfId="0" applyFont="1" applyFill="1" applyBorder="1"/>
    <xf numFmtId="0" fontId="9" fillId="0" borderId="42" xfId="0" applyFont="1" applyFill="1" applyBorder="1"/>
    <xf numFmtId="0" fontId="9" fillId="0" borderId="47" xfId="0" applyFont="1" applyFill="1" applyBorder="1" applyAlignment="1">
      <alignment horizontal="left" wrapText="1"/>
    </xf>
    <xf numFmtId="0" fontId="9" fillId="0" borderId="42" xfId="0" applyFont="1" applyFill="1" applyBorder="1" applyAlignment="1">
      <alignment horizontal="left" wrapText="1"/>
    </xf>
    <xf numFmtId="3" fontId="9" fillId="0" borderId="44" xfId="0" applyNumberFormat="1" applyFont="1" applyFill="1" applyBorder="1" applyAlignment="1"/>
    <xf numFmtId="4" fontId="132" fillId="0" borderId="44" xfId="0" applyNumberFormat="1" applyFont="1" applyFill="1" applyBorder="1" applyAlignment="1">
      <alignment horizontal="right"/>
    </xf>
    <xf numFmtId="0" fontId="9" fillId="0" borderId="45" xfId="0" applyNumberFormat="1" applyFont="1" applyFill="1" applyBorder="1" applyAlignment="1"/>
    <xf numFmtId="0" fontId="9" fillId="0" borderId="43" xfId="0" applyNumberFormat="1" applyFont="1" applyFill="1" applyBorder="1" applyAlignment="1"/>
    <xf numFmtId="0" fontId="9" fillId="0" borderId="45" xfId="0" applyNumberFormat="1" applyFont="1" applyFill="1" applyBorder="1" applyAlignment="1">
      <alignment wrapText="1"/>
    </xf>
    <xf numFmtId="0" fontId="9" fillId="0" borderId="44" xfId="0" applyFont="1" applyFill="1" applyBorder="1"/>
    <xf numFmtId="0" fontId="100" fillId="0" borderId="45" xfId="217" applyFont="1" applyFill="1" applyBorder="1" applyAlignment="1">
      <alignment vertical="center"/>
    </xf>
    <xf numFmtId="0" fontId="100" fillId="0" borderId="43" xfId="217" applyFont="1" applyFill="1" applyBorder="1" applyAlignment="1">
      <alignment vertical="center"/>
    </xf>
    <xf numFmtId="0" fontId="100" fillId="0" borderId="29" xfId="217" applyFont="1" applyFill="1" applyBorder="1" applyAlignment="1">
      <alignment vertical="center"/>
    </xf>
    <xf numFmtId="0" fontId="100" fillId="0" borderId="38" xfId="217" applyFont="1" applyFill="1" applyBorder="1" applyAlignment="1">
      <alignment vertical="center"/>
    </xf>
    <xf numFmtId="225" fontId="9" fillId="0" borderId="44" xfId="0" applyNumberFormat="1" applyFont="1" applyFill="1" applyBorder="1" applyAlignment="1">
      <alignment horizontal="right"/>
    </xf>
    <xf numFmtId="40" fontId="9" fillId="0" borderId="44" xfId="0" applyNumberFormat="1" applyFont="1" applyFill="1" applyBorder="1" applyAlignment="1">
      <alignment horizontal="right"/>
    </xf>
    <xf numFmtId="0" fontId="66" fillId="0" borderId="44" xfId="0" applyFont="1" applyFill="1" applyBorder="1" applyAlignment="1">
      <alignment horizontal="center"/>
    </xf>
    <xf numFmtId="0" fontId="153" fillId="0" borderId="44" xfId="0" applyFont="1" applyFill="1" applyBorder="1" applyAlignment="1">
      <alignment horizontal="center"/>
    </xf>
    <xf numFmtId="3" fontId="153" fillId="0" borderId="44" xfId="0" applyNumberFormat="1" applyFont="1" applyFill="1" applyBorder="1"/>
    <xf numFmtId="0" fontId="66" fillId="0" borderId="0" xfId="0" applyFont="1" applyFill="1"/>
    <xf numFmtId="185" fontId="9" fillId="0" borderId="0" xfId="376" applyNumberFormat="1" applyFont="1" applyFill="1"/>
    <xf numFmtId="0" fontId="143" fillId="0" borderId="0" xfId="0" applyFont="1" applyFill="1" applyBorder="1" applyAlignment="1">
      <alignment horizontal="left"/>
    </xf>
    <xf numFmtId="0" fontId="153" fillId="0" borderId="0" xfId="0" applyFont="1" applyFill="1" applyBorder="1" applyAlignment="1">
      <alignment horizontal="center"/>
    </xf>
    <xf numFmtId="0" fontId="66" fillId="0" borderId="0" xfId="0" applyFont="1" applyFill="1" applyBorder="1" applyAlignment="1">
      <alignment horizontal="center"/>
    </xf>
    <xf numFmtId="4" fontId="153" fillId="0" borderId="0" xfId="0" applyNumberFormat="1" applyFont="1" applyFill="1" applyBorder="1"/>
    <xf numFmtId="0" fontId="143" fillId="0" borderId="0" xfId="0" applyFont="1" applyFill="1"/>
    <xf numFmtId="0" fontId="181" fillId="0" borderId="0" xfId="0" applyFont="1" applyAlignment="1">
      <alignment horizontal="center"/>
    </xf>
    <xf numFmtId="0" fontId="11" fillId="0" borderId="0" xfId="1"/>
    <xf numFmtId="3" fontId="100" fillId="0" borderId="0" xfId="1" applyNumberFormat="1" applyFont="1" applyFill="1" applyAlignment="1">
      <alignment horizontal="center"/>
    </xf>
    <xf numFmtId="0" fontId="100" fillId="0" borderId="0" xfId="1" applyFont="1"/>
    <xf numFmtId="0" fontId="0" fillId="0" borderId="0" xfId="0" applyFill="1"/>
    <xf numFmtId="0" fontId="145" fillId="0" borderId="0" xfId="1" applyFont="1" applyFill="1"/>
    <xf numFmtId="2" fontId="100" fillId="0" borderId="0" xfId="1" applyNumberFormat="1" applyFont="1" applyFill="1"/>
    <xf numFmtId="0" fontId="201" fillId="0" borderId="28" xfId="0" applyFont="1" applyBorder="1" applyAlignment="1">
      <alignment horizontal="right" vertical="center"/>
    </xf>
    <xf numFmtId="0" fontId="143" fillId="0" borderId="44" xfId="1" applyFont="1" applyFill="1" applyBorder="1" applyAlignment="1">
      <alignment horizontal="center" vertical="center" wrapText="1"/>
    </xf>
    <xf numFmtId="0" fontId="143" fillId="0" borderId="40" xfId="1" applyNumberFormat="1" applyFont="1" applyFill="1" applyBorder="1" applyAlignment="1">
      <alignment horizontal="center" vertical="center" wrapText="1"/>
    </xf>
    <xf numFmtId="3" fontId="143" fillId="0" borderId="44" xfId="387" applyNumberFormat="1" applyFont="1" applyFill="1" applyBorder="1" applyAlignment="1">
      <alignment horizontal="center" vertical="center" wrapText="1"/>
    </xf>
    <xf numFmtId="3" fontId="143" fillId="0" borderId="44" xfId="1" applyNumberFormat="1" applyFont="1" applyFill="1" applyBorder="1" applyAlignment="1">
      <alignment horizontal="center" vertical="center" wrapText="1"/>
    </xf>
    <xf numFmtId="9" fontId="143" fillId="0" borderId="40" xfId="1" applyNumberFormat="1" applyFont="1" applyFill="1" applyBorder="1" applyAlignment="1">
      <alignment horizontal="center" vertical="center" wrapText="1"/>
    </xf>
    <xf numFmtId="0" fontId="10" fillId="0" borderId="44" xfId="0" applyFont="1" applyBorder="1" applyAlignment="1">
      <alignment horizontal="center" vertical="center" wrapText="1"/>
    </xf>
    <xf numFmtId="0" fontId="143" fillId="0" borderId="40" xfId="1" quotePrefix="1" applyFont="1" applyFill="1" applyBorder="1" applyAlignment="1">
      <alignment horizontal="center" vertical="center" wrapText="1"/>
    </xf>
    <xf numFmtId="0" fontId="143" fillId="0" borderId="40" xfId="1" quotePrefix="1" applyNumberFormat="1" applyFont="1" applyFill="1" applyBorder="1" applyAlignment="1">
      <alignment horizontal="center" vertical="center" wrapText="1"/>
    </xf>
    <xf numFmtId="3" fontId="143" fillId="0" borderId="40" xfId="387" quotePrefix="1" applyNumberFormat="1" applyFont="1" applyFill="1" applyBorder="1" applyAlignment="1">
      <alignment horizontal="center" vertical="center" wrapText="1"/>
    </xf>
    <xf numFmtId="3" fontId="143" fillId="0" borderId="40" xfId="387" applyNumberFormat="1" applyFont="1" applyFill="1" applyBorder="1" applyAlignment="1">
      <alignment horizontal="center" vertical="center" wrapText="1"/>
    </xf>
    <xf numFmtId="3" fontId="143" fillId="0" borderId="40" xfId="1" quotePrefix="1" applyNumberFormat="1" applyFont="1" applyFill="1" applyBorder="1" applyAlignment="1">
      <alignment horizontal="center" vertical="center" wrapText="1"/>
    </xf>
    <xf numFmtId="9" fontId="143" fillId="0" borderId="40" xfId="1" quotePrefix="1" applyNumberFormat="1" applyFont="1" applyFill="1" applyBorder="1" applyAlignment="1">
      <alignment horizontal="center" vertical="center" wrapText="1"/>
    </xf>
    <xf numFmtId="0" fontId="10" fillId="0" borderId="40" xfId="0" applyFont="1" applyBorder="1" applyAlignment="1">
      <alignment horizontal="center" wrapText="1"/>
    </xf>
    <xf numFmtId="0" fontId="9" fillId="0" borderId="44" xfId="1" quotePrefix="1" applyFont="1" applyFill="1" applyBorder="1" applyAlignment="1">
      <alignment horizontal="center" vertical="center" wrapText="1"/>
    </xf>
    <xf numFmtId="0" fontId="9" fillId="0" borderId="44" xfId="1" applyFont="1" applyFill="1" applyBorder="1" applyAlignment="1">
      <alignment horizontal="left" vertical="center" wrapText="1"/>
    </xf>
    <xf numFmtId="3" fontId="9" fillId="29" borderId="44" xfId="1" quotePrefix="1" applyNumberFormat="1" applyFont="1" applyFill="1" applyBorder="1" applyAlignment="1">
      <alignment horizontal="center" vertical="center" wrapText="1"/>
    </xf>
    <xf numFmtId="2" fontId="9" fillId="29" borderId="44" xfId="387" applyNumberFormat="1" applyFont="1" applyFill="1" applyBorder="1" applyAlignment="1">
      <alignment horizontal="center" vertical="center" wrapText="1"/>
    </xf>
    <xf numFmtId="2" fontId="9" fillId="29" borderId="44" xfId="1" applyNumberFormat="1" applyFont="1" applyFill="1" applyBorder="1" applyAlignment="1">
      <alignment horizontal="center" vertical="center" wrapText="1"/>
    </xf>
    <xf numFmtId="3" fontId="9" fillId="29" borderId="44" xfId="387" applyNumberFormat="1" applyFont="1" applyFill="1" applyBorder="1" applyAlignment="1">
      <alignment horizontal="center" vertical="center" wrapText="1"/>
    </xf>
    <xf numFmtId="226" fontId="9" fillId="29" borderId="44" xfId="387" applyNumberFormat="1" applyFont="1" applyFill="1" applyBorder="1" applyAlignment="1">
      <alignment horizontal="center" vertical="center" wrapText="1"/>
    </xf>
    <xf numFmtId="227" fontId="9" fillId="29" borderId="44" xfId="1" applyNumberFormat="1" applyFont="1" applyFill="1" applyBorder="1" applyAlignment="1">
      <alignment horizontal="right" vertical="center" wrapText="1"/>
    </xf>
    <xf numFmtId="9" fontId="9" fillId="29" borderId="44" xfId="1" applyNumberFormat="1" applyFont="1" applyFill="1" applyBorder="1" applyAlignment="1">
      <alignment horizontal="center" vertical="center" wrapText="1"/>
    </xf>
    <xf numFmtId="185" fontId="9" fillId="29" borderId="44" xfId="376" applyNumberFormat="1" applyFont="1" applyFill="1" applyBorder="1" applyAlignment="1">
      <alignment horizontal="center" vertical="center" wrapText="1"/>
    </xf>
    <xf numFmtId="0" fontId="3" fillId="0" borderId="44" xfId="0" applyFont="1" applyBorder="1"/>
    <xf numFmtId="0" fontId="9" fillId="29" borderId="44" xfId="1" quotePrefix="1" applyNumberFormat="1" applyFont="1" applyFill="1" applyBorder="1" applyAlignment="1">
      <alignment horizontal="center" vertical="center" wrapText="1"/>
    </xf>
    <xf numFmtId="0" fontId="9" fillId="29" borderId="44" xfId="1" applyFont="1" applyFill="1" applyBorder="1" applyAlignment="1">
      <alignment horizontal="center" vertical="center" wrapText="1"/>
    </xf>
    <xf numFmtId="0" fontId="9" fillId="0" borderId="44" xfId="0" applyFont="1" applyFill="1" applyBorder="1" applyAlignment="1" applyProtection="1">
      <alignment horizontal="center" vertical="center" wrapText="1"/>
      <protection locked="0"/>
    </xf>
    <xf numFmtId="3" fontId="143" fillId="29" borderId="44" xfId="387" applyNumberFormat="1" applyFont="1" applyFill="1" applyBorder="1" applyAlignment="1">
      <alignment horizontal="center" vertical="center" wrapText="1"/>
    </xf>
    <xf numFmtId="0" fontId="9" fillId="0" borderId="44" xfId="1" applyFont="1" applyFill="1" applyBorder="1" applyAlignment="1">
      <alignment horizontal="center" vertical="center" wrapText="1"/>
    </xf>
    <xf numFmtId="9" fontId="9" fillId="0" borderId="44" xfId="1" applyNumberFormat="1" applyFont="1" applyFill="1" applyBorder="1" applyAlignment="1">
      <alignment horizontal="center" vertical="center" wrapText="1"/>
    </xf>
    <xf numFmtId="3" fontId="9" fillId="0" borderId="44" xfId="1" quotePrefix="1" applyNumberFormat="1" applyFont="1" applyFill="1" applyBorder="1" applyAlignment="1">
      <alignment horizontal="center" vertical="center" wrapText="1"/>
    </xf>
    <xf numFmtId="2" fontId="9" fillId="0" borderId="44" xfId="387" applyNumberFormat="1" applyFont="1" applyFill="1" applyBorder="1" applyAlignment="1">
      <alignment horizontal="center" vertical="center" wrapText="1"/>
    </xf>
    <xf numFmtId="3" fontId="9" fillId="0" borderId="44" xfId="387" applyNumberFormat="1" applyFont="1" applyFill="1" applyBorder="1" applyAlignment="1">
      <alignment horizontal="center" vertical="center" wrapText="1"/>
    </xf>
    <xf numFmtId="226" fontId="9" fillId="0" borderId="44" xfId="387" applyNumberFormat="1" applyFont="1" applyFill="1" applyBorder="1" applyAlignment="1">
      <alignment horizontal="center" vertical="center" wrapText="1"/>
    </xf>
    <xf numFmtId="227" fontId="9" fillId="0" borderId="44" xfId="1" applyNumberFormat="1" applyFont="1" applyFill="1" applyBorder="1" applyAlignment="1">
      <alignment horizontal="right" vertical="center" wrapText="1"/>
    </xf>
    <xf numFmtId="0" fontId="3" fillId="0" borderId="44" xfId="0" applyFont="1" applyFill="1" applyBorder="1"/>
    <xf numFmtId="0" fontId="3" fillId="0" borderId="0" xfId="0" applyFont="1" applyFill="1"/>
    <xf numFmtId="0" fontId="143" fillId="29" borderId="44" xfId="1" applyFont="1" applyFill="1" applyBorder="1" applyAlignment="1">
      <alignment horizontal="center" vertical="center" wrapText="1"/>
    </xf>
    <xf numFmtId="3" fontId="9" fillId="29" borderId="44" xfId="1" applyNumberFormat="1" applyFont="1" applyFill="1" applyBorder="1" applyAlignment="1">
      <alignment horizontal="center" vertical="center" wrapText="1"/>
    </xf>
    <xf numFmtId="9" fontId="115" fillId="29" borderId="44" xfId="1" applyNumberFormat="1" applyFont="1" applyFill="1" applyBorder="1" applyAlignment="1">
      <alignment horizontal="center" vertical="center" wrapText="1"/>
    </xf>
    <xf numFmtId="0" fontId="167" fillId="29" borderId="44" xfId="1" applyFont="1" applyFill="1" applyBorder="1" applyAlignment="1">
      <alignment horizontal="center" vertical="center" wrapText="1"/>
    </xf>
    <xf numFmtId="0" fontId="9" fillId="29" borderId="44" xfId="1" applyNumberFormat="1" applyFont="1" applyFill="1" applyBorder="1" applyAlignment="1">
      <alignment horizontal="center" vertical="center" wrapText="1"/>
    </xf>
    <xf numFmtId="0" fontId="143" fillId="29" borderId="44" xfId="1" applyFont="1" applyFill="1" applyBorder="1" applyAlignment="1">
      <alignment horizontal="left" vertical="center" wrapText="1"/>
    </xf>
    <xf numFmtId="0" fontId="143" fillId="0" borderId="44" xfId="1" applyFont="1" applyFill="1" applyBorder="1" applyAlignment="1">
      <alignment horizontal="left" vertical="center" wrapText="1"/>
    </xf>
    <xf numFmtId="0" fontId="100" fillId="0" borderId="52" xfId="228" applyFont="1" applyFill="1" applyBorder="1" applyAlignment="1">
      <alignment horizontal="left" vertical="center" wrapText="1"/>
    </xf>
    <xf numFmtId="0" fontId="9" fillId="29" borderId="44" xfId="1" quotePrefix="1" applyFont="1" applyFill="1" applyBorder="1" applyAlignment="1">
      <alignment horizontal="center" vertical="center" wrapText="1"/>
    </xf>
    <xf numFmtId="0" fontId="9" fillId="29" borderId="44" xfId="1" applyFont="1" applyFill="1" applyBorder="1" applyAlignment="1">
      <alignment horizontal="left" vertical="center" wrapText="1"/>
    </xf>
    <xf numFmtId="2" fontId="100" fillId="0" borderId="44" xfId="0" applyNumberFormat="1" applyFont="1" applyFill="1" applyBorder="1" applyAlignment="1">
      <alignment horizontal="left" vertical="center" wrapText="1"/>
    </xf>
    <xf numFmtId="0" fontId="100" fillId="0" borderId="21" xfId="0" applyFont="1" applyFill="1" applyBorder="1" applyAlignment="1">
      <alignment horizontal="left" vertical="center" wrapText="1"/>
    </xf>
    <xf numFmtId="2" fontId="9" fillId="0" borderId="44" xfId="1" applyNumberFormat="1" applyFont="1" applyFill="1" applyBorder="1" applyAlignment="1">
      <alignment horizontal="center" vertical="center" wrapText="1"/>
    </xf>
    <xf numFmtId="4" fontId="9" fillId="29" borderId="44" xfId="387" applyNumberFormat="1" applyFont="1" applyFill="1" applyBorder="1" applyAlignment="1">
      <alignment horizontal="center" vertical="center" wrapText="1"/>
    </xf>
    <xf numFmtId="3" fontId="9" fillId="0" borderId="44" xfId="1" applyNumberFormat="1" applyFont="1" applyFill="1" applyBorder="1" applyAlignment="1">
      <alignment horizontal="right" vertical="center" wrapText="1"/>
    </xf>
    <xf numFmtId="3" fontId="9" fillId="0" borderId="44" xfId="1" applyNumberFormat="1" applyFont="1" applyFill="1" applyBorder="1" applyAlignment="1">
      <alignment horizontal="center" vertical="center" wrapText="1"/>
    </xf>
    <xf numFmtId="0" fontId="9" fillId="0" borderId="44" xfId="1" quotePrefix="1" applyNumberFormat="1" applyFont="1" applyFill="1" applyBorder="1" applyAlignment="1">
      <alignment horizontal="center" vertical="center" wrapText="1"/>
    </xf>
    <xf numFmtId="9" fontId="115" fillId="0" borderId="44" xfId="1" applyNumberFormat="1" applyFont="1" applyFill="1" applyBorder="1" applyAlignment="1">
      <alignment horizontal="center" vertical="center" wrapText="1"/>
    </xf>
    <xf numFmtId="0" fontId="9" fillId="0" borderId="44" xfId="228" applyFont="1" applyFill="1" applyBorder="1" applyAlignment="1">
      <alignment horizontal="left" vertical="center"/>
    </xf>
    <xf numFmtId="3" fontId="9" fillId="0" borderId="44" xfId="228" quotePrefix="1" applyNumberFormat="1" applyFont="1" applyFill="1" applyBorder="1" applyAlignment="1">
      <alignment horizontal="center" vertical="center" wrapText="1"/>
    </xf>
    <xf numFmtId="0" fontId="3" fillId="0" borderId="44" xfId="0" applyFont="1" applyBorder="1" applyAlignment="1">
      <alignment horizontal="center" vertical="center"/>
    </xf>
    <xf numFmtId="2" fontId="3" fillId="0" borderId="44" xfId="0" applyNumberFormat="1" applyFont="1" applyBorder="1" applyAlignment="1">
      <alignment horizontal="center" vertical="center"/>
    </xf>
    <xf numFmtId="0" fontId="9" fillId="0" borderId="44" xfId="1" applyFont="1" applyBorder="1" applyAlignment="1">
      <alignment vertical="center"/>
    </xf>
    <xf numFmtId="0" fontId="3" fillId="0" borderId="44" xfId="0" applyFont="1" applyBorder="1" applyAlignment="1">
      <alignment wrapText="1"/>
    </xf>
    <xf numFmtId="0" fontId="3" fillId="0" borderId="44" xfId="0" applyFont="1" applyBorder="1" applyAlignment="1">
      <alignment vertical="center"/>
    </xf>
    <xf numFmtId="0" fontId="3" fillId="0" borderId="44" xfId="0" applyFont="1" applyFill="1" applyBorder="1" applyAlignment="1">
      <alignment vertical="center"/>
    </xf>
    <xf numFmtId="0" fontId="9" fillId="0" borderId="44" xfId="0" applyFont="1" applyFill="1" applyBorder="1" applyAlignment="1">
      <alignment horizontal="center" vertical="center" wrapText="1"/>
    </xf>
    <xf numFmtId="0" fontId="10" fillId="0" borderId="44" xfId="0" applyFont="1" applyBorder="1" applyAlignment="1">
      <alignment horizontal="center"/>
    </xf>
    <xf numFmtId="2" fontId="10" fillId="0" borderId="44" xfId="0" applyNumberFormat="1" applyFont="1" applyBorder="1"/>
    <xf numFmtId="185" fontId="10" fillId="0" borderId="44" xfId="376" applyNumberFormat="1" applyFont="1" applyBorder="1"/>
    <xf numFmtId="0" fontId="10" fillId="0" borderId="0" xfId="0" applyFont="1" applyFill="1"/>
    <xf numFmtId="0" fontId="142" fillId="0" borderId="0" xfId="1" applyFont="1" applyAlignment="1"/>
    <xf numFmtId="0" fontId="142" fillId="0" borderId="0" xfId="1" applyFont="1" applyAlignment="1">
      <alignment horizontal="center"/>
    </xf>
    <xf numFmtId="0" fontId="100" fillId="0" borderId="0" xfId="1" quotePrefix="1" applyFont="1" applyFill="1"/>
    <xf numFmtId="0" fontId="181" fillId="0" borderId="0" xfId="0" applyFont="1"/>
    <xf numFmtId="0" fontId="142" fillId="0" borderId="0" xfId="0" applyFont="1" applyAlignment="1">
      <alignment horizontal="center"/>
    </xf>
    <xf numFmtId="0" fontId="142" fillId="0" borderId="0" xfId="0" applyFont="1" applyBorder="1" applyAlignment="1">
      <alignment horizontal="center"/>
    </xf>
    <xf numFmtId="0" fontId="145" fillId="0" borderId="0" xfId="0" applyFont="1" applyAlignment="1">
      <alignment horizontal="center"/>
    </xf>
    <xf numFmtId="0" fontId="201" fillId="0" borderId="0" xfId="0" applyFont="1" applyBorder="1" applyAlignment="1">
      <alignment horizontal="right" vertical="center"/>
    </xf>
    <xf numFmtId="0" fontId="143" fillId="0" borderId="0" xfId="0" applyFont="1" applyBorder="1" applyAlignment="1">
      <alignment horizontal="center" vertical="center" wrapText="1"/>
    </xf>
    <xf numFmtId="0" fontId="142" fillId="0" borderId="0" xfId="0" applyFont="1"/>
    <xf numFmtId="0" fontId="153" fillId="0" borderId="44" xfId="0" applyFont="1" applyBorder="1" applyAlignment="1">
      <alignment horizontal="center" vertical="center" wrapText="1"/>
    </xf>
    <xf numFmtId="228" fontId="153" fillId="0" borderId="44" xfId="0" applyNumberFormat="1" applyFont="1" applyBorder="1" applyAlignment="1">
      <alignment horizontal="center" vertical="center"/>
    </xf>
    <xf numFmtId="228" fontId="153" fillId="0" borderId="44" xfId="0" applyNumberFormat="1" applyFont="1" applyBorder="1" applyAlignment="1">
      <alignment horizontal="center" vertical="center" wrapText="1"/>
    </xf>
    <xf numFmtId="228" fontId="143" fillId="0" borderId="0" xfId="0" applyNumberFormat="1" applyFont="1" applyBorder="1" applyAlignment="1">
      <alignment horizontal="center" vertical="center" wrapText="1"/>
    </xf>
    <xf numFmtId="0" fontId="142" fillId="0" borderId="0" xfId="0" applyFont="1" applyAlignment="1">
      <alignment horizontal="center" wrapText="1"/>
    </xf>
    <xf numFmtId="0" fontId="213" fillId="0" borderId="0" xfId="1" applyFont="1" applyFill="1" applyBorder="1" applyAlignment="1">
      <alignment horizontal="center" vertical="center" wrapText="1"/>
    </xf>
    <xf numFmtId="0" fontId="181" fillId="0" borderId="44" xfId="0" applyFont="1" applyBorder="1" applyAlignment="1">
      <alignment horizontal="center"/>
    </xf>
    <xf numFmtId="14" fontId="100" fillId="0" borderId="44" xfId="0" quotePrefix="1" applyNumberFormat="1" applyFont="1" applyFill="1" applyBorder="1" applyAlignment="1">
      <alignment horizontal="center" vertical="center" wrapText="1"/>
    </xf>
    <xf numFmtId="1" fontId="181" fillId="0" borderId="44" xfId="0" applyNumberFormat="1" applyFont="1" applyFill="1" applyBorder="1" applyAlignment="1">
      <alignment horizontal="center" vertical="center"/>
    </xf>
    <xf numFmtId="9" fontId="100" fillId="0" borderId="44" xfId="0" quotePrefix="1" applyNumberFormat="1" applyFont="1" applyFill="1" applyBorder="1" applyAlignment="1">
      <alignment horizontal="center" vertical="center"/>
    </xf>
    <xf numFmtId="179" fontId="181" fillId="0" borderId="44" xfId="0" applyNumberFormat="1" applyFont="1" applyBorder="1"/>
    <xf numFmtId="0" fontId="181" fillId="0" borderId="44" xfId="0" applyFont="1" applyBorder="1"/>
    <xf numFmtId="9" fontId="181" fillId="0" borderId="44" xfId="0" applyNumberFormat="1" applyFont="1" applyBorder="1"/>
    <xf numFmtId="185" fontId="181" fillId="0" borderId="44" xfId="376" applyNumberFormat="1" applyFont="1" applyBorder="1"/>
    <xf numFmtId="169" fontId="181" fillId="0" borderId="0" xfId="376" applyNumberFormat="1" applyFont="1" applyBorder="1"/>
    <xf numFmtId="1" fontId="181" fillId="0" borderId="44" xfId="0" applyNumberFormat="1" applyFont="1" applyBorder="1"/>
    <xf numFmtId="9" fontId="181" fillId="0" borderId="44" xfId="0" applyNumberFormat="1" applyFont="1" applyFill="1" applyBorder="1"/>
    <xf numFmtId="49" fontId="100" fillId="0" borderId="44" xfId="0" applyNumberFormat="1" applyFont="1" applyFill="1" applyBorder="1" applyAlignment="1">
      <alignment horizontal="center" vertical="center"/>
    </xf>
    <xf numFmtId="229" fontId="100" fillId="0" borderId="44" xfId="0" quotePrefix="1" applyNumberFormat="1" applyFont="1" applyFill="1" applyBorder="1" applyAlignment="1">
      <alignment horizontal="center" vertical="center" wrapText="1"/>
    </xf>
    <xf numFmtId="0" fontId="100" fillId="0" borderId="44" xfId="0" applyFont="1" applyFill="1" applyBorder="1" applyAlignment="1">
      <alignment horizontal="left" vertical="center" wrapText="1"/>
    </xf>
    <xf numFmtId="229" fontId="100" fillId="0" borderId="44" xfId="0" quotePrefix="1" applyNumberFormat="1" applyFont="1" applyFill="1" applyBorder="1" applyAlignment="1">
      <alignment horizontal="center" vertical="center"/>
    </xf>
    <xf numFmtId="2" fontId="181" fillId="0" borderId="44" xfId="0" applyNumberFormat="1" applyFont="1" applyBorder="1"/>
    <xf numFmtId="0" fontId="100" fillId="0" borderId="44" xfId="0" applyFont="1" applyFill="1" applyBorder="1" applyAlignment="1">
      <alignment vertical="center" wrapText="1"/>
    </xf>
    <xf numFmtId="230" fontId="100" fillId="0" borderId="44" xfId="0" quotePrefix="1" applyNumberFormat="1" applyFont="1" applyFill="1" applyBorder="1" applyAlignment="1">
      <alignment horizontal="center" vertical="center"/>
    </xf>
    <xf numFmtId="231" fontId="181" fillId="0" borderId="44" xfId="0" applyNumberFormat="1" applyFont="1" applyBorder="1"/>
    <xf numFmtId="49" fontId="100" fillId="0" borderId="44" xfId="0" quotePrefix="1" applyNumberFormat="1" applyFont="1" applyFill="1" applyBorder="1" applyAlignment="1">
      <alignment horizontal="center" vertical="center"/>
    </xf>
    <xf numFmtId="49" fontId="126" fillId="0" borderId="44" xfId="0" applyNumberFormat="1" applyFont="1" applyFill="1" applyBorder="1" applyAlignment="1">
      <alignment horizontal="center" vertical="center"/>
    </xf>
    <xf numFmtId="0" fontId="100" fillId="0" borderId="44" xfId="0" applyFont="1" applyFill="1" applyBorder="1" applyAlignment="1">
      <alignment vertical="center"/>
    </xf>
    <xf numFmtId="229" fontId="100" fillId="0" borderId="44" xfId="0" applyNumberFormat="1" applyFont="1" applyFill="1" applyBorder="1" applyAlignment="1">
      <alignment horizontal="center" vertical="center" wrapText="1"/>
    </xf>
    <xf numFmtId="226" fontId="181" fillId="0" borderId="44" xfId="0" applyNumberFormat="1" applyFont="1" applyBorder="1"/>
    <xf numFmtId="2" fontId="100" fillId="0" borderId="8" xfId="0" applyNumberFormat="1" applyFont="1" applyFill="1" applyBorder="1" applyAlignment="1">
      <alignment horizontal="left" vertical="center" wrapText="1"/>
    </xf>
    <xf numFmtId="229" fontId="100" fillId="0" borderId="3" xfId="0" quotePrefix="1" applyNumberFormat="1" applyFont="1" applyFill="1" applyBorder="1" applyAlignment="1">
      <alignment horizontal="center" vertical="center" wrapText="1"/>
    </xf>
    <xf numFmtId="2" fontId="181" fillId="0" borderId="3" xfId="0" applyNumberFormat="1" applyFont="1" applyBorder="1"/>
    <xf numFmtId="0" fontId="181" fillId="0" borderId="3" xfId="0" applyFont="1" applyBorder="1"/>
    <xf numFmtId="9" fontId="181" fillId="0" borderId="3" xfId="0" applyNumberFormat="1" applyFont="1" applyBorder="1"/>
    <xf numFmtId="179" fontId="181" fillId="0" borderId="3" xfId="0" applyNumberFormat="1" applyFont="1" applyBorder="1"/>
    <xf numFmtId="9" fontId="100" fillId="0" borderId="3" xfId="0" quotePrefix="1" applyNumberFormat="1" applyFont="1" applyFill="1" applyBorder="1" applyAlignment="1">
      <alignment horizontal="center" vertical="center"/>
    </xf>
    <xf numFmtId="0" fontId="142" fillId="0" borderId="3" xfId="0" applyFont="1" applyBorder="1" applyAlignment="1"/>
    <xf numFmtId="0" fontId="142" fillId="0" borderId="8" xfId="0" applyFont="1" applyBorder="1" applyAlignment="1">
      <alignment horizontal="center"/>
    </xf>
    <xf numFmtId="0" fontId="181" fillId="0" borderId="3" xfId="0" applyFont="1" applyBorder="1" applyAlignment="1">
      <alignment horizontal="center"/>
    </xf>
    <xf numFmtId="179" fontId="12" fillId="0" borderId="3" xfId="0" applyNumberFormat="1" applyFont="1" applyBorder="1"/>
    <xf numFmtId="185" fontId="142" fillId="0" borderId="3" xfId="0" applyNumberFormat="1" applyFont="1" applyBorder="1"/>
    <xf numFmtId="185" fontId="142" fillId="0" borderId="0" xfId="0" applyNumberFormat="1" applyFont="1" applyBorder="1"/>
    <xf numFmtId="217" fontId="181" fillId="0" borderId="0" xfId="376" applyNumberFormat="1" applyFont="1"/>
    <xf numFmtId="0" fontId="142" fillId="0" borderId="0" xfId="0" applyFont="1" applyBorder="1" applyAlignment="1"/>
    <xf numFmtId="0" fontId="181" fillId="0" borderId="0" xfId="0" applyFont="1" applyBorder="1" applyAlignment="1">
      <alignment horizontal="center"/>
    </xf>
    <xf numFmtId="0" fontId="181" fillId="0" borderId="0" xfId="0" applyFont="1" applyBorder="1"/>
    <xf numFmtId="1" fontId="171" fillId="0" borderId="3" xfId="381" applyNumberFormat="1" applyFont="1" applyBorder="1" applyAlignment="1">
      <alignment horizontal="center"/>
    </xf>
    <xf numFmtId="1" fontId="9" fillId="0" borderId="3" xfId="381" quotePrefix="1" applyNumberFormat="1" applyFont="1" applyBorder="1" applyAlignment="1">
      <alignment horizontal="center"/>
    </xf>
    <xf numFmtId="185" fontId="9" fillId="0" borderId="3" xfId="381" applyFont="1" applyBorder="1"/>
    <xf numFmtId="221" fontId="9" fillId="0" borderId="3" xfId="381" applyNumberFormat="1" applyFont="1" applyFill="1" applyBorder="1" applyAlignment="1">
      <alignment vertical="center"/>
    </xf>
    <xf numFmtId="185" fontId="100" fillId="0" borderId="3" xfId="380" applyFont="1" applyFill="1" applyBorder="1"/>
    <xf numFmtId="1" fontId="167" fillId="0" borderId="24" xfId="381" quotePrefix="1" applyNumberFormat="1" applyFont="1" applyBorder="1" applyAlignment="1">
      <alignment horizontal="center"/>
    </xf>
    <xf numFmtId="185" fontId="167" fillId="0" borderId="24" xfId="381" applyFont="1" applyBorder="1" applyAlignment="1">
      <alignment horizontal="left"/>
    </xf>
    <xf numFmtId="0" fontId="126" fillId="0" borderId="0" xfId="0" applyFont="1" applyFill="1" applyAlignment="1">
      <alignment horizontal="center"/>
    </xf>
    <xf numFmtId="0" fontId="126" fillId="0" borderId="3" xfId="0" applyFont="1" applyFill="1" applyBorder="1" applyAlignment="1">
      <alignment horizontal="center" vertical="center" wrapText="1"/>
    </xf>
    <xf numFmtId="0" fontId="127" fillId="0" borderId="0" xfId="0" applyFont="1" applyFill="1" applyBorder="1" applyAlignment="1">
      <alignment horizontal="center" vertical="center" wrapText="1"/>
    </xf>
    <xf numFmtId="0" fontId="127" fillId="0" borderId="3" xfId="0" applyFont="1" applyFill="1" applyBorder="1" applyAlignment="1">
      <alignment horizontal="center" vertical="center" wrapText="1"/>
    </xf>
    <xf numFmtId="0" fontId="176" fillId="0" borderId="0" xfId="0" applyFont="1"/>
    <xf numFmtId="0" fontId="176" fillId="0" borderId="15" xfId="0" applyFont="1" applyBorder="1" applyAlignment="1">
      <alignment horizontal="center" vertical="center"/>
    </xf>
    <xf numFmtId="0" fontId="176" fillId="0" borderId="15" xfId="0" applyFont="1" applyBorder="1" applyAlignment="1">
      <alignment horizontal="center" vertical="center" wrapText="1"/>
    </xf>
    <xf numFmtId="0" fontId="176" fillId="0" borderId="15" xfId="0" applyFont="1" applyBorder="1" applyAlignment="1">
      <alignment vertical="center"/>
    </xf>
    <xf numFmtId="0" fontId="176" fillId="0" borderId="0" xfId="0" applyFont="1" applyAlignment="1">
      <alignment vertical="center"/>
    </xf>
    <xf numFmtId="0" fontId="176" fillId="0" borderId="23" xfId="0" applyFont="1" applyBorder="1" applyAlignment="1">
      <alignment horizontal="center"/>
    </xf>
    <xf numFmtId="0" fontId="176" fillId="0" borderId="23" xfId="0" applyFont="1" applyBorder="1"/>
    <xf numFmtId="0" fontId="176" fillId="0" borderId="23" xfId="0" applyFont="1" applyBorder="1" applyAlignment="1">
      <alignment horizontal="center" vertical="center"/>
    </xf>
    <xf numFmtId="0" fontId="176" fillId="0" borderId="23" xfId="0" applyFont="1" applyBorder="1" applyAlignment="1">
      <alignment vertical="center" wrapText="1"/>
    </xf>
    <xf numFmtId="0" fontId="176" fillId="0" borderId="23" xfId="0" applyFont="1" applyBorder="1" applyAlignment="1">
      <alignment vertical="center"/>
    </xf>
    <xf numFmtId="0" fontId="176" fillId="0" borderId="24" xfId="0" applyFont="1" applyBorder="1" applyAlignment="1">
      <alignment vertical="center" wrapText="1"/>
    </xf>
    <xf numFmtId="0" fontId="176" fillId="0" borderId="24" xfId="0" applyFont="1" applyBorder="1" applyAlignment="1">
      <alignment vertical="center"/>
    </xf>
    <xf numFmtId="0" fontId="176" fillId="0" borderId="21" xfId="0" applyFont="1" applyBorder="1" applyAlignment="1">
      <alignment vertical="center"/>
    </xf>
    <xf numFmtId="0" fontId="176" fillId="0" borderId="0" xfId="0" applyFont="1" applyAlignment="1">
      <alignment horizontal="center"/>
    </xf>
    <xf numFmtId="0" fontId="126" fillId="0" borderId="24" xfId="0" applyFont="1" applyFill="1" applyBorder="1" applyAlignment="1">
      <alignment horizontal="center" vertical="center" wrapText="1"/>
    </xf>
    <xf numFmtId="185" fontId="100" fillId="0" borderId="24" xfId="376" quotePrefix="1" applyNumberFormat="1" applyFont="1" applyFill="1" applyBorder="1" applyAlignment="1">
      <alignment horizontal="left" vertical="center" wrapText="1"/>
    </xf>
    <xf numFmtId="185" fontId="160" fillId="0" borderId="24" xfId="376" applyNumberFormat="1" applyFont="1" applyFill="1" applyBorder="1" applyAlignment="1">
      <alignment horizontal="center" vertical="center" wrapText="1"/>
    </xf>
    <xf numFmtId="220" fontId="120" fillId="0" borderId="24" xfId="376" applyNumberFormat="1" applyFont="1" applyFill="1" applyBorder="1" applyAlignment="1">
      <alignment horizontal="center" vertical="center" wrapText="1"/>
    </xf>
    <xf numFmtId="169" fontId="120" fillId="0" borderId="24" xfId="376" applyNumberFormat="1" applyFont="1" applyFill="1" applyBorder="1" applyAlignment="1">
      <alignment horizontal="center" vertical="center" wrapText="1"/>
    </xf>
    <xf numFmtId="0" fontId="127" fillId="0" borderId="24" xfId="0" applyFont="1" applyFill="1" applyBorder="1" applyAlignment="1">
      <alignment horizontal="center" vertical="center" wrapText="1"/>
    </xf>
    <xf numFmtId="0" fontId="126" fillId="0" borderId="28" xfId="0" applyFont="1" applyFill="1" applyBorder="1" applyAlignment="1">
      <alignment horizontal="center" vertical="center"/>
    </xf>
    <xf numFmtId="185" fontId="120" fillId="0" borderId="24" xfId="376" applyNumberFormat="1" applyFont="1" applyFill="1" applyBorder="1" applyAlignment="1">
      <alignment horizontal="center" vertical="center" wrapText="1"/>
    </xf>
    <xf numFmtId="0" fontId="51" fillId="0" borderId="0" xfId="0" applyFont="1" applyAlignment="1">
      <alignment horizontal="center" vertical="center"/>
    </xf>
    <xf numFmtId="0" fontId="145" fillId="0" borderId="0" xfId="0" applyFont="1" applyAlignment="1">
      <alignment horizontal="center" vertical="center"/>
    </xf>
    <xf numFmtId="0" fontId="176" fillId="0" borderId="4" xfId="0" applyFont="1" applyBorder="1" applyAlignment="1">
      <alignment vertical="center"/>
    </xf>
    <xf numFmtId="0" fontId="142" fillId="0" borderId="0" xfId="377" applyFont="1" applyFill="1" applyAlignment="1">
      <alignment horizontal="center"/>
    </xf>
    <xf numFmtId="0" fontId="176" fillId="0" borderId="34" xfId="0" applyFont="1" applyBorder="1" applyAlignment="1">
      <alignment vertical="center"/>
    </xf>
    <xf numFmtId="0" fontId="176" fillId="0" borderId="20" xfId="0" applyFont="1" applyBorder="1"/>
    <xf numFmtId="0" fontId="176" fillId="0" borderId="20" xfId="0" applyFont="1" applyBorder="1" applyAlignment="1">
      <alignment vertical="center"/>
    </xf>
    <xf numFmtId="0" fontId="176" fillId="0" borderId="37" xfId="0" applyFont="1" applyBorder="1" applyAlignment="1">
      <alignment vertical="center"/>
    </xf>
    <xf numFmtId="0" fontId="176" fillId="0" borderId="38" xfId="0" applyFont="1" applyBorder="1" applyAlignment="1">
      <alignment vertical="center"/>
    </xf>
    <xf numFmtId="0" fontId="176" fillId="0" borderId="12" xfId="0" applyFont="1" applyBorder="1" applyAlignment="1">
      <alignment vertical="center"/>
    </xf>
    <xf numFmtId="0" fontId="176" fillId="0" borderId="23" xfId="0" applyFont="1" applyBorder="1" applyAlignment="1">
      <alignment horizontal="left"/>
    </xf>
    <xf numFmtId="0" fontId="176" fillId="0" borderId="23" xfId="0" applyFont="1" applyBorder="1" applyAlignment="1">
      <alignment horizontal="left" vertical="center" wrapText="1"/>
    </xf>
    <xf numFmtId="0" fontId="176" fillId="0" borderId="23" xfId="0" applyFont="1" applyBorder="1" applyAlignment="1">
      <alignment horizontal="left" vertical="center"/>
    </xf>
    <xf numFmtId="0" fontId="176" fillId="0" borderId="24" xfId="0" applyFont="1" applyBorder="1" applyAlignment="1">
      <alignment horizontal="center" vertical="center"/>
    </xf>
    <xf numFmtId="0" fontId="0" fillId="0" borderId="0" xfId="0"/>
    <xf numFmtId="0" fontId="132" fillId="0" borderId="0" xfId="0" applyFont="1" applyFill="1"/>
    <xf numFmtId="0" fontId="136" fillId="0" borderId="0" xfId="0" applyFont="1" applyFill="1"/>
    <xf numFmtId="0" fontId="100" fillId="0" borderId="0" xfId="377" applyFont="1" applyFill="1"/>
    <xf numFmtId="0" fontId="142" fillId="0" borderId="0" xfId="377" applyFont="1" applyFill="1" applyAlignment="1">
      <alignment horizontal="center"/>
    </xf>
    <xf numFmtId="0" fontId="143" fillId="0" borderId="0" xfId="377" quotePrefix="1" applyFont="1" applyFill="1" applyAlignment="1">
      <alignment horizontal="left"/>
    </xf>
    <xf numFmtId="0" fontId="145" fillId="0" borderId="0" xfId="377" applyFont="1" applyFill="1" applyAlignment="1">
      <alignment horizontal="center"/>
    </xf>
    <xf numFmtId="0" fontId="146" fillId="0" borderId="0" xfId="377" applyFont="1" applyFill="1" applyAlignment="1"/>
    <xf numFmtId="0" fontId="147" fillId="0" borderId="0" xfId="377" quotePrefix="1" applyFont="1" applyFill="1" applyAlignment="1">
      <alignment horizontal="left"/>
    </xf>
    <xf numFmtId="0" fontId="148" fillId="0" borderId="0" xfId="377" applyFont="1" applyFill="1"/>
    <xf numFmtId="0" fontId="143" fillId="0" borderId="3" xfId="377" applyFont="1" applyFill="1" applyBorder="1" applyAlignment="1">
      <alignment horizontal="center" vertical="center" wrapText="1"/>
    </xf>
    <xf numFmtId="0" fontId="143" fillId="19" borderId="3" xfId="377" applyFont="1" applyFill="1" applyBorder="1" applyAlignment="1">
      <alignment horizontal="center" vertical="center" wrapText="1"/>
    </xf>
    <xf numFmtId="0" fontId="149" fillId="0" borderId="15" xfId="377" applyFont="1" applyFill="1" applyBorder="1" applyAlignment="1">
      <alignment horizontal="center" vertical="center" wrapText="1"/>
    </xf>
    <xf numFmtId="0" fontId="143" fillId="0" borderId="7" xfId="377" applyFont="1" applyFill="1" applyBorder="1" applyAlignment="1">
      <alignment horizontal="center" vertical="center" wrapText="1"/>
    </xf>
    <xf numFmtId="0" fontId="100" fillId="0" borderId="3" xfId="377" applyFont="1" applyFill="1" applyBorder="1" applyAlignment="1">
      <alignment horizontal="center" vertical="center" wrapText="1"/>
    </xf>
    <xf numFmtId="0" fontId="149" fillId="0" borderId="15" xfId="377" applyFont="1" applyFill="1" applyBorder="1" applyAlignment="1">
      <alignment horizontal="center" vertical="center"/>
    </xf>
    <xf numFmtId="0" fontId="150" fillId="0" borderId="15" xfId="377" quotePrefix="1" applyFont="1" applyFill="1" applyBorder="1" applyAlignment="1">
      <alignment horizontal="center" vertical="center"/>
    </xf>
    <xf numFmtId="0" fontId="150" fillId="0" borderId="15" xfId="377" applyFont="1" applyFill="1" applyBorder="1" applyAlignment="1">
      <alignment horizontal="center" vertical="center"/>
    </xf>
    <xf numFmtId="0" fontId="150" fillId="0" borderId="15" xfId="377" applyFont="1" applyFill="1" applyBorder="1" applyAlignment="1">
      <alignment horizontal="center" vertical="center" wrapText="1"/>
    </xf>
    <xf numFmtId="0" fontId="150" fillId="19" borderId="30" xfId="377" applyFont="1" applyFill="1" applyBorder="1" applyAlignment="1">
      <alignment horizontal="center" vertical="center" wrapText="1"/>
    </xf>
    <xf numFmtId="0" fontId="151" fillId="0" borderId="15" xfId="377" applyFont="1" applyFill="1" applyBorder="1" applyAlignment="1">
      <alignment horizontal="center" vertical="center" wrapText="1"/>
    </xf>
    <xf numFmtId="0" fontId="152" fillId="0" borderId="30" xfId="377" applyFont="1" applyFill="1" applyBorder="1" applyAlignment="1">
      <alignment horizontal="center" vertical="center" wrapText="1"/>
    </xf>
    <xf numFmtId="0" fontId="150" fillId="0" borderId="31" xfId="377" applyFont="1" applyFill="1" applyBorder="1" applyAlignment="1">
      <alignment horizontal="center" vertical="center" wrapText="1"/>
    </xf>
    <xf numFmtId="0" fontId="150" fillId="0" borderId="21" xfId="377" applyFont="1" applyFill="1" applyBorder="1" applyAlignment="1">
      <alignment horizontal="center" vertical="center" wrapText="1"/>
    </xf>
    <xf numFmtId="0" fontId="153" fillId="0" borderId="23" xfId="377" applyFont="1" applyFill="1" applyBorder="1" applyAlignment="1">
      <alignment horizontal="center" vertical="center"/>
    </xf>
    <xf numFmtId="0" fontId="153" fillId="0" borderId="23" xfId="377" applyFont="1" applyFill="1" applyBorder="1" applyAlignment="1">
      <alignment horizontal="left" vertical="center"/>
    </xf>
    <xf numFmtId="185" fontId="153" fillId="0" borderId="23" xfId="377" applyNumberFormat="1" applyFont="1" applyFill="1" applyBorder="1" applyAlignment="1">
      <alignment horizontal="center" vertical="center"/>
    </xf>
    <xf numFmtId="185" fontId="153" fillId="19" borderId="26" xfId="377" applyNumberFormat="1" applyFont="1" applyFill="1" applyBorder="1" applyAlignment="1">
      <alignment horizontal="center" vertical="center"/>
    </xf>
    <xf numFmtId="0" fontId="142" fillId="0" borderId="23" xfId="377" applyFont="1" applyFill="1" applyBorder="1" applyAlignment="1">
      <alignment vertical="center" wrapText="1"/>
    </xf>
    <xf numFmtId="0" fontId="142" fillId="0" borderId="26" xfId="377" applyFont="1" applyFill="1" applyBorder="1" applyAlignment="1">
      <alignment vertical="center" wrapText="1"/>
    </xf>
    <xf numFmtId="0" fontId="66" fillId="0" borderId="23" xfId="377" applyFont="1" applyFill="1" applyBorder="1" applyAlignment="1">
      <alignment horizontal="center"/>
    </xf>
    <xf numFmtId="0" fontId="66" fillId="0" borderId="23" xfId="377" quotePrefix="1" applyFont="1" applyFill="1" applyBorder="1" applyAlignment="1">
      <alignment horizontal="left"/>
    </xf>
    <xf numFmtId="185" fontId="66" fillId="0" borderId="23" xfId="378" applyNumberFormat="1" applyFont="1" applyFill="1" applyBorder="1" applyAlignment="1"/>
    <xf numFmtId="185" fontId="100" fillId="0" borderId="23" xfId="378" applyNumberFormat="1" applyFont="1" applyFill="1" applyBorder="1" applyAlignment="1">
      <alignment wrapText="1"/>
    </xf>
    <xf numFmtId="185" fontId="100" fillId="0" borderId="23" xfId="378" applyNumberFormat="1" applyFont="1" applyFill="1" applyBorder="1" applyAlignment="1">
      <alignment horizontal="right" wrapText="1"/>
    </xf>
    <xf numFmtId="0" fontId="100" fillId="0" borderId="23" xfId="377" applyFont="1" applyFill="1" applyBorder="1" applyAlignment="1">
      <alignment wrapText="1"/>
    </xf>
    <xf numFmtId="0" fontId="100" fillId="0" borderId="26" xfId="377" applyFont="1" applyFill="1" applyBorder="1" applyAlignment="1">
      <alignment wrapText="1"/>
    </xf>
    <xf numFmtId="185" fontId="150" fillId="0" borderId="23" xfId="378" applyNumberFormat="1" applyFont="1" applyFill="1" applyBorder="1" applyAlignment="1"/>
    <xf numFmtId="185" fontId="66" fillId="30" borderId="23" xfId="378" applyNumberFormat="1" applyFont="1" applyFill="1" applyBorder="1" applyAlignment="1"/>
    <xf numFmtId="185" fontId="150" fillId="30" borderId="23" xfId="378" applyNumberFormat="1" applyFont="1" applyFill="1" applyBorder="1" applyAlignment="1"/>
    <xf numFmtId="0" fontId="66" fillId="0" borderId="23" xfId="377" applyFont="1" applyFill="1" applyBorder="1" applyAlignment="1">
      <alignment horizontal="left"/>
    </xf>
    <xf numFmtId="185" fontId="150" fillId="0" borderId="23" xfId="378" applyNumberFormat="1" applyFont="1" applyFill="1" applyBorder="1" applyAlignment="1">
      <alignment wrapText="1"/>
    </xf>
    <xf numFmtId="185" fontId="150" fillId="19" borderId="26" xfId="378" applyNumberFormat="1" applyFont="1" applyFill="1" applyBorder="1" applyAlignment="1"/>
    <xf numFmtId="0" fontId="142" fillId="0" borderId="23" xfId="377" applyFont="1" applyFill="1" applyBorder="1" applyAlignment="1">
      <alignment horizontal="center" vertical="center"/>
    </xf>
    <xf numFmtId="0" fontId="154" fillId="0" borderId="23" xfId="377" applyFont="1" applyFill="1" applyBorder="1" applyAlignment="1">
      <alignment horizontal="center" vertical="center"/>
    </xf>
    <xf numFmtId="0" fontId="155" fillId="0" borderId="23" xfId="377" applyFont="1" applyFill="1" applyBorder="1" applyAlignment="1">
      <alignment horizontal="left" vertical="center"/>
    </xf>
    <xf numFmtId="185" fontId="150" fillId="0" borderId="23" xfId="377" applyNumberFormat="1" applyFont="1" applyFill="1" applyBorder="1" applyAlignment="1">
      <alignment horizontal="center" vertical="center"/>
    </xf>
    <xf numFmtId="185" fontId="150" fillId="19" borderId="26" xfId="377" applyNumberFormat="1" applyFont="1" applyFill="1" applyBorder="1" applyAlignment="1">
      <alignment horizontal="center" vertical="center"/>
    </xf>
    <xf numFmtId="0" fontId="148" fillId="0" borderId="23" xfId="377" applyFont="1" applyFill="1" applyBorder="1" applyAlignment="1">
      <alignment vertical="center" wrapText="1"/>
    </xf>
    <xf numFmtId="0" fontId="148" fillId="0" borderId="26" xfId="377" applyFont="1" applyFill="1" applyBorder="1" applyAlignment="1">
      <alignment vertical="center" wrapText="1"/>
    </xf>
    <xf numFmtId="0" fontId="155" fillId="0" borderId="23" xfId="377" quotePrefix="1" applyFont="1" applyFill="1" applyBorder="1" applyAlignment="1">
      <alignment horizontal="left" vertical="center"/>
    </xf>
    <xf numFmtId="0" fontId="143" fillId="0" borderId="23" xfId="377" quotePrefix="1" applyFont="1" applyFill="1" applyBorder="1" applyAlignment="1">
      <alignment horizontal="left" vertical="center"/>
    </xf>
    <xf numFmtId="185" fontId="143" fillId="0" borderId="23" xfId="378" applyNumberFormat="1" applyFont="1" applyFill="1" applyBorder="1" applyAlignment="1">
      <alignment vertical="center"/>
    </xf>
    <xf numFmtId="185" fontId="153" fillId="0" borderId="23" xfId="378" applyNumberFormat="1" applyFont="1" applyFill="1" applyBorder="1" applyAlignment="1">
      <alignment vertical="center"/>
    </xf>
    <xf numFmtId="185" fontId="143" fillId="19" borderId="26" xfId="378" applyNumberFormat="1" applyFont="1" applyFill="1" applyBorder="1" applyAlignment="1">
      <alignment vertical="center"/>
    </xf>
    <xf numFmtId="185" fontId="100" fillId="0" borderId="23" xfId="378" applyNumberFormat="1" applyFont="1" applyFill="1" applyBorder="1" applyAlignment="1">
      <alignment vertical="center" wrapText="1"/>
    </xf>
    <xf numFmtId="185" fontId="100" fillId="0" borderId="23" xfId="378" applyNumberFormat="1" applyFont="1" applyFill="1" applyBorder="1" applyAlignment="1">
      <alignment horizontal="right" vertical="center" wrapText="1"/>
    </xf>
    <xf numFmtId="0" fontId="100" fillId="0" borderId="23" xfId="377" applyFont="1" applyFill="1" applyBorder="1" applyAlignment="1">
      <alignment vertical="center" wrapText="1"/>
    </xf>
    <xf numFmtId="0" fontId="100" fillId="0" borderId="26" xfId="377" applyFont="1" applyFill="1" applyBorder="1" applyAlignment="1">
      <alignment vertical="center" wrapText="1"/>
    </xf>
    <xf numFmtId="0" fontId="100" fillId="0" borderId="0" xfId="377" applyFont="1" applyFill="1" applyAlignment="1">
      <alignment vertical="center"/>
    </xf>
    <xf numFmtId="0" fontId="9" fillId="0" borderId="23" xfId="377" quotePrefix="1" applyFont="1" applyFill="1" applyBorder="1" applyAlignment="1">
      <alignment horizontal="left" vertical="center"/>
    </xf>
    <xf numFmtId="185" fontId="155" fillId="0" borderId="23" xfId="378" applyNumberFormat="1" applyFont="1" applyFill="1" applyBorder="1" applyAlignment="1">
      <alignment vertical="center"/>
    </xf>
    <xf numFmtId="185" fontId="150" fillId="0" borderId="23" xfId="378" applyNumberFormat="1" applyFont="1" applyFill="1" applyBorder="1" applyAlignment="1">
      <alignment vertical="center"/>
    </xf>
    <xf numFmtId="185" fontId="155" fillId="19" borderId="26" xfId="378" applyNumberFormat="1" applyFont="1" applyFill="1" applyBorder="1" applyAlignment="1">
      <alignment vertical="center"/>
    </xf>
    <xf numFmtId="0" fontId="9" fillId="0" borderId="23" xfId="377" applyFont="1" applyFill="1" applyBorder="1" applyAlignment="1">
      <alignment horizontal="left" vertical="center"/>
    </xf>
    <xf numFmtId="0" fontId="150" fillId="0" borderId="23" xfId="377" quotePrefix="1" applyFont="1" applyFill="1" applyBorder="1" applyAlignment="1">
      <alignment horizontal="center" vertical="center"/>
    </xf>
    <xf numFmtId="0" fontId="150" fillId="0" borderId="23" xfId="377" applyFont="1" applyFill="1" applyBorder="1" applyAlignment="1">
      <alignment horizontal="center" vertical="center"/>
    </xf>
    <xf numFmtId="0" fontId="150" fillId="19" borderId="26" xfId="377" applyFont="1" applyFill="1" applyBorder="1" applyAlignment="1">
      <alignment horizontal="center" vertical="center"/>
    </xf>
    <xf numFmtId="185" fontId="143" fillId="0" borderId="26" xfId="378" applyNumberFormat="1" applyFont="1" applyFill="1" applyBorder="1" applyAlignment="1">
      <alignment vertical="center"/>
    </xf>
    <xf numFmtId="185" fontId="142" fillId="0" borderId="23" xfId="378" applyNumberFormat="1" applyFont="1" applyFill="1" applyBorder="1" applyAlignment="1">
      <alignment horizontal="right" vertical="center" wrapText="1"/>
    </xf>
    <xf numFmtId="185" fontId="142" fillId="0" borderId="23" xfId="378" applyNumberFormat="1" applyFont="1" applyFill="1" applyBorder="1" applyAlignment="1">
      <alignment vertical="center" wrapText="1"/>
    </xf>
    <xf numFmtId="185" fontId="142" fillId="0" borderId="23" xfId="377" applyNumberFormat="1" applyFont="1" applyFill="1" applyBorder="1" applyAlignment="1">
      <alignment vertical="center" wrapText="1"/>
    </xf>
    <xf numFmtId="185" fontId="142" fillId="0" borderId="23" xfId="388" applyNumberFormat="1" applyFont="1" applyFill="1" applyBorder="1" applyAlignment="1">
      <alignment vertical="center" wrapText="1"/>
    </xf>
    <xf numFmtId="0" fontId="143" fillId="0" borderId="23" xfId="377" applyFont="1" applyFill="1" applyBorder="1" applyAlignment="1">
      <alignment horizontal="center" vertical="center"/>
    </xf>
    <xf numFmtId="185" fontId="9" fillId="0" borderId="23" xfId="378" applyNumberFormat="1" applyFont="1" applyFill="1" applyBorder="1" applyAlignment="1">
      <alignment vertical="center"/>
    </xf>
    <xf numFmtId="185" fontId="9" fillId="0" borderId="26" xfId="378" applyNumberFormat="1" applyFont="1" applyFill="1" applyBorder="1" applyAlignment="1">
      <alignment vertical="center"/>
    </xf>
    <xf numFmtId="185" fontId="9" fillId="0" borderId="23" xfId="378" applyNumberFormat="1" applyFont="1" applyFill="1" applyBorder="1" applyAlignment="1">
      <alignment horizontal="right" vertical="center" wrapText="1"/>
    </xf>
    <xf numFmtId="185" fontId="9" fillId="0" borderId="23" xfId="377" applyNumberFormat="1" applyFont="1" applyFill="1" applyBorder="1" applyAlignment="1">
      <alignment vertical="center" wrapText="1"/>
    </xf>
    <xf numFmtId="185" fontId="9" fillId="0" borderId="23" xfId="388" applyNumberFormat="1" applyFont="1" applyFill="1" applyBorder="1" applyAlignment="1">
      <alignment vertical="center" wrapText="1"/>
    </xf>
    <xf numFmtId="185" fontId="9" fillId="0" borderId="26" xfId="377" applyNumberFormat="1" applyFont="1" applyFill="1" applyBorder="1" applyAlignment="1">
      <alignment vertical="center" wrapText="1"/>
    </xf>
    <xf numFmtId="0" fontId="9" fillId="0" borderId="23" xfId="377" applyFont="1" applyFill="1" applyBorder="1" applyAlignment="1">
      <alignment vertical="center" wrapText="1"/>
    </xf>
    <xf numFmtId="3" fontId="9" fillId="0" borderId="0" xfId="377" applyNumberFormat="1" applyFont="1" applyFill="1" applyAlignment="1">
      <alignment vertical="center"/>
    </xf>
    <xf numFmtId="0" fontId="9" fillId="0" borderId="0" xfId="377" applyFont="1" applyFill="1" applyAlignment="1">
      <alignment vertical="center"/>
    </xf>
    <xf numFmtId="185" fontId="9" fillId="0" borderId="0" xfId="377" applyNumberFormat="1" applyFont="1" applyFill="1" applyAlignment="1">
      <alignment vertical="center"/>
    </xf>
    <xf numFmtId="185" fontId="150" fillId="30" borderId="23" xfId="378" applyNumberFormat="1" applyFont="1" applyFill="1" applyBorder="1" applyAlignment="1">
      <alignment vertical="center"/>
    </xf>
    <xf numFmtId="0" fontId="100" fillId="0" borderId="0" xfId="377" applyFont="1" applyFill="1" applyAlignment="1">
      <alignment horizontal="center"/>
    </xf>
    <xf numFmtId="0" fontId="148" fillId="0" borderId="0" xfId="377" applyFont="1" applyFill="1" applyAlignment="1">
      <alignment horizontal="left"/>
    </xf>
    <xf numFmtId="0" fontId="154" fillId="0" borderId="0" xfId="377" applyFont="1" applyFill="1" applyAlignment="1">
      <alignment horizontal="left"/>
    </xf>
    <xf numFmtId="0" fontId="142" fillId="0" borderId="0" xfId="377" applyFont="1" applyFill="1"/>
    <xf numFmtId="185" fontId="100" fillId="0" borderId="0" xfId="378" applyNumberFormat="1" applyFont="1" applyFill="1" applyBorder="1" applyAlignment="1"/>
    <xf numFmtId="0" fontId="66" fillId="0" borderId="0" xfId="377" quotePrefix="1" applyFont="1" applyFill="1" applyAlignment="1">
      <alignment horizontal="left"/>
    </xf>
    <xf numFmtId="0" fontId="66" fillId="0" borderId="0" xfId="377" applyFont="1" applyFill="1"/>
    <xf numFmtId="0" fontId="100" fillId="0" borderId="0" xfId="377" applyFont="1" applyFill="1" applyAlignment="1">
      <alignment horizontal="left"/>
    </xf>
    <xf numFmtId="185" fontId="100" fillId="0" borderId="0" xfId="377" applyNumberFormat="1" applyFont="1" applyFill="1" applyAlignment="1">
      <alignment vertical="center"/>
    </xf>
    <xf numFmtId="0" fontId="142" fillId="0" borderId="21" xfId="377" applyFont="1" applyFill="1" applyBorder="1" applyAlignment="1">
      <alignment horizontal="center" vertical="center"/>
    </xf>
    <xf numFmtId="0" fontId="143" fillId="0" borderId="21" xfId="377" quotePrefix="1" applyFont="1" applyFill="1" applyBorder="1" applyAlignment="1">
      <alignment horizontal="left" vertical="center"/>
    </xf>
    <xf numFmtId="185" fontId="143" fillId="0" borderId="21" xfId="378" applyNumberFormat="1" applyFont="1" applyFill="1" applyBorder="1" applyAlignment="1">
      <alignment vertical="center"/>
    </xf>
    <xf numFmtId="185" fontId="153" fillId="0" borderId="21" xfId="378" applyNumberFormat="1" applyFont="1" applyFill="1" applyBorder="1" applyAlignment="1">
      <alignment vertical="center"/>
    </xf>
    <xf numFmtId="185" fontId="143" fillId="19" borderId="31" xfId="378" applyNumberFormat="1" applyFont="1" applyFill="1" applyBorder="1" applyAlignment="1">
      <alignment vertical="center"/>
    </xf>
    <xf numFmtId="185" fontId="100" fillId="0" borderId="21" xfId="378" applyNumberFormat="1" applyFont="1" applyFill="1" applyBorder="1" applyAlignment="1">
      <alignment vertical="center" wrapText="1"/>
    </xf>
    <xf numFmtId="0" fontId="100" fillId="0" borderId="21" xfId="377" applyFont="1" applyFill="1" applyBorder="1" applyAlignment="1">
      <alignment vertical="center" wrapText="1"/>
    </xf>
    <xf numFmtId="0" fontId="100" fillId="0" borderId="31" xfId="377" applyFont="1" applyFill="1" applyBorder="1" applyAlignment="1">
      <alignment vertical="center" wrapText="1"/>
    </xf>
    <xf numFmtId="0" fontId="142" fillId="0" borderId="24" xfId="377" applyFont="1" applyFill="1" applyBorder="1" applyAlignment="1">
      <alignment horizontal="center" vertical="center"/>
    </xf>
    <xf numFmtId="0" fontId="100" fillId="0" borderId="24" xfId="377" applyFont="1" applyFill="1" applyBorder="1" applyAlignment="1">
      <alignment vertical="center"/>
    </xf>
    <xf numFmtId="0" fontId="100" fillId="19" borderId="32" xfId="377" applyFont="1" applyFill="1" applyBorder="1" applyAlignment="1">
      <alignment vertical="center"/>
    </xf>
    <xf numFmtId="0" fontId="100" fillId="0" borderId="24" xfId="377" applyFont="1" applyFill="1" applyBorder="1" applyAlignment="1">
      <alignment horizontal="right" vertical="center" wrapText="1"/>
    </xf>
    <xf numFmtId="0" fontId="100" fillId="0" borderId="24" xfId="377" applyFont="1" applyFill="1" applyBorder="1" applyAlignment="1">
      <alignment vertical="center" wrapText="1"/>
    </xf>
    <xf numFmtId="0" fontId="100" fillId="0" borderId="32" xfId="377" applyFont="1" applyFill="1" applyBorder="1" applyAlignment="1">
      <alignment vertical="center" wrapText="1"/>
    </xf>
    <xf numFmtId="0" fontId="100" fillId="0" borderId="0" xfId="377" applyFont="1" applyFill="1" applyBorder="1" applyAlignment="1">
      <alignment vertical="center" wrapText="1"/>
    </xf>
    <xf numFmtId="0" fontId="0" fillId="0" borderId="0" xfId="0"/>
    <xf numFmtId="0" fontId="132" fillId="0" borderId="0" xfId="0" applyFont="1" applyFill="1" applyAlignment="1">
      <alignment vertical="center"/>
    </xf>
    <xf numFmtId="0" fontId="132" fillId="0" borderId="0" xfId="0" applyFont="1" applyFill="1"/>
    <xf numFmtId="17" fontId="159" fillId="0" borderId="44" xfId="0" quotePrefix="1" applyNumberFormat="1" applyFont="1" applyFill="1" applyBorder="1" applyAlignment="1">
      <alignment horizontal="center" vertical="center"/>
    </xf>
    <xf numFmtId="17" fontId="153" fillId="0" borderId="44" xfId="0" quotePrefix="1" applyNumberFormat="1" applyFont="1" applyFill="1" applyBorder="1" applyAlignment="1">
      <alignment horizontal="center" vertical="center"/>
    </xf>
    <xf numFmtId="0" fontId="153" fillId="0" borderId="44" xfId="0" quotePrefix="1" applyFont="1" applyFill="1" applyBorder="1" applyAlignment="1">
      <alignment horizontal="center" vertical="center"/>
    </xf>
    <xf numFmtId="0" fontId="158" fillId="0" borderId="15" xfId="0" applyNumberFormat="1" applyFont="1" applyFill="1" applyBorder="1" applyAlignment="1">
      <alignment horizontal="left" vertical="center" wrapText="1"/>
    </xf>
    <xf numFmtId="0" fontId="158" fillId="0" borderId="15" xfId="0" applyFont="1" applyFill="1" applyBorder="1" applyAlignment="1">
      <alignment vertical="center"/>
    </xf>
    <xf numFmtId="0" fontId="132" fillId="0" borderId="15" xfId="0" applyFont="1" applyFill="1" applyBorder="1" applyAlignment="1">
      <alignment vertical="center"/>
    </xf>
    <xf numFmtId="0" fontId="158" fillId="0" borderId="23" xfId="0" applyNumberFormat="1" applyFont="1" applyFill="1" applyBorder="1" applyAlignment="1">
      <alignment horizontal="left" vertical="center" wrapText="1"/>
    </xf>
    <xf numFmtId="0" fontId="158" fillId="0" borderId="23" xfId="0" applyFont="1" applyFill="1" applyBorder="1" applyAlignment="1">
      <alignment vertical="center"/>
    </xf>
    <xf numFmtId="0" fontId="132" fillId="0" borderId="23" xfId="0" applyFont="1" applyFill="1" applyBorder="1" applyAlignment="1">
      <alignment vertical="center"/>
    </xf>
    <xf numFmtId="3" fontId="132" fillId="0" borderId="23" xfId="0" applyNumberFormat="1" applyFont="1" applyFill="1" applyBorder="1" applyAlignment="1">
      <alignment vertical="center"/>
    </xf>
    <xf numFmtId="3" fontId="9" fillId="0" borderId="23" xfId="0" applyNumberFormat="1" applyFont="1" applyFill="1" applyBorder="1" applyAlignment="1">
      <alignment vertical="center"/>
    </xf>
    <xf numFmtId="0" fontId="158" fillId="0" borderId="24" xfId="0" applyNumberFormat="1" applyFont="1" applyFill="1" applyBorder="1" applyAlignment="1">
      <alignment horizontal="left" vertical="center" wrapText="1"/>
    </xf>
    <xf numFmtId="0" fontId="132" fillId="0" borderId="24" xfId="0" applyFont="1" applyFill="1" applyBorder="1" applyAlignment="1">
      <alignment vertical="center"/>
    </xf>
    <xf numFmtId="0" fontId="136" fillId="0" borderId="3" xfId="0" applyFont="1" applyFill="1" applyBorder="1" applyAlignment="1">
      <alignment vertical="center"/>
    </xf>
    <xf numFmtId="0" fontId="136" fillId="0" borderId="44" xfId="0" applyFont="1" applyFill="1" applyBorder="1" applyAlignment="1">
      <alignment vertical="center"/>
    </xf>
    <xf numFmtId="0" fontId="158" fillId="0" borderId="44" xfId="0" applyFont="1" applyFill="1" applyBorder="1" applyAlignment="1">
      <alignment vertical="center"/>
    </xf>
    <xf numFmtId="0" fontId="158" fillId="0" borderId="23" xfId="0" applyNumberFormat="1" applyFont="1" applyFill="1" applyBorder="1" applyAlignment="1">
      <alignment horizontal="right" vertical="center" wrapText="1"/>
    </xf>
    <xf numFmtId="0" fontId="132" fillId="0" borderId="21" xfId="0" applyFont="1" applyFill="1" applyBorder="1" applyAlignment="1">
      <alignment vertical="center"/>
    </xf>
    <xf numFmtId="0" fontId="132" fillId="0" borderId="25" xfId="0" applyFont="1" applyFill="1" applyBorder="1" applyAlignment="1">
      <alignment vertical="center"/>
    </xf>
    <xf numFmtId="3" fontId="132" fillId="0" borderId="21" xfId="0" applyNumberFormat="1" applyFont="1" applyFill="1" applyBorder="1" applyAlignment="1">
      <alignment vertical="center"/>
    </xf>
    <xf numFmtId="0" fontId="158" fillId="0" borderId="25" xfId="0" applyNumberFormat="1" applyFont="1" applyFill="1" applyBorder="1" applyAlignment="1">
      <alignment horizontal="left" vertical="center" wrapText="1"/>
    </xf>
    <xf numFmtId="0" fontId="158" fillId="0" borderId="21" xfId="0" applyNumberFormat="1" applyFont="1" applyFill="1" applyBorder="1" applyAlignment="1">
      <alignment horizontal="left" vertical="center" wrapText="1"/>
    </xf>
    <xf numFmtId="0" fontId="136" fillId="0" borderId="44" xfId="0" applyFont="1" applyFill="1" applyBorder="1"/>
    <xf numFmtId="185" fontId="136" fillId="0" borderId="44" xfId="394" applyNumberFormat="1" applyFont="1" applyFill="1" applyBorder="1"/>
    <xf numFmtId="0" fontId="159" fillId="0" borderId="44" xfId="0" applyFont="1" applyFill="1" applyBorder="1"/>
    <xf numFmtId="0" fontId="136" fillId="0" borderId="0" xfId="0" applyFont="1" applyFill="1"/>
    <xf numFmtId="0" fontId="132" fillId="0" borderId="23" xfId="0" applyFont="1" applyFill="1" applyBorder="1"/>
    <xf numFmtId="0" fontId="158" fillId="0" borderId="23" xfId="0" applyFont="1" applyFill="1" applyBorder="1" applyAlignment="1">
      <alignment horizontal="left"/>
    </xf>
    <xf numFmtId="0" fontId="132" fillId="0" borderId="25" xfId="0" applyFont="1" applyFill="1" applyBorder="1"/>
    <xf numFmtId="0" fontId="136" fillId="0" borderId="44" xfId="0" applyFont="1" applyFill="1" applyBorder="1" applyAlignment="1">
      <alignment vertical="center" wrapText="1"/>
    </xf>
    <xf numFmtId="0" fontId="159" fillId="0" borderId="44" xfId="0" applyFont="1" applyFill="1" applyBorder="1" applyAlignment="1">
      <alignment vertical="center"/>
    </xf>
    <xf numFmtId="0" fontId="136" fillId="0" borderId="0" xfId="0" applyFont="1" applyFill="1" applyAlignment="1"/>
    <xf numFmtId="0" fontId="159" fillId="0" borderId="0" xfId="0" applyFont="1" applyFill="1"/>
    <xf numFmtId="185" fontId="136" fillId="0" borderId="44" xfId="394" applyNumberFormat="1" applyFont="1" applyFill="1" applyBorder="1" applyAlignment="1">
      <alignment vertical="center"/>
    </xf>
    <xf numFmtId="185" fontId="136" fillId="0" borderId="44" xfId="394" applyNumberFormat="1" applyFont="1" applyFill="1" applyBorder="1" applyAlignment="1">
      <alignment horizontal="right" vertical="center"/>
    </xf>
    <xf numFmtId="185" fontId="132" fillId="0" borderId="23" xfId="394" applyNumberFormat="1" applyFont="1" applyFill="1" applyBorder="1" applyAlignment="1">
      <alignment vertical="center"/>
    </xf>
    <xf numFmtId="185" fontId="136" fillId="0" borderId="0" xfId="394" applyNumberFormat="1" applyFont="1" applyFill="1"/>
    <xf numFmtId="185" fontId="132" fillId="0" borderId="0" xfId="394" applyNumberFormat="1" applyFont="1" applyFill="1"/>
    <xf numFmtId="185" fontId="136" fillId="0" borderId="0" xfId="394" applyNumberFormat="1" applyFont="1" applyFill="1" applyAlignment="1">
      <alignment vertical="center"/>
    </xf>
    <xf numFmtId="17" fontId="159" fillId="29" borderId="44" xfId="0" quotePrefix="1" applyNumberFormat="1" applyFont="1" applyFill="1" applyBorder="1" applyAlignment="1">
      <alignment horizontal="center" vertical="center"/>
    </xf>
    <xf numFmtId="0" fontId="132" fillId="29" borderId="15" xfId="0" applyFont="1" applyFill="1" applyBorder="1" applyAlignment="1">
      <alignment vertical="center"/>
    </xf>
    <xf numFmtId="0" fontId="132" fillId="29" borderId="23" xfId="0" applyFont="1" applyFill="1" applyBorder="1" applyAlignment="1">
      <alignment vertical="center"/>
    </xf>
    <xf numFmtId="3" fontId="132" fillId="29" borderId="23" xfId="0" applyNumberFormat="1" applyFont="1" applyFill="1" applyBorder="1" applyAlignment="1">
      <alignment vertical="center"/>
    </xf>
    <xf numFmtId="3" fontId="9" fillId="29" borderId="23" xfId="0" applyNumberFormat="1" applyFont="1" applyFill="1" applyBorder="1" applyAlignment="1">
      <alignment vertical="center"/>
    </xf>
    <xf numFmtId="0" fontId="132" fillId="29" borderId="24" xfId="0" applyFont="1" applyFill="1" applyBorder="1" applyAlignment="1">
      <alignment vertical="center"/>
    </xf>
    <xf numFmtId="185" fontId="136" fillId="29" borderId="44" xfId="394" applyNumberFormat="1" applyFont="1" applyFill="1" applyBorder="1" applyAlignment="1">
      <alignment horizontal="right" vertical="center"/>
    </xf>
    <xf numFmtId="0" fontId="136" fillId="29" borderId="44" xfId="0" applyFont="1" applyFill="1" applyBorder="1" applyAlignment="1">
      <alignment vertical="center"/>
    </xf>
    <xf numFmtId="0" fontId="158" fillId="29" borderId="23" xfId="0" applyNumberFormat="1" applyFont="1" applyFill="1" applyBorder="1" applyAlignment="1">
      <alignment horizontal="right" vertical="center" wrapText="1"/>
    </xf>
    <xf numFmtId="0" fontId="132" fillId="29" borderId="25" xfId="0" applyFont="1" applyFill="1" applyBorder="1" applyAlignment="1">
      <alignment vertical="center"/>
    </xf>
    <xf numFmtId="3" fontId="132" fillId="29" borderId="21" xfId="0" applyNumberFormat="1" applyFont="1" applyFill="1" applyBorder="1" applyAlignment="1">
      <alignment vertical="center"/>
    </xf>
    <xf numFmtId="185" fontId="136" fillId="29" borderId="44" xfId="394" applyNumberFormat="1" applyFont="1" applyFill="1" applyBorder="1" applyAlignment="1">
      <alignment vertical="center"/>
    </xf>
    <xf numFmtId="185" fontId="136" fillId="29" borderId="44" xfId="394" applyNumberFormat="1" applyFont="1" applyFill="1" applyBorder="1"/>
    <xf numFmtId="185" fontId="132" fillId="29" borderId="23" xfId="394" applyNumberFormat="1" applyFont="1" applyFill="1" applyBorder="1" applyAlignment="1">
      <alignment vertical="center"/>
    </xf>
    <xf numFmtId="0" fontId="136" fillId="0" borderId="4" xfId="0" applyFont="1" applyFill="1" applyBorder="1" applyAlignment="1">
      <alignment vertical="center" wrapText="1"/>
    </xf>
    <xf numFmtId="0" fontId="136" fillId="0" borderId="21" xfId="0" applyFont="1" applyFill="1" applyBorder="1" applyAlignment="1">
      <alignment vertical="center" wrapText="1"/>
    </xf>
    <xf numFmtId="0" fontId="132" fillId="0" borderId="4" xfId="0" applyFont="1" applyFill="1" applyBorder="1" applyAlignment="1">
      <alignment vertical="center"/>
    </xf>
    <xf numFmtId="0" fontId="132" fillId="0" borderId="3" xfId="0" applyFont="1" applyFill="1" applyBorder="1" applyAlignment="1">
      <alignment vertical="center"/>
    </xf>
    <xf numFmtId="0" fontId="158" fillId="0" borderId="21" xfId="0" applyFont="1" applyFill="1" applyBorder="1" applyAlignment="1">
      <alignment vertical="center"/>
    </xf>
    <xf numFmtId="0" fontId="132" fillId="29" borderId="21" xfId="0" applyFont="1" applyFill="1" applyBorder="1" applyAlignment="1">
      <alignment vertical="center"/>
    </xf>
    <xf numFmtId="0" fontId="158" fillId="0" borderId="40" xfId="0" applyFont="1" applyFill="1" applyBorder="1" applyAlignment="1">
      <alignment vertical="center"/>
    </xf>
    <xf numFmtId="0" fontId="158" fillId="0" borderId="21" xfId="0" applyNumberFormat="1" applyFont="1" applyFill="1" applyBorder="1" applyAlignment="1">
      <alignment horizontal="right" vertical="center" wrapText="1"/>
    </xf>
    <xf numFmtId="0" fontId="158" fillId="29" borderId="21" xfId="0" applyNumberFormat="1" applyFont="1" applyFill="1" applyBorder="1" applyAlignment="1">
      <alignment horizontal="right" vertical="center" wrapText="1"/>
    </xf>
    <xf numFmtId="0" fontId="132" fillId="0" borderId="44" xfId="0" applyFont="1" applyFill="1" applyBorder="1" applyAlignment="1">
      <alignment vertical="center"/>
    </xf>
    <xf numFmtId="0" fontId="132" fillId="0" borderId="24" xfId="0" applyFont="1" applyFill="1" applyBorder="1"/>
    <xf numFmtId="0" fontId="158" fillId="0" borderId="24" xfId="0" applyFont="1" applyFill="1" applyBorder="1" applyAlignment="1">
      <alignment horizontal="left"/>
    </xf>
    <xf numFmtId="0" fontId="158" fillId="0" borderId="24" xfId="0" applyFont="1" applyFill="1" applyBorder="1" applyAlignment="1">
      <alignment vertical="center"/>
    </xf>
    <xf numFmtId="185" fontId="132" fillId="0" borderId="24" xfId="394" applyNumberFormat="1" applyFont="1" applyFill="1" applyBorder="1" applyAlignment="1">
      <alignment vertical="center"/>
    </xf>
    <xf numFmtId="185" fontId="132" fillId="29" borderId="24" xfId="394" applyNumberFormat="1" applyFont="1" applyFill="1" applyBorder="1" applyAlignment="1">
      <alignment vertical="center"/>
    </xf>
    <xf numFmtId="216" fontId="132" fillId="0" borderId="0" xfId="376" applyNumberFormat="1" applyFont="1"/>
    <xf numFmtId="216" fontId="136" fillId="0" borderId="0" xfId="376" applyNumberFormat="1" applyFont="1" applyAlignment="1">
      <alignment vertical="center"/>
    </xf>
    <xf numFmtId="216" fontId="132" fillId="0" borderId="0" xfId="376" applyNumberFormat="1" applyFont="1" applyAlignment="1">
      <alignment horizontal="center" vertical="center"/>
    </xf>
    <xf numFmtId="216" fontId="132" fillId="0" borderId="0" xfId="376" applyNumberFormat="1" applyFont="1" applyFill="1" applyAlignment="1">
      <alignment horizontal="center" vertical="center"/>
    </xf>
    <xf numFmtId="216" fontId="132" fillId="0" borderId="0" xfId="376" applyNumberFormat="1" applyFont="1" applyAlignment="1">
      <alignment vertical="center"/>
    </xf>
    <xf numFmtId="216" fontId="132" fillId="0" borderId="0" xfId="376" applyNumberFormat="1" applyFont="1" applyFill="1" applyAlignment="1">
      <alignment vertical="center"/>
    </xf>
    <xf numFmtId="216" fontId="136" fillId="0" borderId="0" xfId="376" applyNumberFormat="1" applyFont="1"/>
    <xf numFmtId="216" fontId="140" fillId="0" borderId="0" xfId="376" applyNumberFormat="1" applyFont="1"/>
    <xf numFmtId="185" fontId="132" fillId="0" borderId="0" xfId="110" applyNumberFormat="1" applyFont="1" applyAlignment="1">
      <alignment vertical="center"/>
    </xf>
    <xf numFmtId="169" fontId="126" fillId="0" borderId="25" xfId="110" applyFont="1" applyBorder="1" applyAlignment="1">
      <alignment vertical="center"/>
    </xf>
    <xf numFmtId="216" fontId="126" fillId="0" borderId="0" xfId="376" applyNumberFormat="1" applyFont="1" applyAlignment="1">
      <alignment horizontal="center" vertical="center"/>
    </xf>
    <xf numFmtId="216" fontId="126" fillId="0" borderId="0" xfId="0" applyNumberFormat="1" applyFont="1" applyAlignment="1">
      <alignment vertical="center"/>
    </xf>
    <xf numFmtId="216" fontId="126" fillId="0" borderId="0" xfId="376" applyNumberFormat="1" applyFont="1" applyAlignment="1">
      <alignment vertical="center"/>
    </xf>
    <xf numFmtId="0" fontId="122" fillId="0" borderId="0" xfId="0" applyFont="1" applyFill="1" applyAlignment="1">
      <alignment horizontal="center"/>
    </xf>
    <xf numFmtId="0" fontId="133" fillId="0" borderId="0" xfId="0" applyFont="1" applyFill="1" applyAlignment="1">
      <alignment horizontal="center"/>
    </xf>
    <xf numFmtId="185" fontId="163" fillId="0" borderId="35" xfId="380" applyFont="1" applyBorder="1" applyAlignment="1">
      <alignment horizontal="center" vertical="center" wrapText="1"/>
    </xf>
    <xf numFmtId="185" fontId="163" fillId="0" borderId="1" xfId="380" applyFont="1" applyBorder="1" applyAlignment="1">
      <alignment horizontal="center" vertical="center" wrapText="1"/>
    </xf>
    <xf numFmtId="185" fontId="51" fillId="0" borderId="0" xfId="380" applyFont="1"/>
    <xf numFmtId="1" fontId="51" fillId="0" borderId="0" xfId="380" applyNumberFormat="1" applyFont="1"/>
    <xf numFmtId="0" fontId="8" fillId="0" borderId="0" xfId="375" applyFont="1" applyAlignment="1"/>
    <xf numFmtId="0" fontId="8" fillId="0" borderId="0" xfId="375" applyFont="1"/>
    <xf numFmtId="0" fontId="112" fillId="0" borderId="0" xfId="375" applyFont="1" applyAlignment="1">
      <alignment vertical="center" wrapText="1"/>
    </xf>
    <xf numFmtId="0" fontId="8" fillId="0" borderId="0" xfId="375" applyFont="1" applyFill="1"/>
    <xf numFmtId="0" fontId="8" fillId="0" borderId="0" xfId="375" applyFont="1" applyFill="1" applyAlignment="1"/>
    <xf numFmtId="0" fontId="134" fillId="0" borderId="0" xfId="0" applyFont="1" applyFill="1" applyAlignment="1"/>
    <xf numFmtId="185" fontId="217" fillId="0" borderId="0" xfId="380" applyFont="1"/>
    <xf numFmtId="1" fontId="217" fillId="0" borderId="15" xfId="380" applyNumberFormat="1" applyFont="1" applyBorder="1"/>
    <xf numFmtId="185" fontId="217" fillId="0" borderId="15" xfId="380" applyFont="1" applyBorder="1"/>
    <xf numFmtId="185" fontId="217" fillId="0" borderId="15" xfId="380" applyFont="1" applyFill="1" applyBorder="1"/>
    <xf numFmtId="0" fontId="218" fillId="0" borderId="36" xfId="380" applyNumberFormat="1" applyFont="1" applyBorder="1" applyAlignment="1">
      <alignment horizontal="center" vertical="center" wrapText="1"/>
    </xf>
    <xf numFmtId="0" fontId="218" fillId="0" borderId="23" xfId="380" quotePrefix="1" applyNumberFormat="1" applyFont="1" applyBorder="1" applyAlignment="1">
      <alignment horizontal="center" vertical="center" wrapText="1"/>
    </xf>
    <xf numFmtId="185" fontId="219" fillId="0" borderId="23" xfId="380" applyFont="1" applyBorder="1" applyAlignment="1">
      <alignment horizontal="center" vertical="center" wrapText="1"/>
    </xf>
    <xf numFmtId="1" fontId="219" fillId="0" borderId="21" xfId="381" applyNumberFormat="1" applyFont="1" applyBorder="1" applyAlignment="1">
      <alignment horizontal="center" vertical="center"/>
    </xf>
    <xf numFmtId="185" fontId="219" fillId="0" borderId="21" xfId="381" applyFont="1" applyBorder="1" applyAlignment="1">
      <alignment horizontal="left" vertical="center"/>
    </xf>
    <xf numFmtId="221" fontId="180" fillId="0" borderId="21" xfId="380" applyNumberFormat="1" applyFont="1" applyFill="1" applyBorder="1" applyAlignment="1">
      <alignment horizontal="center" vertical="center" wrapText="1"/>
    </xf>
    <xf numFmtId="185" fontId="180" fillId="0" borderId="21" xfId="380" applyFont="1" applyFill="1" applyBorder="1" applyAlignment="1">
      <alignment vertical="center"/>
    </xf>
    <xf numFmtId="185" fontId="180" fillId="0" borderId="0" xfId="380" applyFont="1" applyAlignment="1">
      <alignment vertical="center"/>
    </xf>
    <xf numFmtId="0" fontId="177" fillId="0" borderId="0" xfId="0" applyFont="1" applyAlignment="1">
      <alignment horizontal="center" vertical="center"/>
    </xf>
    <xf numFmtId="0" fontId="177" fillId="0" borderId="23" xfId="0" applyFont="1" applyBorder="1" applyAlignment="1">
      <alignment horizontal="left"/>
    </xf>
    <xf numFmtId="0" fontId="177" fillId="0" borderId="23" xfId="0" applyFont="1" applyBorder="1" applyAlignment="1">
      <alignment horizontal="left" vertical="center"/>
    </xf>
    <xf numFmtId="0" fontId="3" fillId="0" borderId="1" xfId="0" applyFont="1" applyBorder="1" applyAlignment="1">
      <alignment horizontal="center" vertical="center" wrapText="1"/>
    </xf>
    <xf numFmtId="0" fontId="3" fillId="27" borderId="2" xfId="0" applyFont="1" applyFill="1" applyBorder="1" applyAlignment="1">
      <alignment horizontal="center" vertical="center" wrapText="1"/>
    </xf>
    <xf numFmtId="0" fontId="3" fillId="27" borderId="3"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justify"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xf>
    <xf numFmtId="0" fontId="10" fillId="0" borderId="9" xfId="0" applyFont="1" applyBorder="1" applyAlignment="1">
      <alignment horizontal="center" vertical="center"/>
    </xf>
    <xf numFmtId="0" fontId="10" fillId="0" borderId="11" xfId="0" applyFont="1" applyBorder="1" applyAlignment="1">
      <alignment horizontal="center" vertical="center"/>
    </xf>
    <xf numFmtId="0" fontId="10" fillId="0" borderId="10" xfId="0" applyFont="1" applyBorder="1" applyAlignment="1">
      <alignment horizontal="center" vertical="center"/>
    </xf>
    <xf numFmtId="0" fontId="12" fillId="0" borderId="0" xfId="375" applyFont="1" applyAlignment="1">
      <alignment horizontal="center"/>
    </xf>
    <xf numFmtId="0" fontId="2" fillId="0" borderId="0" xfId="375" applyFont="1" applyAlignment="1">
      <alignment vertical="center" wrapText="1"/>
    </xf>
    <xf numFmtId="0" fontId="111" fillId="0" borderId="0" xfId="375" applyFont="1" applyAlignment="1">
      <alignment horizontal="center" vertical="center" wrapText="1"/>
    </xf>
    <xf numFmtId="0" fontId="110" fillId="0" borderId="0" xfId="375" applyFont="1" applyAlignment="1">
      <alignment horizontal="center" vertical="center" wrapText="1"/>
    </xf>
    <xf numFmtId="0" fontId="110" fillId="0" borderId="1" xfId="375" applyFont="1" applyBorder="1" applyAlignment="1">
      <alignment horizontal="center" vertical="center" wrapText="1"/>
    </xf>
    <xf numFmtId="0" fontId="109" fillId="0" borderId="0" xfId="375" applyAlignment="1">
      <alignment horizontal="center" vertical="center" wrapText="1"/>
    </xf>
    <xf numFmtId="0" fontId="112" fillId="0" borderId="0" xfId="375" applyFont="1" applyAlignment="1">
      <alignment horizontal="center" vertical="center" wrapText="1"/>
    </xf>
    <xf numFmtId="0" fontId="2" fillId="0" borderId="0" xfId="375" applyFont="1" applyAlignment="1">
      <alignment horizontal="left" vertical="center" wrapText="1"/>
    </xf>
    <xf numFmtId="0" fontId="111" fillId="0" borderId="0" xfId="375" applyFont="1" applyBorder="1" applyAlignment="1">
      <alignment horizontal="center" vertical="center" wrapText="1"/>
    </xf>
    <xf numFmtId="0" fontId="200" fillId="0" borderId="0" xfId="375" applyFont="1" applyAlignment="1">
      <alignment horizontal="center" vertical="center" wrapText="1"/>
    </xf>
    <xf numFmtId="0" fontId="199" fillId="0" borderId="0" xfId="375" applyFont="1" applyAlignment="1">
      <alignment horizontal="center" vertical="center" wrapText="1"/>
    </xf>
    <xf numFmtId="0" fontId="198" fillId="0" borderId="0" xfId="375" applyFont="1" applyAlignment="1">
      <alignment horizontal="center" vertical="center" wrapText="1"/>
    </xf>
    <xf numFmtId="0" fontId="178" fillId="0" borderId="0" xfId="375" applyFont="1" applyAlignment="1">
      <alignment horizontal="center"/>
    </xf>
    <xf numFmtId="0" fontId="198" fillId="0" borderId="0" xfId="375" applyFont="1" applyAlignment="1">
      <alignment horizontal="center" vertical="center"/>
    </xf>
    <xf numFmtId="0" fontId="200" fillId="0" borderId="0" xfId="375" applyFont="1" applyAlignment="1">
      <alignment horizontal="center" vertical="center"/>
    </xf>
    <xf numFmtId="0" fontId="2" fillId="0" borderId="1" xfId="375" applyFont="1" applyBorder="1" applyAlignment="1">
      <alignment horizontal="center" vertical="center" wrapText="1"/>
    </xf>
    <xf numFmtId="0" fontId="111" fillId="0" borderId="1" xfId="375" applyFont="1" applyBorder="1" applyAlignment="1">
      <alignment horizontal="center" vertical="center" wrapText="1"/>
    </xf>
    <xf numFmtId="3" fontId="126" fillId="0" borderId="41" xfId="0" applyNumberFormat="1" applyFont="1" applyFill="1" applyBorder="1" applyAlignment="1">
      <alignment horizontal="center"/>
    </xf>
    <xf numFmtId="0" fontId="122" fillId="0" borderId="0" xfId="0" applyFont="1" applyFill="1" applyAlignment="1">
      <alignment horizontal="center"/>
    </xf>
    <xf numFmtId="0" fontId="124" fillId="0" borderId="0" xfId="0" applyFont="1" applyAlignment="1">
      <alignment horizontal="center"/>
    </xf>
    <xf numFmtId="0" fontId="123" fillId="0" borderId="0" xfId="0" applyFont="1" applyFill="1" applyAlignment="1">
      <alignment horizontal="center"/>
    </xf>
    <xf numFmtId="0" fontId="126" fillId="0" borderId="0" xfId="0" applyFont="1" applyFill="1" applyAlignment="1">
      <alignment horizontal="center"/>
    </xf>
    <xf numFmtId="0" fontId="127" fillId="0" borderId="2" xfId="0" applyFont="1" applyFill="1" applyBorder="1" applyAlignment="1">
      <alignment horizontal="center" vertical="center" wrapText="1"/>
    </xf>
    <xf numFmtId="0" fontId="127" fillId="0" borderId="4" xfId="0" applyFont="1" applyFill="1" applyBorder="1" applyAlignment="1">
      <alignment horizontal="center" vertical="center" wrapText="1"/>
    </xf>
    <xf numFmtId="0" fontId="127" fillId="0" borderId="1" xfId="0" applyFont="1" applyFill="1" applyBorder="1" applyAlignment="1">
      <alignment horizontal="center" vertical="center" wrapText="1"/>
    </xf>
    <xf numFmtId="0" fontId="125" fillId="0" borderId="0" xfId="0" applyFont="1" applyFill="1" applyAlignment="1">
      <alignment horizontal="center" vertical="center" wrapText="1"/>
    </xf>
    <xf numFmtId="0" fontId="127" fillId="0" borderId="0" xfId="0" applyFont="1" applyAlignment="1">
      <alignment horizontal="center"/>
    </xf>
    <xf numFmtId="0" fontId="136" fillId="0" borderId="0" xfId="0" applyFont="1" applyAlignment="1">
      <alignment horizontal="center"/>
    </xf>
    <xf numFmtId="0" fontId="128" fillId="0" borderId="0" xfId="0" applyFont="1" applyBorder="1" applyAlignment="1">
      <alignment horizontal="center" vertical="center"/>
    </xf>
    <xf numFmtId="3" fontId="135" fillId="0" borderId="0" xfId="0" applyNumberFormat="1" applyFont="1" applyAlignment="1">
      <alignment horizontal="center" vertical="center"/>
    </xf>
    <xf numFmtId="3" fontId="137" fillId="0" borderId="0" xfId="0" applyNumberFormat="1" applyFont="1" applyAlignment="1">
      <alignment vertical="center" wrapText="1"/>
    </xf>
    <xf numFmtId="3" fontId="139" fillId="0" borderId="1" xfId="0" applyNumberFormat="1" applyFont="1" applyBorder="1" applyAlignment="1">
      <alignment horizontal="center" vertical="center" wrapText="1"/>
    </xf>
    <xf numFmtId="0" fontId="139" fillId="0" borderId="1" xfId="0" applyFont="1" applyBorder="1" applyAlignment="1">
      <alignment horizontal="center" vertical="center" wrapText="1"/>
    </xf>
    <xf numFmtId="0" fontId="139" fillId="0" borderId="1" xfId="0" applyFont="1" applyBorder="1" applyAlignment="1">
      <alignment horizontal="center" vertical="center"/>
    </xf>
    <xf numFmtId="3" fontId="127" fillId="0" borderId="26" xfId="0" applyNumberFormat="1" applyFont="1" applyFill="1" applyBorder="1" applyAlignment="1">
      <alignment horizontal="left" vertical="center" wrapText="1"/>
    </xf>
    <xf numFmtId="3" fontId="127" fillId="0" borderId="27" xfId="0" applyNumberFormat="1" applyFont="1" applyFill="1" applyBorder="1" applyAlignment="1">
      <alignment horizontal="left" vertical="center" wrapText="1"/>
    </xf>
    <xf numFmtId="3" fontId="127" fillId="0" borderId="20" xfId="0" applyNumberFormat="1" applyFont="1" applyFill="1" applyBorder="1" applyAlignment="1">
      <alignment horizontal="left" vertical="center" wrapText="1"/>
    </xf>
    <xf numFmtId="0" fontId="134" fillId="0" borderId="0" xfId="0" applyFont="1" applyFill="1" applyAlignment="1">
      <alignment horizontal="center"/>
    </xf>
    <xf numFmtId="0" fontId="133" fillId="0" borderId="0" xfId="0" applyFont="1" applyFill="1" applyAlignment="1">
      <alignment horizontal="center"/>
    </xf>
    <xf numFmtId="0" fontId="0" fillId="0" borderId="0" xfId="0" applyAlignment="1">
      <alignment horizontal="center"/>
    </xf>
    <xf numFmtId="221" fontId="142" fillId="0" borderId="21" xfId="380" applyNumberFormat="1" applyFont="1" applyFill="1" applyBorder="1" applyAlignment="1">
      <alignment horizontal="center" vertical="center" wrapText="1"/>
    </xf>
    <xf numFmtId="221" fontId="142" fillId="0" borderId="24" xfId="380" applyNumberFormat="1" applyFont="1" applyFill="1" applyBorder="1" applyAlignment="1">
      <alignment horizontal="center" vertical="center" wrapText="1"/>
    </xf>
    <xf numFmtId="0" fontId="198" fillId="0" borderId="0" xfId="375" applyFont="1" applyFill="1" applyAlignment="1">
      <alignment horizontal="center" vertical="center" wrapText="1"/>
    </xf>
    <xf numFmtId="0" fontId="178" fillId="0" borderId="0" xfId="375" applyFont="1" applyFill="1" applyAlignment="1">
      <alignment horizontal="center"/>
    </xf>
    <xf numFmtId="185" fontId="163" fillId="0" borderId="35" xfId="380" applyFont="1" applyBorder="1" applyAlignment="1">
      <alignment horizontal="center" vertical="center" wrapText="1"/>
    </xf>
    <xf numFmtId="185" fontId="163" fillId="0" borderId="1" xfId="380" applyFont="1" applyBorder="1" applyAlignment="1">
      <alignment horizontal="center" vertical="center" wrapText="1"/>
    </xf>
    <xf numFmtId="1" fontId="166" fillId="0" borderId="1" xfId="381" applyNumberFormat="1" applyFont="1" applyBorder="1" applyAlignment="1">
      <alignment horizontal="center" vertical="center" wrapText="1"/>
    </xf>
    <xf numFmtId="185" fontId="163" fillId="0" borderId="1" xfId="381" applyFont="1" applyBorder="1" applyAlignment="1">
      <alignment horizontal="center" vertical="center"/>
    </xf>
    <xf numFmtId="185" fontId="142" fillId="0" borderId="15" xfId="380" applyFont="1" applyFill="1" applyBorder="1" applyAlignment="1">
      <alignment horizontal="center" vertical="center" wrapText="1"/>
    </xf>
    <xf numFmtId="185" fontId="142" fillId="0" borderId="23" xfId="380" applyFont="1" applyFill="1" applyBorder="1" applyAlignment="1">
      <alignment horizontal="center" vertical="center" wrapText="1"/>
    </xf>
    <xf numFmtId="221" fontId="142" fillId="0" borderId="12" xfId="381" applyNumberFormat="1" applyFont="1" applyFill="1" applyBorder="1" applyAlignment="1">
      <alignment horizontal="center" vertical="center"/>
    </xf>
    <xf numFmtId="221" fontId="142" fillId="0" borderId="37" xfId="381" applyNumberFormat="1" applyFont="1" applyFill="1" applyBorder="1" applyAlignment="1">
      <alignment horizontal="center" vertical="center"/>
    </xf>
    <xf numFmtId="221" fontId="142" fillId="0" borderId="1" xfId="380" applyNumberFormat="1" applyFont="1" applyFill="1" applyBorder="1" applyAlignment="1">
      <alignment horizontal="center" vertical="center" wrapText="1"/>
    </xf>
    <xf numFmtId="1" fontId="197" fillId="0" borderId="0" xfId="380" applyNumberFormat="1" applyFont="1" applyAlignment="1">
      <alignment horizontal="center" vertical="center"/>
    </xf>
    <xf numFmtId="221" fontId="142" fillId="0" borderId="10" xfId="381" applyNumberFormat="1" applyFont="1" applyFill="1" applyBorder="1" applyAlignment="1">
      <alignment horizontal="center" vertical="center"/>
    </xf>
    <xf numFmtId="221" fontId="142" fillId="0" borderId="1" xfId="381" applyNumberFormat="1" applyFont="1" applyFill="1" applyBorder="1" applyAlignment="1">
      <alignment horizontal="center" vertical="center"/>
    </xf>
    <xf numFmtId="0" fontId="8" fillId="0" borderId="0" xfId="375" applyFont="1" applyFill="1" applyAlignment="1">
      <alignment horizontal="center"/>
    </xf>
    <xf numFmtId="0" fontId="216" fillId="0" borderId="0" xfId="375" applyFont="1" applyAlignment="1">
      <alignment horizontal="center" vertical="center" wrapText="1"/>
    </xf>
    <xf numFmtId="185" fontId="196" fillId="0" borderId="0" xfId="380" applyFont="1" applyFill="1" applyAlignment="1">
      <alignment horizontal="right"/>
    </xf>
    <xf numFmtId="0" fontId="112" fillId="0" borderId="0" xfId="375" applyFont="1" applyFill="1" applyAlignment="1">
      <alignment horizontal="center" vertical="center" wrapText="1"/>
    </xf>
    <xf numFmtId="185" fontId="142" fillId="0" borderId="24" xfId="380" applyFont="1" applyFill="1" applyBorder="1" applyAlignment="1">
      <alignment horizontal="center" vertical="center" wrapText="1"/>
    </xf>
    <xf numFmtId="0" fontId="51" fillId="0" borderId="0" xfId="0" applyFont="1" applyAlignment="1">
      <alignment horizontal="center" vertical="center"/>
    </xf>
    <xf numFmtId="0" fontId="145" fillId="0" borderId="0" xfId="0" applyFont="1" applyAlignment="1">
      <alignment horizontal="center" vertical="center"/>
    </xf>
    <xf numFmtId="3" fontId="145" fillId="0" borderId="0" xfId="0" applyNumberFormat="1" applyFont="1" applyAlignment="1">
      <alignment horizontal="center" vertical="center"/>
    </xf>
    <xf numFmtId="0" fontId="126" fillId="0" borderId="2" xfId="0" applyFont="1" applyFill="1" applyBorder="1" applyAlignment="1">
      <alignment horizontal="center" vertical="center" wrapText="1"/>
    </xf>
    <xf numFmtId="0" fontId="126" fillId="0" borderId="4" xfId="0" applyFont="1" applyFill="1" applyBorder="1" applyAlignment="1">
      <alignment horizontal="center" vertical="center" wrapText="1"/>
    </xf>
    <xf numFmtId="0" fontId="126" fillId="0" borderId="3" xfId="0" applyFont="1" applyFill="1" applyBorder="1" applyAlignment="1">
      <alignment horizontal="center" vertical="center" wrapText="1"/>
    </xf>
    <xf numFmtId="0" fontId="127" fillId="0" borderId="30" xfId="0" applyFont="1" applyFill="1" applyBorder="1" applyAlignment="1">
      <alignment horizontal="center" vertical="center" wrapText="1"/>
    </xf>
    <xf numFmtId="0" fontId="127" fillId="0" borderId="33" xfId="0" applyFont="1" applyFill="1" applyBorder="1" applyAlignment="1">
      <alignment horizontal="center" vertical="center" wrapText="1"/>
    </xf>
    <xf numFmtId="0" fontId="127" fillId="0" borderId="34" xfId="0" applyFont="1" applyFill="1" applyBorder="1" applyAlignment="1">
      <alignment horizontal="center" vertical="center" wrapText="1"/>
    </xf>
    <xf numFmtId="0" fontId="121" fillId="0" borderId="9" xfId="0" applyFont="1" applyFill="1" applyBorder="1" applyAlignment="1">
      <alignment horizontal="center" vertical="center" wrapText="1"/>
    </xf>
    <xf numFmtId="0" fontId="121" fillId="0" borderId="11" xfId="0" applyFont="1" applyFill="1" applyBorder="1" applyAlignment="1">
      <alignment horizontal="center" vertical="center" wrapText="1"/>
    </xf>
    <xf numFmtId="0" fontId="121" fillId="0" borderId="10" xfId="0" applyFont="1" applyFill="1" applyBorder="1" applyAlignment="1">
      <alignment horizontal="center" vertical="center" wrapText="1"/>
    </xf>
    <xf numFmtId="0" fontId="120" fillId="0" borderId="2" xfId="0" applyFont="1" applyFill="1" applyBorder="1" applyAlignment="1">
      <alignment horizontal="center" vertical="center" wrapText="1"/>
    </xf>
    <xf numFmtId="0" fontId="120" fillId="0" borderId="3" xfId="0" applyFont="1" applyFill="1" applyBorder="1" applyAlignment="1">
      <alignment horizontal="center" vertical="center" wrapText="1"/>
    </xf>
    <xf numFmtId="0" fontId="127" fillId="0" borderId="9" xfId="0" applyFont="1" applyFill="1" applyBorder="1" applyAlignment="1">
      <alignment horizontal="center" vertical="center" wrapText="1"/>
    </xf>
    <xf numFmtId="0" fontId="127" fillId="0" borderId="11" xfId="0" applyFont="1" applyFill="1" applyBorder="1" applyAlignment="1">
      <alignment horizontal="center" vertical="center" wrapText="1"/>
    </xf>
    <xf numFmtId="0" fontId="127" fillId="0" borderId="10" xfId="0" applyFont="1" applyFill="1" applyBorder="1" applyAlignment="1">
      <alignment horizontal="center" vertical="center" wrapText="1"/>
    </xf>
    <xf numFmtId="0" fontId="126" fillId="0" borderId="0" xfId="0" applyFont="1" applyFill="1" applyAlignment="1">
      <alignment horizontal="left"/>
    </xf>
    <xf numFmtId="0" fontId="214" fillId="0" borderId="0" xfId="0" applyFont="1" applyFill="1" applyBorder="1" applyAlignment="1">
      <alignment horizontal="center" vertical="center" wrapText="1"/>
    </xf>
    <xf numFmtId="0" fontId="127" fillId="0" borderId="3" xfId="0" applyFont="1" applyFill="1" applyBorder="1" applyAlignment="1">
      <alignment horizontal="center" vertical="center" wrapText="1"/>
    </xf>
    <xf numFmtId="0" fontId="127" fillId="0" borderId="9" xfId="0" applyFont="1" applyFill="1" applyBorder="1" applyAlignment="1">
      <alignment horizontal="center" vertical="center"/>
    </xf>
    <xf numFmtId="0" fontId="127" fillId="0" borderId="11" xfId="0" applyFont="1" applyFill="1" applyBorder="1" applyAlignment="1">
      <alignment horizontal="center" vertical="center"/>
    </xf>
    <xf numFmtId="0" fontId="127" fillId="0" borderId="10" xfId="0" applyFont="1" applyFill="1" applyBorder="1" applyAlignment="1">
      <alignment horizontal="center" vertical="center"/>
    </xf>
    <xf numFmtId="0" fontId="120" fillId="0" borderId="4" xfId="0" applyFont="1" applyFill="1" applyBorder="1" applyAlignment="1">
      <alignment horizontal="center" vertical="center" wrapText="1"/>
    </xf>
    <xf numFmtId="0" fontId="126" fillId="0" borderId="9" xfId="0" applyFont="1" applyFill="1" applyBorder="1" applyAlignment="1">
      <alignment horizontal="center" vertical="center" wrapText="1"/>
    </xf>
    <xf numFmtId="0" fontId="126" fillId="0" borderId="11" xfId="0" applyFont="1" applyFill="1" applyBorder="1" applyAlignment="1">
      <alignment horizontal="center" vertical="center" wrapText="1"/>
    </xf>
    <xf numFmtId="0" fontId="126" fillId="0" borderId="10" xfId="0" applyFont="1" applyFill="1" applyBorder="1" applyAlignment="1">
      <alignment horizontal="center" vertical="center" wrapText="1"/>
    </xf>
    <xf numFmtId="0" fontId="126" fillId="0" borderId="28" xfId="0" applyFont="1" applyFill="1" applyBorder="1" applyAlignment="1">
      <alignment horizontal="center" vertical="center" wrapText="1"/>
    </xf>
    <xf numFmtId="0" fontId="181" fillId="0" borderId="0" xfId="0" applyFont="1" applyBorder="1" applyAlignment="1">
      <alignment horizontal="right"/>
    </xf>
    <xf numFmtId="0" fontId="12" fillId="0" borderId="0" xfId="0" applyFont="1" applyAlignment="1">
      <alignment horizontal="center"/>
    </xf>
    <xf numFmtId="0" fontId="10" fillId="0" borderId="0" xfId="0" applyFont="1" applyAlignment="1">
      <alignment horizontal="center"/>
    </xf>
    <xf numFmtId="3" fontId="142" fillId="0" borderId="0" xfId="0" applyNumberFormat="1" applyFont="1" applyAlignment="1">
      <alignment horizontal="center" vertical="center"/>
    </xf>
    <xf numFmtId="3" fontId="180" fillId="0" borderId="0" xfId="0" applyNumberFormat="1" applyFont="1" applyAlignment="1">
      <alignment horizontal="center" vertical="center"/>
    </xf>
    <xf numFmtId="0" fontId="144" fillId="0" borderId="0" xfId="0" applyFont="1" applyBorder="1" applyAlignment="1">
      <alignment horizontal="center" vertical="center" wrapText="1"/>
    </xf>
    <xf numFmtId="0" fontId="180" fillId="0" borderId="0" xfId="0" applyFont="1" applyBorder="1" applyAlignment="1">
      <alignment horizontal="center" vertical="center" wrapText="1"/>
    </xf>
    <xf numFmtId="3" fontId="201" fillId="0" borderId="28" xfId="0" applyNumberFormat="1" applyFont="1" applyBorder="1" applyAlignment="1">
      <alignment horizontal="right" vertical="center" wrapText="1"/>
    </xf>
    <xf numFmtId="0" fontId="142" fillId="0" borderId="44" xfId="0" applyFont="1" applyBorder="1" applyAlignment="1">
      <alignment horizontal="center" vertical="center"/>
    </xf>
    <xf numFmtId="0" fontId="10" fillId="0" borderId="44" xfId="0" applyFont="1" applyBorder="1" applyAlignment="1">
      <alignment horizontal="center" vertical="center"/>
    </xf>
    <xf numFmtId="0" fontId="142" fillId="0" borderId="44" xfId="0" applyFont="1" applyBorder="1" applyAlignment="1">
      <alignment horizontal="center" vertical="center" wrapText="1"/>
    </xf>
    <xf numFmtId="3" fontId="142" fillId="0" borderId="44" xfId="0" applyNumberFormat="1" applyFont="1" applyBorder="1" applyAlignment="1">
      <alignment horizontal="center" vertical="center" wrapText="1"/>
    </xf>
    <xf numFmtId="0" fontId="9" fillId="34" borderId="15" xfId="0" applyFont="1" applyFill="1" applyBorder="1" applyAlignment="1" applyProtection="1">
      <alignment horizontal="center" vertical="center" wrapText="1"/>
      <protection locked="0"/>
    </xf>
    <xf numFmtId="0" fontId="9" fillId="34" borderId="24" xfId="0" applyFont="1" applyFill="1" applyBorder="1" applyAlignment="1" applyProtection="1">
      <alignment horizontal="center" vertical="center" wrapText="1"/>
      <protection locked="0"/>
    </xf>
    <xf numFmtId="0" fontId="9" fillId="34" borderId="47" xfId="0" applyFont="1" applyFill="1" applyBorder="1" applyAlignment="1" applyProtection="1">
      <alignment horizontal="center" vertical="center" wrapText="1"/>
      <protection locked="0"/>
    </xf>
    <xf numFmtId="0" fontId="9" fillId="34" borderId="42" xfId="0" applyFont="1" applyFill="1" applyBorder="1" applyAlignment="1" applyProtection="1">
      <alignment horizontal="center" vertical="center" wrapText="1"/>
      <protection locked="0"/>
    </xf>
    <xf numFmtId="0" fontId="9" fillId="34" borderId="7" xfId="0" applyFont="1" applyFill="1" applyBorder="1" applyAlignment="1" applyProtection="1">
      <alignment horizontal="center" vertical="center" wrapText="1"/>
      <protection locked="0"/>
    </xf>
    <xf numFmtId="0" fontId="9" fillId="34" borderId="8" xfId="0" applyFont="1" applyFill="1" applyBorder="1" applyAlignment="1" applyProtection="1">
      <alignment horizontal="center" vertical="center" wrapText="1"/>
      <protection locked="0"/>
    </xf>
    <xf numFmtId="0" fontId="9" fillId="34" borderId="44" xfId="0" applyFont="1" applyFill="1" applyBorder="1" applyAlignment="1" applyProtection="1">
      <alignment horizontal="center" vertical="center" wrapText="1"/>
      <protection locked="0"/>
    </xf>
    <xf numFmtId="0" fontId="100" fillId="0" borderId="0" xfId="0" applyFont="1" applyAlignment="1">
      <alignment horizontal="center" vertical="center"/>
    </xf>
    <xf numFmtId="0" fontId="142" fillId="0" borderId="0" xfId="0" applyFont="1" applyAlignment="1">
      <alignment horizontal="center" vertical="center"/>
    </xf>
    <xf numFmtId="0" fontId="8" fillId="0" borderId="0" xfId="0" applyFont="1" applyAlignment="1">
      <alignment horizontal="center"/>
    </xf>
    <xf numFmtId="0" fontId="0" fillId="0" borderId="28" xfId="0" applyBorder="1" applyAlignment="1">
      <alignment horizontal="center"/>
    </xf>
    <xf numFmtId="185" fontId="9" fillId="0" borderId="15" xfId="376" applyNumberFormat="1" applyFont="1" applyFill="1" applyBorder="1" applyAlignment="1">
      <alignment horizontal="center" vertical="center" wrapText="1"/>
    </xf>
    <xf numFmtId="185" fontId="9" fillId="0" borderId="24" xfId="376" applyNumberFormat="1"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66" fillId="0" borderId="44" xfId="0" applyFont="1" applyFill="1" applyBorder="1" applyAlignment="1">
      <alignment horizontal="center" vertical="center" wrapText="1"/>
    </xf>
    <xf numFmtId="0" fontId="204" fillId="0" borderId="46" xfId="0" applyFont="1" applyBorder="1" applyAlignment="1">
      <alignment horizontal="center" vertical="center"/>
    </xf>
    <xf numFmtId="0" fontId="204" fillId="0" borderId="43" xfId="0" applyFont="1" applyBorder="1" applyAlignment="1">
      <alignment horizontal="center" vertical="center"/>
    </xf>
    <xf numFmtId="0" fontId="206" fillId="0" borderId="0" xfId="0" applyFont="1" applyBorder="1" applyAlignment="1">
      <alignment horizontal="right"/>
    </xf>
    <xf numFmtId="185" fontId="204" fillId="0" borderId="46" xfId="376" applyNumberFormat="1" applyFont="1" applyBorder="1" applyAlignment="1"/>
    <xf numFmtId="185" fontId="204" fillId="0" borderId="46" xfId="376" applyNumberFormat="1" applyFont="1" applyBorder="1" applyAlignment="1">
      <alignment horizontal="center"/>
    </xf>
    <xf numFmtId="185" fontId="204" fillId="0" borderId="43" xfId="376" applyNumberFormat="1" applyFont="1" applyBorder="1" applyAlignment="1">
      <alignment horizontal="center"/>
    </xf>
    <xf numFmtId="0" fontId="143" fillId="0" borderId="44" xfId="377" applyFont="1" applyFill="1" applyBorder="1" applyAlignment="1">
      <alignment horizontal="center" vertical="center"/>
    </xf>
    <xf numFmtId="0" fontId="143" fillId="0" borderId="44" xfId="377" quotePrefix="1" applyFont="1" applyFill="1" applyBorder="1" applyAlignment="1">
      <alignment horizontal="center" vertical="center"/>
    </xf>
    <xf numFmtId="0" fontId="143" fillId="0" borderId="3" xfId="377" applyFont="1" applyFill="1" applyBorder="1" applyAlignment="1">
      <alignment horizontal="center" vertical="center" wrapText="1"/>
    </xf>
    <xf numFmtId="0" fontId="143" fillId="0" borderId="3" xfId="377" quotePrefix="1" applyFont="1" applyFill="1" applyBorder="1" applyAlignment="1">
      <alignment horizontal="center" vertical="center" wrapText="1"/>
    </xf>
    <xf numFmtId="0" fontId="143" fillId="0" borderId="40" xfId="377" applyFont="1" applyFill="1" applyBorder="1" applyAlignment="1">
      <alignment horizontal="center" vertical="center"/>
    </xf>
    <xf numFmtId="0" fontId="143" fillId="0" borderId="4" xfId="377" applyFont="1" applyFill="1" applyBorder="1" applyAlignment="1">
      <alignment horizontal="center" vertical="center"/>
    </xf>
    <xf numFmtId="0" fontId="143" fillId="0" borderId="3" xfId="377" applyFont="1" applyFill="1" applyBorder="1" applyAlignment="1">
      <alignment horizontal="center" vertical="center"/>
    </xf>
    <xf numFmtId="0" fontId="143" fillId="0" borderId="47" xfId="377" applyFont="1" applyFill="1" applyBorder="1" applyAlignment="1">
      <alignment horizontal="center" vertical="center"/>
    </xf>
    <xf numFmtId="0" fontId="143" fillId="0" borderId="29" xfId="377" applyFont="1" applyFill="1" applyBorder="1" applyAlignment="1">
      <alignment horizontal="center" vertical="center"/>
    </xf>
    <xf numFmtId="0" fontId="143" fillId="0" borderId="7" xfId="377" applyFont="1" applyFill="1" applyBorder="1" applyAlignment="1">
      <alignment horizontal="center" vertical="center"/>
    </xf>
    <xf numFmtId="0" fontId="100" fillId="0" borderId="28" xfId="377" applyFont="1" applyFill="1" applyBorder="1" applyAlignment="1">
      <alignment horizontal="center"/>
    </xf>
    <xf numFmtId="0" fontId="144" fillId="0" borderId="0" xfId="377" applyFont="1" applyFill="1" applyAlignment="1">
      <alignment horizontal="center" vertical="center"/>
    </xf>
    <xf numFmtId="0" fontId="127" fillId="0" borderId="0" xfId="0" applyFont="1" applyFill="1" applyAlignment="1">
      <alignment horizontal="center"/>
    </xf>
    <xf numFmtId="0" fontId="142" fillId="0" borderId="0" xfId="377" applyFont="1" applyFill="1" applyAlignment="1">
      <alignment horizontal="center"/>
    </xf>
    <xf numFmtId="0" fontId="126" fillId="0" borderId="0" xfId="377" applyFont="1" applyFill="1" applyAlignment="1">
      <alignment horizontal="center"/>
    </xf>
    <xf numFmtId="0" fontId="100" fillId="0" borderId="0" xfId="377" applyFont="1" applyFill="1" applyAlignment="1">
      <alignment horizontal="center"/>
    </xf>
    <xf numFmtId="0" fontId="100" fillId="0" borderId="47" xfId="377" applyFont="1" applyFill="1" applyBorder="1" applyAlignment="1">
      <alignment horizontal="center" vertical="center" wrapText="1"/>
    </xf>
    <xf numFmtId="0" fontId="100" fillId="0" borderId="41" xfId="377" applyFont="1" applyFill="1" applyBorder="1" applyAlignment="1">
      <alignment horizontal="center" vertical="center" wrapText="1"/>
    </xf>
    <xf numFmtId="0" fontId="100" fillId="0" borderId="42" xfId="377" applyFont="1" applyFill="1" applyBorder="1" applyAlignment="1">
      <alignment horizontal="center" vertical="center" wrapText="1"/>
    </xf>
    <xf numFmtId="0" fontId="100" fillId="0" borderId="7" xfId="377" applyFont="1" applyFill="1" applyBorder="1" applyAlignment="1">
      <alignment horizontal="center" vertical="center" wrapText="1"/>
    </xf>
    <xf numFmtId="0" fontId="100" fillId="0" borderId="28" xfId="377" applyFont="1" applyFill="1" applyBorder="1" applyAlignment="1">
      <alignment horizontal="center" vertical="center" wrapText="1"/>
    </xf>
    <xf numFmtId="0" fontId="100" fillId="0" borderId="8" xfId="377" applyFont="1" applyFill="1" applyBorder="1" applyAlignment="1">
      <alignment horizontal="center" vertical="center" wrapText="1"/>
    </xf>
    <xf numFmtId="0" fontId="156" fillId="0" borderId="25" xfId="377" applyFont="1" applyFill="1" applyBorder="1" applyAlignment="1">
      <alignment horizontal="center" vertical="center" wrapText="1"/>
    </xf>
    <xf numFmtId="0" fontId="156" fillId="0" borderId="4" xfId="377" applyFont="1" applyFill="1" applyBorder="1" applyAlignment="1">
      <alignment horizontal="center" vertical="center" wrapText="1"/>
    </xf>
    <xf numFmtId="0" fontId="156" fillId="0" borderId="3" xfId="377" applyFont="1" applyFill="1" applyBorder="1" applyAlignment="1">
      <alignment horizontal="center" vertical="center" wrapText="1"/>
    </xf>
    <xf numFmtId="0" fontId="143" fillId="0" borderId="45" xfId="377" applyFont="1" applyFill="1" applyBorder="1" applyAlignment="1">
      <alignment horizontal="center" vertical="center" wrapText="1"/>
    </xf>
    <xf numFmtId="0" fontId="143" fillId="0" borderId="46" xfId="377" applyFont="1" applyFill="1" applyBorder="1" applyAlignment="1">
      <alignment horizontal="center" vertical="center" wrapText="1"/>
    </xf>
    <xf numFmtId="0" fontId="143" fillId="0" borderId="43" xfId="377" applyFont="1" applyFill="1" applyBorder="1" applyAlignment="1">
      <alignment horizontal="center" vertical="center" wrapText="1"/>
    </xf>
    <xf numFmtId="0" fontId="142" fillId="0" borderId="44" xfId="377" applyFont="1" applyFill="1" applyBorder="1" applyAlignment="1">
      <alignment horizontal="center" vertical="center" wrapText="1"/>
    </xf>
    <xf numFmtId="0" fontId="132" fillId="0" borderId="40" xfId="0" applyFont="1" applyFill="1" applyBorder="1" applyAlignment="1">
      <alignment horizontal="center" vertical="center"/>
    </xf>
    <xf numFmtId="0" fontId="132" fillId="0" borderId="4" xfId="0" applyFont="1" applyFill="1" applyBorder="1" applyAlignment="1">
      <alignment horizontal="center" vertical="center"/>
    </xf>
    <xf numFmtId="0" fontId="136" fillId="0" borderId="25" xfId="0" applyFont="1" applyFill="1" applyBorder="1" applyAlignment="1">
      <alignment horizontal="center" vertical="center" wrapText="1"/>
    </xf>
    <xf numFmtId="0" fontId="136" fillId="0" borderId="4" xfId="0" applyFont="1" applyFill="1" applyBorder="1" applyAlignment="1">
      <alignment horizontal="center" vertical="center" wrapText="1"/>
    </xf>
    <xf numFmtId="0" fontId="136" fillId="0" borderId="3" xfId="0" applyFont="1" applyFill="1" applyBorder="1" applyAlignment="1">
      <alignment horizontal="center" vertical="center" wrapText="1"/>
    </xf>
    <xf numFmtId="0" fontId="136" fillId="0" borderId="40" xfId="0" applyFont="1" applyFill="1" applyBorder="1" applyAlignment="1">
      <alignment horizontal="center" vertical="center" wrapText="1"/>
    </xf>
    <xf numFmtId="0" fontId="136" fillId="0" borderId="21" xfId="0" applyFont="1" applyFill="1" applyBorder="1" applyAlignment="1">
      <alignment horizontal="center" vertical="center" wrapText="1"/>
    </xf>
    <xf numFmtId="0" fontId="127" fillId="0" borderId="0" xfId="377" applyFont="1" applyFill="1" applyAlignment="1">
      <alignment horizontal="center"/>
    </xf>
    <xf numFmtId="0" fontId="132" fillId="0" borderId="3" xfId="0" applyFont="1" applyFill="1" applyBorder="1" applyAlignment="1">
      <alignment horizontal="center" vertical="center"/>
    </xf>
    <xf numFmtId="0" fontId="132" fillId="0" borderId="25" xfId="0" applyFont="1" applyFill="1" applyBorder="1" applyAlignment="1">
      <alignment horizontal="center" vertical="center"/>
    </xf>
    <xf numFmtId="0" fontId="136" fillId="0" borderId="4" xfId="0" applyFont="1" applyFill="1" applyBorder="1" applyAlignment="1">
      <alignment horizontal="center" vertical="center"/>
    </xf>
    <xf numFmtId="0" fontId="136" fillId="0" borderId="3" xfId="0" applyFont="1" applyFill="1" applyBorder="1" applyAlignment="1">
      <alignment horizontal="center" vertical="center"/>
    </xf>
    <xf numFmtId="0" fontId="0" fillId="0" borderId="40" xfId="0"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136" fillId="0" borderId="23" xfId="0" applyFont="1" applyFill="1" applyBorder="1" applyAlignment="1">
      <alignment horizontal="center" vertical="center" wrapText="1"/>
    </xf>
    <xf numFmtId="0" fontId="136" fillId="0" borderId="23" xfId="0" applyFont="1" applyFill="1" applyBorder="1" applyAlignment="1">
      <alignment horizontal="center" vertical="center"/>
    </xf>
    <xf numFmtId="0" fontId="136" fillId="0" borderId="25" xfId="0" applyFont="1" applyFill="1" applyBorder="1" applyAlignment="1">
      <alignment horizontal="center" vertical="center"/>
    </xf>
    <xf numFmtId="0" fontId="136" fillId="0" borderId="24" xfId="0" applyFont="1" applyFill="1" applyBorder="1" applyAlignment="1">
      <alignment horizontal="center" vertical="center"/>
    </xf>
    <xf numFmtId="0" fontId="127" fillId="0" borderId="44" xfId="0" applyFont="1" applyFill="1" applyBorder="1" applyAlignment="1">
      <alignment horizontal="center" vertical="center" wrapText="1"/>
    </xf>
    <xf numFmtId="0" fontId="127" fillId="0" borderId="44" xfId="0" applyFont="1" applyFill="1" applyBorder="1" applyAlignment="1">
      <alignment horizontal="center" vertical="center"/>
    </xf>
    <xf numFmtId="0" fontId="127" fillId="0" borderId="40" xfId="0" applyFont="1" applyFill="1" applyBorder="1" applyAlignment="1">
      <alignment horizontal="center" vertical="center"/>
    </xf>
    <xf numFmtId="0" fontId="127" fillId="0" borderId="4" xfId="0" applyFont="1" applyFill="1" applyBorder="1" applyAlignment="1">
      <alignment horizontal="center" vertical="center"/>
    </xf>
    <xf numFmtId="0" fontId="134" fillId="0" borderId="0" xfId="0" applyFont="1" applyFill="1" applyAlignment="1">
      <alignment horizontal="center" vertical="center"/>
    </xf>
    <xf numFmtId="0" fontId="132" fillId="0" borderId="0" xfId="0" applyFont="1" applyFill="1" applyAlignment="1">
      <alignment horizontal="center"/>
    </xf>
    <xf numFmtId="0" fontId="132" fillId="0" borderId="21" xfId="0" applyFont="1" applyFill="1" applyBorder="1" applyAlignment="1">
      <alignment horizontal="center" vertical="center"/>
    </xf>
    <xf numFmtId="0" fontId="136" fillId="0" borderId="0" xfId="0" applyFont="1" applyFill="1" applyAlignment="1">
      <alignment horizontal="center"/>
    </xf>
    <xf numFmtId="0" fontId="132" fillId="0" borderId="0" xfId="0" applyFont="1" applyFill="1" applyAlignment="1">
      <alignment horizontal="left" wrapText="1"/>
    </xf>
    <xf numFmtId="0" fontId="132" fillId="0" borderId="0" xfId="0" applyFont="1" applyFill="1" applyAlignment="1">
      <alignment horizontal="left" vertical="center" wrapText="1"/>
    </xf>
    <xf numFmtId="0" fontId="142" fillId="0" borderId="45" xfId="385" applyFont="1" applyFill="1" applyBorder="1" applyAlignment="1">
      <alignment horizontal="center" vertical="center"/>
    </xf>
    <xf numFmtId="0" fontId="142" fillId="0" borderId="46" xfId="385" applyFont="1" applyFill="1" applyBorder="1" applyAlignment="1">
      <alignment horizontal="center" vertical="center"/>
    </xf>
    <xf numFmtId="0" fontId="142" fillId="0" borderId="43" xfId="385" applyFont="1" applyFill="1" applyBorder="1" applyAlignment="1">
      <alignment horizontal="center" vertical="center"/>
    </xf>
    <xf numFmtId="0" fontId="142" fillId="0" borderId="44" xfId="386" applyFont="1" applyFill="1" applyBorder="1" applyAlignment="1">
      <alignment horizontal="center" vertical="center" wrapText="1"/>
    </xf>
    <xf numFmtId="0" fontId="142" fillId="29" borderId="44" xfId="385" applyFont="1" applyFill="1" applyBorder="1" applyAlignment="1">
      <alignment horizontal="center" vertical="center" wrapText="1"/>
    </xf>
    <xf numFmtId="0" fontId="142" fillId="0" borderId="44" xfId="385" applyFont="1" applyFill="1" applyBorder="1" applyAlignment="1">
      <alignment horizontal="center" vertical="center"/>
    </xf>
    <xf numFmtId="0" fontId="153" fillId="0" borderId="44" xfId="386" applyFont="1" applyFill="1" applyBorder="1" applyAlignment="1">
      <alignment horizontal="center" vertical="center" wrapText="1"/>
    </xf>
    <xf numFmtId="0" fontId="142" fillId="0" borderId="44" xfId="385" applyFont="1" applyFill="1" applyBorder="1" applyAlignment="1">
      <alignment horizontal="center" vertical="center" wrapText="1"/>
    </xf>
    <xf numFmtId="0" fontId="142" fillId="0" borderId="45" xfId="0" applyFont="1" applyFill="1" applyBorder="1" applyAlignment="1">
      <alignment horizontal="center"/>
    </xf>
    <xf numFmtId="0" fontId="142" fillId="0" borderId="43" xfId="0" applyFont="1" applyFill="1" applyBorder="1" applyAlignment="1">
      <alignment horizontal="center"/>
    </xf>
    <xf numFmtId="0" fontId="144" fillId="0" borderId="0" xfId="385" applyFont="1" applyFill="1" applyAlignment="1">
      <alignment horizontal="center" vertical="center"/>
    </xf>
    <xf numFmtId="0" fontId="100" fillId="0" borderId="0" xfId="385" applyFont="1" applyFill="1" applyAlignment="1">
      <alignment horizontal="center" vertical="center" wrapText="1"/>
    </xf>
    <xf numFmtId="0" fontId="142" fillId="0" borderId="0" xfId="385" applyFont="1" applyFill="1" applyAlignment="1">
      <alignment horizontal="center" vertical="center"/>
    </xf>
    <xf numFmtId="0" fontId="180" fillId="0" borderId="0" xfId="385" applyFont="1" applyFill="1" applyAlignment="1">
      <alignment horizontal="center" vertical="center"/>
    </xf>
    <xf numFmtId="0" fontId="177" fillId="0" borderId="0" xfId="375" applyFont="1" applyAlignment="1">
      <alignment horizontal="center"/>
    </xf>
    <xf numFmtId="0" fontId="188" fillId="0" borderId="0" xfId="375" applyFont="1" applyAlignment="1">
      <alignment horizontal="center" vertical="center" wrapText="1"/>
    </xf>
    <xf numFmtId="0" fontId="10" fillId="0" borderId="40" xfId="238" applyFont="1" applyBorder="1" applyAlignment="1">
      <alignment horizontal="center" vertical="center" wrapText="1"/>
    </xf>
    <xf numFmtId="0" fontId="10" fillId="0" borderId="3" xfId="238" applyFont="1" applyBorder="1" applyAlignment="1">
      <alignment horizontal="center" vertical="center" wrapText="1"/>
    </xf>
    <xf numFmtId="0" fontId="177" fillId="0" borderId="45" xfId="238" quotePrefix="1" applyFont="1" applyFill="1" applyBorder="1" applyAlignment="1">
      <alignment horizontal="left" vertical="center"/>
    </xf>
    <xf numFmtId="0" fontId="177" fillId="0" borderId="46" xfId="238" quotePrefix="1" applyFont="1" applyFill="1" applyBorder="1" applyAlignment="1">
      <alignment horizontal="left" vertical="center"/>
    </xf>
    <xf numFmtId="0" fontId="177" fillId="0" borderId="43" xfId="238" quotePrefix="1" applyFont="1" applyFill="1" applyBorder="1" applyAlignment="1">
      <alignment horizontal="left" vertical="center"/>
    </xf>
    <xf numFmtId="0" fontId="177" fillId="0" borderId="0" xfId="238" applyFont="1" applyAlignment="1">
      <alignment horizontal="center"/>
    </xf>
    <xf numFmtId="0" fontId="176" fillId="0" borderId="0" xfId="238" applyFont="1" applyAlignment="1">
      <alignment horizontal="center"/>
    </xf>
    <xf numFmtId="0" fontId="178" fillId="0" borderId="0" xfId="238" applyFont="1" applyAlignment="1">
      <alignment horizontal="center"/>
    </xf>
    <xf numFmtId="0" fontId="179" fillId="0" borderId="0" xfId="238" applyFont="1" applyBorder="1" applyAlignment="1">
      <alignment horizontal="center"/>
    </xf>
    <xf numFmtId="0" fontId="10" fillId="0" borderId="40" xfId="238" applyFont="1" applyBorder="1" applyAlignment="1">
      <alignment horizontal="center" vertical="center"/>
    </xf>
    <xf numFmtId="0" fontId="10" fillId="0" borderId="3" xfId="238" applyFont="1" applyBorder="1" applyAlignment="1">
      <alignment horizontal="center" vertical="center"/>
    </xf>
    <xf numFmtId="0" fontId="177" fillId="0" borderId="45" xfId="238" applyFont="1" applyFill="1" applyBorder="1" applyAlignment="1">
      <alignment horizontal="left" vertical="center"/>
    </xf>
    <xf numFmtId="0" fontId="177" fillId="0" borderId="46" xfId="238" applyFont="1" applyFill="1" applyBorder="1" applyAlignment="1">
      <alignment horizontal="left" vertical="center"/>
    </xf>
    <xf numFmtId="0" fontId="177" fillId="0" borderId="43" xfId="238" applyFont="1" applyFill="1" applyBorder="1" applyAlignment="1">
      <alignment horizontal="left" vertical="center"/>
    </xf>
    <xf numFmtId="0" fontId="10" fillId="0" borderId="40" xfId="238" applyFont="1" applyFill="1" applyBorder="1" applyAlignment="1">
      <alignment horizontal="center" vertical="center" wrapText="1"/>
    </xf>
    <xf numFmtId="0" fontId="10" fillId="0" borderId="3" xfId="238" applyFont="1" applyFill="1" applyBorder="1" applyAlignment="1">
      <alignment horizontal="center" vertical="center" wrapText="1"/>
    </xf>
    <xf numFmtId="0" fontId="10" fillId="0" borderId="41" xfId="238" applyFont="1" applyBorder="1" applyAlignment="1">
      <alignment horizontal="center" vertical="center"/>
    </xf>
    <xf numFmtId="0" fontId="10" fillId="0" borderId="42" xfId="238" applyFont="1" applyBorder="1" applyAlignment="1">
      <alignment horizontal="center" vertical="center"/>
    </xf>
    <xf numFmtId="0" fontId="68" fillId="0" borderId="40" xfId="217" applyFont="1" applyFill="1" applyBorder="1" applyAlignment="1">
      <alignment horizontal="center" vertical="top" wrapText="1"/>
    </xf>
    <xf numFmtId="0" fontId="68" fillId="0" borderId="4" xfId="217" applyFont="1" applyFill="1" applyBorder="1" applyAlignment="1">
      <alignment horizontal="center" vertical="top" wrapText="1"/>
    </xf>
    <xf numFmtId="0" fontId="176" fillId="0" borderId="40" xfId="238" applyFont="1" applyBorder="1" applyAlignment="1">
      <alignment horizontal="left" vertical="top" wrapText="1"/>
    </xf>
    <xf numFmtId="0" fontId="176" fillId="0" borderId="4" xfId="238" applyFont="1" applyBorder="1" applyAlignment="1">
      <alignment horizontal="left" vertical="top" wrapText="1"/>
    </xf>
    <xf numFmtId="0" fontId="176" fillId="0" borderId="40" xfId="238" applyFont="1" applyBorder="1" applyAlignment="1">
      <alignment horizontal="center" vertical="center" wrapText="1"/>
    </xf>
    <xf numFmtId="0" fontId="176" fillId="0" borderId="4" xfId="238" applyFont="1" applyBorder="1" applyAlignment="1">
      <alignment horizontal="center" vertical="center" wrapText="1"/>
    </xf>
    <xf numFmtId="0" fontId="176" fillId="0" borderId="3" xfId="238" applyFont="1" applyBorder="1" applyAlignment="1">
      <alignment horizontal="center" vertical="center" wrapText="1"/>
    </xf>
    <xf numFmtId="185" fontId="68" fillId="0" borderId="44" xfId="376" applyNumberFormat="1" applyFont="1" applyBorder="1" applyAlignment="1">
      <alignment horizontal="right" vertical="center" wrapText="1"/>
    </xf>
    <xf numFmtId="0" fontId="181" fillId="0" borderId="40" xfId="238" applyFont="1" applyBorder="1" applyAlignment="1">
      <alignment horizontal="center" vertical="top" wrapText="1"/>
    </xf>
    <xf numFmtId="0" fontId="181" fillId="0" borderId="4" xfId="238" applyFont="1" applyBorder="1" applyAlignment="1">
      <alignment horizontal="center" vertical="top" wrapText="1"/>
    </xf>
    <xf numFmtId="0" fontId="110" fillId="0" borderId="47" xfId="0" applyFont="1" applyFill="1" applyBorder="1" applyAlignment="1">
      <alignment horizontal="left" vertical="center" wrapText="1"/>
    </xf>
    <xf numFmtId="0" fontId="110" fillId="0" borderId="42" xfId="0" applyFont="1" applyFill="1" applyBorder="1" applyAlignment="1">
      <alignment horizontal="left" vertical="center" wrapText="1"/>
    </xf>
    <xf numFmtId="0" fontId="110" fillId="0" borderId="44" xfId="0" applyFont="1" applyFill="1" applyBorder="1" applyAlignment="1">
      <alignment horizontal="left" vertical="center" wrapText="1"/>
    </xf>
    <xf numFmtId="0" fontId="188" fillId="0" borderId="44" xfId="0" applyFont="1" applyBorder="1" applyAlignment="1">
      <alignment horizontal="left" vertical="center" wrapText="1"/>
    </xf>
    <xf numFmtId="0" fontId="188" fillId="32" borderId="44" xfId="0" applyFont="1" applyFill="1" applyBorder="1" applyAlignment="1">
      <alignment horizontal="left" vertical="center" wrapText="1"/>
    </xf>
    <xf numFmtId="0" fontId="188" fillId="0" borderId="45" xfId="0" applyFont="1" applyFill="1" applyBorder="1" applyAlignment="1">
      <alignment horizontal="left" vertical="center" wrapText="1"/>
    </xf>
    <xf numFmtId="0" fontId="188" fillId="0" borderId="46" xfId="0" applyFont="1" applyFill="1" applyBorder="1" applyAlignment="1">
      <alignment horizontal="left" vertical="center" wrapText="1"/>
    </xf>
    <xf numFmtId="0" fontId="188" fillId="0" borderId="43" xfId="0" applyFont="1" applyFill="1" applyBorder="1" applyAlignment="1">
      <alignment horizontal="left" vertical="center" wrapText="1"/>
    </xf>
    <xf numFmtId="0" fontId="68" fillId="0" borderId="44" xfId="0" applyFont="1" applyBorder="1" applyAlignment="1">
      <alignment horizontal="center" vertical="center" wrapText="1"/>
    </xf>
    <xf numFmtId="0" fontId="68" fillId="0" borderId="44" xfId="0" applyFont="1" applyBorder="1" applyAlignment="1">
      <alignment vertical="center" wrapText="1"/>
    </xf>
    <xf numFmtId="0" fontId="177" fillId="0" borderId="0" xfId="238" applyFont="1" applyAlignment="1">
      <alignment horizontal="center" vertical="center"/>
    </xf>
    <xf numFmtId="0" fontId="180" fillId="0" borderId="45" xfId="0" applyFont="1" applyFill="1" applyBorder="1" applyAlignment="1">
      <alignment horizontal="left" vertical="center" wrapText="1"/>
    </xf>
    <xf numFmtId="0" fontId="180" fillId="0" borderId="43" xfId="0" applyFont="1" applyFill="1" applyBorder="1" applyAlignment="1">
      <alignment horizontal="left" vertical="center" wrapText="1"/>
    </xf>
    <xf numFmtId="0" fontId="177" fillId="0" borderId="45" xfId="238" applyFont="1" applyFill="1" applyBorder="1" applyAlignment="1">
      <alignment horizontal="center" vertical="center"/>
    </xf>
    <xf numFmtId="0" fontId="177" fillId="0" borderId="46" xfId="238" applyFont="1" applyFill="1" applyBorder="1" applyAlignment="1">
      <alignment horizontal="center" vertical="center"/>
    </xf>
    <xf numFmtId="0" fontId="177" fillId="0" borderId="43" xfId="238" applyFont="1" applyFill="1" applyBorder="1" applyAlignment="1">
      <alignment horizontal="center" vertical="center"/>
    </xf>
    <xf numFmtId="0" fontId="176" fillId="0" borderId="0" xfId="238" applyFont="1" applyFill="1" applyBorder="1" applyAlignment="1">
      <alignment horizontal="center"/>
    </xf>
    <xf numFmtId="0" fontId="9" fillId="0" borderId="0" xfId="0" applyFont="1" applyFill="1" applyAlignment="1">
      <alignment horizontal="center"/>
    </xf>
    <xf numFmtId="0" fontId="143" fillId="0" borderId="0" xfId="0" applyFont="1" applyFill="1" applyAlignment="1">
      <alignment horizontal="center"/>
    </xf>
    <xf numFmtId="0" fontId="210" fillId="0" borderId="0" xfId="0" applyFont="1" applyFill="1" applyAlignment="1">
      <alignment horizontal="center"/>
    </xf>
    <xf numFmtId="0" fontId="142" fillId="0" borderId="0" xfId="1" applyFont="1" applyAlignment="1">
      <alignment horizontal="center"/>
    </xf>
    <xf numFmtId="0" fontId="145" fillId="0" borderId="0" xfId="0" applyFont="1" applyFill="1" applyBorder="1" applyAlignment="1">
      <alignment horizontal="center"/>
    </xf>
    <xf numFmtId="0" fontId="143" fillId="0" borderId="40" xfId="0" applyFont="1" applyFill="1" applyBorder="1" applyAlignment="1">
      <alignment horizontal="center" vertical="center" wrapText="1"/>
    </xf>
    <xf numFmtId="0" fontId="143" fillId="0" borderId="3" xfId="0" applyFont="1" applyFill="1" applyBorder="1" applyAlignment="1">
      <alignment horizontal="center" vertical="center" wrapText="1"/>
    </xf>
    <xf numFmtId="0" fontId="143" fillId="0" borderId="47" xfId="0" applyFont="1" applyFill="1" applyBorder="1" applyAlignment="1">
      <alignment horizontal="center" vertical="center"/>
    </xf>
    <xf numFmtId="0" fontId="143" fillId="0" borderId="42" xfId="0" applyFont="1" applyFill="1" applyBorder="1" applyAlignment="1">
      <alignment horizontal="center" vertical="center"/>
    </xf>
    <xf numFmtId="0" fontId="143" fillId="0" borderId="7" xfId="0" applyFont="1" applyFill="1" applyBorder="1" applyAlignment="1">
      <alignment horizontal="center" vertical="center"/>
    </xf>
    <xf numFmtId="0" fontId="143" fillId="0" borderId="8" xfId="0" applyFont="1" applyFill="1" applyBorder="1" applyAlignment="1">
      <alignment horizontal="center" vertical="center"/>
    </xf>
    <xf numFmtId="49" fontId="143" fillId="0" borderId="40" xfId="0" applyNumberFormat="1" applyFont="1" applyFill="1" applyBorder="1" applyAlignment="1">
      <alignment horizontal="center" vertical="center" wrapText="1"/>
    </xf>
    <xf numFmtId="0" fontId="143" fillId="0" borderId="44" xfId="0" applyFont="1" applyFill="1" applyBorder="1" applyAlignment="1">
      <alignment horizontal="center" vertical="center" wrapText="1"/>
    </xf>
    <xf numFmtId="222" fontId="143" fillId="0" borderId="45" xfId="0" applyNumberFormat="1" applyFont="1" applyFill="1" applyBorder="1" applyAlignment="1">
      <alignment horizontal="center" vertical="center" wrapText="1"/>
    </xf>
    <xf numFmtId="222" fontId="143" fillId="0" borderId="46" xfId="0" applyNumberFormat="1" applyFont="1" applyFill="1" applyBorder="1" applyAlignment="1">
      <alignment horizontal="center" vertical="center" wrapText="1"/>
    </xf>
    <xf numFmtId="222" fontId="143" fillId="0" borderId="43" xfId="0" applyNumberFormat="1" applyFont="1" applyFill="1" applyBorder="1" applyAlignment="1">
      <alignment horizontal="center" vertical="center" wrapText="1"/>
    </xf>
    <xf numFmtId="222" fontId="143" fillId="0" borderId="44" xfId="0" applyNumberFormat="1" applyFont="1" applyFill="1" applyBorder="1" applyAlignment="1">
      <alignment horizontal="center" vertical="center" wrapText="1"/>
    </xf>
    <xf numFmtId="0" fontId="153" fillId="0" borderId="45" xfId="0" applyFont="1" applyFill="1" applyBorder="1" applyAlignment="1">
      <alignment horizontal="center"/>
    </xf>
    <xf numFmtId="0" fontId="153" fillId="0" borderId="43" xfId="0" applyFont="1" applyFill="1" applyBorder="1" applyAlignment="1">
      <alignment horizontal="center"/>
    </xf>
    <xf numFmtId="0" fontId="181" fillId="0" borderId="0" xfId="0" applyFont="1" applyAlignment="1">
      <alignment horizontal="center"/>
    </xf>
    <xf numFmtId="0" fontId="211" fillId="0" borderId="0" xfId="0" applyFont="1" applyAlignment="1">
      <alignment horizontal="center"/>
    </xf>
    <xf numFmtId="0" fontId="145" fillId="0" borderId="0" xfId="0" applyFont="1" applyAlignment="1">
      <alignment horizontal="center" wrapText="1"/>
    </xf>
    <xf numFmtId="0" fontId="145" fillId="0" borderId="0" xfId="0" applyFont="1" applyAlignment="1">
      <alignment horizontal="center"/>
    </xf>
    <xf numFmtId="0" fontId="153" fillId="0" borderId="44" xfId="0" applyFont="1" applyBorder="1" applyAlignment="1">
      <alignment horizontal="center" vertical="center" wrapText="1"/>
    </xf>
    <xf numFmtId="0" fontId="142" fillId="0" borderId="0" xfId="0" applyFont="1" applyAlignment="1">
      <alignment horizontal="center"/>
    </xf>
    <xf numFmtId="0" fontId="212" fillId="0" borderId="0" xfId="0" applyFont="1" applyAlignment="1">
      <alignment horizontal="center"/>
    </xf>
    <xf numFmtId="185" fontId="132" fillId="0" borderId="0" xfId="0" applyNumberFormat="1" applyFont="1" applyFill="1"/>
  </cellXfs>
  <cellStyles count="395">
    <cellStyle name="_x0001_" xfId="3"/>
    <cellStyle name="          _x000d__x000a_shell=progman.exe_x000d__x000a_m" xfId="4"/>
    <cellStyle name="#,##0" xfId="5"/>
    <cellStyle name="??" xfId="6"/>
    <cellStyle name="?? [0.00]_ Att. 1- Cover" xfId="7"/>
    <cellStyle name="?? [0]" xfId="8"/>
    <cellStyle name="?_x001d_??%U©÷u&amp;H©÷9_x0008_? s_x000a__x0007__x0001__x0001_" xfId="9"/>
    <cellStyle name="???? [0.00]_PRODUCT DETAIL Q1" xfId="10"/>
    <cellStyle name="????_PRODUCT DETAIL Q1" xfId="11"/>
    <cellStyle name="???[0]_?? DI" xfId="12"/>
    <cellStyle name="???_?? DI" xfId="13"/>
    <cellStyle name="??[0]_BRE" xfId="14"/>
    <cellStyle name="??_ ??? ???? " xfId="15"/>
    <cellStyle name="??A? [0]_ÿÿÿÿÿÿ_1_¢¬???¢â? " xfId="16"/>
    <cellStyle name="??A?_ÿÿÿÿÿÿ_1_¢¬???¢â? " xfId="17"/>
    <cellStyle name="?¡±¢¥?_?¨ù??¢´¢¥_¢¬???¢â? " xfId="18"/>
    <cellStyle name="?ðÇ%U?&amp;H?_x0008_?s_x000a__x0007__x0001__x0001_" xfId="19"/>
    <cellStyle name="_130307 So sanh thuc hien 2012 - du toan 2012 moi (pan khac)" xfId="20"/>
    <cellStyle name="_130313 Mau  bieu bao cao nguon luc cua dia phuong sua" xfId="21"/>
    <cellStyle name="_130818 Tong hop Danh gia thu 2013" xfId="22"/>
    <cellStyle name="_130818 Tong hop Danh gia thu 2013_140921 bu giam thu ND 209" xfId="23"/>
    <cellStyle name="_130818 Tong hop Danh gia thu 2013_140921 bu giam thu ND 209_Phu luc so 5 - sua ngay 04-01" xfId="24"/>
    <cellStyle name="_Bang Chi tieu (2)" xfId="25"/>
    <cellStyle name="_DG 2012-DT2013 - Theo sac thue -sua" xfId="26"/>
    <cellStyle name="_DG 2012-DT2013 - Theo sac thue -sua_27-8Tong hop PA uoc 2012-DT 2013 -PA 420.000 ty-490.000 ty chuyen doi" xfId="27"/>
    <cellStyle name="_Huong CHI tieu Nhiem vu CTMTQG 2014(1)" xfId="28"/>
    <cellStyle name="_KH.DTC.gd2016-2020 tinh (T2-2015)" xfId="29"/>
    <cellStyle name="_KT (2)" xfId="30"/>
    <cellStyle name="_KT (2)_1" xfId="31"/>
    <cellStyle name="_KT (2)_2" xfId="32"/>
    <cellStyle name="_KT (2)_2_TG-TH" xfId="33"/>
    <cellStyle name="_KT (2)_3" xfId="34"/>
    <cellStyle name="_KT (2)_3_TG-TH" xfId="35"/>
    <cellStyle name="_KT (2)_4" xfId="36"/>
    <cellStyle name="_KT (2)_4_TG-TH" xfId="37"/>
    <cellStyle name="_KT (2)_5" xfId="38"/>
    <cellStyle name="_KT (2)_TG-TH" xfId="39"/>
    <cellStyle name="_KT_TG" xfId="40"/>
    <cellStyle name="_KT_TG_1" xfId="41"/>
    <cellStyle name="_KT_TG_2" xfId="42"/>
    <cellStyle name="_KT_TG_3" xfId="43"/>
    <cellStyle name="_KT_TG_4" xfId="44"/>
    <cellStyle name="_Phu luc kem BC gui VP Bo (18.2)" xfId="45"/>
    <cellStyle name="_TG-TH" xfId="46"/>
    <cellStyle name="_TG-TH_1" xfId="47"/>
    <cellStyle name="_TG-TH_2" xfId="48"/>
    <cellStyle name="_TG-TH_3" xfId="49"/>
    <cellStyle name="_TG-TH_4" xfId="50"/>
    <cellStyle name="~1" xfId="51"/>
    <cellStyle name="•W€_STDFOR" xfId="52"/>
    <cellStyle name="•W_MARINE" xfId="53"/>
    <cellStyle name="W_STDFOR" xfId="54"/>
    <cellStyle name="0" xfId="55"/>
    <cellStyle name="0.0" xfId="56"/>
    <cellStyle name="0.00" xfId="57"/>
    <cellStyle name="1" xfId="58"/>
    <cellStyle name="1_2-Ha GiangBB2011-V1" xfId="59"/>
    <cellStyle name="1_50-BB Vung tau 2011" xfId="60"/>
    <cellStyle name="1_52-Long An2011.BB-V1" xfId="61"/>
    <cellStyle name="1_bieu 1" xfId="62"/>
    <cellStyle name="1_bieu 2" xfId="63"/>
    <cellStyle name="1_bieu 4" xfId="64"/>
    <cellStyle name="¹éºÐÀ²_±âÅ¸" xfId="65"/>
    <cellStyle name="2" xfId="66"/>
    <cellStyle name="20" xfId="67"/>
    <cellStyle name="3" xfId="68"/>
    <cellStyle name="4" xfId="69"/>
    <cellStyle name="6" xfId="70"/>
    <cellStyle name="Accent5" xfId="382" builtinId="45"/>
    <cellStyle name="ÅëÈ­ [0]_¿ì¹°Åë" xfId="71"/>
    <cellStyle name="AeE­ [0]_INQUIRY ¿?¾÷AßAø " xfId="72"/>
    <cellStyle name="ÅëÈ­ [0]_laroux" xfId="73"/>
    <cellStyle name="ÅëÈ­_¿ì¹°Åë" xfId="74"/>
    <cellStyle name="AeE­_INQUIRY ¿?¾÷AßAø " xfId="75"/>
    <cellStyle name="ÅëÈ­_laroux" xfId="76"/>
    <cellStyle name="args.style" xfId="77"/>
    <cellStyle name="ÄÞ¸¶ [0]_¿ì¹°Åë" xfId="78"/>
    <cellStyle name="AÞ¸¶ [0]_INQUIRY ¿?¾÷AßAø " xfId="79"/>
    <cellStyle name="ÄÞ¸¶ [0]_laroux" xfId="80"/>
    <cellStyle name="ÄÞ¸¶_¿ì¹°Åë" xfId="81"/>
    <cellStyle name="AÞ¸¶_INQUIRY ¿?¾÷AßAø " xfId="82"/>
    <cellStyle name="ÄÞ¸¶_laroux" xfId="83"/>
    <cellStyle name="AutoFormat Options" xfId="84"/>
    <cellStyle name="Body" xfId="85"/>
    <cellStyle name="C?AØ_¿?¾÷CoE² " xfId="86"/>
    <cellStyle name="Ç¥ÁØ_#2(M17)_1" xfId="87"/>
    <cellStyle name="C￥AØ_¿μ¾÷CoE² " xfId="88"/>
    <cellStyle name="Ç¥ÁØ_±³°¢¼ö·®" xfId="89"/>
    <cellStyle name="C￥AØ_Sheet1_¿μ¾÷CoE² " xfId="90"/>
    <cellStyle name="Calc Currency (0)" xfId="91"/>
    <cellStyle name="Calc Currency (2)" xfId="92"/>
    <cellStyle name="Calc Percent (0)" xfId="93"/>
    <cellStyle name="Calc Percent (1)" xfId="94"/>
    <cellStyle name="Calc Percent (2)" xfId="95"/>
    <cellStyle name="Calc Units (0)" xfId="96"/>
    <cellStyle name="Calc Units (1)" xfId="97"/>
    <cellStyle name="Calc Units (2)" xfId="98"/>
    <cellStyle name="category" xfId="99"/>
    <cellStyle name="Chi phÝ kh¸c_Book1" xfId="100"/>
    <cellStyle name="Comma" xfId="376" builtinId="3"/>
    <cellStyle name="Comma  - Style1" xfId="101"/>
    <cellStyle name="Comma  - Style2" xfId="102"/>
    <cellStyle name="Comma  - Style3" xfId="103"/>
    <cellStyle name="Comma  - Style4" xfId="104"/>
    <cellStyle name="Comma  - Style5" xfId="105"/>
    <cellStyle name="Comma  - Style6" xfId="106"/>
    <cellStyle name="Comma  - Style7" xfId="107"/>
    <cellStyle name="Comma  - Style8" xfId="108"/>
    <cellStyle name="Comma [0]_Maubieu QIV" xfId="380"/>
    <cellStyle name="Comma [0]_NS HP Q4" xfId="381"/>
    <cellStyle name="Comma [00]" xfId="109"/>
    <cellStyle name="Comma 10 10" xfId="110"/>
    <cellStyle name="Comma 10 3" xfId="383"/>
    <cellStyle name="Comma 12" xfId="111"/>
    <cellStyle name="Comma 14" xfId="112"/>
    <cellStyle name="Comma 15" xfId="113"/>
    <cellStyle name="Comma 2" xfId="114"/>
    <cellStyle name="Comma 2 2 4 2" xfId="384"/>
    <cellStyle name="Comma 2 28" xfId="115"/>
    <cellStyle name="Comma 2_bieu 1" xfId="116"/>
    <cellStyle name="Comma 28" xfId="371"/>
    <cellStyle name="Comma 3" xfId="117"/>
    <cellStyle name="Comma 4" xfId="118"/>
    <cellStyle name="Comma 4 20" xfId="119"/>
    <cellStyle name="Comma 5" xfId="388"/>
    <cellStyle name="Comma 6" xfId="120"/>
    <cellStyle name="Comma 7" xfId="121"/>
    <cellStyle name="Comma 8" xfId="122"/>
    <cellStyle name="Comma 9" xfId="394"/>
    <cellStyle name="comma zerodec" xfId="123"/>
    <cellStyle name="Comma_DT 2013 Khối ĐT" xfId="378"/>
    <cellStyle name="Comma0" xfId="124"/>
    <cellStyle name="Copied" xfId="125"/>
    <cellStyle name="Currency [00]" xfId="126"/>
    <cellStyle name="Currency0" xfId="127"/>
    <cellStyle name="Currency1" xfId="128"/>
    <cellStyle name="Date" xfId="129"/>
    <cellStyle name="Date Short" xfId="130"/>
    <cellStyle name="Dezimal [0]_NEGS" xfId="131"/>
    <cellStyle name="Dezimal_NEGS" xfId="132"/>
    <cellStyle name="Dollar (zero dec)" xfId="133"/>
    <cellStyle name="Dziesi?tny [0]_Invoices2001Slovakia" xfId="134"/>
    <cellStyle name="Dziesi?tny_Invoices2001Slovakia" xfId="135"/>
    <cellStyle name="Dziesietny [0]_Invoices2001Slovakia" xfId="136"/>
    <cellStyle name="Dziesiętny [0]_Invoices2001Slovakia" xfId="137"/>
    <cellStyle name="Dziesietny [0]_Invoices2001Slovakia_Book1" xfId="138"/>
    <cellStyle name="Dziesiętny [0]_Invoices2001Slovakia_Book1" xfId="139"/>
    <cellStyle name="Dziesietny [0]_Invoices2001Slovakia_Book1_Tong hop Cac tuyen(9-1-06)" xfId="140"/>
    <cellStyle name="Dziesiętny [0]_Invoices2001Slovakia_Book1_Tong hop Cac tuyen(9-1-06)" xfId="141"/>
    <cellStyle name="Dziesietny [0]_Invoices2001Slovakia_KL K.C mat duong" xfId="142"/>
    <cellStyle name="Dziesiętny [0]_Invoices2001Slovakia_Nhalamviec VTC(25-1-05)" xfId="143"/>
    <cellStyle name="Dziesietny [0]_Invoices2001Slovakia_TDT KHANH HOA" xfId="144"/>
    <cellStyle name="Dziesiętny [0]_Invoices2001Slovakia_TDT KHANH HOA" xfId="145"/>
    <cellStyle name="Dziesietny [0]_Invoices2001Slovakia_TDT KHANH HOA_Tong hop Cac tuyen(9-1-06)" xfId="146"/>
    <cellStyle name="Dziesiętny [0]_Invoices2001Slovakia_TDT KHANH HOA_Tong hop Cac tuyen(9-1-06)" xfId="147"/>
    <cellStyle name="Dziesietny [0]_Invoices2001Slovakia_TDT quangngai" xfId="148"/>
    <cellStyle name="Dziesiętny [0]_Invoices2001Slovakia_TDT quangngai" xfId="149"/>
    <cellStyle name="Dziesietny [0]_Invoices2001Slovakia_Tong hop Cac tuyen(9-1-06)" xfId="150"/>
    <cellStyle name="Dziesietny_Invoices2001Slovakia" xfId="151"/>
    <cellStyle name="Dziesiętny_Invoices2001Slovakia" xfId="152"/>
    <cellStyle name="Dziesietny_Invoices2001Slovakia_Book1" xfId="153"/>
    <cellStyle name="Dziesiętny_Invoices2001Slovakia_Book1" xfId="154"/>
    <cellStyle name="Dziesietny_Invoices2001Slovakia_Book1_Tong hop Cac tuyen(9-1-06)" xfId="155"/>
    <cellStyle name="Dziesiętny_Invoices2001Slovakia_Book1_Tong hop Cac tuyen(9-1-06)" xfId="156"/>
    <cellStyle name="Dziesietny_Invoices2001Slovakia_KL K.C mat duong" xfId="157"/>
    <cellStyle name="Dziesiętny_Invoices2001Slovakia_Nhalamviec VTC(25-1-05)" xfId="158"/>
    <cellStyle name="Dziesietny_Invoices2001Slovakia_TDT KHANH HOA" xfId="159"/>
    <cellStyle name="Dziesiętny_Invoices2001Slovakia_TDT KHANH HOA" xfId="160"/>
    <cellStyle name="Dziesietny_Invoices2001Slovakia_TDT KHANH HOA_Tong hop Cac tuyen(9-1-06)" xfId="161"/>
    <cellStyle name="Dziesiętny_Invoices2001Slovakia_TDT KHANH HOA_Tong hop Cac tuyen(9-1-06)" xfId="162"/>
    <cellStyle name="Dziesietny_Invoices2001Slovakia_TDT quangngai" xfId="163"/>
    <cellStyle name="Dziesiętny_Invoices2001Slovakia_TDT quangngai" xfId="164"/>
    <cellStyle name="Dziesietny_Invoices2001Slovakia_Tong hop Cac tuyen(9-1-06)" xfId="165"/>
    <cellStyle name="Enter Currency (0)" xfId="166"/>
    <cellStyle name="Enter Currency (2)" xfId="167"/>
    <cellStyle name="Enter Units (0)" xfId="168"/>
    <cellStyle name="Enter Units (1)" xfId="169"/>
    <cellStyle name="Enter Units (2)" xfId="170"/>
    <cellStyle name="Entered" xfId="171"/>
    <cellStyle name="Euro" xfId="172"/>
    <cellStyle name="Fixed" xfId="173"/>
    <cellStyle name="Grey" xfId="174"/>
    <cellStyle name="hai" xfId="175"/>
    <cellStyle name="Head 1" xfId="176"/>
    <cellStyle name="HEADER" xfId="177"/>
    <cellStyle name="Header1" xfId="178"/>
    <cellStyle name="Header2" xfId="179"/>
    <cellStyle name="HEADING1" xfId="180"/>
    <cellStyle name="HEADING2" xfId="181"/>
    <cellStyle name="HEADINGS" xfId="182"/>
    <cellStyle name="HEADINGSTOP" xfId="183"/>
    <cellStyle name="headoption" xfId="184"/>
    <cellStyle name="Hoa-Scholl" xfId="185"/>
    <cellStyle name="Hyperlink" xfId="366" builtinId="8"/>
    <cellStyle name="i·0" xfId="186"/>
    <cellStyle name="Input [yellow]" xfId="187"/>
    <cellStyle name="khanh" xfId="188"/>
    <cellStyle name="Ledger 17 x 11 in" xfId="189"/>
    <cellStyle name="Ledger 17 x 11 in 2" xfId="190"/>
    <cellStyle name="Ledger 17 x 11 in 3" xfId="191"/>
    <cellStyle name="Ledger 17 x 11 in 3 2" xfId="389"/>
    <cellStyle name="Ledger 17 x 11 in_bieu 1" xfId="192"/>
    <cellStyle name="Link Currency (0)" xfId="193"/>
    <cellStyle name="Link Currency (2)" xfId="194"/>
    <cellStyle name="Link Units (0)" xfId="195"/>
    <cellStyle name="Link Units (1)" xfId="196"/>
    <cellStyle name="Link Units (2)" xfId="197"/>
    <cellStyle name="Migliaia (0)_CALPREZZ" xfId="198"/>
    <cellStyle name="Migliaia_ PESO ELETTR." xfId="199"/>
    <cellStyle name="Millares [0]_Well Timing" xfId="200"/>
    <cellStyle name="Millares_Well Timing" xfId="201"/>
    <cellStyle name="Milliers [0]_      " xfId="202"/>
    <cellStyle name="Milliers_      " xfId="203"/>
    <cellStyle name="Model" xfId="204"/>
    <cellStyle name="moi" xfId="205"/>
    <cellStyle name="Moneda [0]_Well Timing" xfId="206"/>
    <cellStyle name="Moneda_Well Timing" xfId="207"/>
    <cellStyle name="Monétaire [0]_      " xfId="208"/>
    <cellStyle name="Monétaire_      " xfId="209"/>
    <cellStyle name="n" xfId="210"/>
    <cellStyle name="New Times Roman" xfId="211"/>
    <cellStyle name="no dec" xfId="212"/>
    <cellStyle name="Normal" xfId="0" builtinId="0"/>
    <cellStyle name="Normal - Style1" xfId="213"/>
    <cellStyle name="Normal 10" xfId="214"/>
    <cellStyle name="Normal 11" xfId="215"/>
    <cellStyle name="Normal 11 3" xfId="372"/>
    <cellStyle name="Normal 12" xfId="2"/>
    <cellStyle name="Normal 13" xfId="216"/>
    <cellStyle name="Normal 14" xfId="375"/>
    <cellStyle name="Normal 16" xfId="373"/>
    <cellStyle name="Normal 2" xfId="1"/>
    <cellStyle name="Normal 2 2" xfId="217"/>
    <cellStyle name="Normal 2 3" xfId="218"/>
    <cellStyle name="Normal 2 3 2" xfId="219"/>
    <cellStyle name="Normal 2 4" xfId="370"/>
    <cellStyle name="Normal 2 5" xfId="390"/>
    <cellStyle name="Normal 2_160507 Bieu mau NSDP ND sua ND73" xfId="220"/>
    <cellStyle name="Normal 23" xfId="221"/>
    <cellStyle name="Normal 24" xfId="222"/>
    <cellStyle name="Normal 25" xfId="223"/>
    <cellStyle name="Normal 26" xfId="224"/>
    <cellStyle name="Normal 27" xfId="225"/>
    <cellStyle name="Normal 28" xfId="226"/>
    <cellStyle name="Normal 29" xfId="227"/>
    <cellStyle name="Normal 3" xfId="228"/>
    <cellStyle name="Normal 3 2" xfId="367"/>
    <cellStyle name="Normal 3 3" xfId="391"/>
    <cellStyle name="Normal 3 4" xfId="374"/>
    <cellStyle name="Normal 30" xfId="229"/>
    <cellStyle name="Normal 31" xfId="230"/>
    <cellStyle name="Normal 32" xfId="231"/>
    <cellStyle name="Normal 4" xfId="232"/>
    <cellStyle name="Normal 4 2" xfId="233"/>
    <cellStyle name="Normal 4_160513 Bieu mau NSDP ND sua ND73" xfId="234"/>
    <cellStyle name="Normal 5" xfId="235"/>
    <cellStyle name="Normal 5 2" xfId="368"/>
    <cellStyle name="Normal 5 3" xfId="369"/>
    <cellStyle name="Normal 6" xfId="236"/>
    <cellStyle name="Normal 6 2" xfId="392"/>
    <cellStyle name="Normal 7" xfId="237"/>
    <cellStyle name="Normal 8" xfId="238"/>
    <cellStyle name="Normal 9" xfId="239"/>
    <cellStyle name="Normal 9 2" xfId="240"/>
    <cellStyle name="Normal 9_BieuHD2016-2020Tquang2(OK)" xfId="241"/>
    <cellStyle name="Normal_danhmuc TS TANPHONG" xfId="385"/>
    <cellStyle name="Normal_DT 2013 Khối ĐT" xfId="377"/>
    <cellStyle name="Normal_Ke can Cap pho -PTTH" xfId="387"/>
    <cellStyle name="Normal_Tong hop ke hoach mua sam 2014_cq_2" xfId="379"/>
    <cellStyle name="Normal_TONG HOP KE HOACH SCN 2009 Mr.Hoa" xfId="386"/>
    <cellStyle name="Normal1" xfId="242"/>
    <cellStyle name="Normale_ PESO ELETTR." xfId="243"/>
    <cellStyle name="Normalny_Cennik obowiazuje od 06-08-2001 r (1)" xfId="244"/>
    <cellStyle name="Œ…‹æØ‚è [0.00]_laroux" xfId="245"/>
    <cellStyle name="Œ…‹æØ‚è_laroux" xfId="246"/>
    <cellStyle name="oft Excel]_x000d__x000a_Comment=open=/f ‚ðw’è‚·‚é‚ÆAƒ†[ƒU[’è‹`ŠÖ”‚ðŠÖ”“\‚è•t‚¯‚Ìˆê——‚É“o˜^‚·‚é‚±‚Æ‚ª‚Å‚«‚Ü‚·B_x000d__x000a_Maximized" xfId="247"/>
    <cellStyle name="oft Excel]_x000d__x000a_Comment=open=/f ‚ðŽw’è‚·‚é‚ÆAƒ†[ƒU[’è‹`ŠÖ”‚ðŠÖ”“\‚è•t‚¯‚Ìˆê——‚É“o˜^‚·‚é‚±‚Æ‚ª‚Å‚«‚Ü‚·B_x000d__x000a_Maximized" xfId="248"/>
    <cellStyle name="oft Excel]_x000d__x000a_Comment=The open=/f lines load custom functions into the Paste Function list._x000d__x000a_Maximized=2_x000d__x000a_Basics=1_x000d__x000a_A" xfId="249"/>
    <cellStyle name="oft Excel]_x000d__x000a_Comment=The open=/f lines load custom functions into the Paste Function list._x000d__x000a_Maximized=3_x000d__x000a_Basics=1_x000d__x000a_A" xfId="250"/>
    <cellStyle name="omma [0]_Mktg Prog" xfId="251"/>
    <cellStyle name="ormal_Sheet1_1" xfId="252"/>
    <cellStyle name="per.style" xfId="253"/>
    <cellStyle name="Percent [0]" xfId="254"/>
    <cellStyle name="Percent [00]" xfId="255"/>
    <cellStyle name="Percent [2]" xfId="256"/>
    <cellStyle name="Percent 10" xfId="257"/>
    <cellStyle name="Percent 2" xfId="258"/>
    <cellStyle name="PERCENTAGE" xfId="259"/>
    <cellStyle name="PrePop Currency (0)" xfId="260"/>
    <cellStyle name="PrePop Currency (2)" xfId="261"/>
    <cellStyle name="PrePop Units (0)" xfId="262"/>
    <cellStyle name="PrePop Units (1)" xfId="263"/>
    <cellStyle name="PrePop Units (2)" xfId="264"/>
    <cellStyle name="pricing" xfId="265"/>
    <cellStyle name="PSChar" xfId="266"/>
    <cellStyle name="PSHeading" xfId="267"/>
    <cellStyle name="regstoresfromspecstores" xfId="268"/>
    <cellStyle name="RevList" xfId="269"/>
    <cellStyle name="S—_x0008_" xfId="270"/>
    <cellStyle name="s]_x000d__x000a_spooler=yes_x000d__x000a_load=_x000d__x000a_Beep=yes_x000d__x000a_NullPort=None_x000d__x000a_BorderWidth=3_x000d__x000a_CursorBlinkRate=1200_x000d__x000a_DoubleClickSpeed=452_x000d__x000a_Programs=co" xfId="271"/>
    <cellStyle name="SAPBEXaggData" xfId="272"/>
    <cellStyle name="SAPBEXaggDataEmph" xfId="273"/>
    <cellStyle name="SAPBEXaggItem" xfId="274"/>
    <cellStyle name="SAPBEXchaText" xfId="275"/>
    <cellStyle name="SAPBEXexcBad7" xfId="276"/>
    <cellStyle name="SAPBEXexcBad8" xfId="277"/>
    <cellStyle name="SAPBEXexcBad9" xfId="278"/>
    <cellStyle name="SAPBEXexcCritical4" xfId="279"/>
    <cellStyle name="SAPBEXexcCritical5" xfId="280"/>
    <cellStyle name="SAPBEXexcCritical6" xfId="281"/>
    <cellStyle name="SAPBEXexcGood1" xfId="282"/>
    <cellStyle name="SAPBEXexcGood2" xfId="283"/>
    <cellStyle name="SAPBEXexcGood3" xfId="284"/>
    <cellStyle name="SAPBEXfilterDrill" xfId="285"/>
    <cellStyle name="SAPBEXfilterItem" xfId="286"/>
    <cellStyle name="SAPBEXfilterText" xfId="287"/>
    <cellStyle name="SAPBEXformats" xfId="288"/>
    <cellStyle name="SAPBEXheaderItem" xfId="289"/>
    <cellStyle name="SAPBEXheaderText" xfId="290"/>
    <cellStyle name="SAPBEXresData" xfId="291"/>
    <cellStyle name="SAPBEXresDataEmph" xfId="292"/>
    <cellStyle name="SAPBEXresItem" xfId="293"/>
    <cellStyle name="SAPBEXstdData" xfId="294"/>
    <cellStyle name="SAPBEXstdDataEmph" xfId="295"/>
    <cellStyle name="SAPBEXstdItem" xfId="296"/>
    <cellStyle name="SAPBEXtitle" xfId="297"/>
    <cellStyle name="SAPBEXundefined" xfId="298"/>
    <cellStyle name="SHADEDSTORES" xfId="299"/>
    <cellStyle name="specstores" xfId="300"/>
    <cellStyle name="Standard" xfId="301"/>
    <cellStyle name="style" xfId="302"/>
    <cellStyle name="Style 1" xfId="303"/>
    <cellStyle name="Style 2" xfId="304"/>
    <cellStyle name="Style 3" xfId="305"/>
    <cellStyle name="Style 4" xfId="306"/>
    <cellStyle name="Style 5" xfId="307"/>
    <cellStyle name="Style 6" xfId="308"/>
    <cellStyle name="subhead" xfId="309"/>
    <cellStyle name="Subtotal" xfId="310"/>
    <cellStyle name="T" xfId="311"/>
    <cellStyle name="T_50-BB Vung tau 2011" xfId="312"/>
    <cellStyle name="T_50-BB Vung tau 2011_27-8Tong hop PA uoc 2012-DT 2013 -PA 420.000 ty-490.000 ty chuyen doi" xfId="313"/>
    <cellStyle name="T_bieu 1" xfId="314"/>
    <cellStyle name="T_bieu 2" xfId="315"/>
    <cellStyle name="T_bieu 4" xfId="316"/>
    <cellStyle name="Text Indent A" xfId="317"/>
    <cellStyle name="Text Indent B" xfId="318"/>
    <cellStyle name="Text Indent C" xfId="319"/>
    <cellStyle name="th" xfId="320"/>
    <cellStyle name="þ_x001d_ð·_x000c_æþ'_x000d_ßþU_x0001_Ø_x0005_ü_x0014__x0007__x0001__x0001_" xfId="321"/>
    <cellStyle name="þ_x001d_ðÇ%Uý—&amp;Hý9_x0008_Ÿ s_x000a__x0007__x0001__x0001_" xfId="322"/>
    <cellStyle name="þ_x001d_ðK_x000c_Fý_x001b__x000d_9ýU_x0001_Ð_x0008_¦)_x0007__x0001__x0001_" xfId="323"/>
    <cellStyle name="Thuyet minh" xfId="324"/>
    <cellStyle name="Valuta (0)_CALPREZZ" xfId="325"/>
    <cellStyle name="Valuta_ PESO ELETTR." xfId="326"/>
    <cellStyle name="viet" xfId="327"/>
    <cellStyle name="viet2" xfId="328"/>
    <cellStyle name="Vn Time 13" xfId="329"/>
    <cellStyle name="Vn Time 14" xfId="330"/>
    <cellStyle name="vnbo" xfId="331"/>
    <cellStyle name="vnhead1" xfId="332"/>
    <cellStyle name="vnhead2" xfId="333"/>
    <cellStyle name="vnhead3" xfId="334"/>
    <cellStyle name="vnhead4" xfId="335"/>
    <cellStyle name="vntxt1" xfId="336"/>
    <cellStyle name="vntxt2" xfId="337"/>
    <cellStyle name="Währung [0]_UXO VII" xfId="338"/>
    <cellStyle name="Währung_UXO VII" xfId="339"/>
    <cellStyle name="Walutowy [0]_Invoices2001Slovakia" xfId="340"/>
    <cellStyle name="Walutowy_Invoices2001Slovakia" xfId="341"/>
    <cellStyle name="xuan" xfId="342"/>
    <cellStyle name=" [0.00]_ Att. 1- Cover" xfId="343"/>
    <cellStyle name="_ Att. 1- Cover" xfId="344"/>
    <cellStyle name="?_ Att. 1- Cover" xfId="345"/>
    <cellStyle name="똿뗦먛귟 [0.00]_PRODUCT DETAIL Q1" xfId="346"/>
    <cellStyle name="똿뗦먛귟_PRODUCT DETAIL Q1" xfId="347"/>
    <cellStyle name="믅됞 [0.00]_PRODUCT DETAIL Q1" xfId="348"/>
    <cellStyle name="믅됞_PRODUCT DETAIL Q1" xfId="349"/>
    <cellStyle name="백분율_95" xfId="350"/>
    <cellStyle name="뷭?_BOOKSHIP" xfId="351"/>
    <cellStyle name="안건회계법인" xfId="352"/>
    <cellStyle name="콤마 [0]_ 비목별 월별기술 " xfId="353"/>
    <cellStyle name="콤마_ 비목별 월별기술 " xfId="354"/>
    <cellStyle name="통화 [0]_1202" xfId="355"/>
    <cellStyle name="통화_1202" xfId="356"/>
    <cellStyle name="표준_(정보부문)월별인원계획" xfId="357"/>
    <cellStyle name="一般_00Q3902REV.1" xfId="358"/>
    <cellStyle name="千分位[0]_00Q3902REV.1" xfId="359"/>
    <cellStyle name="千分位_00Q3902REV.1" xfId="360"/>
    <cellStyle name="桁区切り_NADUONG BQ (Draft)" xfId="361"/>
    <cellStyle name="標準_251005_TC設備_工具リスト_Equiment &amp; Tool list" xfId="393"/>
    <cellStyle name="貨幣 [0]_00Q3902REV.1" xfId="362"/>
    <cellStyle name="貨幣[0]_BRE" xfId="363"/>
    <cellStyle name="貨幣_00Q3902REV.1" xfId="364"/>
    <cellStyle name="通貨_MITSUI1_BQ" xfId="36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1.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209550</xdr:rowOff>
    </xdr:from>
    <xdr:to>
      <xdr:col>1</xdr:col>
      <xdr:colOff>2007053</xdr:colOff>
      <xdr:row>3</xdr:row>
      <xdr:rowOff>209550</xdr:rowOff>
    </xdr:to>
    <xdr:cxnSp macro="">
      <xdr:nvCxnSpPr>
        <xdr:cNvPr id="4" name="Straight Connector 3"/>
        <xdr:cNvCxnSpPr/>
      </xdr:nvCxnSpPr>
      <xdr:spPr>
        <a:xfrm>
          <a:off x="523875" y="857250"/>
          <a:ext cx="176892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263977</xdr:colOff>
      <xdr:row>3</xdr:row>
      <xdr:rowOff>4082</xdr:rowOff>
    </xdr:from>
    <xdr:to>
      <xdr:col>4</xdr:col>
      <xdr:colOff>666750</xdr:colOff>
      <xdr:row>3</xdr:row>
      <xdr:rowOff>9525</xdr:rowOff>
    </xdr:to>
    <xdr:cxnSp macro="">
      <xdr:nvCxnSpPr>
        <xdr:cNvPr id="5" name="Straight Connector 4"/>
        <xdr:cNvCxnSpPr/>
      </xdr:nvCxnSpPr>
      <xdr:spPr>
        <a:xfrm>
          <a:off x="4045402" y="651782"/>
          <a:ext cx="1364798"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1176338</xdr:colOff>
      <xdr:row>4</xdr:row>
      <xdr:rowOff>0</xdr:rowOff>
    </xdr:from>
    <xdr:to>
      <xdr:col>0</xdr:col>
      <xdr:colOff>2886246</xdr:colOff>
      <xdr:row>4</xdr:row>
      <xdr:rowOff>0</xdr:rowOff>
    </xdr:to>
    <xdr:cxnSp macro="">
      <xdr:nvCxnSpPr>
        <xdr:cNvPr id="2" name="Straight Connector 1">
          <a:extLst>
            <a:ext uri="{FF2B5EF4-FFF2-40B4-BE49-F238E27FC236}"/>
          </a:extLst>
        </xdr:cNvPr>
        <xdr:cNvCxnSpPr/>
      </xdr:nvCxnSpPr>
      <xdr:spPr>
        <a:xfrm>
          <a:off x="1176338" y="923925"/>
          <a:ext cx="170990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198120</xdr:colOff>
      <xdr:row>3</xdr:row>
      <xdr:rowOff>1428</xdr:rowOff>
    </xdr:from>
    <xdr:to>
      <xdr:col>5</xdr:col>
      <xdr:colOff>107187</xdr:colOff>
      <xdr:row>3</xdr:row>
      <xdr:rowOff>1428</xdr:rowOff>
    </xdr:to>
    <xdr:cxnSp macro="">
      <xdr:nvCxnSpPr>
        <xdr:cNvPr id="3" name="Straight Connector 2">
          <a:extLst>
            <a:ext uri="{FF2B5EF4-FFF2-40B4-BE49-F238E27FC236}"/>
          </a:extLst>
        </xdr:cNvPr>
        <xdr:cNvCxnSpPr/>
      </xdr:nvCxnSpPr>
      <xdr:spPr>
        <a:xfrm>
          <a:off x="5313045" y="687228"/>
          <a:ext cx="174739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8</xdr:row>
      <xdr:rowOff>0</xdr:rowOff>
    </xdr:from>
    <xdr:to>
      <xdr:col>5</xdr:col>
      <xdr:colOff>2354035</xdr:colOff>
      <xdr:row>8</xdr:row>
      <xdr:rowOff>0</xdr:rowOff>
    </xdr:to>
    <xdr:cxnSp macro="">
      <xdr:nvCxnSpPr>
        <xdr:cNvPr id="2" name="Straight Connector 1"/>
        <xdr:cNvCxnSpPr/>
      </xdr:nvCxnSpPr>
      <xdr:spPr>
        <a:xfrm>
          <a:off x="1085850" y="1647825"/>
          <a:ext cx="235403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34018</xdr:colOff>
      <xdr:row>2</xdr:row>
      <xdr:rowOff>215446</xdr:rowOff>
    </xdr:from>
    <xdr:to>
      <xdr:col>5</xdr:col>
      <xdr:colOff>1825625</xdr:colOff>
      <xdr:row>2</xdr:row>
      <xdr:rowOff>215446</xdr:rowOff>
    </xdr:to>
    <xdr:cxnSp macro="">
      <xdr:nvCxnSpPr>
        <xdr:cNvPr id="4" name="Straight Connector 3"/>
        <xdr:cNvCxnSpPr/>
      </xdr:nvCxnSpPr>
      <xdr:spPr>
        <a:xfrm>
          <a:off x="1099911" y="691696"/>
          <a:ext cx="179160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79375</xdr:colOff>
      <xdr:row>2</xdr:row>
      <xdr:rowOff>22678</xdr:rowOff>
    </xdr:from>
    <xdr:to>
      <xdr:col>21</xdr:col>
      <xdr:colOff>351517</xdr:colOff>
      <xdr:row>2</xdr:row>
      <xdr:rowOff>22678</xdr:rowOff>
    </xdr:to>
    <xdr:cxnSp macro="">
      <xdr:nvCxnSpPr>
        <xdr:cNvPr id="6" name="Straight Connector 5"/>
        <xdr:cNvCxnSpPr/>
      </xdr:nvCxnSpPr>
      <xdr:spPr>
        <a:xfrm>
          <a:off x="4819196" y="498928"/>
          <a:ext cx="179160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1442418</xdr:colOff>
      <xdr:row>3</xdr:row>
      <xdr:rowOff>11906</xdr:rowOff>
    </xdr:from>
    <xdr:to>
      <xdr:col>5</xdr:col>
      <xdr:colOff>107156</xdr:colOff>
      <xdr:row>3</xdr:row>
      <xdr:rowOff>11906</xdr:rowOff>
    </xdr:to>
    <xdr:cxnSp macro="">
      <xdr:nvCxnSpPr>
        <xdr:cNvPr id="3" name="Straight Connector 2">
          <a:extLst>
            <a:ext uri="{FF2B5EF4-FFF2-40B4-BE49-F238E27FC236}">
              <a16:creationId xmlns="" xmlns:a16="http://schemas.microsoft.com/office/drawing/2014/main" id="{CF4AB52E-B603-4558-95D9-E02E7530A0F0}"/>
            </a:ext>
          </a:extLst>
        </xdr:cNvPr>
        <xdr:cNvCxnSpPr/>
      </xdr:nvCxnSpPr>
      <xdr:spPr>
        <a:xfrm>
          <a:off x="1763887" y="726281"/>
          <a:ext cx="14269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585169</xdr:colOff>
      <xdr:row>2</xdr:row>
      <xdr:rowOff>21431</xdr:rowOff>
    </xdr:from>
    <xdr:to>
      <xdr:col>32</xdr:col>
      <xdr:colOff>95250</xdr:colOff>
      <xdr:row>2</xdr:row>
      <xdr:rowOff>21431</xdr:rowOff>
    </xdr:to>
    <xdr:cxnSp macro="">
      <xdr:nvCxnSpPr>
        <xdr:cNvPr id="5" name="Straight Connector 4">
          <a:extLst>
            <a:ext uri="{FF2B5EF4-FFF2-40B4-BE49-F238E27FC236}">
              <a16:creationId xmlns="" xmlns:a16="http://schemas.microsoft.com/office/drawing/2014/main" id="{CF4AB52E-B603-4558-95D9-E02E7530A0F0}"/>
            </a:ext>
          </a:extLst>
        </xdr:cNvPr>
        <xdr:cNvCxnSpPr/>
      </xdr:nvCxnSpPr>
      <xdr:spPr>
        <a:xfrm>
          <a:off x="14908388" y="438150"/>
          <a:ext cx="124839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180356</xdr:colOff>
      <xdr:row>1</xdr:row>
      <xdr:rowOff>200025</xdr:rowOff>
    </xdr:from>
    <xdr:to>
      <xdr:col>7</xdr:col>
      <xdr:colOff>880734</xdr:colOff>
      <xdr:row>1</xdr:row>
      <xdr:rowOff>201613</xdr:rowOff>
    </xdr:to>
    <xdr:cxnSp macro="">
      <xdr:nvCxnSpPr>
        <xdr:cNvPr id="2" name="Straight Connector 1">
          <a:extLst>
            <a:ext uri="{FF2B5EF4-FFF2-40B4-BE49-F238E27FC236}">
              <a16:creationId xmlns="" xmlns:a16="http://schemas.microsoft.com/office/drawing/2014/main" id="{CF4AB52E-B603-4558-95D9-E02E7530A0F0}"/>
            </a:ext>
          </a:extLst>
        </xdr:cNvPr>
        <xdr:cNvCxnSpPr/>
      </xdr:nvCxnSpPr>
      <xdr:spPr>
        <a:xfrm>
          <a:off x="5828681" y="400050"/>
          <a:ext cx="1843378"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132731</xdr:colOff>
      <xdr:row>2</xdr:row>
      <xdr:rowOff>190500</xdr:rowOff>
    </xdr:from>
    <xdr:to>
      <xdr:col>1</xdr:col>
      <xdr:colOff>1595109</xdr:colOff>
      <xdr:row>2</xdr:row>
      <xdr:rowOff>192088</xdr:rowOff>
    </xdr:to>
    <xdr:cxnSp macro="">
      <xdr:nvCxnSpPr>
        <xdr:cNvPr id="3" name="Straight Connector 2">
          <a:extLst>
            <a:ext uri="{FF2B5EF4-FFF2-40B4-BE49-F238E27FC236}">
              <a16:creationId xmlns="" xmlns:a16="http://schemas.microsoft.com/office/drawing/2014/main" id="{CF4AB52E-B603-4558-95D9-E02E7530A0F0}"/>
            </a:ext>
          </a:extLst>
        </xdr:cNvPr>
        <xdr:cNvCxnSpPr/>
      </xdr:nvCxnSpPr>
      <xdr:spPr>
        <a:xfrm>
          <a:off x="132731" y="600075"/>
          <a:ext cx="1843378"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180356</xdr:colOff>
      <xdr:row>1</xdr:row>
      <xdr:rowOff>200025</xdr:rowOff>
    </xdr:from>
    <xdr:to>
      <xdr:col>7</xdr:col>
      <xdr:colOff>880734</xdr:colOff>
      <xdr:row>1</xdr:row>
      <xdr:rowOff>201613</xdr:rowOff>
    </xdr:to>
    <xdr:cxnSp macro="">
      <xdr:nvCxnSpPr>
        <xdr:cNvPr id="4" name="Straight Connector 3">
          <a:extLst>
            <a:ext uri="{FF2B5EF4-FFF2-40B4-BE49-F238E27FC236}">
              <a16:creationId xmlns="" xmlns:a16="http://schemas.microsoft.com/office/drawing/2014/main" id="{CF4AB52E-B603-4558-95D9-E02E7530A0F0}"/>
            </a:ext>
          </a:extLst>
        </xdr:cNvPr>
        <xdr:cNvCxnSpPr/>
      </xdr:nvCxnSpPr>
      <xdr:spPr>
        <a:xfrm>
          <a:off x="5828681" y="400050"/>
          <a:ext cx="1843378"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132731</xdr:colOff>
      <xdr:row>2</xdr:row>
      <xdr:rowOff>190500</xdr:rowOff>
    </xdr:from>
    <xdr:to>
      <xdr:col>1</xdr:col>
      <xdr:colOff>1595109</xdr:colOff>
      <xdr:row>2</xdr:row>
      <xdr:rowOff>192088</xdr:rowOff>
    </xdr:to>
    <xdr:cxnSp macro="">
      <xdr:nvCxnSpPr>
        <xdr:cNvPr id="5" name="Straight Connector 4">
          <a:extLst>
            <a:ext uri="{FF2B5EF4-FFF2-40B4-BE49-F238E27FC236}">
              <a16:creationId xmlns="" xmlns:a16="http://schemas.microsoft.com/office/drawing/2014/main" id="{CF4AB52E-B603-4558-95D9-E02E7530A0F0}"/>
            </a:ext>
          </a:extLst>
        </xdr:cNvPr>
        <xdr:cNvCxnSpPr/>
      </xdr:nvCxnSpPr>
      <xdr:spPr>
        <a:xfrm>
          <a:off x="132731" y="600075"/>
          <a:ext cx="1843378"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751130</xdr:colOff>
      <xdr:row>2</xdr:row>
      <xdr:rowOff>9525</xdr:rowOff>
    </xdr:from>
    <xdr:to>
      <xdr:col>16</xdr:col>
      <xdr:colOff>14685</xdr:colOff>
      <xdr:row>2</xdr:row>
      <xdr:rowOff>11113</xdr:rowOff>
    </xdr:to>
    <xdr:cxnSp macro="">
      <xdr:nvCxnSpPr>
        <xdr:cNvPr id="2" name="Straight Connector 1">
          <a:extLst>
            <a:ext uri="{FF2B5EF4-FFF2-40B4-BE49-F238E27FC236}">
              <a16:creationId xmlns="" xmlns:a16="http://schemas.microsoft.com/office/drawing/2014/main" id="{CF4AB52E-B603-4558-95D9-E02E7530A0F0}"/>
            </a:ext>
          </a:extLst>
        </xdr:cNvPr>
        <xdr:cNvCxnSpPr/>
      </xdr:nvCxnSpPr>
      <xdr:spPr>
        <a:xfrm>
          <a:off x="5856530" y="419100"/>
          <a:ext cx="178768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370130</xdr:colOff>
      <xdr:row>3</xdr:row>
      <xdr:rowOff>0</xdr:rowOff>
    </xdr:from>
    <xdr:to>
      <xdr:col>4</xdr:col>
      <xdr:colOff>5160</xdr:colOff>
      <xdr:row>3</xdr:row>
      <xdr:rowOff>1588</xdr:rowOff>
    </xdr:to>
    <xdr:cxnSp macro="">
      <xdr:nvCxnSpPr>
        <xdr:cNvPr id="3" name="Straight Connector 2">
          <a:extLst>
            <a:ext uri="{FF2B5EF4-FFF2-40B4-BE49-F238E27FC236}">
              <a16:creationId xmlns="" xmlns:a16="http://schemas.microsoft.com/office/drawing/2014/main" id="{CF4AB52E-B603-4558-95D9-E02E7530A0F0}"/>
            </a:ext>
          </a:extLst>
        </xdr:cNvPr>
        <xdr:cNvCxnSpPr/>
      </xdr:nvCxnSpPr>
      <xdr:spPr>
        <a:xfrm>
          <a:off x="655880" y="609600"/>
          <a:ext cx="178768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21</xdr:col>
      <xdr:colOff>133350</xdr:colOff>
      <xdr:row>2</xdr:row>
      <xdr:rowOff>9525</xdr:rowOff>
    </xdr:from>
    <xdr:to>
      <xdr:col>24</xdr:col>
      <xdr:colOff>76200</xdr:colOff>
      <xdr:row>2</xdr:row>
      <xdr:rowOff>9525</xdr:rowOff>
    </xdr:to>
    <xdr:cxnSp macro="">
      <xdr:nvCxnSpPr>
        <xdr:cNvPr id="2" name="Straight Connector 1">
          <a:extLst>
            <a:ext uri="{FF2B5EF4-FFF2-40B4-BE49-F238E27FC236}"/>
          </a:extLst>
        </xdr:cNvPr>
        <xdr:cNvCxnSpPr/>
      </xdr:nvCxnSpPr>
      <xdr:spPr>
        <a:xfrm>
          <a:off x="6896100" y="419100"/>
          <a:ext cx="1781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340995</xdr:colOff>
      <xdr:row>3</xdr:row>
      <xdr:rowOff>76200</xdr:rowOff>
    </xdr:from>
    <xdr:to>
      <xdr:col>13</xdr:col>
      <xdr:colOff>188595</xdr:colOff>
      <xdr:row>3</xdr:row>
      <xdr:rowOff>76200</xdr:rowOff>
    </xdr:to>
    <xdr:cxnSp macro="">
      <xdr:nvCxnSpPr>
        <xdr:cNvPr id="3" name="Straight Connector 2">
          <a:extLst>
            <a:ext uri="{FF2B5EF4-FFF2-40B4-BE49-F238E27FC236}"/>
          </a:extLst>
        </xdr:cNvPr>
        <xdr:cNvCxnSpPr/>
      </xdr:nvCxnSpPr>
      <xdr:spPr>
        <a:xfrm>
          <a:off x="607695" y="685800"/>
          <a:ext cx="18669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133350</xdr:colOff>
      <xdr:row>2</xdr:row>
      <xdr:rowOff>9525</xdr:rowOff>
    </xdr:from>
    <xdr:to>
      <xdr:col>24</xdr:col>
      <xdr:colOff>76200</xdr:colOff>
      <xdr:row>2</xdr:row>
      <xdr:rowOff>9525</xdr:rowOff>
    </xdr:to>
    <xdr:cxnSp macro="">
      <xdr:nvCxnSpPr>
        <xdr:cNvPr id="4" name="Straight Connector 3">
          <a:extLst>
            <a:ext uri="{FF2B5EF4-FFF2-40B4-BE49-F238E27FC236}"/>
          </a:extLst>
        </xdr:cNvPr>
        <xdr:cNvCxnSpPr/>
      </xdr:nvCxnSpPr>
      <xdr:spPr>
        <a:xfrm>
          <a:off x="6896100" y="419100"/>
          <a:ext cx="1781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643890</xdr:colOff>
      <xdr:row>3</xdr:row>
      <xdr:rowOff>9525</xdr:rowOff>
    </xdr:from>
    <xdr:to>
      <xdr:col>2</xdr:col>
      <xdr:colOff>803910</xdr:colOff>
      <xdr:row>3</xdr:row>
      <xdr:rowOff>9525</xdr:rowOff>
    </xdr:to>
    <xdr:cxnSp macro="">
      <xdr:nvCxnSpPr>
        <xdr:cNvPr id="2" name="Straight Connector 1">
          <a:extLst>
            <a:ext uri="{FF2B5EF4-FFF2-40B4-BE49-F238E27FC236}"/>
          </a:extLst>
        </xdr:cNvPr>
        <xdr:cNvCxnSpPr/>
      </xdr:nvCxnSpPr>
      <xdr:spPr>
        <a:xfrm>
          <a:off x="1072515" y="609600"/>
          <a:ext cx="166497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95250</xdr:colOff>
      <xdr:row>2</xdr:row>
      <xdr:rowOff>9525</xdr:rowOff>
    </xdr:from>
    <xdr:to>
      <xdr:col>13</xdr:col>
      <xdr:colOff>417218</xdr:colOff>
      <xdr:row>2</xdr:row>
      <xdr:rowOff>9525</xdr:rowOff>
    </xdr:to>
    <xdr:cxnSp macro="">
      <xdr:nvCxnSpPr>
        <xdr:cNvPr id="3" name="Straight Connector 2">
          <a:extLst>
            <a:ext uri="{FF2B5EF4-FFF2-40B4-BE49-F238E27FC236}"/>
          </a:extLst>
        </xdr:cNvPr>
        <xdr:cNvCxnSpPr/>
      </xdr:nvCxnSpPr>
      <xdr:spPr>
        <a:xfrm>
          <a:off x="6296025" y="409575"/>
          <a:ext cx="203646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901625</xdr:colOff>
      <xdr:row>5</xdr:row>
      <xdr:rowOff>19610</xdr:rowOff>
    </xdr:from>
    <xdr:to>
      <xdr:col>2</xdr:col>
      <xdr:colOff>652549</xdr:colOff>
      <xdr:row>5</xdr:row>
      <xdr:rowOff>19610</xdr:rowOff>
    </xdr:to>
    <xdr:cxnSp macro="">
      <xdr:nvCxnSpPr>
        <xdr:cNvPr id="2" name="Straight Connector 1"/>
        <xdr:cNvCxnSpPr/>
      </xdr:nvCxnSpPr>
      <xdr:spPr>
        <a:xfrm>
          <a:off x="1225475" y="1029260"/>
          <a:ext cx="96059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731239</xdr:colOff>
      <xdr:row>4</xdr:row>
      <xdr:rowOff>52220</xdr:rowOff>
    </xdr:from>
    <xdr:to>
      <xdr:col>7</xdr:col>
      <xdr:colOff>324012</xdr:colOff>
      <xdr:row>4</xdr:row>
      <xdr:rowOff>52220</xdr:rowOff>
    </xdr:to>
    <xdr:cxnSp macro="">
      <xdr:nvCxnSpPr>
        <xdr:cNvPr id="3" name="Straight Connector 2"/>
        <xdr:cNvCxnSpPr/>
      </xdr:nvCxnSpPr>
      <xdr:spPr>
        <a:xfrm>
          <a:off x="7732114" y="852320"/>
          <a:ext cx="116439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23464</xdr:colOff>
      <xdr:row>2</xdr:row>
      <xdr:rowOff>34847</xdr:rowOff>
    </xdr:from>
    <xdr:to>
      <xdr:col>10</xdr:col>
      <xdr:colOff>360789</xdr:colOff>
      <xdr:row>2</xdr:row>
      <xdr:rowOff>34847</xdr:rowOff>
    </xdr:to>
    <xdr:cxnSp macro="">
      <xdr:nvCxnSpPr>
        <xdr:cNvPr id="2" name="Straight Connector 1">
          <a:extLst>
            <a:ext uri="{FF2B5EF4-FFF2-40B4-BE49-F238E27FC236}">
              <a16:creationId xmlns="" xmlns:a16="http://schemas.microsoft.com/office/drawing/2014/main" id="{00000000-0008-0000-0000-000002000000}"/>
            </a:ext>
          </a:extLst>
        </xdr:cNvPr>
        <xdr:cNvCxnSpPr/>
      </xdr:nvCxnSpPr>
      <xdr:spPr>
        <a:xfrm>
          <a:off x="9534525" y="453947"/>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324318</xdr:colOff>
      <xdr:row>3</xdr:row>
      <xdr:rowOff>23232</xdr:rowOff>
    </xdr:from>
    <xdr:to>
      <xdr:col>1</xdr:col>
      <xdr:colOff>1567214</xdr:colOff>
      <xdr:row>3</xdr:row>
      <xdr:rowOff>23232</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76743" y="651882"/>
          <a:ext cx="124289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0</xdr:colOff>
      <xdr:row>19</xdr:row>
      <xdr:rowOff>0</xdr:rowOff>
    </xdr:from>
    <xdr:to>
      <xdr:col>6</xdr:col>
      <xdr:colOff>635402</xdr:colOff>
      <xdr:row>19</xdr:row>
      <xdr:rowOff>0</xdr:rowOff>
    </xdr:to>
    <xdr:pic>
      <xdr:nvPicPr>
        <xdr:cNvPr id="4" name="Picture 88" descr="Trash box">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100" y="6362700"/>
          <a:ext cx="129262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19</xdr:row>
      <xdr:rowOff>0</xdr:rowOff>
    </xdr:from>
    <xdr:to>
      <xdr:col>7</xdr:col>
      <xdr:colOff>149628</xdr:colOff>
      <xdr:row>19</xdr:row>
      <xdr:rowOff>0</xdr:rowOff>
    </xdr:to>
    <xdr:pic>
      <xdr:nvPicPr>
        <xdr:cNvPr id="5" name="Picture 166">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95975" y="6362700"/>
          <a:ext cx="331192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19</xdr:row>
      <xdr:rowOff>0</xdr:rowOff>
    </xdr:from>
    <xdr:to>
      <xdr:col>7</xdr:col>
      <xdr:colOff>149628</xdr:colOff>
      <xdr:row>19</xdr:row>
      <xdr:rowOff>0</xdr:rowOff>
    </xdr:to>
    <xdr:pic>
      <xdr:nvPicPr>
        <xdr:cNvPr id="6" name="Picture 167">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95975" y="6362700"/>
          <a:ext cx="303570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790575</xdr:colOff>
      <xdr:row>19</xdr:row>
      <xdr:rowOff>0</xdr:rowOff>
    </xdr:to>
    <xdr:pic>
      <xdr:nvPicPr>
        <xdr:cNvPr id="7" name="Picture 88" descr="Trash box">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6362700"/>
          <a:ext cx="12668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11</xdr:col>
      <xdr:colOff>1218143</xdr:colOff>
      <xdr:row>19</xdr:row>
      <xdr:rowOff>0</xdr:rowOff>
    </xdr:to>
    <xdr:pic>
      <xdr:nvPicPr>
        <xdr:cNvPr id="8" name="Picture 166">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96125" y="6362700"/>
          <a:ext cx="330411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11</xdr:col>
      <xdr:colOff>1199093</xdr:colOff>
      <xdr:row>19</xdr:row>
      <xdr:rowOff>0</xdr:rowOff>
    </xdr:to>
    <xdr:pic>
      <xdr:nvPicPr>
        <xdr:cNvPr id="9" name="Picture 167">
          <a:extLst>
            <a:ext uri="{FF2B5EF4-FFF2-40B4-BE49-F238E27FC236}">
              <a16:creationId xmlns=""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96125" y="6362700"/>
          <a:ext cx="302789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0</xdr:colOff>
      <xdr:row>19</xdr:row>
      <xdr:rowOff>28575</xdr:rowOff>
    </xdr:to>
    <xdr:pic>
      <xdr:nvPicPr>
        <xdr:cNvPr id="10" name="Picture 73">
          <a:extLst>
            <a:ext uri="{FF2B5EF4-FFF2-40B4-BE49-F238E27FC236}">
              <a16:creationId xmlns=""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96125" y="63627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0</xdr:colOff>
      <xdr:row>19</xdr:row>
      <xdr:rowOff>9525</xdr:rowOff>
    </xdr:to>
    <xdr:pic>
      <xdr:nvPicPr>
        <xdr:cNvPr id="11" name="Picture 53" descr="RA 150A Orbital Sander">
          <a:extLst>
            <a:ext uri="{FF2B5EF4-FFF2-40B4-BE49-F238E27FC236}">
              <a16:creationId xmlns=""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096125" y="6362700"/>
          <a:ext cx="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0</xdr:colOff>
      <xdr:row>19</xdr:row>
      <xdr:rowOff>76200</xdr:rowOff>
    </xdr:to>
    <xdr:pic>
      <xdr:nvPicPr>
        <xdr:cNvPr id="12" name="Picture 77" descr="RA 150A Orbital Sander">
          <a:extLst>
            <a:ext uri="{FF2B5EF4-FFF2-40B4-BE49-F238E27FC236}">
              <a16:creationId xmlns=""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096125" y="6362700"/>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76200</xdr:colOff>
      <xdr:row>19</xdr:row>
      <xdr:rowOff>0</xdr:rowOff>
    </xdr:to>
    <xdr:pic>
      <xdr:nvPicPr>
        <xdr:cNvPr id="13" name="Picture 14" descr="P1050788">
          <a:extLst>
            <a:ext uri="{FF2B5EF4-FFF2-40B4-BE49-F238E27FC236}">
              <a16:creationId xmlns=""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096125" y="636270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0</xdr:colOff>
      <xdr:row>19</xdr:row>
      <xdr:rowOff>47625</xdr:rowOff>
    </xdr:to>
    <xdr:pic>
      <xdr:nvPicPr>
        <xdr:cNvPr id="14" name="Picture 58" descr="onebox">
          <a:extLst>
            <a:ext uri="{FF2B5EF4-FFF2-40B4-BE49-F238E27FC236}">
              <a16:creationId xmlns=""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096125" y="636270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0</xdr:colOff>
      <xdr:row>19</xdr:row>
      <xdr:rowOff>28575</xdr:rowOff>
    </xdr:to>
    <xdr:pic>
      <xdr:nvPicPr>
        <xdr:cNvPr id="15" name="Picture 73">
          <a:extLst>
            <a:ext uri="{FF2B5EF4-FFF2-40B4-BE49-F238E27FC236}">
              <a16:creationId xmlns=""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96125" y="63627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0</xdr:colOff>
      <xdr:row>19</xdr:row>
      <xdr:rowOff>9525</xdr:rowOff>
    </xdr:to>
    <xdr:pic>
      <xdr:nvPicPr>
        <xdr:cNvPr id="16" name="Picture 53" descr="RA 150A Orbital Sander">
          <a:extLst>
            <a:ext uri="{FF2B5EF4-FFF2-40B4-BE49-F238E27FC236}">
              <a16:creationId xmlns=""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096125" y="6362700"/>
          <a:ext cx="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9525</xdr:colOff>
      <xdr:row>19</xdr:row>
      <xdr:rowOff>76200</xdr:rowOff>
    </xdr:to>
    <xdr:pic>
      <xdr:nvPicPr>
        <xdr:cNvPr id="17" name="Picture 77" descr="RA 150A Orbital Sander">
          <a:extLst>
            <a:ext uri="{FF2B5EF4-FFF2-40B4-BE49-F238E27FC236}">
              <a16:creationId xmlns=""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096125" y="6362700"/>
          <a:ext cx="95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19</xdr:row>
      <xdr:rowOff>0</xdr:rowOff>
    </xdr:from>
    <xdr:to>
      <xdr:col>6</xdr:col>
      <xdr:colOff>0</xdr:colOff>
      <xdr:row>19</xdr:row>
      <xdr:rowOff>47625</xdr:rowOff>
    </xdr:to>
    <xdr:pic>
      <xdr:nvPicPr>
        <xdr:cNvPr id="18" name="Picture 58" descr="onebox">
          <a:extLst>
            <a:ext uri="{FF2B5EF4-FFF2-40B4-BE49-F238E27FC236}">
              <a16:creationId xmlns=""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096125" y="636270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114300</xdr:colOff>
      <xdr:row>2</xdr:row>
      <xdr:rowOff>0</xdr:rowOff>
    </xdr:from>
    <xdr:to>
      <xdr:col>11</xdr:col>
      <xdr:colOff>733425</xdr:colOff>
      <xdr:row>2</xdr:row>
      <xdr:rowOff>0</xdr:rowOff>
    </xdr:to>
    <xdr:cxnSp macro="">
      <xdr:nvCxnSpPr>
        <xdr:cNvPr id="19" name="Straight Connector 18">
          <a:extLst>
            <a:ext uri="{FF2B5EF4-FFF2-40B4-BE49-F238E27FC236}">
              <a16:creationId xmlns="" xmlns:a16="http://schemas.microsoft.com/office/drawing/2014/main" id="{00000000-0008-0000-0000-00001C000000}"/>
            </a:ext>
          </a:extLst>
        </xdr:cNvPr>
        <xdr:cNvCxnSpPr/>
      </xdr:nvCxnSpPr>
      <xdr:spPr>
        <a:xfrm>
          <a:off x="8296275" y="41910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381000</xdr:colOff>
      <xdr:row>3</xdr:row>
      <xdr:rowOff>28575</xdr:rowOff>
    </xdr:from>
    <xdr:to>
      <xdr:col>3</xdr:col>
      <xdr:colOff>666750</xdr:colOff>
      <xdr:row>3</xdr:row>
      <xdr:rowOff>28575</xdr:rowOff>
    </xdr:to>
    <xdr:cxnSp macro="">
      <xdr:nvCxnSpPr>
        <xdr:cNvPr id="2" name="Straight Connector 1"/>
        <xdr:cNvCxnSpPr/>
      </xdr:nvCxnSpPr>
      <xdr:spPr>
        <a:xfrm>
          <a:off x="1009650" y="62865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266700</xdr:colOff>
      <xdr:row>3</xdr:row>
      <xdr:rowOff>9525</xdr:rowOff>
    </xdr:from>
    <xdr:to>
      <xdr:col>2</xdr:col>
      <xdr:colOff>114300</xdr:colOff>
      <xdr:row>3</xdr:row>
      <xdr:rowOff>9525</xdr:rowOff>
    </xdr:to>
    <xdr:cxnSp macro="">
      <xdr:nvCxnSpPr>
        <xdr:cNvPr id="2" name="Straight Connector 1"/>
        <xdr:cNvCxnSpPr/>
      </xdr:nvCxnSpPr>
      <xdr:spPr>
        <a:xfrm>
          <a:off x="866775" y="609600"/>
          <a:ext cx="14859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20TOAN%20NAM%202020%20_BANG%20HOC%20SINH_V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hợp HSSV"/>
      <sheetName val="Bang chi tiet SV"/>
      <sheetName val="du toán thu_bảng phụ"/>
    </sheetNames>
    <sheetDataSet>
      <sheetData sheetId="0" refreshError="1"/>
      <sheetData sheetId="1">
        <row r="415">
          <cell r="P415">
            <v>2145</v>
          </cell>
        </row>
        <row r="421">
          <cell r="P421">
            <v>2095</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4.bin"/><Relationship Id="rId4" Type="http://schemas.openxmlformats.org/officeDocument/2006/relationships/comments" Target="../comments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8"/>
  <sheetViews>
    <sheetView workbookViewId="0">
      <selection activeCell="A23" sqref="A23:XFD23"/>
    </sheetView>
  </sheetViews>
  <sheetFormatPr defaultRowHeight="16.5"/>
  <cols>
    <col min="1" max="1" width="6.42578125" style="927" customWidth="1"/>
    <col min="2" max="2" width="68.7109375" style="914" customWidth="1"/>
    <col min="3" max="4" width="8.85546875" style="927" customWidth="1"/>
    <col min="5" max="7" width="0" style="914" hidden="1" customWidth="1"/>
    <col min="8" max="251" width="9.140625" style="914"/>
    <col min="252" max="252" width="6.42578125" style="914" customWidth="1"/>
    <col min="253" max="253" width="52.28515625" style="914" customWidth="1"/>
    <col min="254" max="259" width="0" style="914" hidden="1" customWidth="1"/>
    <col min="260" max="260" width="19.85546875" style="914" customWidth="1"/>
    <col min="261" max="263" width="0" style="914" hidden="1" customWidth="1"/>
    <col min="264" max="507" width="9.140625" style="914"/>
    <col min="508" max="508" width="6.42578125" style="914" customWidth="1"/>
    <col min="509" max="509" width="52.28515625" style="914" customWidth="1"/>
    <col min="510" max="515" width="0" style="914" hidden="1" customWidth="1"/>
    <col min="516" max="516" width="19.85546875" style="914" customWidth="1"/>
    <col min="517" max="519" width="0" style="914" hidden="1" customWidth="1"/>
    <col min="520" max="763" width="9.140625" style="914"/>
    <col min="764" max="764" width="6.42578125" style="914" customWidth="1"/>
    <col min="765" max="765" width="52.28515625" style="914" customWidth="1"/>
    <col min="766" max="771" width="0" style="914" hidden="1" customWidth="1"/>
    <col min="772" max="772" width="19.85546875" style="914" customWidth="1"/>
    <col min="773" max="775" width="0" style="914" hidden="1" customWidth="1"/>
    <col min="776" max="1019" width="9.140625" style="914"/>
    <col min="1020" max="1020" width="6.42578125" style="914" customWidth="1"/>
    <col min="1021" max="1021" width="52.28515625" style="914" customWidth="1"/>
    <col min="1022" max="1027" width="0" style="914" hidden="1" customWidth="1"/>
    <col min="1028" max="1028" width="19.85546875" style="914" customWidth="1"/>
    <col min="1029" max="1031" width="0" style="914" hidden="1" customWidth="1"/>
    <col min="1032" max="1275" width="9.140625" style="914"/>
    <col min="1276" max="1276" width="6.42578125" style="914" customWidth="1"/>
    <col min="1277" max="1277" width="52.28515625" style="914" customWidth="1"/>
    <col min="1278" max="1283" width="0" style="914" hidden="1" customWidth="1"/>
    <col min="1284" max="1284" width="19.85546875" style="914" customWidth="1"/>
    <col min="1285" max="1287" width="0" style="914" hidden="1" customWidth="1"/>
    <col min="1288" max="1531" width="9.140625" style="914"/>
    <col min="1532" max="1532" width="6.42578125" style="914" customWidth="1"/>
    <col min="1533" max="1533" width="52.28515625" style="914" customWidth="1"/>
    <col min="1534" max="1539" width="0" style="914" hidden="1" customWidth="1"/>
    <col min="1540" max="1540" width="19.85546875" style="914" customWidth="1"/>
    <col min="1541" max="1543" width="0" style="914" hidden="1" customWidth="1"/>
    <col min="1544" max="1787" width="9.140625" style="914"/>
    <col min="1788" max="1788" width="6.42578125" style="914" customWidth="1"/>
    <col min="1789" max="1789" width="52.28515625" style="914" customWidth="1"/>
    <col min="1790" max="1795" width="0" style="914" hidden="1" customWidth="1"/>
    <col min="1796" max="1796" width="19.85546875" style="914" customWidth="1"/>
    <col min="1797" max="1799" width="0" style="914" hidden="1" customWidth="1"/>
    <col min="1800" max="2043" width="9.140625" style="914"/>
    <col min="2044" max="2044" width="6.42578125" style="914" customWidth="1"/>
    <col min="2045" max="2045" width="52.28515625" style="914" customWidth="1"/>
    <col min="2046" max="2051" width="0" style="914" hidden="1" customWidth="1"/>
    <col min="2052" max="2052" width="19.85546875" style="914" customWidth="1"/>
    <col min="2053" max="2055" width="0" style="914" hidden="1" customWidth="1"/>
    <col min="2056" max="2299" width="9.140625" style="914"/>
    <col min="2300" max="2300" width="6.42578125" style="914" customWidth="1"/>
    <col min="2301" max="2301" width="52.28515625" style="914" customWidth="1"/>
    <col min="2302" max="2307" width="0" style="914" hidden="1" customWidth="1"/>
    <col min="2308" max="2308" width="19.85546875" style="914" customWidth="1"/>
    <col min="2309" max="2311" width="0" style="914" hidden="1" customWidth="1"/>
    <col min="2312" max="2555" width="9.140625" style="914"/>
    <col min="2556" max="2556" width="6.42578125" style="914" customWidth="1"/>
    <col min="2557" max="2557" width="52.28515625" style="914" customWidth="1"/>
    <col min="2558" max="2563" width="0" style="914" hidden="1" customWidth="1"/>
    <col min="2564" max="2564" width="19.85546875" style="914" customWidth="1"/>
    <col min="2565" max="2567" width="0" style="914" hidden="1" customWidth="1"/>
    <col min="2568" max="2811" width="9.140625" style="914"/>
    <col min="2812" max="2812" width="6.42578125" style="914" customWidth="1"/>
    <col min="2813" max="2813" width="52.28515625" style="914" customWidth="1"/>
    <col min="2814" max="2819" width="0" style="914" hidden="1" customWidth="1"/>
    <col min="2820" max="2820" width="19.85546875" style="914" customWidth="1"/>
    <col min="2821" max="2823" width="0" style="914" hidden="1" customWidth="1"/>
    <col min="2824" max="3067" width="9.140625" style="914"/>
    <col min="3068" max="3068" width="6.42578125" style="914" customWidth="1"/>
    <col min="3069" max="3069" width="52.28515625" style="914" customWidth="1"/>
    <col min="3070" max="3075" width="0" style="914" hidden="1" customWidth="1"/>
    <col min="3076" max="3076" width="19.85546875" style="914" customWidth="1"/>
    <col min="3077" max="3079" width="0" style="914" hidden="1" customWidth="1"/>
    <col min="3080" max="3323" width="9.140625" style="914"/>
    <col min="3324" max="3324" width="6.42578125" style="914" customWidth="1"/>
    <col min="3325" max="3325" width="52.28515625" style="914" customWidth="1"/>
    <col min="3326" max="3331" width="0" style="914" hidden="1" customWidth="1"/>
    <col min="3332" max="3332" width="19.85546875" style="914" customWidth="1"/>
    <col min="3333" max="3335" width="0" style="914" hidden="1" customWidth="1"/>
    <col min="3336" max="3579" width="9.140625" style="914"/>
    <col min="3580" max="3580" width="6.42578125" style="914" customWidth="1"/>
    <col min="3581" max="3581" width="52.28515625" style="914" customWidth="1"/>
    <col min="3582" max="3587" width="0" style="914" hidden="1" customWidth="1"/>
    <col min="3588" max="3588" width="19.85546875" style="914" customWidth="1"/>
    <col min="3589" max="3591" width="0" style="914" hidden="1" customWidth="1"/>
    <col min="3592" max="3835" width="9.140625" style="914"/>
    <col min="3836" max="3836" width="6.42578125" style="914" customWidth="1"/>
    <col min="3837" max="3837" width="52.28515625" style="914" customWidth="1"/>
    <col min="3838" max="3843" width="0" style="914" hidden="1" customWidth="1"/>
    <col min="3844" max="3844" width="19.85546875" style="914" customWidth="1"/>
    <col min="3845" max="3847" width="0" style="914" hidden="1" customWidth="1"/>
    <col min="3848" max="4091" width="9.140625" style="914"/>
    <col min="4092" max="4092" width="6.42578125" style="914" customWidth="1"/>
    <col min="4093" max="4093" width="52.28515625" style="914" customWidth="1"/>
    <col min="4094" max="4099" width="0" style="914" hidden="1" customWidth="1"/>
    <col min="4100" max="4100" width="19.85546875" style="914" customWidth="1"/>
    <col min="4101" max="4103" width="0" style="914" hidden="1" customWidth="1"/>
    <col min="4104" max="4347" width="9.140625" style="914"/>
    <col min="4348" max="4348" width="6.42578125" style="914" customWidth="1"/>
    <col min="4349" max="4349" width="52.28515625" style="914" customWidth="1"/>
    <col min="4350" max="4355" width="0" style="914" hidden="1" customWidth="1"/>
    <col min="4356" max="4356" width="19.85546875" style="914" customWidth="1"/>
    <col min="4357" max="4359" width="0" style="914" hidden="1" customWidth="1"/>
    <col min="4360" max="4603" width="9.140625" style="914"/>
    <col min="4604" max="4604" width="6.42578125" style="914" customWidth="1"/>
    <col min="4605" max="4605" width="52.28515625" style="914" customWidth="1"/>
    <col min="4606" max="4611" width="0" style="914" hidden="1" customWidth="1"/>
    <col min="4612" max="4612" width="19.85546875" style="914" customWidth="1"/>
    <col min="4613" max="4615" width="0" style="914" hidden="1" customWidth="1"/>
    <col min="4616" max="4859" width="9.140625" style="914"/>
    <col min="4860" max="4860" width="6.42578125" style="914" customWidth="1"/>
    <col min="4861" max="4861" width="52.28515625" style="914" customWidth="1"/>
    <col min="4862" max="4867" width="0" style="914" hidden="1" customWidth="1"/>
    <col min="4868" max="4868" width="19.85546875" style="914" customWidth="1"/>
    <col min="4869" max="4871" width="0" style="914" hidden="1" customWidth="1"/>
    <col min="4872" max="5115" width="9.140625" style="914"/>
    <col min="5116" max="5116" width="6.42578125" style="914" customWidth="1"/>
    <col min="5117" max="5117" width="52.28515625" style="914" customWidth="1"/>
    <col min="5118" max="5123" width="0" style="914" hidden="1" customWidth="1"/>
    <col min="5124" max="5124" width="19.85546875" style="914" customWidth="1"/>
    <col min="5125" max="5127" width="0" style="914" hidden="1" customWidth="1"/>
    <col min="5128" max="5371" width="9.140625" style="914"/>
    <col min="5372" max="5372" width="6.42578125" style="914" customWidth="1"/>
    <col min="5373" max="5373" width="52.28515625" style="914" customWidth="1"/>
    <col min="5374" max="5379" width="0" style="914" hidden="1" customWidth="1"/>
    <col min="5380" max="5380" width="19.85546875" style="914" customWidth="1"/>
    <col min="5381" max="5383" width="0" style="914" hidden="1" customWidth="1"/>
    <col min="5384" max="5627" width="9.140625" style="914"/>
    <col min="5628" max="5628" width="6.42578125" style="914" customWidth="1"/>
    <col min="5629" max="5629" width="52.28515625" style="914" customWidth="1"/>
    <col min="5630" max="5635" width="0" style="914" hidden="1" customWidth="1"/>
    <col min="5636" max="5636" width="19.85546875" style="914" customWidth="1"/>
    <col min="5637" max="5639" width="0" style="914" hidden="1" customWidth="1"/>
    <col min="5640" max="5883" width="9.140625" style="914"/>
    <col min="5884" max="5884" width="6.42578125" style="914" customWidth="1"/>
    <col min="5885" max="5885" width="52.28515625" style="914" customWidth="1"/>
    <col min="5886" max="5891" width="0" style="914" hidden="1" customWidth="1"/>
    <col min="5892" max="5892" width="19.85546875" style="914" customWidth="1"/>
    <col min="5893" max="5895" width="0" style="914" hidden="1" customWidth="1"/>
    <col min="5896" max="6139" width="9.140625" style="914"/>
    <col min="6140" max="6140" width="6.42578125" style="914" customWidth="1"/>
    <col min="6141" max="6141" width="52.28515625" style="914" customWidth="1"/>
    <col min="6142" max="6147" width="0" style="914" hidden="1" customWidth="1"/>
    <col min="6148" max="6148" width="19.85546875" style="914" customWidth="1"/>
    <col min="6149" max="6151" width="0" style="914" hidden="1" customWidth="1"/>
    <col min="6152" max="6395" width="9.140625" style="914"/>
    <col min="6396" max="6396" width="6.42578125" style="914" customWidth="1"/>
    <col min="6397" max="6397" width="52.28515625" style="914" customWidth="1"/>
    <col min="6398" max="6403" width="0" style="914" hidden="1" customWidth="1"/>
    <col min="6404" max="6404" width="19.85546875" style="914" customWidth="1"/>
    <col min="6405" max="6407" width="0" style="914" hidden="1" customWidth="1"/>
    <col min="6408" max="6651" width="9.140625" style="914"/>
    <col min="6652" max="6652" width="6.42578125" style="914" customWidth="1"/>
    <col min="6653" max="6653" width="52.28515625" style="914" customWidth="1"/>
    <col min="6654" max="6659" width="0" style="914" hidden="1" customWidth="1"/>
    <col min="6660" max="6660" width="19.85546875" style="914" customWidth="1"/>
    <col min="6661" max="6663" width="0" style="914" hidden="1" customWidth="1"/>
    <col min="6664" max="6907" width="9.140625" style="914"/>
    <col min="6908" max="6908" width="6.42578125" style="914" customWidth="1"/>
    <col min="6909" max="6909" width="52.28515625" style="914" customWidth="1"/>
    <col min="6910" max="6915" width="0" style="914" hidden="1" customWidth="1"/>
    <col min="6916" max="6916" width="19.85546875" style="914" customWidth="1"/>
    <col min="6917" max="6919" width="0" style="914" hidden="1" customWidth="1"/>
    <col min="6920" max="7163" width="9.140625" style="914"/>
    <col min="7164" max="7164" width="6.42578125" style="914" customWidth="1"/>
    <col min="7165" max="7165" width="52.28515625" style="914" customWidth="1"/>
    <col min="7166" max="7171" width="0" style="914" hidden="1" customWidth="1"/>
    <col min="7172" max="7172" width="19.85546875" style="914" customWidth="1"/>
    <col min="7173" max="7175" width="0" style="914" hidden="1" customWidth="1"/>
    <col min="7176" max="7419" width="9.140625" style="914"/>
    <col min="7420" max="7420" width="6.42578125" style="914" customWidth="1"/>
    <col min="7421" max="7421" width="52.28515625" style="914" customWidth="1"/>
    <col min="7422" max="7427" width="0" style="914" hidden="1" customWidth="1"/>
    <col min="7428" max="7428" width="19.85546875" style="914" customWidth="1"/>
    <col min="7429" max="7431" width="0" style="914" hidden="1" customWidth="1"/>
    <col min="7432" max="7675" width="9.140625" style="914"/>
    <col min="7676" max="7676" width="6.42578125" style="914" customWidth="1"/>
    <col min="7677" max="7677" width="52.28515625" style="914" customWidth="1"/>
    <col min="7678" max="7683" width="0" style="914" hidden="1" customWidth="1"/>
    <col min="7684" max="7684" width="19.85546875" style="914" customWidth="1"/>
    <col min="7685" max="7687" width="0" style="914" hidden="1" customWidth="1"/>
    <col min="7688" max="7931" width="9.140625" style="914"/>
    <col min="7932" max="7932" width="6.42578125" style="914" customWidth="1"/>
    <col min="7933" max="7933" width="52.28515625" style="914" customWidth="1"/>
    <col min="7934" max="7939" width="0" style="914" hidden="1" customWidth="1"/>
    <col min="7940" max="7940" width="19.85546875" style="914" customWidth="1"/>
    <col min="7941" max="7943" width="0" style="914" hidden="1" customWidth="1"/>
    <col min="7944" max="8187" width="9.140625" style="914"/>
    <col min="8188" max="8188" width="6.42578125" style="914" customWidth="1"/>
    <col min="8189" max="8189" width="52.28515625" style="914" customWidth="1"/>
    <col min="8190" max="8195" width="0" style="914" hidden="1" customWidth="1"/>
    <col min="8196" max="8196" width="19.85546875" style="914" customWidth="1"/>
    <col min="8197" max="8199" width="0" style="914" hidden="1" customWidth="1"/>
    <col min="8200" max="8443" width="9.140625" style="914"/>
    <col min="8444" max="8444" width="6.42578125" style="914" customWidth="1"/>
    <col min="8445" max="8445" width="52.28515625" style="914" customWidth="1"/>
    <col min="8446" max="8451" width="0" style="914" hidden="1" customWidth="1"/>
    <col min="8452" max="8452" width="19.85546875" style="914" customWidth="1"/>
    <col min="8453" max="8455" width="0" style="914" hidden="1" customWidth="1"/>
    <col min="8456" max="8699" width="9.140625" style="914"/>
    <col min="8700" max="8700" width="6.42578125" style="914" customWidth="1"/>
    <col min="8701" max="8701" width="52.28515625" style="914" customWidth="1"/>
    <col min="8702" max="8707" width="0" style="914" hidden="1" customWidth="1"/>
    <col min="8708" max="8708" width="19.85546875" style="914" customWidth="1"/>
    <col min="8709" max="8711" width="0" style="914" hidden="1" customWidth="1"/>
    <col min="8712" max="8955" width="9.140625" style="914"/>
    <col min="8956" max="8956" width="6.42578125" style="914" customWidth="1"/>
    <col min="8957" max="8957" width="52.28515625" style="914" customWidth="1"/>
    <col min="8958" max="8963" width="0" style="914" hidden="1" customWidth="1"/>
    <col min="8964" max="8964" width="19.85546875" style="914" customWidth="1"/>
    <col min="8965" max="8967" width="0" style="914" hidden="1" customWidth="1"/>
    <col min="8968" max="9211" width="9.140625" style="914"/>
    <col min="9212" max="9212" width="6.42578125" style="914" customWidth="1"/>
    <col min="9213" max="9213" width="52.28515625" style="914" customWidth="1"/>
    <col min="9214" max="9219" width="0" style="914" hidden="1" customWidth="1"/>
    <col min="9220" max="9220" width="19.85546875" style="914" customWidth="1"/>
    <col min="9221" max="9223" width="0" style="914" hidden="1" customWidth="1"/>
    <col min="9224" max="9467" width="9.140625" style="914"/>
    <col min="9468" max="9468" width="6.42578125" style="914" customWidth="1"/>
    <col min="9469" max="9469" width="52.28515625" style="914" customWidth="1"/>
    <col min="9470" max="9475" width="0" style="914" hidden="1" customWidth="1"/>
    <col min="9476" max="9476" width="19.85546875" style="914" customWidth="1"/>
    <col min="9477" max="9479" width="0" style="914" hidden="1" customWidth="1"/>
    <col min="9480" max="9723" width="9.140625" style="914"/>
    <col min="9724" max="9724" width="6.42578125" style="914" customWidth="1"/>
    <col min="9725" max="9725" width="52.28515625" style="914" customWidth="1"/>
    <col min="9726" max="9731" width="0" style="914" hidden="1" customWidth="1"/>
    <col min="9732" max="9732" width="19.85546875" style="914" customWidth="1"/>
    <col min="9733" max="9735" width="0" style="914" hidden="1" customWidth="1"/>
    <col min="9736" max="9979" width="9.140625" style="914"/>
    <col min="9980" max="9980" width="6.42578125" style="914" customWidth="1"/>
    <col min="9981" max="9981" width="52.28515625" style="914" customWidth="1"/>
    <col min="9982" max="9987" width="0" style="914" hidden="1" customWidth="1"/>
    <col min="9988" max="9988" width="19.85546875" style="914" customWidth="1"/>
    <col min="9989" max="9991" width="0" style="914" hidden="1" customWidth="1"/>
    <col min="9992" max="10235" width="9.140625" style="914"/>
    <col min="10236" max="10236" width="6.42578125" style="914" customWidth="1"/>
    <col min="10237" max="10237" width="52.28515625" style="914" customWidth="1"/>
    <col min="10238" max="10243" width="0" style="914" hidden="1" customWidth="1"/>
    <col min="10244" max="10244" width="19.85546875" style="914" customWidth="1"/>
    <col min="10245" max="10247" width="0" style="914" hidden="1" customWidth="1"/>
    <col min="10248" max="10491" width="9.140625" style="914"/>
    <col min="10492" max="10492" width="6.42578125" style="914" customWidth="1"/>
    <col min="10493" max="10493" width="52.28515625" style="914" customWidth="1"/>
    <col min="10494" max="10499" width="0" style="914" hidden="1" customWidth="1"/>
    <col min="10500" max="10500" width="19.85546875" style="914" customWidth="1"/>
    <col min="10501" max="10503" width="0" style="914" hidden="1" customWidth="1"/>
    <col min="10504" max="10747" width="9.140625" style="914"/>
    <col min="10748" max="10748" width="6.42578125" style="914" customWidth="1"/>
    <col min="10749" max="10749" width="52.28515625" style="914" customWidth="1"/>
    <col min="10750" max="10755" width="0" style="914" hidden="1" customWidth="1"/>
    <col min="10756" max="10756" width="19.85546875" style="914" customWidth="1"/>
    <col min="10757" max="10759" width="0" style="914" hidden="1" customWidth="1"/>
    <col min="10760" max="11003" width="9.140625" style="914"/>
    <col min="11004" max="11004" width="6.42578125" style="914" customWidth="1"/>
    <col min="11005" max="11005" width="52.28515625" style="914" customWidth="1"/>
    <col min="11006" max="11011" width="0" style="914" hidden="1" customWidth="1"/>
    <col min="11012" max="11012" width="19.85546875" style="914" customWidth="1"/>
    <col min="11013" max="11015" width="0" style="914" hidden="1" customWidth="1"/>
    <col min="11016" max="11259" width="9.140625" style="914"/>
    <col min="11260" max="11260" width="6.42578125" style="914" customWidth="1"/>
    <col min="11261" max="11261" width="52.28515625" style="914" customWidth="1"/>
    <col min="11262" max="11267" width="0" style="914" hidden="1" customWidth="1"/>
    <col min="11268" max="11268" width="19.85546875" style="914" customWidth="1"/>
    <col min="11269" max="11271" width="0" style="914" hidden="1" customWidth="1"/>
    <col min="11272" max="11515" width="9.140625" style="914"/>
    <col min="11516" max="11516" width="6.42578125" style="914" customWidth="1"/>
    <col min="11517" max="11517" width="52.28515625" style="914" customWidth="1"/>
    <col min="11518" max="11523" width="0" style="914" hidden="1" customWidth="1"/>
    <col min="11524" max="11524" width="19.85546875" style="914" customWidth="1"/>
    <col min="11525" max="11527" width="0" style="914" hidden="1" customWidth="1"/>
    <col min="11528" max="11771" width="9.140625" style="914"/>
    <col min="11772" max="11772" width="6.42578125" style="914" customWidth="1"/>
    <col min="11773" max="11773" width="52.28515625" style="914" customWidth="1"/>
    <col min="11774" max="11779" width="0" style="914" hidden="1" customWidth="1"/>
    <col min="11780" max="11780" width="19.85546875" style="914" customWidth="1"/>
    <col min="11781" max="11783" width="0" style="914" hidden="1" customWidth="1"/>
    <col min="11784" max="12027" width="9.140625" style="914"/>
    <col min="12028" max="12028" width="6.42578125" style="914" customWidth="1"/>
    <col min="12029" max="12029" width="52.28515625" style="914" customWidth="1"/>
    <col min="12030" max="12035" width="0" style="914" hidden="1" customWidth="1"/>
    <col min="12036" max="12036" width="19.85546875" style="914" customWidth="1"/>
    <col min="12037" max="12039" width="0" style="914" hidden="1" customWidth="1"/>
    <col min="12040" max="12283" width="9.140625" style="914"/>
    <col min="12284" max="12284" width="6.42578125" style="914" customWidth="1"/>
    <col min="12285" max="12285" width="52.28515625" style="914" customWidth="1"/>
    <col min="12286" max="12291" width="0" style="914" hidden="1" customWidth="1"/>
    <col min="12292" max="12292" width="19.85546875" style="914" customWidth="1"/>
    <col min="12293" max="12295" width="0" style="914" hidden="1" customWidth="1"/>
    <col min="12296" max="12539" width="9.140625" style="914"/>
    <col min="12540" max="12540" width="6.42578125" style="914" customWidth="1"/>
    <col min="12541" max="12541" width="52.28515625" style="914" customWidth="1"/>
    <col min="12542" max="12547" width="0" style="914" hidden="1" customWidth="1"/>
    <col min="12548" max="12548" width="19.85546875" style="914" customWidth="1"/>
    <col min="12549" max="12551" width="0" style="914" hidden="1" customWidth="1"/>
    <col min="12552" max="12795" width="9.140625" style="914"/>
    <col min="12796" max="12796" width="6.42578125" style="914" customWidth="1"/>
    <col min="12797" max="12797" width="52.28515625" style="914" customWidth="1"/>
    <col min="12798" max="12803" width="0" style="914" hidden="1" customWidth="1"/>
    <col min="12804" max="12804" width="19.85546875" style="914" customWidth="1"/>
    <col min="12805" max="12807" width="0" style="914" hidden="1" customWidth="1"/>
    <col min="12808" max="13051" width="9.140625" style="914"/>
    <col min="13052" max="13052" width="6.42578125" style="914" customWidth="1"/>
    <col min="13053" max="13053" width="52.28515625" style="914" customWidth="1"/>
    <col min="13054" max="13059" width="0" style="914" hidden="1" customWidth="1"/>
    <col min="13060" max="13060" width="19.85546875" style="914" customWidth="1"/>
    <col min="13061" max="13063" width="0" style="914" hidden="1" customWidth="1"/>
    <col min="13064" max="13307" width="9.140625" style="914"/>
    <col min="13308" max="13308" width="6.42578125" style="914" customWidth="1"/>
    <col min="13309" max="13309" width="52.28515625" style="914" customWidth="1"/>
    <col min="13310" max="13315" width="0" style="914" hidden="1" customWidth="1"/>
    <col min="13316" max="13316" width="19.85546875" style="914" customWidth="1"/>
    <col min="13317" max="13319" width="0" style="914" hidden="1" customWidth="1"/>
    <col min="13320" max="13563" width="9.140625" style="914"/>
    <col min="13564" max="13564" width="6.42578125" style="914" customWidth="1"/>
    <col min="13565" max="13565" width="52.28515625" style="914" customWidth="1"/>
    <col min="13566" max="13571" width="0" style="914" hidden="1" customWidth="1"/>
    <col min="13572" max="13572" width="19.85546875" style="914" customWidth="1"/>
    <col min="13573" max="13575" width="0" style="914" hidden="1" customWidth="1"/>
    <col min="13576" max="13819" width="9.140625" style="914"/>
    <col min="13820" max="13820" width="6.42578125" style="914" customWidth="1"/>
    <col min="13821" max="13821" width="52.28515625" style="914" customWidth="1"/>
    <col min="13822" max="13827" width="0" style="914" hidden="1" customWidth="1"/>
    <col min="13828" max="13828" width="19.85546875" style="914" customWidth="1"/>
    <col min="13829" max="13831" width="0" style="914" hidden="1" customWidth="1"/>
    <col min="13832" max="14075" width="9.140625" style="914"/>
    <col min="14076" max="14076" width="6.42578125" style="914" customWidth="1"/>
    <col min="14077" max="14077" width="52.28515625" style="914" customWidth="1"/>
    <col min="14078" max="14083" width="0" style="914" hidden="1" customWidth="1"/>
    <col min="14084" max="14084" width="19.85546875" style="914" customWidth="1"/>
    <col min="14085" max="14087" width="0" style="914" hidden="1" customWidth="1"/>
    <col min="14088" max="14331" width="9.140625" style="914"/>
    <col min="14332" max="14332" width="6.42578125" style="914" customWidth="1"/>
    <col min="14333" max="14333" width="52.28515625" style="914" customWidth="1"/>
    <col min="14334" max="14339" width="0" style="914" hidden="1" customWidth="1"/>
    <col min="14340" max="14340" width="19.85546875" style="914" customWidth="1"/>
    <col min="14341" max="14343" width="0" style="914" hidden="1" customWidth="1"/>
    <col min="14344" max="14587" width="9.140625" style="914"/>
    <col min="14588" max="14588" width="6.42578125" style="914" customWidth="1"/>
    <col min="14589" max="14589" width="52.28515625" style="914" customWidth="1"/>
    <col min="14590" max="14595" width="0" style="914" hidden="1" customWidth="1"/>
    <col min="14596" max="14596" width="19.85546875" style="914" customWidth="1"/>
    <col min="14597" max="14599" width="0" style="914" hidden="1" customWidth="1"/>
    <col min="14600" max="14843" width="9.140625" style="914"/>
    <col min="14844" max="14844" width="6.42578125" style="914" customWidth="1"/>
    <col min="14845" max="14845" width="52.28515625" style="914" customWidth="1"/>
    <col min="14846" max="14851" width="0" style="914" hidden="1" customWidth="1"/>
    <col min="14852" max="14852" width="19.85546875" style="914" customWidth="1"/>
    <col min="14853" max="14855" width="0" style="914" hidden="1" customWidth="1"/>
    <col min="14856" max="15099" width="9.140625" style="914"/>
    <col min="15100" max="15100" width="6.42578125" style="914" customWidth="1"/>
    <col min="15101" max="15101" width="52.28515625" style="914" customWidth="1"/>
    <col min="15102" max="15107" width="0" style="914" hidden="1" customWidth="1"/>
    <col min="15108" max="15108" width="19.85546875" style="914" customWidth="1"/>
    <col min="15109" max="15111" width="0" style="914" hidden="1" customWidth="1"/>
    <col min="15112" max="15355" width="9.140625" style="914"/>
    <col min="15356" max="15356" width="6.42578125" style="914" customWidth="1"/>
    <col min="15357" max="15357" width="52.28515625" style="914" customWidth="1"/>
    <col min="15358" max="15363" width="0" style="914" hidden="1" customWidth="1"/>
    <col min="15364" max="15364" width="19.85546875" style="914" customWidth="1"/>
    <col min="15365" max="15367" width="0" style="914" hidden="1" customWidth="1"/>
    <col min="15368" max="15611" width="9.140625" style="914"/>
    <col min="15612" max="15612" width="6.42578125" style="914" customWidth="1"/>
    <col min="15613" max="15613" width="52.28515625" style="914" customWidth="1"/>
    <col min="15614" max="15619" width="0" style="914" hidden="1" customWidth="1"/>
    <col min="15620" max="15620" width="19.85546875" style="914" customWidth="1"/>
    <col min="15621" max="15623" width="0" style="914" hidden="1" customWidth="1"/>
    <col min="15624" max="15867" width="9.140625" style="914"/>
    <col min="15868" max="15868" width="6.42578125" style="914" customWidth="1"/>
    <col min="15869" max="15869" width="52.28515625" style="914" customWidth="1"/>
    <col min="15870" max="15875" width="0" style="914" hidden="1" customWidth="1"/>
    <col min="15876" max="15876" width="19.85546875" style="914" customWidth="1"/>
    <col min="15877" max="15879" width="0" style="914" hidden="1" customWidth="1"/>
    <col min="15880" max="16123" width="9.140625" style="914"/>
    <col min="16124" max="16124" width="6.42578125" style="914" customWidth="1"/>
    <col min="16125" max="16125" width="52.28515625" style="914" customWidth="1"/>
    <col min="16126" max="16131" width="0" style="914" hidden="1" customWidth="1"/>
    <col min="16132" max="16132" width="19.85546875" style="914" customWidth="1"/>
    <col min="16133" max="16135" width="0" style="914" hidden="1" customWidth="1"/>
    <col min="16136" max="16384" width="9.140625" style="914"/>
  </cols>
  <sheetData>
    <row r="2" spans="1:7">
      <c r="A2" s="1167" t="s">
        <v>10264</v>
      </c>
      <c r="B2" s="1167"/>
      <c r="C2" s="1167"/>
      <c r="D2" s="1167"/>
    </row>
    <row r="4" spans="1:7" s="918" customFormat="1" ht="33">
      <c r="A4" s="915" t="s">
        <v>437</v>
      </c>
      <c r="B4" s="915" t="s">
        <v>394</v>
      </c>
      <c r="C4" s="916" t="s">
        <v>10265</v>
      </c>
      <c r="D4" s="915" t="s">
        <v>10266</v>
      </c>
      <c r="E4" s="940"/>
      <c r="F4" s="917"/>
      <c r="G4" s="917"/>
    </row>
    <row r="5" spans="1:7" ht="23.25" customHeight="1">
      <c r="A5" s="1168" t="s">
        <v>10275</v>
      </c>
      <c r="B5" s="1168"/>
      <c r="C5" s="919"/>
      <c r="D5" s="919"/>
      <c r="E5" s="941"/>
      <c r="F5" s="920"/>
      <c r="G5" s="920"/>
    </row>
    <row r="6" spans="1:7" ht="21" customHeight="1">
      <c r="A6" s="919">
        <v>1</v>
      </c>
      <c r="B6" s="946" t="s">
        <v>10276</v>
      </c>
      <c r="C6" s="919" t="s">
        <v>10268</v>
      </c>
      <c r="D6" s="919" t="s">
        <v>10268</v>
      </c>
      <c r="E6" s="941"/>
      <c r="F6" s="920"/>
      <c r="G6" s="920"/>
    </row>
    <row r="7" spans="1:7" ht="41.25" customHeight="1">
      <c r="A7" s="919">
        <v>2</v>
      </c>
      <c r="B7" s="947" t="s">
        <v>10277</v>
      </c>
      <c r="C7" s="919" t="s">
        <v>10268</v>
      </c>
      <c r="D7" s="919" t="s">
        <v>10268</v>
      </c>
      <c r="E7" s="941"/>
      <c r="F7" s="920"/>
      <c r="G7" s="920"/>
    </row>
    <row r="8" spans="1:7" ht="33">
      <c r="A8" s="919">
        <v>3</v>
      </c>
      <c r="B8" s="947" t="s">
        <v>10278</v>
      </c>
      <c r="C8" s="919" t="s">
        <v>10268</v>
      </c>
      <c r="D8" s="919" t="s">
        <v>10268</v>
      </c>
      <c r="E8" s="941"/>
      <c r="F8" s="920"/>
      <c r="G8" s="920"/>
    </row>
    <row r="9" spans="1:7" ht="33">
      <c r="A9" s="919">
        <v>4</v>
      </c>
      <c r="B9" s="947" t="s">
        <v>10279</v>
      </c>
      <c r="C9" s="919" t="s">
        <v>10268</v>
      </c>
      <c r="D9" s="919" t="s">
        <v>10268</v>
      </c>
      <c r="E9" s="941"/>
      <c r="F9" s="920"/>
      <c r="G9" s="920"/>
    </row>
    <row r="10" spans="1:7" ht="33">
      <c r="A10" s="919">
        <v>5</v>
      </c>
      <c r="B10" s="947" t="s">
        <v>10280</v>
      </c>
      <c r="C10" s="919" t="s">
        <v>10268</v>
      </c>
      <c r="D10" s="919" t="s">
        <v>10268</v>
      </c>
      <c r="E10" s="941"/>
      <c r="F10" s="920"/>
      <c r="G10" s="920"/>
    </row>
    <row r="11" spans="1:7" ht="19.5" customHeight="1">
      <c r="A11" s="919">
        <v>6</v>
      </c>
      <c r="B11" s="946" t="s">
        <v>10281</v>
      </c>
      <c r="C11" s="919" t="s">
        <v>10268</v>
      </c>
      <c r="D11" s="919" t="s">
        <v>10268</v>
      </c>
      <c r="E11" s="941"/>
      <c r="F11" s="920"/>
      <c r="G11" s="920"/>
    </row>
    <row r="12" spans="1:7" ht="33">
      <c r="A12" s="919">
        <v>7</v>
      </c>
      <c r="B12" s="947" t="s">
        <v>10282</v>
      </c>
      <c r="C12" s="919" t="s">
        <v>10268</v>
      </c>
      <c r="D12" s="919" t="s">
        <v>10268</v>
      </c>
      <c r="E12" s="941"/>
      <c r="F12" s="920"/>
      <c r="G12" s="920"/>
    </row>
    <row r="13" spans="1:7" s="918" customFormat="1" ht="20.25" customHeight="1">
      <c r="A13" s="921">
        <v>1</v>
      </c>
      <c r="B13" s="922" t="s">
        <v>10283</v>
      </c>
      <c r="C13" s="921" t="s">
        <v>10268</v>
      </c>
      <c r="D13" s="921" t="s">
        <v>10268</v>
      </c>
      <c r="E13" s="942"/>
      <c r="F13" s="923"/>
      <c r="G13" s="923"/>
    </row>
    <row r="14" spans="1:7" s="918" customFormat="1" ht="20.25" customHeight="1">
      <c r="A14" s="921">
        <v>2</v>
      </c>
      <c r="B14" s="922" t="s">
        <v>10284</v>
      </c>
      <c r="C14" s="921" t="s">
        <v>10268</v>
      </c>
      <c r="D14" s="921" t="s">
        <v>10268</v>
      </c>
      <c r="E14" s="942"/>
      <c r="F14" s="923"/>
      <c r="G14" s="923"/>
    </row>
    <row r="15" spans="1:7" s="918" customFormat="1" ht="20.25" customHeight="1">
      <c r="A15" s="921">
        <v>3</v>
      </c>
      <c r="B15" s="922" t="s">
        <v>10285</v>
      </c>
      <c r="C15" s="921" t="s">
        <v>10268</v>
      </c>
      <c r="D15" s="921" t="s">
        <v>10268</v>
      </c>
      <c r="E15" s="942"/>
      <c r="F15" s="923"/>
      <c r="G15" s="923"/>
    </row>
    <row r="16" spans="1:7" s="918" customFormat="1" ht="20.25" customHeight="1">
      <c r="A16" s="921">
        <v>5</v>
      </c>
      <c r="B16" s="922" t="s">
        <v>10286</v>
      </c>
      <c r="C16" s="921" t="s">
        <v>10268</v>
      </c>
      <c r="D16" s="921" t="s">
        <v>10268</v>
      </c>
      <c r="E16" s="943"/>
      <c r="F16" s="925"/>
      <c r="G16" s="925"/>
    </row>
    <row r="17" spans="1:7" s="918" customFormat="1" ht="21.75" customHeight="1">
      <c r="A17" s="1169" t="s">
        <v>10287</v>
      </c>
      <c r="B17" s="1169"/>
      <c r="C17" s="921"/>
      <c r="D17" s="921"/>
      <c r="E17" s="944"/>
      <c r="F17" s="938"/>
      <c r="G17" s="938"/>
    </row>
    <row r="18" spans="1:7" s="918" customFormat="1" ht="21" customHeight="1">
      <c r="A18" s="921">
        <v>1</v>
      </c>
      <c r="B18" s="948" t="s">
        <v>10267</v>
      </c>
      <c r="C18" s="921"/>
      <c r="D18" s="921" t="s">
        <v>10268</v>
      </c>
      <c r="E18" s="945"/>
      <c r="F18" s="926"/>
      <c r="G18" s="926"/>
    </row>
    <row r="19" spans="1:7" s="918" customFormat="1" ht="21" customHeight="1">
      <c r="A19" s="921">
        <v>2</v>
      </c>
      <c r="B19" s="922" t="s">
        <v>10269</v>
      </c>
      <c r="C19" s="921"/>
      <c r="D19" s="921" t="s">
        <v>10268</v>
      </c>
      <c r="E19" s="942"/>
      <c r="F19" s="923"/>
      <c r="G19" s="923"/>
    </row>
    <row r="20" spans="1:7" s="918" customFormat="1" ht="21" customHeight="1">
      <c r="A20" s="921">
        <v>3</v>
      </c>
      <c r="B20" s="922" t="s">
        <v>10270</v>
      </c>
      <c r="C20" s="921"/>
      <c r="D20" s="921" t="s">
        <v>10268</v>
      </c>
      <c r="E20" s="942"/>
      <c r="F20" s="923"/>
      <c r="G20" s="923"/>
    </row>
    <row r="21" spans="1:7" s="918" customFormat="1" ht="21" customHeight="1">
      <c r="A21" s="921">
        <v>4</v>
      </c>
      <c r="B21" s="922" t="s">
        <v>10288</v>
      </c>
      <c r="C21" s="921" t="s">
        <v>10268</v>
      </c>
      <c r="D21" s="921" t="s">
        <v>10268</v>
      </c>
      <c r="E21" s="942"/>
      <c r="F21" s="923"/>
      <c r="G21" s="923"/>
    </row>
    <row r="22" spans="1:7" s="918" customFormat="1" ht="33">
      <c r="A22" s="921">
        <v>5</v>
      </c>
      <c r="B22" s="922" t="s">
        <v>10271</v>
      </c>
      <c r="C22" s="921"/>
      <c r="D22" s="921" t="s">
        <v>10268</v>
      </c>
      <c r="E22" s="942"/>
      <c r="F22" s="923"/>
      <c r="G22" s="923"/>
    </row>
    <row r="23" spans="1:7" s="918" customFormat="1" ht="21.75" customHeight="1">
      <c r="A23" s="921">
        <v>6</v>
      </c>
      <c r="B23" s="922" t="s">
        <v>10289</v>
      </c>
      <c r="C23" s="921" t="s">
        <v>10268</v>
      </c>
      <c r="D23" s="921" t="s">
        <v>10268</v>
      </c>
      <c r="E23" s="942"/>
      <c r="F23" s="923"/>
      <c r="G23" s="923"/>
    </row>
    <row r="24" spans="1:7" s="918" customFormat="1" ht="33">
      <c r="A24" s="921">
        <v>7</v>
      </c>
      <c r="B24" s="922" t="s">
        <v>10290</v>
      </c>
      <c r="C24" s="921" t="s">
        <v>10268</v>
      </c>
      <c r="D24" s="921" t="s">
        <v>10268</v>
      </c>
      <c r="E24" s="942"/>
      <c r="F24" s="923"/>
      <c r="G24" s="923"/>
    </row>
    <row r="25" spans="1:7" s="918" customFormat="1">
      <c r="A25" s="921">
        <v>8</v>
      </c>
      <c r="B25" s="922" t="s">
        <v>10272</v>
      </c>
      <c r="C25" s="921" t="s">
        <v>10268</v>
      </c>
      <c r="D25" s="921" t="s">
        <v>10268</v>
      </c>
      <c r="E25" s="942"/>
      <c r="F25" s="923"/>
      <c r="G25" s="923"/>
    </row>
    <row r="26" spans="1:7" s="918" customFormat="1" ht="20.25" customHeight="1">
      <c r="A26" s="921">
        <v>9</v>
      </c>
      <c r="B26" s="922" t="s">
        <v>10291</v>
      </c>
      <c r="C26" s="921" t="s">
        <v>10268</v>
      </c>
      <c r="D26" s="921" t="s">
        <v>10268</v>
      </c>
      <c r="E26" s="942"/>
      <c r="F26" s="923"/>
      <c r="G26" s="923"/>
    </row>
    <row r="27" spans="1:7" s="918" customFormat="1" ht="33">
      <c r="A27" s="921">
        <v>10</v>
      </c>
      <c r="B27" s="922" t="s">
        <v>10273</v>
      </c>
      <c r="C27" s="921" t="s">
        <v>10268</v>
      </c>
      <c r="D27" s="921" t="s">
        <v>10268</v>
      </c>
      <c r="E27" s="942"/>
      <c r="F27" s="923"/>
      <c r="G27" s="923"/>
    </row>
    <row r="28" spans="1:7" s="918" customFormat="1" ht="24.75" customHeight="1">
      <c r="A28" s="949">
        <v>11</v>
      </c>
      <c r="B28" s="924" t="s">
        <v>10274</v>
      </c>
      <c r="C28" s="949" t="s">
        <v>10268</v>
      </c>
      <c r="D28" s="949" t="s">
        <v>10268</v>
      </c>
      <c r="E28" s="942"/>
      <c r="F28" s="923"/>
      <c r="G28" s="923"/>
    </row>
  </sheetData>
  <mergeCells count="3">
    <mergeCell ref="A2:D2"/>
    <mergeCell ref="A5:B5"/>
    <mergeCell ref="A17:B17"/>
  </mergeCells>
  <pageMargins left="0.68" right="0.25" top="0.51"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R54"/>
  <sheetViews>
    <sheetView zoomScale="70" zoomScaleNormal="70" workbookViewId="0">
      <pane xSplit="6" ySplit="6" topLeftCell="G34" activePane="bottomRight" state="frozen"/>
      <selection pane="topRight" activeCell="G1" sqref="G1"/>
      <selection pane="bottomLeft" activeCell="A7" sqref="A7"/>
      <selection pane="bottomRight" activeCell="K14" sqref="K14"/>
    </sheetView>
  </sheetViews>
  <sheetFormatPr defaultColWidth="9.140625" defaultRowHeight="15"/>
  <cols>
    <col min="1" max="1" width="5" style="34" bestFit="1" customWidth="1"/>
    <col min="2" max="2" width="9.140625" style="34"/>
    <col min="3" max="3" width="5.5703125" style="34" bestFit="1" customWidth="1"/>
    <col min="4" max="4" width="31.85546875" style="43" customWidth="1"/>
    <col min="5" max="5" width="23.28515625" style="34" customWidth="1"/>
    <col min="6" max="6" width="28.85546875" style="34" customWidth="1"/>
    <col min="7" max="7" width="9.140625" style="32" customWidth="1"/>
    <col min="8" max="24" width="9.140625" style="33" customWidth="1"/>
    <col min="25" max="25" width="7.28515625" style="34" customWidth="1"/>
    <col min="26" max="27" width="16.28515625" style="32" customWidth="1"/>
    <col min="28" max="28" width="16.28515625" style="33" customWidth="1"/>
    <col min="29" max="41" width="32.7109375" style="33" customWidth="1"/>
    <col min="42" max="44" width="32.7109375" style="33" hidden="1" customWidth="1"/>
    <col min="45" max="16384" width="9.140625" style="34"/>
  </cols>
  <sheetData>
    <row r="1" spans="1:44" ht="18.75">
      <c r="A1" s="1185" t="s">
        <v>55</v>
      </c>
      <c r="B1" s="1186"/>
      <c r="C1" s="1186"/>
      <c r="D1" s="1186"/>
      <c r="E1" s="1186"/>
      <c r="F1" s="1186"/>
      <c r="G1" s="1186"/>
      <c r="H1" s="1186"/>
      <c r="I1" s="1186"/>
      <c r="J1" s="1186"/>
      <c r="K1" s="1186"/>
      <c r="L1" s="1186"/>
      <c r="M1" s="1186"/>
      <c r="N1" s="1186"/>
      <c r="O1" s="1186"/>
      <c r="P1" s="1186"/>
      <c r="Q1" s="1186"/>
      <c r="R1" s="1186"/>
      <c r="S1" s="1186"/>
      <c r="T1" s="1186"/>
      <c r="U1" s="1186"/>
      <c r="V1" s="1186"/>
      <c r="W1" s="1186"/>
      <c r="X1" s="1186"/>
      <c r="Y1" s="1186"/>
      <c r="Z1" s="1186"/>
    </row>
    <row r="2" spans="1:44" ht="18.75">
      <c r="A2" s="1187" t="s">
        <v>56</v>
      </c>
      <c r="B2" s="1187"/>
      <c r="C2" s="1187"/>
      <c r="D2" s="1187"/>
      <c r="E2" s="1187"/>
      <c r="F2" s="1187"/>
      <c r="G2" s="1187"/>
      <c r="H2" s="1187"/>
      <c r="I2" s="1187"/>
      <c r="J2" s="1187"/>
      <c r="K2" s="1187"/>
      <c r="L2" s="1187"/>
      <c r="M2" s="1187"/>
      <c r="N2" s="1187"/>
      <c r="O2" s="1187"/>
      <c r="P2" s="1187"/>
      <c r="Q2" s="1187"/>
      <c r="R2" s="1187"/>
      <c r="S2" s="1187"/>
      <c r="T2" s="1187"/>
      <c r="U2" s="1187"/>
      <c r="V2" s="1187"/>
      <c r="W2" s="1187"/>
      <c r="X2" s="1187"/>
      <c r="Y2" s="1187"/>
      <c r="Z2" s="1187"/>
      <c r="AA2" s="33"/>
    </row>
    <row r="3" spans="1:44">
      <c r="I3" s="33">
        <v>1</v>
      </c>
      <c r="J3" s="33">
        <v>2</v>
      </c>
      <c r="K3" s="33">
        <v>3</v>
      </c>
      <c r="L3" s="33">
        <v>4</v>
      </c>
      <c r="M3" s="33">
        <v>5</v>
      </c>
      <c r="N3" s="33">
        <v>6</v>
      </c>
      <c r="O3" s="33">
        <v>7</v>
      </c>
      <c r="P3" s="33">
        <v>8</v>
      </c>
      <c r="Q3" s="33">
        <v>9</v>
      </c>
      <c r="R3" s="33">
        <v>10</v>
      </c>
      <c r="S3" s="33">
        <v>11</v>
      </c>
      <c r="T3" s="33">
        <v>12</v>
      </c>
      <c r="U3" s="33">
        <v>13</v>
      </c>
      <c r="V3" s="33">
        <v>14</v>
      </c>
      <c r="W3" s="33">
        <v>15</v>
      </c>
      <c r="X3" s="33">
        <v>16</v>
      </c>
      <c r="AC3" s="33">
        <v>1</v>
      </c>
      <c r="AD3" s="33">
        <v>2</v>
      </c>
      <c r="AE3" s="33">
        <v>3</v>
      </c>
      <c r="AF3" s="33">
        <v>4</v>
      </c>
      <c r="AG3" s="33">
        <v>5</v>
      </c>
      <c r="AH3" s="33">
        <v>6</v>
      </c>
      <c r="AI3" s="33">
        <v>7</v>
      </c>
      <c r="AJ3" s="33">
        <v>8</v>
      </c>
      <c r="AK3" s="33">
        <v>9</v>
      </c>
      <c r="AL3" s="33">
        <v>10</v>
      </c>
      <c r="AM3" s="33">
        <v>11</v>
      </c>
      <c r="AN3" s="33">
        <v>12</v>
      </c>
      <c r="AO3" s="33">
        <v>13</v>
      </c>
      <c r="AP3" s="33">
        <v>14</v>
      </c>
      <c r="AQ3" s="33">
        <v>15</v>
      </c>
      <c r="AR3" s="33">
        <v>16</v>
      </c>
    </row>
    <row r="4" spans="1:44" s="6" customFormat="1" ht="28.5">
      <c r="A4" s="1177" t="s">
        <v>57</v>
      </c>
      <c r="B4" s="1173" t="s">
        <v>58</v>
      </c>
      <c r="C4" s="1174"/>
      <c r="D4" s="1188" t="s">
        <v>59</v>
      </c>
      <c r="E4" s="26"/>
      <c r="F4" s="1177" t="s">
        <v>60</v>
      </c>
      <c r="G4" s="1192" t="s">
        <v>251</v>
      </c>
      <c r="H4" s="1193"/>
      <c r="I4" s="1193"/>
      <c r="J4" s="1193"/>
      <c r="K4" s="1193"/>
      <c r="L4" s="1193"/>
      <c r="M4" s="1193"/>
      <c r="N4" s="1193"/>
      <c r="O4" s="1193"/>
      <c r="P4" s="1193"/>
      <c r="Q4" s="1193"/>
      <c r="R4" s="1193"/>
      <c r="S4" s="1193"/>
      <c r="T4" s="1193"/>
      <c r="U4" s="1193"/>
      <c r="V4" s="1193"/>
      <c r="W4" s="1193"/>
      <c r="X4" s="1194"/>
      <c r="Y4" s="47"/>
      <c r="Z4" s="7" t="s">
        <v>62</v>
      </c>
      <c r="AA4" s="1170" t="s">
        <v>62</v>
      </c>
      <c r="AB4" s="1170"/>
      <c r="AC4" s="1170"/>
      <c r="AD4" s="1170"/>
      <c r="AE4" s="1170"/>
      <c r="AF4" s="1170"/>
      <c r="AG4" s="1170"/>
      <c r="AH4" s="1170"/>
      <c r="AI4" s="1170"/>
      <c r="AJ4" s="1170"/>
      <c r="AK4" s="1170"/>
      <c r="AL4" s="1170"/>
      <c r="AM4" s="1170"/>
      <c r="AN4" s="1170"/>
      <c r="AO4" s="1170"/>
      <c r="AP4" s="1170"/>
      <c r="AQ4" s="1170"/>
      <c r="AR4" s="1170"/>
    </row>
    <row r="5" spans="1:44" s="6" customFormat="1" ht="89.25">
      <c r="A5" s="1178"/>
      <c r="B5" s="1175"/>
      <c r="C5" s="1176"/>
      <c r="D5" s="1189"/>
      <c r="E5" s="27"/>
      <c r="F5" s="1178"/>
      <c r="G5" s="7" t="s">
        <v>231</v>
      </c>
      <c r="H5" s="30" t="s">
        <v>232</v>
      </c>
      <c r="I5" s="35" t="s">
        <v>235</v>
      </c>
      <c r="J5" s="35" t="s">
        <v>236</v>
      </c>
      <c r="K5" s="36" t="s">
        <v>237</v>
      </c>
      <c r="L5" s="36" t="s">
        <v>238</v>
      </c>
      <c r="M5" s="36" t="s">
        <v>239</v>
      </c>
      <c r="N5" s="35" t="s">
        <v>240</v>
      </c>
      <c r="O5" s="35" t="s">
        <v>241</v>
      </c>
      <c r="P5" s="36" t="s">
        <v>242</v>
      </c>
      <c r="Q5" s="36" t="s">
        <v>243</v>
      </c>
      <c r="R5" s="36" t="s">
        <v>244</v>
      </c>
      <c r="S5" s="36" t="s">
        <v>245</v>
      </c>
      <c r="T5" s="36" t="s">
        <v>246</v>
      </c>
      <c r="U5" s="36" t="s">
        <v>247</v>
      </c>
      <c r="V5" s="35" t="s">
        <v>263</v>
      </c>
      <c r="W5" s="35" t="s">
        <v>248</v>
      </c>
      <c r="X5" s="35" t="s">
        <v>249</v>
      </c>
      <c r="Y5" s="48"/>
      <c r="Z5" s="1" t="s">
        <v>61</v>
      </c>
      <c r="AA5" s="7" t="s">
        <v>231</v>
      </c>
      <c r="AB5" s="30" t="s">
        <v>232</v>
      </c>
      <c r="AC5" s="35" t="s">
        <v>235</v>
      </c>
      <c r="AD5" s="35" t="s">
        <v>236</v>
      </c>
      <c r="AE5" s="36" t="s">
        <v>237</v>
      </c>
      <c r="AF5" s="36" t="s">
        <v>238</v>
      </c>
      <c r="AG5" s="36" t="s">
        <v>239</v>
      </c>
      <c r="AH5" s="35" t="s">
        <v>240</v>
      </c>
      <c r="AI5" s="35" t="s">
        <v>241</v>
      </c>
      <c r="AJ5" s="36" t="s">
        <v>242</v>
      </c>
      <c r="AK5" s="36" t="s">
        <v>243</v>
      </c>
      <c r="AL5" s="36" t="s">
        <v>244</v>
      </c>
      <c r="AM5" s="36" t="s">
        <v>245</v>
      </c>
      <c r="AN5" s="36" t="s">
        <v>246</v>
      </c>
      <c r="AO5" s="36" t="s">
        <v>247</v>
      </c>
      <c r="AP5" s="35" t="s">
        <v>263</v>
      </c>
      <c r="AQ5" s="35" t="s">
        <v>248</v>
      </c>
      <c r="AR5" s="35" t="s">
        <v>249</v>
      </c>
    </row>
    <row r="6" spans="1:44" ht="52.15" customHeight="1">
      <c r="A6" s="8" t="s">
        <v>65</v>
      </c>
      <c r="B6" s="3" t="s">
        <v>304</v>
      </c>
      <c r="C6" s="2"/>
      <c r="D6" s="44"/>
      <c r="E6" s="2"/>
      <c r="F6" s="2" t="s">
        <v>250</v>
      </c>
      <c r="G6" s="37" t="s">
        <v>233</v>
      </c>
      <c r="H6" s="31" t="s">
        <v>233</v>
      </c>
      <c r="I6" s="1">
        <v>1</v>
      </c>
      <c r="J6" s="1">
        <v>1</v>
      </c>
      <c r="K6" s="1">
        <v>1</v>
      </c>
      <c r="L6" s="1">
        <v>1</v>
      </c>
      <c r="M6" s="1">
        <v>1</v>
      </c>
      <c r="N6" s="1">
        <v>1</v>
      </c>
      <c r="O6" s="1"/>
      <c r="P6" s="1">
        <v>1</v>
      </c>
      <c r="Q6" s="1">
        <v>1</v>
      </c>
      <c r="R6" s="1">
        <v>1</v>
      </c>
      <c r="S6" s="1">
        <v>1</v>
      </c>
      <c r="T6" s="1">
        <v>1</v>
      </c>
      <c r="U6" s="1">
        <v>1</v>
      </c>
      <c r="V6" s="1">
        <v>1</v>
      </c>
      <c r="W6" s="1">
        <v>1</v>
      </c>
      <c r="X6" s="1">
        <v>1</v>
      </c>
      <c r="Y6" s="49"/>
      <c r="Z6" s="37"/>
      <c r="AA6" s="37" t="s">
        <v>233</v>
      </c>
      <c r="AB6" s="31" t="s">
        <v>233</v>
      </c>
      <c r="AC6" s="1">
        <v>1</v>
      </c>
      <c r="AD6" s="1">
        <v>1</v>
      </c>
      <c r="AE6" s="1">
        <v>1</v>
      </c>
      <c r="AF6" s="1">
        <v>1</v>
      </c>
      <c r="AG6" s="1">
        <v>1</v>
      </c>
      <c r="AH6" s="1">
        <v>1</v>
      </c>
      <c r="AI6" s="1"/>
      <c r="AJ6" s="1">
        <v>1</v>
      </c>
      <c r="AK6" s="1">
        <v>1</v>
      </c>
      <c r="AL6" s="1">
        <v>1</v>
      </c>
      <c r="AM6" s="1">
        <v>1</v>
      </c>
      <c r="AN6" s="1">
        <v>1</v>
      </c>
      <c r="AO6" s="1">
        <v>1</v>
      </c>
      <c r="AP6" s="1">
        <v>1</v>
      </c>
      <c r="AQ6" s="1">
        <v>1</v>
      </c>
      <c r="AR6" s="1">
        <v>1</v>
      </c>
    </row>
    <row r="7" spans="1:44">
      <c r="A7" s="2"/>
      <c r="B7" s="4" t="s">
        <v>0</v>
      </c>
      <c r="C7" s="2"/>
      <c r="D7" s="44"/>
      <c r="E7" s="2"/>
      <c r="F7" s="2"/>
      <c r="G7" s="37"/>
      <c r="H7" s="31"/>
      <c r="I7" s="1"/>
      <c r="J7" s="1"/>
      <c r="K7" s="1"/>
      <c r="L7" s="1"/>
      <c r="M7" s="1"/>
      <c r="N7" s="1"/>
      <c r="O7" s="1"/>
      <c r="P7" s="1"/>
      <c r="Q7" s="1"/>
      <c r="R7" s="1"/>
      <c r="S7" s="1"/>
      <c r="T7" s="1"/>
      <c r="U7" s="1"/>
      <c r="V7" s="1" t="s">
        <v>233</v>
      </c>
      <c r="W7" s="1"/>
      <c r="X7" s="1"/>
      <c r="Y7" s="49"/>
      <c r="Z7" s="37"/>
      <c r="AA7" s="37"/>
      <c r="AB7" s="31"/>
      <c r="AC7" s="1"/>
      <c r="AD7" s="1"/>
      <c r="AE7" s="1"/>
      <c r="AF7" s="1"/>
      <c r="AG7" s="1"/>
      <c r="AH7" s="1"/>
      <c r="AI7" s="1"/>
      <c r="AJ7" s="1"/>
      <c r="AK7" s="1"/>
      <c r="AL7" s="1"/>
      <c r="AM7" s="1"/>
      <c r="AN7" s="1"/>
      <c r="AO7" s="1"/>
      <c r="AP7" s="1" t="s">
        <v>233</v>
      </c>
      <c r="AQ7" s="1"/>
      <c r="AR7" s="1"/>
    </row>
    <row r="8" spans="1:44" ht="45">
      <c r="A8" s="2">
        <v>1</v>
      </c>
      <c r="B8" s="2" t="s">
        <v>2</v>
      </c>
      <c r="C8" s="38">
        <v>5</v>
      </c>
      <c r="D8" s="28" t="s">
        <v>5</v>
      </c>
      <c r="E8" s="28" t="s">
        <v>255</v>
      </c>
      <c r="F8" s="1190" t="s">
        <v>286</v>
      </c>
      <c r="G8" s="37" t="s">
        <v>233</v>
      </c>
      <c r="H8" s="31" t="s">
        <v>233</v>
      </c>
      <c r="I8" s="1"/>
      <c r="J8" s="1"/>
      <c r="K8" s="1"/>
      <c r="L8" s="1"/>
      <c r="M8" s="1"/>
      <c r="N8" s="1"/>
      <c r="O8" s="1"/>
      <c r="P8" s="1"/>
      <c r="Q8" s="1"/>
      <c r="R8" s="1"/>
      <c r="S8" s="1"/>
      <c r="T8" s="1"/>
      <c r="U8" s="1"/>
      <c r="V8" s="1"/>
      <c r="W8" s="1"/>
      <c r="X8" s="1"/>
      <c r="Y8" s="50"/>
      <c r="Z8" s="37"/>
      <c r="AA8" s="37" t="s">
        <v>233</v>
      </c>
      <c r="AB8" s="1171" t="s">
        <v>233</v>
      </c>
      <c r="AC8" s="1" t="s">
        <v>264</v>
      </c>
      <c r="AD8" s="1" t="s">
        <v>264</v>
      </c>
      <c r="AE8" s="1" t="s">
        <v>271</v>
      </c>
      <c r="AF8" s="1"/>
      <c r="AG8" s="1"/>
      <c r="AH8" s="1" t="s">
        <v>271</v>
      </c>
      <c r="AI8" s="1" t="s">
        <v>271</v>
      </c>
      <c r="AJ8" s="1" t="s">
        <v>271</v>
      </c>
      <c r="AK8" s="1" t="s">
        <v>271</v>
      </c>
      <c r="AL8" s="1" t="s">
        <v>271</v>
      </c>
      <c r="AM8" s="1" t="s">
        <v>271</v>
      </c>
      <c r="AN8" s="1" t="s">
        <v>271</v>
      </c>
      <c r="AO8" s="1" t="s">
        <v>271</v>
      </c>
      <c r="AP8" s="1" t="s">
        <v>271</v>
      </c>
      <c r="AQ8" s="1"/>
      <c r="AR8" s="1" t="s">
        <v>271</v>
      </c>
    </row>
    <row r="9" spans="1:44" ht="45">
      <c r="A9" s="2">
        <v>2</v>
      </c>
      <c r="B9" s="2" t="s">
        <v>2</v>
      </c>
      <c r="C9" s="38">
        <v>6</v>
      </c>
      <c r="D9" s="28" t="s">
        <v>230</v>
      </c>
      <c r="E9" s="28" t="s">
        <v>256</v>
      </c>
      <c r="F9" s="1191"/>
      <c r="G9" s="37"/>
      <c r="H9" s="31" t="s">
        <v>233</v>
      </c>
      <c r="I9" s="1"/>
      <c r="J9" s="1"/>
      <c r="K9" s="1"/>
      <c r="L9" s="1"/>
      <c r="M9" s="1"/>
      <c r="N9" s="1"/>
      <c r="O9" s="1"/>
      <c r="P9" s="1"/>
      <c r="Q9" s="1"/>
      <c r="R9" s="1"/>
      <c r="S9" s="1"/>
      <c r="T9" s="1"/>
      <c r="U9" s="1"/>
      <c r="V9" s="1"/>
      <c r="W9" s="1"/>
      <c r="X9" s="1"/>
      <c r="Y9" s="50"/>
      <c r="Z9" s="37"/>
      <c r="AA9" s="37"/>
      <c r="AB9" s="1172"/>
      <c r="AC9" s="1"/>
      <c r="AD9" s="1"/>
      <c r="AE9" s="1"/>
      <c r="AF9" s="1"/>
      <c r="AG9" s="1"/>
      <c r="AH9" s="1" t="s">
        <v>271</v>
      </c>
      <c r="AI9" s="1"/>
      <c r="AJ9" s="1"/>
      <c r="AK9" s="1"/>
      <c r="AL9" s="1"/>
      <c r="AM9" s="1" t="s">
        <v>271</v>
      </c>
      <c r="AN9" s="1"/>
      <c r="AO9" s="1" t="s">
        <v>271</v>
      </c>
      <c r="AP9" s="1"/>
      <c r="AQ9" s="1"/>
      <c r="AR9" s="1"/>
    </row>
    <row r="10" spans="1:44" ht="75">
      <c r="A10" s="2">
        <v>3</v>
      </c>
      <c r="B10" s="2" t="s">
        <v>2</v>
      </c>
      <c r="C10" s="38">
        <v>7</v>
      </c>
      <c r="D10" s="5" t="s">
        <v>7</v>
      </c>
      <c r="E10" s="28" t="s">
        <v>255</v>
      </c>
      <c r="F10" s="45" t="s">
        <v>6</v>
      </c>
      <c r="G10" s="37"/>
      <c r="H10" s="31" t="s">
        <v>233</v>
      </c>
      <c r="I10" s="1" t="s">
        <v>233</v>
      </c>
      <c r="J10" s="1" t="s">
        <v>233</v>
      </c>
      <c r="K10" s="1" t="s">
        <v>233</v>
      </c>
      <c r="L10" s="1" t="s">
        <v>233</v>
      </c>
      <c r="M10" s="1" t="s">
        <v>233</v>
      </c>
      <c r="N10" s="1" t="s">
        <v>233</v>
      </c>
      <c r="O10" s="1" t="s">
        <v>233</v>
      </c>
      <c r="P10" s="1" t="s">
        <v>233</v>
      </c>
      <c r="Q10" s="1" t="s">
        <v>233</v>
      </c>
      <c r="R10" s="1" t="s">
        <v>233</v>
      </c>
      <c r="S10" s="1" t="s">
        <v>233</v>
      </c>
      <c r="T10" s="1" t="s">
        <v>233</v>
      </c>
      <c r="U10" s="1" t="s">
        <v>233</v>
      </c>
      <c r="V10" s="1" t="s">
        <v>233</v>
      </c>
      <c r="W10" s="1" t="s">
        <v>233</v>
      </c>
      <c r="X10" s="1" t="s">
        <v>233</v>
      </c>
      <c r="Y10" s="50"/>
      <c r="Z10" s="37"/>
      <c r="AA10" s="37"/>
      <c r="AB10" s="31" t="s">
        <v>233</v>
      </c>
      <c r="AC10" s="1" t="s">
        <v>233</v>
      </c>
      <c r="AD10" s="1" t="s">
        <v>268</v>
      </c>
      <c r="AE10" s="1" t="s">
        <v>268</v>
      </c>
      <c r="AF10" s="1" t="s">
        <v>268</v>
      </c>
      <c r="AG10" s="1" t="s">
        <v>268</v>
      </c>
      <c r="AH10" s="1" t="s">
        <v>233</v>
      </c>
      <c r="AI10" s="1" t="s">
        <v>233</v>
      </c>
      <c r="AJ10" s="1" t="s">
        <v>233</v>
      </c>
      <c r="AK10" s="1" t="s">
        <v>233</v>
      </c>
      <c r="AL10" s="1"/>
      <c r="AM10" s="1" t="s">
        <v>268</v>
      </c>
      <c r="AN10" s="1" t="s">
        <v>233</v>
      </c>
      <c r="AO10" s="1" t="s">
        <v>233</v>
      </c>
      <c r="AP10" s="1"/>
      <c r="AQ10" s="1"/>
      <c r="AR10" s="1" t="s">
        <v>233</v>
      </c>
    </row>
    <row r="11" spans="1:44" ht="135">
      <c r="A11" s="2">
        <v>4</v>
      </c>
      <c r="B11" s="2" t="s">
        <v>2</v>
      </c>
      <c r="C11" s="38">
        <v>9</v>
      </c>
      <c r="D11" s="28" t="s">
        <v>8</v>
      </c>
      <c r="E11" s="28"/>
      <c r="F11" s="45" t="s">
        <v>9</v>
      </c>
      <c r="G11" s="37"/>
      <c r="H11" s="31"/>
      <c r="I11" s="1"/>
      <c r="J11" s="1"/>
      <c r="K11" s="1"/>
      <c r="L11" s="1"/>
      <c r="M11" s="1"/>
      <c r="N11" s="1"/>
      <c r="O11" s="1"/>
      <c r="P11" s="1"/>
      <c r="Q11" s="1"/>
      <c r="R11" s="1"/>
      <c r="S11" s="1"/>
      <c r="T11" s="1"/>
      <c r="U11" s="1"/>
      <c r="V11" s="1"/>
      <c r="W11" s="1"/>
      <c r="X11" s="1"/>
      <c r="Y11" s="50"/>
      <c r="Z11" s="37"/>
      <c r="AA11" s="37"/>
      <c r="AB11" s="31"/>
      <c r="AC11" s="1"/>
      <c r="AD11" s="1"/>
      <c r="AE11" s="1"/>
      <c r="AF11" s="1"/>
      <c r="AG11" s="1"/>
      <c r="AH11" s="1"/>
      <c r="AI11" s="1"/>
      <c r="AJ11" s="1"/>
      <c r="AK11" s="1"/>
      <c r="AL11" s="1"/>
      <c r="AM11" s="1"/>
      <c r="AN11" s="1"/>
      <c r="AO11" s="1"/>
      <c r="AP11" s="1"/>
      <c r="AQ11" s="1"/>
      <c r="AR11" s="1"/>
    </row>
    <row r="12" spans="1:44" ht="105">
      <c r="A12" s="2">
        <v>5</v>
      </c>
      <c r="B12" s="2" t="s">
        <v>2</v>
      </c>
      <c r="C12" s="38" t="s">
        <v>1</v>
      </c>
      <c r="D12" s="28" t="s">
        <v>10</v>
      </c>
      <c r="E12" s="28"/>
      <c r="F12" s="45" t="s">
        <v>11</v>
      </c>
      <c r="G12" s="37"/>
      <c r="H12" s="31"/>
      <c r="I12" s="1"/>
      <c r="J12" s="1"/>
      <c r="K12" s="1"/>
      <c r="L12" s="1"/>
      <c r="M12" s="1"/>
      <c r="N12" s="1"/>
      <c r="O12" s="1"/>
      <c r="P12" s="1"/>
      <c r="Q12" s="1"/>
      <c r="R12" s="1"/>
      <c r="S12" s="1"/>
      <c r="T12" s="1"/>
      <c r="U12" s="1"/>
      <c r="V12" s="1"/>
      <c r="W12" s="1"/>
      <c r="X12" s="1"/>
      <c r="Y12" s="50"/>
      <c r="Z12" s="37"/>
      <c r="AA12" s="37"/>
      <c r="AB12" s="31"/>
      <c r="AC12" s="1"/>
      <c r="AD12" s="1"/>
      <c r="AE12" s="1"/>
      <c r="AF12" s="1"/>
      <c r="AG12" s="1"/>
      <c r="AH12" s="1"/>
      <c r="AI12" s="1"/>
      <c r="AJ12" s="1"/>
      <c r="AK12" s="1"/>
      <c r="AL12" s="1"/>
      <c r="AM12" s="1"/>
      <c r="AN12" s="1"/>
      <c r="AO12" s="1"/>
      <c r="AP12" s="1"/>
      <c r="AQ12" s="1"/>
      <c r="AR12" s="1"/>
    </row>
    <row r="13" spans="1:44" ht="30">
      <c r="A13" s="2">
        <v>6</v>
      </c>
      <c r="B13" s="2" t="s">
        <v>2</v>
      </c>
      <c r="C13" s="25">
        <v>12</v>
      </c>
      <c r="D13" s="44"/>
      <c r="E13" s="2"/>
      <c r="F13" s="2"/>
      <c r="G13" s="37"/>
      <c r="H13" s="31"/>
      <c r="I13" s="1"/>
      <c r="J13" s="1"/>
      <c r="K13" s="1"/>
      <c r="L13" s="1"/>
      <c r="M13" s="1"/>
      <c r="N13" s="1"/>
      <c r="O13" s="1"/>
      <c r="P13" s="1"/>
      <c r="Q13" s="1"/>
      <c r="R13" s="1"/>
      <c r="S13" s="1"/>
      <c r="T13" s="1"/>
      <c r="U13" s="1"/>
      <c r="V13" s="1"/>
      <c r="W13" s="1"/>
      <c r="X13" s="1"/>
      <c r="Y13" s="49"/>
      <c r="Z13" s="37"/>
      <c r="AA13" s="37"/>
      <c r="AB13" s="31"/>
      <c r="AC13" s="1"/>
      <c r="AD13" s="1"/>
      <c r="AE13" s="1"/>
      <c r="AF13" s="1"/>
      <c r="AG13" s="1"/>
      <c r="AH13" s="1"/>
      <c r="AI13" s="1"/>
      <c r="AJ13" s="1"/>
      <c r="AK13" s="1"/>
      <c r="AL13" s="1" t="s">
        <v>283</v>
      </c>
      <c r="AM13" s="1"/>
      <c r="AN13" s="1"/>
      <c r="AO13" s="1"/>
      <c r="AP13" s="1"/>
      <c r="AQ13" s="1"/>
      <c r="AR13" s="1"/>
    </row>
    <row r="14" spans="1:44" ht="105">
      <c r="A14" s="2"/>
      <c r="B14" s="2"/>
      <c r="C14" s="38" t="s">
        <v>19</v>
      </c>
      <c r="D14" s="28" t="s">
        <v>12</v>
      </c>
      <c r="E14" s="28" t="s">
        <v>255</v>
      </c>
      <c r="F14" s="45" t="s">
        <v>13</v>
      </c>
      <c r="G14" s="1" t="s">
        <v>252</v>
      </c>
      <c r="H14" s="31" t="s">
        <v>233</v>
      </c>
      <c r="I14" s="1" t="s">
        <v>262</v>
      </c>
      <c r="J14" s="1" t="s">
        <v>262</v>
      </c>
      <c r="K14" s="1"/>
      <c r="L14" s="1"/>
      <c r="M14" s="1"/>
      <c r="N14" s="1"/>
      <c r="O14" s="1"/>
      <c r="P14" s="1"/>
      <c r="Q14" s="1"/>
      <c r="R14" s="1"/>
      <c r="S14" s="1"/>
      <c r="T14" s="1"/>
      <c r="U14" s="1"/>
      <c r="V14" s="1"/>
      <c r="W14" s="1"/>
      <c r="X14" s="1"/>
      <c r="Y14" s="50"/>
      <c r="Z14" s="37"/>
      <c r="AA14" s="1" t="s">
        <v>252</v>
      </c>
      <c r="AB14" s="31" t="s">
        <v>233</v>
      </c>
      <c r="AC14" s="1" t="s">
        <v>265</v>
      </c>
      <c r="AD14" s="1" t="s">
        <v>265</v>
      </c>
      <c r="AE14" s="1"/>
      <c r="AF14" s="1"/>
      <c r="AG14" s="1"/>
      <c r="AH14" s="1" t="s">
        <v>271</v>
      </c>
      <c r="AI14" s="1"/>
      <c r="AJ14" s="1"/>
      <c r="AK14" s="1"/>
      <c r="AL14" s="1"/>
      <c r="AM14" s="1"/>
      <c r="AN14" s="1" t="s">
        <v>290</v>
      </c>
      <c r="AO14" s="1"/>
      <c r="AP14" s="1"/>
      <c r="AQ14" s="1" t="s">
        <v>296</v>
      </c>
      <c r="AR14" s="1" t="s">
        <v>290</v>
      </c>
    </row>
    <row r="15" spans="1:44" ht="105">
      <c r="A15" s="2"/>
      <c r="B15" s="2"/>
      <c r="C15" s="38" t="s">
        <v>20</v>
      </c>
      <c r="D15" s="28" t="s">
        <v>14</v>
      </c>
      <c r="E15" s="28" t="s">
        <v>255</v>
      </c>
      <c r="F15" s="45" t="s">
        <v>15</v>
      </c>
      <c r="G15" s="37"/>
      <c r="H15" s="31" t="s">
        <v>233</v>
      </c>
      <c r="I15" s="1"/>
      <c r="J15" s="1"/>
      <c r="K15" s="1"/>
      <c r="L15" s="1"/>
      <c r="M15" s="1"/>
      <c r="N15" s="1"/>
      <c r="O15" s="1"/>
      <c r="P15" s="1"/>
      <c r="Q15" s="1"/>
      <c r="R15" s="1"/>
      <c r="S15" s="1"/>
      <c r="T15" s="1"/>
      <c r="U15" s="1"/>
      <c r="V15" s="1"/>
      <c r="W15" s="1"/>
      <c r="X15" s="1"/>
      <c r="Y15" s="50"/>
      <c r="Z15" s="37"/>
      <c r="AA15" s="37"/>
      <c r="AB15" s="31" t="s">
        <v>233</v>
      </c>
      <c r="AC15" s="1"/>
      <c r="AD15" s="1"/>
      <c r="AE15" s="1"/>
      <c r="AF15" s="1"/>
      <c r="AG15" s="1"/>
      <c r="AH15" s="1"/>
      <c r="AI15" s="1"/>
      <c r="AJ15" s="1"/>
      <c r="AK15" s="1"/>
      <c r="AL15" s="1" t="s">
        <v>268</v>
      </c>
      <c r="AM15" s="1"/>
      <c r="AN15" s="1"/>
      <c r="AO15" s="1"/>
      <c r="AP15" s="1"/>
      <c r="AQ15" s="1"/>
      <c r="AR15" s="1"/>
    </row>
    <row r="16" spans="1:44" ht="90">
      <c r="A16" s="2"/>
      <c r="B16" s="2"/>
      <c r="C16" s="38" t="s">
        <v>21</v>
      </c>
      <c r="D16" s="28" t="s">
        <v>14</v>
      </c>
      <c r="E16" s="28" t="s">
        <v>255</v>
      </c>
      <c r="F16" s="45" t="s">
        <v>16</v>
      </c>
      <c r="G16" s="37"/>
      <c r="H16" s="31" t="s">
        <v>233</v>
      </c>
      <c r="I16" s="1"/>
      <c r="J16" s="1"/>
      <c r="K16" s="1"/>
      <c r="L16" s="1"/>
      <c r="M16" s="1"/>
      <c r="N16" s="1"/>
      <c r="O16" s="1" t="s">
        <v>233</v>
      </c>
      <c r="P16" s="1" t="s">
        <v>233</v>
      </c>
      <c r="Q16" s="1" t="s">
        <v>233</v>
      </c>
      <c r="R16" s="1"/>
      <c r="S16" s="1"/>
      <c r="T16" s="1"/>
      <c r="U16" s="1"/>
      <c r="V16" s="1"/>
      <c r="W16" s="1"/>
      <c r="X16" s="1"/>
      <c r="Y16" s="50"/>
      <c r="Z16" s="37"/>
      <c r="AA16" s="37"/>
      <c r="AB16" s="31" t="s">
        <v>233</v>
      </c>
      <c r="AC16" s="1"/>
      <c r="AD16" s="1"/>
      <c r="AE16" s="1"/>
      <c r="AF16" s="1"/>
      <c r="AG16" s="1"/>
      <c r="AH16" s="1" t="s">
        <v>275</v>
      </c>
      <c r="AI16" s="1" t="s">
        <v>233</v>
      </c>
      <c r="AJ16" s="1" t="s">
        <v>233</v>
      </c>
      <c r="AK16" s="1" t="s">
        <v>233</v>
      </c>
      <c r="AL16" s="1" t="s">
        <v>233</v>
      </c>
      <c r="AM16" s="1"/>
      <c r="AN16" s="1"/>
      <c r="AO16" s="1"/>
      <c r="AP16" s="1"/>
      <c r="AQ16" s="1"/>
      <c r="AR16" s="1"/>
    </row>
    <row r="17" spans="1:44" ht="105">
      <c r="A17" s="2"/>
      <c r="B17" s="2"/>
      <c r="C17" s="38" t="s">
        <v>22</v>
      </c>
      <c r="D17" s="28" t="s">
        <v>14</v>
      </c>
      <c r="E17" s="28" t="s">
        <v>255</v>
      </c>
      <c r="F17" s="45" t="s">
        <v>17</v>
      </c>
      <c r="G17" s="37"/>
      <c r="H17" s="31" t="s">
        <v>233</v>
      </c>
      <c r="I17" s="1"/>
      <c r="J17" s="1"/>
      <c r="K17" s="1" t="s">
        <v>233</v>
      </c>
      <c r="L17" s="1" t="s">
        <v>233</v>
      </c>
      <c r="M17" s="1" t="s">
        <v>233</v>
      </c>
      <c r="N17" s="1" t="s">
        <v>233</v>
      </c>
      <c r="O17" s="1"/>
      <c r="P17" s="1"/>
      <c r="Q17" s="1"/>
      <c r="R17" s="1"/>
      <c r="S17" s="1" t="s">
        <v>233</v>
      </c>
      <c r="T17" s="1" t="s">
        <v>233</v>
      </c>
      <c r="U17" s="1" t="s">
        <v>233</v>
      </c>
      <c r="V17" s="1" t="s">
        <v>233</v>
      </c>
      <c r="W17" s="1"/>
      <c r="X17" s="1" t="s">
        <v>233</v>
      </c>
      <c r="Y17" s="50"/>
      <c r="Z17" s="37"/>
      <c r="AA17" s="37"/>
      <c r="AB17" s="31" t="s">
        <v>233</v>
      </c>
      <c r="AC17" s="1"/>
      <c r="AD17" s="1"/>
      <c r="AE17" s="1" t="s">
        <v>273</v>
      </c>
      <c r="AF17" s="1" t="s">
        <v>268</v>
      </c>
      <c r="AG17" s="1" t="s">
        <v>268</v>
      </c>
      <c r="AH17" s="1" t="s">
        <v>268</v>
      </c>
      <c r="AI17" s="1"/>
      <c r="AJ17" s="1"/>
      <c r="AK17" s="1"/>
      <c r="AL17" s="1"/>
      <c r="AM17" s="1" t="s">
        <v>268</v>
      </c>
      <c r="AN17" s="1" t="s">
        <v>233</v>
      </c>
      <c r="AO17" s="1" t="s">
        <v>233</v>
      </c>
      <c r="AP17" s="1" t="s">
        <v>233</v>
      </c>
      <c r="AQ17" s="1"/>
      <c r="AR17" s="1" t="s">
        <v>233</v>
      </c>
    </row>
    <row r="18" spans="1:44" ht="105">
      <c r="A18" s="2"/>
      <c r="B18" s="2"/>
      <c r="C18" s="38" t="s">
        <v>23</v>
      </c>
      <c r="D18" s="28" t="s">
        <v>14</v>
      </c>
      <c r="E18" s="28" t="s">
        <v>255</v>
      </c>
      <c r="F18" s="45" t="s">
        <v>18</v>
      </c>
      <c r="G18" s="37"/>
      <c r="H18" s="31" t="s">
        <v>233</v>
      </c>
      <c r="I18" s="1"/>
      <c r="J18" s="1"/>
      <c r="K18" s="1"/>
      <c r="L18" s="1"/>
      <c r="M18" s="1"/>
      <c r="N18" s="1"/>
      <c r="O18" s="1"/>
      <c r="P18" s="1"/>
      <c r="Q18" s="1"/>
      <c r="R18" s="1" t="s">
        <v>233</v>
      </c>
      <c r="S18" s="1"/>
      <c r="T18" s="1"/>
      <c r="U18" s="1"/>
      <c r="V18" s="1"/>
      <c r="W18" s="1" t="s">
        <v>233</v>
      </c>
      <c r="X18" s="1"/>
      <c r="Y18" s="50"/>
      <c r="Z18" s="37"/>
      <c r="AA18" s="37"/>
      <c r="AB18" s="31" t="s">
        <v>233</v>
      </c>
      <c r="AC18" s="1"/>
      <c r="AD18" s="1"/>
      <c r="AE18" s="1"/>
      <c r="AF18" s="1"/>
      <c r="AG18" s="1"/>
      <c r="AH18" s="1"/>
      <c r="AI18" s="1"/>
      <c r="AJ18" s="1"/>
      <c r="AK18" s="1"/>
      <c r="AL18" s="1" t="s">
        <v>284</v>
      </c>
      <c r="AM18" s="1"/>
      <c r="AN18" s="1"/>
      <c r="AO18" s="1"/>
      <c r="AP18" s="1"/>
      <c r="AQ18" s="1" t="s">
        <v>268</v>
      </c>
      <c r="AR18" s="1"/>
    </row>
    <row r="19" spans="1:44">
      <c r="A19" s="2">
        <v>7</v>
      </c>
      <c r="B19" s="2" t="s">
        <v>2</v>
      </c>
      <c r="C19" s="25">
        <v>13</v>
      </c>
      <c r="D19" s="44"/>
      <c r="E19" s="2"/>
      <c r="F19" s="2"/>
      <c r="G19" s="37" t="s">
        <v>233</v>
      </c>
      <c r="H19" s="31"/>
      <c r="I19" s="1"/>
      <c r="J19" s="1"/>
      <c r="K19" s="1"/>
      <c r="L19" s="1"/>
      <c r="M19" s="1"/>
      <c r="N19" s="1"/>
      <c r="O19" s="1"/>
      <c r="P19" s="1"/>
      <c r="Q19" s="1"/>
      <c r="R19" s="1"/>
      <c r="S19" s="1"/>
      <c r="T19" s="1"/>
      <c r="U19" s="1"/>
      <c r="V19" s="1"/>
      <c r="W19" s="1"/>
      <c r="X19" s="1"/>
      <c r="Y19" s="49"/>
      <c r="Z19" s="37"/>
      <c r="AA19" s="37" t="s">
        <v>233</v>
      </c>
      <c r="AB19" s="31"/>
      <c r="AC19" s="1"/>
      <c r="AD19" s="1"/>
      <c r="AE19" s="1"/>
      <c r="AF19" s="1"/>
      <c r="AG19" s="1"/>
      <c r="AH19" s="1"/>
      <c r="AI19" s="1"/>
      <c r="AJ19" s="1"/>
      <c r="AK19" s="1"/>
      <c r="AL19" s="1"/>
      <c r="AM19" s="1"/>
      <c r="AN19" s="1"/>
      <c r="AO19" s="1"/>
      <c r="AP19" s="1"/>
      <c r="AQ19" s="1"/>
      <c r="AR19" s="1"/>
    </row>
    <row r="20" spans="1:44" ht="45">
      <c r="A20" s="2"/>
      <c r="B20" s="2"/>
      <c r="C20" s="38" t="s">
        <v>38</v>
      </c>
      <c r="D20" s="29" t="s">
        <v>24</v>
      </c>
      <c r="E20" s="28" t="s">
        <v>255</v>
      </c>
      <c r="F20" s="1181" t="s">
        <v>6</v>
      </c>
      <c r="G20" s="37"/>
      <c r="H20" s="31" t="s">
        <v>233</v>
      </c>
      <c r="I20" s="1"/>
      <c r="J20" s="1"/>
      <c r="K20" s="1"/>
      <c r="L20" s="1"/>
      <c r="M20" s="1"/>
      <c r="N20" s="1"/>
      <c r="O20" s="1"/>
      <c r="P20" s="1"/>
      <c r="Q20" s="1"/>
      <c r="R20" s="1"/>
      <c r="S20" s="1"/>
      <c r="T20" s="1"/>
      <c r="U20" s="1"/>
      <c r="V20" s="1"/>
      <c r="W20" s="1"/>
      <c r="X20" s="1" t="s">
        <v>233</v>
      </c>
      <c r="Y20" s="51"/>
      <c r="Z20" s="37"/>
      <c r="AA20" s="37"/>
      <c r="AB20" s="31" t="s">
        <v>233</v>
      </c>
      <c r="AC20" s="1"/>
      <c r="AD20" s="1"/>
      <c r="AE20" s="1"/>
      <c r="AF20" s="1"/>
      <c r="AG20" s="1"/>
      <c r="AH20" s="1"/>
      <c r="AI20" s="1"/>
      <c r="AJ20" s="1"/>
      <c r="AK20" s="1"/>
      <c r="AL20" s="1"/>
      <c r="AM20" s="1"/>
      <c r="AN20" s="1"/>
      <c r="AO20" s="1"/>
      <c r="AP20" s="1"/>
      <c r="AQ20" s="1"/>
      <c r="AR20" s="1" t="s">
        <v>233</v>
      </c>
    </row>
    <row r="21" spans="1:44" ht="31.5">
      <c r="A21" s="2"/>
      <c r="B21" s="2"/>
      <c r="C21" s="38" t="s">
        <v>39</v>
      </c>
      <c r="D21" s="29" t="s">
        <v>25</v>
      </c>
      <c r="E21" s="29"/>
      <c r="F21" s="1181"/>
      <c r="G21" s="37"/>
      <c r="H21" s="31"/>
      <c r="I21" s="1"/>
      <c r="J21" s="1"/>
      <c r="K21" s="1"/>
      <c r="L21" s="1"/>
      <c r="M21" s="1"/>
      <c r="N21" s="1"/>
      <c r="O21" s="1"/>
      <c r="P21" s="1"/>
      <c r="Q21" s="1"/>
      <c r="R21" s="1"/>
      <c r="S21" s="1"/>
      <c r="T21" s="1"/>
      <c r="U21" s="1"/>
      <c r="V21" s="1"/>
      <c r="W21" s="1"/>
      <c r="X21" s="1"/>
      <c r="Y21" s="51"/>
      <c r="Z21" s="37"/>
      <c r="AA21" s="37"/>
      <c r="AB21" s="31"/>
      <c r="AC21" s="1"/>
      <c r="AD21" s="1"/>
      <c r="AE21" s="1"/>
      <c r="AF21" s="1"/>
      <c r="AG21" s="1"/>
      <c r="AH21" s="1"/>
      <c r="AI21" s="1"/>
      <c r="AJ21" s="1"/>
      <c r="AK21" s="1"/>
      <c r="AL21" s="1"/>
      <c r="AM21" s="1"/>
      <c r="AN21" s="1"/>
      <c r="AO21" s="1"/>
      <c r="AP21" s="1"/>
      <c r="AQ21" s="1"/>
      <c r="AR21" s="1"/>
    </row>
    <row r="22" spans="1:44" ht="31.5">
      <c r="A22" s="2"/>
      <c r="B22" s="2"/>
      <c r="C22" s="38" t="s">
        <v>40</v>
      </c>
      <c r="D22" s="29" t="s">
        <v>26</v>
      </c>
      <c r="E22" s="29"/>
      <c r="F22" s="1181"/>
      <c r="G22" s="37"/>
      <c r="H22" s="31"/>
      <c r="I22" s="1"/>
      <c r="J22" s="1"/>
      <c r="K22" s="1"/>
      <c r="L22" s="1"/>
      <c r="M22" s="1"/>
      <c r="N22" s="1"/>
      <c r="O22" s="1"/>
      <c r="P22" s="1"/>
      <c r="Q22" s="1"/>
      <c r="R22" s="1"/>
      <c r="S22" s="1"/>
      <c r="T22" s="1"/>
      <c r="U22" s="1"/>
      <c r="V22" s="1"/>
      <c r="W22" s="1"/>
      <c r="X22" s="1"/>
      <c r="Y22" s="51"/>
      <c r="Z22" s="37"/>
      <c r="AA22" s="37"/>
      <c r="AB22" s="31"/>
      <c r="AC22" s="1"/>
      <c r="AD22" s="1"/>
      <c r="AE22" s="1"/>
      <c r="AF22" s="1"/>
      <c r="AG22" s="1"/>
      <c r="AH22" s="1"/>
      <c r="AI22" s="1"/>
      <c r="AJ22" s="1"/>
      <c r="AK22" s="1"/>
      <c r="AL22" s="1"/>
      <c r="AM22" s="1"/>
      <c r="AN22" s="1"/>
      <c r="AO22" s="1"/>
      <c r="AP22" s="1"/>
      <c r="AQ22" s="1"/>
      <c r="AR22" s="1"/>
    </row>
    <row r="23" spans="1:44" ht="31.5">
      <c r="A23" s="2"/>
      <c r="B23" s="2"/>
      <c r="C23" s="38" t="s">
        <v>41</v>
      </c>
      <c r="D23" s="29" t="s">
        <v>27</v>
      </c>
      <c r="E23" s="29"/>
      <c r="F23" s="1181"/>
      <c r="G23" s="37"/>
      <c r="H23" s="31"/>
      <c r="I23" s="1"/>
      <c r="J23" s="1"/>
      <c r="K23" s="1"/>
      <c r="L23" s="1"/>
      <c r="M23" s="1"/>
      <c r="N23" s="1"/>
      <c r="O23" s="1"/>
      <c r="P23" s="1"/>
      <c r="Q23" s="1"/>
      <c r="R23" s="1"/>
      <c r="S23" s="1"/>
      <c r="T23" s="1"/>
      <c r="U23" s="1"/>
      <c r="V23" s="1"/>
      <c r="W23" s="1"/>
      <c r="X23" s="1"/>
      <c r="Y23" s="51"/>
      <c r="Z23" s="37"/>
      <c r="AA23" s="37"/>
      <c r="AB23" s="31"/>
      <c r="AC23" s="1"/>
      <c r="AD23" s="1"/>
      <c r="AE23" s="1"/>
      <c r="AF23" s="1"/>
      <c r="AG23" s="1"/>
      <c r="AH23" s="1"/>
      <c r="AI23" s="1"/>
      <c r="AJ23" s="1"/>
      <c r="AK23" s="1"/>
      <c r="AL23" s="1"/>
      <c r="AM23" s="1"/>
      <c r="AN23" s="1"/>
      <c r="AO23" s="1"/>
      <c r="AP23" s="1"/>
      <c r="AQ23" s="1"/>
      <c r="AR23" s="1"/>
    </row>
    <row r="24" spans="1:44" ht="31.5">
      <c r="A24" s="2"/>
      <c r="B24" s="2"/>
      <c r="C24" s="38" t="s">
        <v>42</v>
      </c>
      <c r="D24" s="29" t="s">
        <v>28</v>
      </c>
      <c r="E24" s="29"/>
      <c r="F24" s="1181"/>
      <c r="G24" s="37"/>
      <c r="H24" s="31"/>
      <c r="I24" s="1"/>
      <c r="J24" s="1"/>
      <c r="K24" s="1"/>
      <c r="L24" s="1"/>
      <c r="M24" s="1"/>
      <c r="N24" s="1"/>
      <c r="O24" s="1"/>
      <c r="P24" s="1"/>
      <c r="Q24" s="1"/>
      <c r="R24" s="1"/>
      <c r="S24" s="1"/>
      <c r="T24" s="1"/>
      <c r="U24" s="1"/>
      <c r="V24" s="1"/>
      <c r="W24" s="1"/>
      <c r="X24" s="1"/>
      <c r="Y24" s="51"/>
      <c r="Z24" s="37"/>
      <c r="AA24" s="37"/>
      <c r="AB24" s="31"/>
      <c r="AC24" s="1"/>
      <c r="AD24" s="1"/>
      <c r="AE24" s="1"/>
      <c r="AF24" s="1"/>
      <c r="AG24" s="1"/>
      <c r="AH24" s="1"/>
      <c r="AI24" s="1"/>
      <c r="AJ24" s="1"/>
      <c r="AK24" s="1"/>
      <c r="AL24" s="1"/>
      <c r="AM24" s="1"/>
      <c r="AN24" s="1"/>
      <c r="AO24" s="1"/>
      <c r="AP24" s="1"/>
      <c r="AQ24" s="1"/>
      <c r="AR24" s="1"/>
    </row>
    <row r="25" spans="1:44" ht="31.5">
      <c r="A25" s="2"/>
      <c r="B25" s="2"/>
      <c r="C25" s="38" t="s">
        <v>43</v>
      </c>
      <c r="D25" s="29" t="s">
        <v>29</v>
      </c>
      <c r="E25" s="29"/>
      <c r="F25" s="1181"/>
      <c r="G25" s="37"/>
      <c r="H25" s="31"/>
      <c r="I25" s="1"/>
      <c r="J25" s="1"/>
      <c r="K25" s="1"/>
      <c r="L25" s="1"/>
      <c r="M25" s="1"/>
      <c r="N25" s="1"/>
      <c r="O25" s="1"/>
      <c r="P25" s="1"/>
      <c r="Q25" s="1"/>
      <c r="R25" s="1"/>
      <c r="S25" s="1"/>
      <c r="T25" s="1"/>
      <c r="U25" s="1"/>
      <c r="V25" s="1"/>
      <c r="W25" s="1"/>
      <c r="X25" s="1"/>
      <c r="Y25" s="51"/>
      <c r="Z25" s="37"/>
      <c r="AA25" s="37"/>
      <c r="AB25" s="31"/>
      <c r="AC25" s="1"/>
      <c r="AD25" s="1"/>
      <c r="AE25" s="1"/>
      <c r="AF25" s="1"/>
      <c r="AG25" s="1"/>
      <c r="AH25" s="1"/>
      <c r="AI25" s="1"/>
      <c r="AJ25" s="1"/>
      <c r="AK25" s="1"/>
      <c r="AL25" s="1"/>
      <c r="AM25" s="1"/>
      <c r="AN25" s="1"/>
      <c r="AO25" s="1"/>
      <c r="AP25" s="1"/>
      <c r="AQ25" s="1"/>
      <c r="AR25" s="1"/>
    </row>
    <row r="26" spans="1:44" ht="31.5">
      <c r="A26" s="2"/>
      <c r="B26" s="2"/>
      <c r="C26" s="38" t="s">
        <v>44</v>
      </c>
      <c r="D26" s="29" t="s">
        <v>30</v>
      </c>
      <c r="E26" s="29"/>
      <c r="F26" s="1181"/>
      <c r="G26" s="37"/>
      <c r="H26" s="31"/>
      <c r="I26" s="1"/>
      <c r="J26" s="1"/>
      <c r="K26" s="1"/>
      <c r="L26" s="1"/>
      <c r="M26" s="1"/>
      <c r="N26" s="1"/>
      <c r="O26" s="1"/>
      <c r="P26" s="1"/>
      <c r="Q26" s="1"/>
      <c r="R26" s="1"/>
      <c r="S26" s="1"/>
      <c r="T26" s="1"/>
      <c r="U26" s="1"/>
      <c r="V26" s="1"/>
      <c r="W26" s="1"/>
      <c r="X26" s="1"/>
      <c r="Y26" s="51"/>
      <c r="Z26" s="37"/>
      <c r="AA26" s="37"/>
      <c r="AB26" s="31"/>
      <c r="AC26" s="1"/>
      <c r="AD26" s="1"/>
      <c r="AE26" s="1"/>
      <c r="AF26" s="1"/>
      <c r="AG26" s="1"/>
      <c r="AH26" s="1"/>
      <c r="AI26" s="1"/>
      <c r="AJ26" s="1"/>
      <c r="AK26" s="1"/>
      <c r="AL26" s="1"/>
      <c r="AM26" s="1"/>
      <c r="AN26" s="1"/>
      <c r="AO26" s="1"/>
      <c r="AP26" s="1"/>
      <c r="AQ26" s="1"/>
      <c r="AR26" s="1"/>
    </row>
    <row r="27" spans="1:44" ht="105">
      <c r="A27" s="2"/>
      <c r="B27" s="2"/>
      <c r="C27" s="38" t="s">
        <v>45</v>
      </c>
      <c r="D27" s="24" t="s">
        <v>31</v>
      </c>
      <c r="E27" s="24" t="s">
        <v>255</v>
      </c>
      <c r="F27" s="1181"/>
      <c r="G27" s="37" t="s">
        <v>233</v>
      </c>
      <c r="H27" s="31" t="s">
        <v>233</v>
      </c>
      <c r="I27" s="1" t="s">
        <v>233</v>
      </c>
      <c r="J27" s="1" t="s">
        <v>233</v>
      </c>
      <c r="K27" s="1" t="s">
        <v>233</v>
      </c>
      <c r="L27" s="1" t="s">
        <v>233</v>
      </c>
      <c r="M27" s="1" t="s">
        <v>233</v>
      </c>
      <c r="N27" s="1" t="s">
        <v>233</v>
      </c>
      <c r="O27" s="1" t="s">
        <v>233</v>
      </c>
      <c r="P27" s="1" t="s">
        <v>233</v>
      </c>
      <c r="Q27" s="1" t="s">
        <v>233</v>
      </c>
      <c r="R27" s="1" t="s">
        <v>233</v>
      </c>
      <c r="S27" s="1" t="s">
        <v>233</v>
      </c>
      <c r="T27" s="1" t="s">
        <v>233</v>
      </c>
      <c r="U27" s="1" t="s">
        <v>233</v>
      </c>
      <c r="V27" s="1" t="s">
        <v>233</v>
      </c>
      <c r="W27" s="1" t="s">
        <v>233</v>
      </c>
      <c r="X27" s="1"/>
      <c r="Y27" s="51"/>
      <c r="Z27" s="37"/>
      <c r="AA27" s="37" t="s">
        <v>233</v>
      </c>
      <c r="AB27" s="31" t="s">
        <v>301</v>
      </c>
      <c r="AC27" s="1" t="s">
        <v>269</v>
      </c>
      <c r="AD27" s="1" t="s">
        <v>269</v>
      </c>
      <c r="AE27" s="1" t="s">
        <v>274</v>
      </c>
      <c r="AF27" s="1" t="s">
        <v>268</v>
      </c>
      <c r="AG27" s="1" t="s">
        <v>268</v>
      </c>
      <c r="AH27" s="1" t="s">
        <v>233</v>
      </c>
      <c r="AI27" s="1" t="s">
        <v>268</v>
      </c>
      <c r="AJ27" s="1" t="s">
        <v>268</v>
      </c>
      <c r="AK27" s="1" t="s">
        <v>268</v>
      </c>
      <c r="AL27" s="1" t="s">
        <v>289</v>
      </c>
      <c r="AM27" s="1" t="s">
        <v>268</v>
      </c>
      <c r="AN27" s="1" t="s">
        <v>291</v>
      </c>
      <c r="AO27" s="1" t="s">
        <v>268</v>
      </c>
      <c r="AP27" s="1" t="s">
        <v>295</v>
      </c>
      <c r="AQ27" s="1" t="s">
        <v>297</v>
      </c>
      <c r="AR27" s="1"/>
    </row>
    <row r="28" spans="1:44" ht="31.5">
      <c r="A28" s="2"/>
      <c r="B28" s="2"/>
      <c r="C28" s="38" t="s">
        <v>46</v>
      </c>
      <c r="D28" s="29" t="s">
        <v>32</v>
      </c>
      <c r="E28" s="29"/>
      <c r="F28" s="1181"/>
      <c r="G28" s="37"/>
      <c r="H28" s="31"/>
      <c r="I28" s="1"/>
      <c r="J28" s="1"/>
      <c r="K28" s="1"/>
      <c r="L28" s="1"/>
      <c r="M28" s="1"/>
      <c r="N28" s="1"/>
      <c r="O28" s="1"/>
      <c r="P28" s="1"/>
      <c r="Q28" s="1"/>
      <c r="R28" s="1"/>
      <c r="S28" s="1"/>
      <c r="T28" s="1"/>
      <c r="U28" s="1"/>
      <c r="V28" s="1"/>
      <c r="W28" s="1"/>
      <c r="X28" s="1"/>
      <c r="Y28" s="51"/>
      <c r="Z28" s="37"/>
      <c r="AA28" s="37"/>
      <c r="AB28" s="31"/>
      <c r="AC28" s="1"/>
      <c r="AD28" s="1"/>
      <c r="AE28" s="1"/>
      <c r="AF28" s="1"/>
      <c r="AG28" s="1"/>
      <c r="AH28" s="1"/>
      <c r="AI28" s="1"/>
      <c r="AJ28" s="1"/>
      <c r="AK28" s="1"/>
      <c r="AL28" s="1"/>
      <c r="AM28" s="1"/>
      <c r="AN28" s="1"/>
      <c r="AO28" s="1"/>
      <c r="AP28" s="1"/>
      <c r="AQ28" s="1"/>
      <c r="AR28" s="1"/>
    </row>
    <row r="29" spans="1:44" ht="47.25">
      <c r="A29" s="2"/>
      <c r="B29" s="2"/>
      <c r="C29" s="38" t="s">
        <v>47</v>
      </c>
      <c r="D29" s="29" t="s">
        <v>33</v>
      </c>
      <c r="E29" s="29"/>
      <c r="F29" s="1181"/>
      <c r="G29" s="37"/>
      <c r="H29" s="31"/>
      <c r="I29" s="1"/>
      <c r="J29" s="1"/>
      <c r="K29" s="1"/>
      <c r="L29" s="1"/>
      <c r="M29" s="1"/>
      <c r="N29" s="1"/>
      <c r="O29" s="1"/>
      <c r="P29" s="1"/>
      <c r="Q29" s="1"/>
      <c r="R29" s="1"/>
      <c r="S29" s="1"/>
      <c r="T29" s="1"/>
      <c r="U29" s="1"/>
      <c r="V29" s="1"/>
      <c r="W29" s="1"/>
      <c r="X29" s="1"/>
      <c r="Y29" s="51"/>
      <c r="Z29" s="37"/>
      <c r="AA29" s="37"/>
      <c r="AB29" s="31"/>
      <c r="AC29" s="1"/>
      <c r="AD29" s="1"/>
      <c r="AE29" s="1"/>
      <c r="AF29" s="1"/>
      <c r="AG29" s="1"/>
      <c r="AH29" s="1"/>
      <c r="AI29" s="1"/>
      <c r="AJ29" s="1"/>
      <c r="AK29" s="1"/>
      <c r="AL29" s="1"/>
      <c r="AM29" s="1"/>
      <c r="AN29" s="1"/>
      <c r="AO29" s="1"/>
      <c r="AP29" s="1"/>
      <c r="AQ29" s="1"/>
      <c r="AR29" s="1"/>
    </row>
    <row r="30" spans="1:44" ht="110.25">
      <c r="A30" s="2"/>
      <c r="B30" s="2"/>
      <c r="C30" s="38" t="s">
        <v>48</v>
      </c>
      <c r="D30" s="29" t="s">
        <v>34</v>
      </c>
      <c r="E30" s="29"/>
      <c r="F30" s="46" t="s">
        <v>35</v>
      </c>
      <c r="G30" s="37"/>
      <c r="H30" s="31"/>
      <c r="I30" s="1"/>
      <c r="J30" s="1"/>
      <c r="K30" s="1"/>
      <c r="L30" s="1"/>
      <c r="M30" s="1"/>
      <c r="N30" s="1"/>
      <c r="O30" s="1"/>
      <c r="P30" s="1"/>
      <c r="Q30" s="1"/>
      <c r="R30" s="1"/>
      <c r="S30" s="1"/>
      <c r="T30" s="1"/>
      <c r="U30" s="1"/>
      <c r="V30" s="1"/>
      <c r="W30" s="1"/>
      <c r="X30" s="1"/>
      <c r="Y30" s="51"/>
      <c r="Z30" s="37"/>
      <c r="AA30" s="37"/>
      <c r="AB30" s="31"/>
      <c r="AC30" s="1"/>
      <c r="AD30" s="1"/>
      <c r="AE30" s="1"/>
      <c r="AF30" s="1"/>
      <c r="AG30" s="1"/>
      <c r="AH30" s="1"/>
      <c r="AI30" s="1"/>
      <c r="AJ30" s="1"/>
      <c r="AK30" s="1"/>
      <c r="AL30" s="1"/>
      <c r="AM30" s="1"/>
      <c r="AN30" s="1"/>
      <c r="AO30" s="1"/>
      <c r="AP30" s="1"/>
      <c r="AQ30" s="1"/>
      <c r="AR30" s="1"/>
    </row>
    <row r="31" spans="1:44" ht="47.25">
      <c r="A31" s="2"/>
      <c r="B31" s="2"/>
      <c r="C31" s="38" t="s">
        <v>49</v>
      </c>
      <c r="D31" s="29" t="s">
        <v>36</v>
      </c>
      <c r="E31" s="29"/>
      <c r="F31" s="46" t="s">
        <v>37</v>
      </c>
      <c r="G31" s="37"/>
      <c r="H31" s="31"/>
      <c r="I31" s="1"/>
      <c r="J31" s="1"/>
      <c r="K31" s="1"/>
      <c r="L31" s="1"/>
      <c r="M31" s="1"/>
      <c r="N31" s="1"/>
      <c r="O31" s="1"/>
      <c r="P31" s="1"/>
      <c r="Q31" s="1"/>
      <c r="R31" s="1"/>
      <c r="S31" s="1"/>
      <c r="T31" s="1"/>
      <c r="U31" s="1"/>
      <c r="V31" s="1"/>
      <c r="W31" s="1"/>
      <c r="X31" s="1"/>
      <c r="Y31" s="51"/>
      <c r="Z31" s="37"/>
      <c r="AA31" s="37"/>
      <c r="AB31" s="31"/>
      <c r="AC31" s="1"/>
      <c r="AD31" s="1"/>
      <c r="AE31" s="1"/>
      <c r="AF31" s="1"/>
      <c r="AG31" s="1"/>
      <c r="AH31" s="1"/>
      <c r="AI31" s="1"/>
      <c r="AJ31" s="1"/>
      <c r="AK31" s="1"/>
      <c r="AL31" s="1"/>
      <c r="AM31" s="1"/>
      <c r="AN31" s="1"/>
      <c r="AO31" s="1"/>
      <c r="AP31" s="1"/>
      <c r="AQ31" s="1"/>
      <c r="AR31" s="1"/>
    </row>
    <row r="32" spans="1:44" ht="135">
      <c r="A32" s="2">
        <v>8</v>
      </c>
      <c r="B32" s="2" t="s">
        <v>2</v>
      </c>
      <c r="C32" s="39">
        <v>14</v>
      </c>
      <c r="D32" s="29" t="s">
        <v>50</v>
      </c>
      <c r="E32" s="29" t="s">
        <v>255</v>
      </c>
      <c r="F32" s="1181" t="s">
        <v>6</v>
      </c>
      <c r="G32" s="37" t="s">
        <v>233</v>
      </c>
      <c r="H32" s="31" t="s">
        <v>233</v>
      </c>
      <c r="I32" s="1" t="s">
        <v>233</v>
      </c>
      <c r="J32" s="1" t="s">
        <v>233</v>
      </c>
      <c r="K32" s="1"/>
      <c r="L32" s="1"/>
      <c r="M32" s="1"/>
      <c r="N32" s="1"/>
      <c r="O32" s="1"/>
      <c r="P32" s="1"/>
      <c r="Q32" s="1"/>
      <c r="R32" s="1"/>
      <c r="S32" s="1"/>
      <c r="T32" s="1"/>
      <c r="U32" s="1"/>
      <c r="V32" s="1"/>
      <c r="W32" s="1"/>
      <c r="X32" s="1"/>
      <c r="Y32" s="51"/>
      <c r="Z32" s="37"/>
      <c r="AA32" s="37" t="s">
        <v>233</v>
      </c>
      <c r="AB32" s="31" t="s">
        <v>233</v>
      </c>
      <c r="AC32" s="1" t="s">
        <v>266</v>
      </c>
      <c r="AD32" s="1" t="s">
        <v>270</v>
      </c>
      <c r="AE32" s="1" t="s">
        <v>264</v>
      </c>
      <c r="AF32" s="1"/>
      <c r="AG32" s="1"/>
      <c r="AH32" s="1"/>
      <c r="AI32" s="1"/>
      <c r="AJ32" s="1"/>
      <c r="AK32" s="1"/>
      <c r="AL32" s="1" t="s">
        <v>271</v>
      </c>
      <c r="AM32" s="1"/>
      <c r="AN32" s="1"/>
      <c r="AO32" s="1"/>
      <c r="AP32" s="1"/>
      <c r="AQ32" s="1" t="s">
        <v>290</v>
      </c>
      <c r="AR32" s="1"/>
    </row>
    <row r="33" spans="1:44" ht="15.75">
      <c r="A33" s="2">
        <v>9</v>
      </c>
      <c r="B33" s="2" t="s">
        <v>2</v>
      </c>
      <c r="C33" s="25">
        <v>15</v>
      </c>
      <c r="D33" s="44"/>
      <c r="E33" s="2"/>
      <c r="F33" s="1181"/>
      <c r="G33" s="37"/>
      <c r="H33" s="31"/>
      <c r="I33" s="1"/>
      <c r="J33" s="1"/>
      <c r="K33" s="1"/>
      <c r="L33" s="1"/>
      <c r="M33" s="1"/>
      <c r="N33" s="1"/>
      <c r="O33" s="1"/>
      <c r="P33" s="1"/>
      <c r="Q33" s="1"/>
      <c r="R33" s="1"/>
      <c r="S33" s="1"/>
      <c r="T33" s="1"/>
      <c r="U33" s="1"/>
      <c r="V33" s="1"/>
      <c r="W33" s="1"/>
      <c r="X33" s="1"/>
      <c r="Y33" s="51"/>
      <c r="Z33" s="37"/>
      <c r="AA33" s="37"/>
      <c r="AB33" s="31"/>
      <c r="AC33" s="1"/>
      <c r="AD33" s="1"/>
      <c r="AE33" s="1"/>
      <c r="AF33" s="1"/>
      <c r="AG33" s="1"/>
      <c r="AH33" s="1"/>
      <c r="AI33" s="1"/>
      <c r="AJ33" s="1"/>
      <c r="AK33" s="1"/>
      <c r="AL33" s="1"/>
      <c r="AM33" s="1"/>
      <c r="AN33" s="1"/>
      <c r="AO33" s="1"/>
      <c r="AP33" s="1"/>
      <c r="AQ33" s="1"/>
      <c r="AR33" s="1"/>
    </row>
    <row r="34" spans="1:44" ht="47.25">
      <c r="A34" s="2"/>
      <c r="B34" s="2"/>
      <c r="C34" s="38" t="s">
        <v>51</v>
      </c>
      <c r="D34" s="29" t="s">
        <v>259</v>
      </c>
      <c r="E34" s="29" t="s">
        <v>255</v>
      </c>
      <c r="F34" s="1181"/>
      <c r="G34" s="37" t="s">
        <v>233</v>
      </c>
      <c r="H34" s="31" t="s">
        <v>233</v>
      </c>
      <c r="I34" s="1" t="s">
        <v>233</v>
      </c>
      <c r="J34" s="1" t="s">
        <v>233</v>
      </c>
      <c r="K34" s="1"/>
      <c r="L34" s="1"/>
      <c r="M34" s="1"/>
      <c r="N34" s="1"/>
      <c r="O34" s="1"/>
      <c r="P34" s="1"/>
      <c r="Q34" s="1"/>
      <c r="R34" s="1"/>
      <c r="S34" s="1"/>
      <c r="T34" s="1"/>
      <c r="U34" s="1"/>
      <c r="V34" s="1"/>
      <c r="W34" s="1"/>
      <c r="X34" s="1"/>
      <c r="Y34" s="51"/>
      <c r="Z34" s="37"/>
      <c r="AA34" s="37" t="s">
        <v>233</v>
      </c>
      <c r="AB34" s="31" t="s">
        <v>233</v>
      </c>
      <c r="AC34" s="1" t="s">
        <v>233</v>
      </c>
      <c r="AD34" s="1" t="s">
        <v>233</v>
      </c>
      <c r="AE34" s="1" t="s">
        <v>271</v>
      </c>
      <c r="AF34" s="1"/>
      <c r="AG34" s="1"/>
      <c r="AH34" s="1"/>
      <c r="AI34" s="1"/>
      <c r="AJ34" s="1"/>
      <c r="AK34" s="1"/>
      <c r="AL34" s="1" t="s">
        <v>271</v>
      </c>
      <c r="AM34" s="1"/>
      <c r="AN34" s="1"/>
      <c r="AO34" s="1"/>
      <c r="AP34" s="1"/>
      <c r="AQ34" s="1"/>
      <c r="AR34" s="1"/>
    </row>
    <row r="35" spans="1:44" ht="47.25">
      <c r="A35" s="2"/>
      <c r="B35" s="2"/>
      <c r="C35" s="38" t="s">
        <v>52</v>
      </c>
      <c r="D35" s="29" t="s">
        <v>258</v>
      </c>
      <c r="E35" s="29" t="s">
        <v>255</v>
      </c>
      <c r="F35" s="1181"/>
      <c r="G35" s="37"/>
      <c r="H35" s="31" t="s">
        <v>233</v>
      </c>
      <c r="I35" s="1"/>
      <c r="J35" s="1"/>
      <c r="K35" s="1" t="s">
        <v>233</v>
      </c>
      <c r="L35" s="1" t="s">
        <v>233</v>
      </c>
      <c r="M35" s="1" t="s">
        <v>233</v>
      </c>
      <c r="N35" s="1" t="s">
        <v>233</v>
      </c>
      <c r="O35" s="1" t="s">
        <v>233</v>
      </c>
      <c r="P35" s="1" t="s">
        <v>233</v>
      </c>
      <c r="Q35" s="1" t="s">
        <v>233</v>
      </c>
      <c r="R35" s="1" t="s">
        <v>233</v>
      </c>
      <c r="S35" s="1" t="s">
        <v>233</v>
      </c>
      <c r="T35" s="1" t="s">
        <v>233</v>
      </c>
      <c r="U35" s="1" t="s">
        <v>233</v>
      </c>
      <c r="V35" s="1" t="s">
        <v>233</v>
      </c>
      <c r="W35" s="1" t="s">
        <v>233</v>
      </c>
      <c r="X35" s="1" t="s">
        <v>233</v>
      </c>
      <c r="Y35" s="51"/>
      <c r="Z35" s="37"/>
      <c r="AA35" s="37"/>
      <c r="AB35" s="31" t="s">
        <v>233</v>
      </c>
      <c r="AC35" s="1"/>
      <c r="AD35" s="1"/>
      <c r="AE35" s="1" t="s">
        <v>268</v>
      </c>
      <c r="AF35" s="1" t="s">
        <v>268</v>
      </c>
      <c r="AG35" s="1" t="s">
        <v>268</v>
      </c>
      <c r="AH35" s="1" t="s">
        <v>233</v>
      </c>
      <c r="AI35" s="1" t="s">
        <v>233</v>
      </c>
      <c r="AJ35" s="1" t="s">
        <v>233</v>
      </c>
      <c r="AK35" s="1" t="s">
        <v>233</v>
      </c>
      <c r="AL35" s="1" t="s">
        <v>233</v>
      </c>
      <c r="AM35" s="1" t="s">
        <v>233</v>
      </c>
      <c r="AN35" s="1" t="s">
        <v>233</v>
      </c>
      <c r="AO35" s="1" t="s">
        <v>233</v>
      </c>
      <c r="AP35" s="1" t="s">
        <v>233</v>
      </c>
      <c r="AQ35" s="1" t="s">
        <v>233</v>
      </c>
      <c r="AR35" s="1" t="s">
        <v>233</v>
      </c>
    </row>
    <row r="36" spans="1:44">
      <c r="A36" s="2"/>
      <c r="B36" s="4" t="s">
        <v>303</v>
      </c>
      <c r="C36" s="2"/>
      <c r="D36" s="44"/>
      <c r="E36" s="2"/>
      <c r="F36" s="2"/>
      <c r="G36" s="37"/>
      <c r="H36" s="31"/>
      <c r="I36" s="1"/>
      <c r="J36" s="1"/>
      <c r="K36" s="1"/>
      <c r="L36" s="1"/>
      <c r="M36" s="1"/>
      <c r="N36" s="1"/>
      <c r="O36" s="1"/>
      <c r="P36" s="1"/>
      <c r="Q36" s="1"/>
      <c r="R36" s="1"/>
      <c r="S36" s="1"/>
      <c r="T36" s="1"/>
      <c r="U36" s="1"/>
      <c r="V36" s="1"/>
      <c r="W36" s="1"/>
      <c r="X36" s="1"/>
      <c r="Y36" s="49"/>
      <c r="Z36" s="37"/>
      <c r="AA36" s="37"/>
      <c r="AB36" s="31"/>
      <c r="AC36" s="1"/>
      <c r="AD36" s="1"/>
      <c r="AE36" s="1"/>
      <c r="AF36" s="1"/>
      <c r="AG36" s="1"/>
      <c r="AH36" s="1"/>
      <c r="AI36" s="1"/>
      <c r="AJ36" s="1"/>
      <c r="AK36" s="1"/>
      <c r="AL36" s="1"/>
      <c r="AM36" s="1"/>
      <c r="AN36" s="1"/>
      <c r="AO36" s="1"/>
      <c r="AP36" s="1"/>
      <c r="AQ36" s="1"/>
      <c r="AR36" s="1"/>
    </row>
    <row r="37" spans="1:44" ht="110.25">
      <c r="A37" s="2">
        <v>1</v>
      </c>
      <c r="B37" s="2" t="s">
        <v>2</v>
      </c>
      <c r="C37" s="40">
        <v>2</v>
      </c>
      <c r="D37" s="29" t="s">
        <v>257</v>
      </c>
      <c r="E37" s="29" t="s">
        <v>260</v>
      </c>
      <c r="F37" s="2"/>
      <c r="G37" s="37" t="s">
        <v>233</v>
      </c>
      <c r="H37" s="31" t="s">
        <v>233</v>
      </c>
      <c r="I37" s="1" t="s">
        <v>233</v>
      </c>
      <c r="J37" s="1" t="s">
        <v>233</v>
      </c>
      <c r="K37" s="1" t="s">
        <v>233</v>
      </c>
      <c r="L37" s="1" t="s">
        <v>233</v>
      </c>
      <c r="M37" s="1" t="s">
        <v>233</v>
      </c>
      <c r="N37" s="1" t="s">
        <v>233</v>
      </c>
      <c r="O37" s="1" t="s">
        <v>233</v>
      </c>
      <c r="P37" s="1" t="s">
        <v>233</v>
      </c>
      <c r="Q37" s="1" t="s">
        <v>233</v>
      </c>
      <c r="R37" s="1" t="s">
        <v>233</v>
      </c>
      <c r="S37" s="1" t="s">
        <v>233</v>
      </c>
      <c r="T37" s="1" t="s">
        <v>233</v>
      </c>
      <c r="U37" s="1" t="s">
        <v>233</v>
      </c>
      <c r="V37" s="1" t="s">
        <v>233</v>
      </c>
      <c r="W37" s="1" t="s">
        <v>233</v>
      </c>
      <c r="X37" s="1" t="s">
        <v>233</v>
      </c>
      <c r="Y37" s="49"/>
      <c r="Z37" s="37"/>
      <c r="AA37" s="37" t="s">
        <v>233</v>
      </c>
      <c r="AB37" s="31" t="s">
        <v>233</v>
      </c>
      <c r="AC37" s="1" t="s">
        <v>268</v>
      </c>
      <c r="AD37" s="1" t="s">
        <v>268</v>
      </c>
      <c r="AE37" s="1" t="s">
        <v>268</v>
      </c>
      <c r="AF37" s="1" t="s">
        <v>268</v>
      </c>
      <c r="AG37" s="1" t="s">
        <v>268</v>
      </c>
      <c r="AH37" s="1" t="s">
        <v>268</v>
      </c>
      <c r="AI37" s="1" t="s">
        <v>268</v>
      </c>
      <c r="AJ37" s="1" t="s">
        <v>268</v>
      </c>
      <c r="AK37" s="1" t="s">
        <v>233</v>
      </c>
      <c r="AL37" s="1" t="s">
        <v>268</v>
      </c>
      <c r="AM37" s="1" t="s">
        <v>268</v>
      </c>
      <c r="AN37" s="1" t="s">
        <v>268</v>
      </c>
      <c r="AO37" s="1" t="s">
        <v>294</v>
      </c>
      <c r="AP37" s="1" t="s">
        <v>298</v>
      </c>
      <c r="AQ37" s="1" t="s">
        <v>294</v>
      </c>
      <c r="AR37" s="1" t="s">
        <v>268</v>
      </c>
    </row>
    <row r="38" spans="1:44" ht="78.75">
      <c r="A38" s="2">
        <v>2</v>
      </c>
      <c r="B38" s="2" t="s">
        <v>2</v>
      </c>
      <c r="C38" s="40">
        <v>3</v>
      </c>
      <c r="D38" s="29" t="s">
        <v>261</v>
      </c>
      <c r="E38" s="29"/>
      <c r="F38" s="2"/>
      <c r="G38" s="37" t="s">
        <v>233</v>
      </c>
      <c r="H38" s="31" t="s">
        <v>233</v>
      </c>
      <c r="I38" s="1" t="s">
        <v>233</v>
      </c>
      <c r="J38" s="1" t="s">
        <v>233</v>
      </c>
      <c r="K38" s="1" t="s">
        <v>233</v>
      </c>
      <c r="L38" s="1" t="s">
        <v>233</v>
      </c>
      <c r="M38" s="1" t="s">
        <v>233</v>
      </c>
      <c r="N38" s="1" t="s">
        <v>233</v>
      </c>
      <c r="O38" s="1" t="s">
        <v>233</v>
      </c>
      <c r="P38" s="1" t="s">
        <v>233</v>
      </c>
      <c r="Q38" s="1" t="s">
        <v>233</v>
      </c>
      <c r="R38" s="1" t="s">
        <v>233</v>
      </c>
      <c r="S38" s="1" t="s">
        <v>233</v>
      </c>
      <c r="T38" s="1" t="s">
        <v>233</v>
      </c>
      <c r="U38" s="1" t="s">
        <v>233</v>
      </c>
      <c r="V38" s="1" t="s">
        <v>233</v>
      </c>
      <c r="W38" s="1" t="s">
        <v>233</v>
      </c>
      <c r="X38" s="1" t="s">
        <v>233</v>
      </c>
      <c r="Y38" s="49"/>
      <c r="Z38" s="37"/>
      <c r="AA38" s="37" t="s">
        <v>233</v>
      </c>
      <c r="AB38" s="31" t="s">
        <v>233</v>
      </c>
      <c r="AC38" s="1" t="s">
        <v>268</v>
      </c>
      <c r="AD38" s="1" t="s">
        <v>268</v>
      </c>
      <c r="AE38" s="1" t="s">
        <v>268</v>
      </c>
      <c r="AF38" s="1" t="s">
        <v>268</v>
      </c>
      <c r="AG38" s="1" t="s">
        <v>268</v>
      </c>
      <c r="AH38" s="1" t="s">
        <v>268</v>
      </c>
      <c r="AI38" s="1" t="s">
        <v>268</v>
      </c>
      <c r="AJ38" s="1" t="s">
        <v>268</v>
      </c>
      <c r="AK38" s="1" t="s">
        <v>233</v>
      </c>
      <c r="AL38" s="1" t="s">
        <v>268</v>
      </c>
      <c r="AM38" s="1" t="s">
        <v>268</v>
      </c>
      <c r="AN38" s="1" t="s">
        <v>268</v>
      </c>
      <c r="AO38" s="1" t="s">
        <v>268</v>
      </c>
      <c r="AP38" s="1" t="s">
        <v>268</v>
      </c>
      <c r="AQ38" s="1" t="s">
        <v>268</v>
      </c>
      <c r="AR38" s="1" t="s">
        <v>268</v>
      </c>
    </row>
    <row r="39" spans="1:44">
      <c r="A39" s="2"/>
      <c r="B39" s="4" t="s">
        <v>3</v>
      </c>
      <c r="C39" s="2"/>
      <c r="D39" s="44"/>
      <c r="E39" s="2"/>
      <c r="F39" s="2"/>
      <c r="G39" s="37"/>
      <c r="H39" s="31"/>
      <c r="I39" s="1"/>
      <c r="J39" s="1"/>
      <c r="K39" s="1"/>
      <c r="L39" s="1"/>
      <c r="M39" s="1"/>
      <c r="N39" s="1"/>
      <c r="O39" s="1"/>
      <c r="P39" s="1"/>
      <c r="Q39" s="1"/>
      <c r="R39" s="1"/>
      <c r="S39" s="1"/>
      <c r="T39" s="1"/>
      <c r="U39" s="1"/>
      <c r="V39" s="1"/>
      <c r="W39" s="1"/>
      <c r="X39" s="1"/>
      <c r="Y39" s="49"/>
      <c r="Z39" s="37"/>
      <c r="AA39" s="37"/>
      <c r="AB39" s="31"/>
      <c r="AC39" s="1"/>
      <c r="AD39" s="1"/>
      <c r="AE39" s="1"/>
      <c r="AF39" s="1"/>
      <c r="AG39" s="1"/>
      <c r="AH39" s="1"/>
      <c r="AI39" s="1"/>
      <c r="AJ39" s="1"/>
      <c r="AK39" s="1"/>
      <c r="AL39" s="1"/>
      <c r="AM39" s="1"/>
      <c r="AN39" s="1"/>
      <c r="AO39" s="1"/>
      <c r="AP39" s="1"/>
      <c r="AQ39" s="1"/>
      <c r="AR39" s="1"/>
    </row>
    <row r="40" spans="1:44" ht="78.75">
      <c r="A40" s="2">
        <v>1</v>
      </c>
      <c r="B40" s="2" t="s">
        <v>2</v>
      </c>
      <c r="C40" s="38">
        <v>28</v>
      </c>
      <c r="D40" s="29" t="s">
        <v>253</v>
      </c>
      <c r="E40" s="29"/>
      <c r="F40" s="2"/>
      <c r="G40" s="37" t="s">
        <v>234</v>
      </c>
      <c r="H40" s="31" t="s">
        <v>233</v>
      </c>
      <c r="I40" s="1"/>
      <c r="J40" s="1"/>
      <c r="K40" s="1"/>
      <c r="L40" s="1"/>
      <c r="M40" s="1"/>
      <c r="N40" s="1"/>
      <c r="O40" s="1"/>
      <c r="P40" s="1"/>
      <c r="Q40" s="1"/>
      <c r="R40" s="1"/>
      <c r="S40" s="1"/>
      <c r="T40" s="1"/>
      <c r="U40" s="1"/>
      <c r="V40" s="1"/>
      <c r="W40" s="1"/>
      <c r="X40" s="1"/>
      <c r="Y40" s="49"/>
      <c r="Z40" s="37"/>
      <c r="AA40" s="37" t="s">
        <v>234</v>
      </c>
      <c r="AB40" s="31" t="s">
        <v>233</v>
      </c>
      <c r="AC40" s="1"/>
      <c r="AD40" s="1"/>
      <c r="AE40" s="1"/>
      <c r="AF40" s="1"/>
      <c r="AG40" s="1"/>
      <c r="AH40" s="1"/>
      <c r="AI40" s="1"/>
      <c r="AJ40" s="1"/>
      <c r="AK40" s="1"/>
      <c r="AL40" s="1"/>
      <c r="AM40" s="1"/>
      <c r="AN40" s="1"/>
      <c r="AO40" s="1"/>
      <c r="AP40" s="1"/>
      <c r="AQ40" s="1"/>
      <c r="AR40" s="1"/>
    </row>
    <row r="41" spans="1:44" ht="78.75">
      <c r="A41" s="2">
        <v>2</v>
      </c>
      <c r="B41" s="2" t="s">
        <v>2</v>
      </c>
      <c r="C41" s="38">
        <v>45</v>
      </c>
      <c r="D41" s="29" t="s">
        <v>254</v>
      </c>
      <c r="E41" s="29"/>
      <c r="F41" s="2"/>
      <c r="G41" s="37" t="s">
        <v>234</v>
      </c>
      <c r="H41" s="31" t="s">
        <v>233</v>
      </c>
      <c r="I41" s="1"/>
      <c r="J41" s="1"/>
      <c r="K41" s="1"/>
      <c r="L41" s="1"/>
      <c r="M41" s="1"/>
      <c r="N41" s="1"/>
      <c r="O41" s="1"/>
      <c r="P41" s="1"/>
      <c r="Q41" s="1"/>
      <c r="R41" s="1"/>
      <c r="S41" s="1"/>
      <c r="T41" s="1"/>
      <c r="U41" s="1"/>
      <c r="V41" s="1"/>
      <c r="W41" s="1"/>
      <c r="X41" s="1"/>
      <c r="Y41" s="49"/>
      <c r="Z41" s="37"/>
      <c r="AA41" s="37" t="s">
        <v>234</v>
      </c>
      <c r="AB41" s="31" t="s">
        <v>233</v>
      </c>
      <c r="AC41" s="1"/>
      <c r="AD41" s="1"/>
      <c r="AE41" s="1"/>
      <c r="AF41" s="1"/>
      <c r="AG41" s="1"/>
      <c r="AH41" s="1"/>
      <c r="AI41" s="1"/>
      <c r="AJ41" s="1"/>
      <c r="AK41" s="1"/>
      <c r="AL41" s="1"/>
      <c r="AM41" s="1"/>
      <c r="AN41" s="1"/>
      <c r="AO41" s="1"/>
      <c r="AP41" s="1"/>
      <c r="AQ41" s="1"/>
      <c r="AR41" s="1"/>
    </row>
    <row r="42" spans="1:44">
      <c r="A42" s="8" t="s">
        <v>67</v>
      </c>
      <c r="B42" s="3" t="s">
        <v>305</v>
      </c>
      <c r="C42" s="2"/>
      <c r="D42" s="44"/>
      <c r="E42" s="2"/>
      <c r="F42" s="58" t="s">
        <v>306</v>
      </c>
      <c r="G42" s="37"/>
      <c r="H42" s="31"/>
      <c r="I42" s="1"/>
      <c r="J42" s="1"/>
      <c r="K42" s="1"/>
      <c r="L42" s="1"/>
      <c r="M42" s="1"/>
      <c r="N42" s="1"/>
      <c r="O42" s="1"/>
      <c r="P42" s="1"/>
      <c r="Q42" s="1"/>
      <c r="R42" s="1"/>
      <c r="S42" s="1"/>
      <c r="T42" s="1"/>
      <c r="U42" s="1"/>
      <c r="V42" s="1"/>
      <c r="W42" s="1"/>
      <c r="X42" s="1"/>
      <c r="Y42" s="49"/>
      <c r="Z42" s="37"/>
      <c r="AA42" s="37"/>
      <c r="AB42" s="31"/>
      <c r="AC42" s="1"/>
      <c r="AD42" s="1"/>
      <c r="AE42" s="1"/>
      <c r="AF42" s="1"/>
      <c r="AG42" s="1"/>
      <c r="AH42" s="1"/>
      <c r="AI42" s="1"/>
      <c r="AJ42" s="1"/>
      <c r="AK42" s="1"/>
      <c r="AL42" s="1"/>
      <c r="AM42" s="1"/>
      <c r="AN42" s="1"/>
      <c r="AO42" s="1"/>
      <c r="AP42" s="1"/>
      <c r="AQ42" s="1"/>
      <c r="AR42" s="1"/>
    </row>
    <row r="43" spans="1:44">
      <c r="A43" s="2"/>
      <c r="B43" s="4" t="s">
        <v>4</v>
      </c>
      <c r="C43" s="2"/>
      <c r="D43" s="44"/>
      <c r="E43" s="2"/>
      <c r="F43" s="2"/>
      <c r="G43" s="37"/>
      <c r="H43" s="31"/>
      <c r="I43" s="1"/>
      <c r="J43" s="1"/>
      <c r="K43" s="1"/>
      <c r="L43" s="1"/>
      <c r="M43" s="1"/>
      <c r="N43" s="1"/>
      <c r="O43" s="1"/>
      <c r="P43" s="1"/>
      <c r="Q43" s="1"/>
      <c r="R43" s="1"/>
      <c r="S43" s="1"/>
      <c r="T43" s="1"/>
      <c r="U43" s="1"/>
      <c r="V43" s="1"/>
      <c r="W43" s="1"/>
      <c r="X43" s="1"/>
      <c r="Y43" s="49"/>
      <c r="Z43" s="37"/>
      <c r="AA43" s="37"/>
      <c r="AB43" s="31"/>
      <c r="AC43" s="1"/>
      <c r="AD43" s="1"/>
      <c r="AE43" s="1"/>
      <c r="AF43" s="1"/>
      <c r="AG43" s="1"/>
      <c r="AH43" s="1"/>
      <c r="AI43" s="1"/>
      <c r="AJ43" s="1"/>
      <c r="AK43" s="1"/>
      <c r="AL43" s="1"/>
      <c r="AM43" s="1"/>
      <c r="AN43" s="1"/>
      <c r="AO43" s="1"/>
      <c r="AP43" s="1"/>
      <c r="AQ43" s="1"/>
      <c r="AR43" s="1"/>
    </row>
    <row r="44" spans="1:44" ht="27" customHeight="1">
      <c r="A44" s="2">
        <v>1</v>
      </c>
      <c r="B44" s="2" t="s">
        <v>2</v>
      </c>
      <c r="C44" s="38">
        <v>13</v>
      </c>
      <c r="D44" s="1179" t="s">
        <v>53</v>
      </c>
      <c r="E44" s="1182" t="s">
        <v>307</v>
      </c>
      <c r="F44" s="1180" t="s">
        <v>54</v>
      </c>
      <c r="G44" s="1" t="s">
        <v>233</v>
      </c>
      <c r="H44" s="31" t="s">
        <v>233</v>
      </c>
      <c r="I44" s="1" t="s">
        <v>233</v>
      </c>
      <c r="J44" s="1" t="s">
        <v>233</v>
      </c>
      <c r="K44" s="1" t="s">
        <v>233</v>
      </c>
      <c r="L44" s="1" t="s">
        <v>233</v>
      </c>
      <c r="M44" s="1" t="s">
        <v>233</v>
      </c>
      <c r="N44" s="1" t="s">
        <v>233</v>
      </c>
      <c r="O44" s="1" t="s">
        <v>233</v>
      </c>
      <c r="P44" s="1" t="s">
        <v>233</v>
      </c>
      <c r="Q44" s="1" t="s">
        <v>233</v>
      </c>
      <c r="R44" s="1" t="s">
        <v>233</v>
      </c>
      <c r="S44" s="1" t="s">
        <v>233</v>
      </c>
      <c r="T44" s="1" t="s">
        <v>233</v>
      </c>
      <c r="U44" s="1" t="s">
        <v>233</v>
      </c>
      <c r="V44" s="1" t="s">
        <v>233</v>
      </c>
      <c r="W44" s="1" t="s">
        <v>233</v>
      </c>
      <c r="X44" s="1" t="s">
        <v>233</v>
      </c>
      <c r="Y44" s="52"/>
      <c r="Z44" s="37"/>
      <c r="AA44" s="1" t="s">
        <v>233</v>
      </c>
      <c r="AB44" s="31" t="s">
        <v>268</v>
      </c>
      <c r="AC44" s="1" t="s">
        <v>268</v>
      </c>
      <c r="AD44" s="1" t="s">
        <v>268</v>
      </c>
      <c r="AE44" s="1" t="s">
        <v>268</v>
      </c>
      <c r="AF44" s="1" t="s">
        <v>268</v>
      </c>
      <c r="AG44" s="1" t="s">
        <v>268</v>
      </c>
      <c r="AH44" s="1" t="s">
        <v>276</v>
      </c>
      <c r="AI44" s="1" t="s">
        <v>280</v>
      </c>
      <c r="AJ44" s="1" t="s">
        <v>280</v>
      </c>
      <c r="AK44" s="1" t="s">
        <v>280</v>
      </c>
      <c r="AL44" s="1" t="s">
        <v>233</v>
      </c>
      <c r="AM44" s="1" t="s">
        <v>287</v>
      </c>
      <c r="AN44" s="1" t="s">
        <v>268</v>
      </c>
      <c r="AO44" s="1" t="s">
        <v>293</v>
      </c>
      <c r="AP44" s="1" t="s">
        <v>268</v>
      </c>
      <c r="AQ44" s="1" t="s">
        <v>268</v>
      </c>
      <c r="AR44" s="1" t="s">
        <v>268</v>
      </c>
    </row>
    <row r="45" spans="1:44" ht="27" customHeight="1">
      <c r="A45" s="2">
        <v>2</v>
      </c>
      <c r="B45" s="2" t="s">
        <v>2</v>
      </c>
      <c r="C45" s="38">
        <v>14</v>
      </c>
      <c r="D45" s="1179"/>
      <c r="E45" s="1183"/>
      <c r="F45" s="1180"/>
      <c r="G45" s="1"/>
      <c r="H45" s="31"/>
      <c r="I45" s="1"/>
      <c r="J45" s="1"/>
      <c r="K45" s="1"/>
      <c r="L45" s="1"/>
      <c r="M45" s="1"/>
      <c r="N45" s="1"/>
      <c r="O45" s="1"/>
      <c r="P45" s="1"/>
      <c r="Q45" s="1"/>
      <c r="R45" s="1"/>
      <c r="S45" s="1"/>
      <c r="T45" s="1"/>
      <c r="U45" s="1"/>
      <c r="V45" s="1"/>
      <c r="W45" s="1"/>
      <c r="X45" s="1"/>
      <c r="Y45" s="52"/>
      <c r="Z45" s="37"/>
      <c r="AA45" s="1"/>
      <c r="AB45" s="31"/>
      <c r="AC45" s="1"/>
      <c r="AD45" s="1"/>
      <c r="AE45" s="1"/>
      <c r="AF45" s="1"/>
      <c r="AG45" s="1"/>
      <c r="AH45" s="1"/>
      <c r="AI45" s="1"/>
      <c r="AJ45" s="1"/>
      <c r="AK45" s="1"/>
      <c r="AL45" s="1"/>
      <c r="AM45" s="1"/>
      <c r="AN45" s="1"/>
      <c r="AO45" s="1"/>
      <c r="AP45" s="1"/>
      <c r="AQ45" s="1"/>
      <c r="AR45" s="1"/>
    </row>
    <row r="46" spans="1:44" ht="27" customHeight="1">
      <c r="A46" s="2">
        <v>3</v>
      </c>
      <c r="B46" s="2" t="s">
        <v>2</v>
      </c>
      <c r="C46" s="38">
        <v>15</v>
      </c>
      <c r="D46" s="1179"/>
      <c r="E46" s="1183"/>
      <c r="F46" s="1180"/>
      <c r="G46" s="1"/>
      <c r="H46" s="31"/>
      <c r="I46" s="1"/>
      <c r="J46" s="1"/>
      <c r="K46" s="1"/>
      <c r="L46" s="1"/>
      <c r="M46" s="1"/>
      <c r="N46" s="1"/>
      <c r="O46" s="1"/>
      <c r="P46" s="1"/>
      <c r="Q46" s="1"/>
      <c r="R46" s="1"/>
      <c r="S46" s="1"/>
      <c r="T46" s="1"/>
      <c r="U46" s="1"/>
      <c r="V46" s="1"/>
      <c r="W46" s="1"/>
      <c r="X46" s="1"/>
      <c r="Y46" s="52"/>
      <c r="Z46" s="37"/>
      <c r="AA46" s="1"/>
      <c r="AB46" s="31"/>
      <c r="AC46" s="1"/>
      <c r="AD46" s="1"/>
      <c r="AE46" s="1"/>
      <c r="AF46" s="1"/>
      <c r="AG46" s="1"/>
      <c r="AH46" s="1"/>
      <c r="AI46" s="1"/>
      <c r="AJ46" s="1"/>
      <c r="AK46" s="1"/>
      <c r="AL46" s="1"/>
      <c r="AM46" s="1"/>
      <c r="AN46" s="1"/>
      <c r="AO46" s="1"/>
      <c r="AP46" s="1"/>
      <c r="AQ46" s="1"/>
      <c r="AR46" s="1"/>
    </row>
    <row r="47" spans="1:44" ht="27" customHeight="1">
      <c r="A47" s="2">
        <v>4</v>
      </c>
      <c r="B47" s="2" t="s">
        <v>2</v>
      </c>
      <c r="C47" s="38">
        <v>16</v>
      </c>
      <c r="D47" s="1179"/>
      <c r="E47" s="1183"/>
      <c r="F47" s="1180"/>
      <c r="G47" s="1" t="s">
        <v>233</v>
      </c>
      <c r="H47" s="31" t="s">
        <v>233</v>
      </c>
      <c r="I47" s="1" t="s">
        <v>233</v>
      </c>
      <c r="J47" s="1" t="s">
        <v>233</v>
      </c>
      <c r="K47" s="1" t="s">
        <v>233</v>
      </c>
      <c r="L47" s="1" t="s">
        <v>233</v>
      </c>
      <c r="M47" s="1" t="s">
        <v>233</v>
      </c>
      <c r="N47" s="1" t="s">
        <v>233</v>
      </c>
      <c r="O47" s="1" t="s">
        <v>233</v>
      </c>
      <c r="P47" s="1" t="s">
        <v>233</v>
      </c>
      <c r="Q47" s="1" t="s">
        <v>233</v>
      </c>
      <c r="R47" s="1" t="s">
        <v>233</v>
      </c>
      <c r="S47" s="1" t="s">
        <v>233</v>
      </c>
      <c r="T47" s="1" t="s">
        <v>233</v>
      </c>
      <c r="U47" s="1" t="s">
        <v>233</v>
      </c>
      <c r="V47" s="1" t="s">
        <v>233</v>
      </c>
      <c r="W47" s="1" t="s">
        <v>233</v>
      </c>
      <c r="X47" s="1" t="s">
        <v>233</v>
      </c>
      <c r="Y47" s="52"/>
      <c r="Z47" s="37"/>
      <c r="AA47" s="1" t="s">
        <v>233</v>
      </c>
      <c r="AB47" s="31" t="s">
        <v>302</v>
      </c>
      <c r="AC47" s="1" t="s">
        <v>267</v>
      </c>
      <c r="AD47" s="1" t="s">
        <v>267</v>
      </c>
      <c r="AE47" s="1" t="s">
        <v>272</v>
      </c>
      <c r="AF47" s="1" t="s">
        <v>272</v>
      </c>
      <c r="AG47" s="1" t="s">
        <v>272</v>
      </c>
      <c r="AH47" s="1" t="s">
        <v>272</v>
      </c>
      <c r="AI47" s="1" t="s">
        <v>281</v>
      </c>
      <c r="AJ47" s="1" t="s">
        <v>281</v>
      </c>
      <c r="AK47" s="1" t="s">
        <v>281</v>
      </c>
      <c r="AL47" s="1" t="s">
        <v>281</v>
      </c>
      <c r="AM47" s="1" t="s">
        <v>272</v>
      </c>
      <c r="AN47" s="1" t="s">
        <v>292</v>
      </c>
      <c r="AO47" s="1" t="s">
        <v>272</v>
      </c>
      <c r="AP47" s="1" t="s">
        <v>272</v>
      </c>
      <c r="AQ47" s="1" t="s">
        <v>292</v>
      </c>
      <c r="AR47" s="1" t="s">
        <v>299</v>
      </c>
    </row>
    <row r="48" spans="1:44" ht="27" customHeight="1">
      <c r="A48" s="2">
        <v>5</v>
      </c>
      <c r="B48" s="2" t="s">
        <v>2</v>
      </c>
      <c r="C48" s="38">
        <v>17</v>
      </c>
      <c r="D48" s="1179"/>
      <c r="E48" s="1183"/>
      <c r="F48" s="1180"/>
      <c r="G48" s="1" t="s">
        <v>233</v>
      </c>
      <c r="H48" s="31" t="s">
        <v>233</v>
      </c>
      <c r="I48" s="1" t="s">
        <v>233</v>
      </c>
      <c r="J48" s="1" t="s">
        <v>233</v>
      </c>
      <c r="K48" s="1" t="s">
        <v>233</v>
      </c>
      <c r="L48" s="1" t="s">
        <v>233</v>
      </c>
      <c r="M48" s="1" t="s">
        <v>233</v>
      </c>
      <c r="N48" s="1" t="s">
        <v>233</v>
      </c>
      <c r="O48" s="1" t="s">
        <v>233</v>
      </c>
      <c r="P48" s="1" t="s">
        <v>233</v>
      </c>
      <c r="Q48" s="1" t="s">
        <v>233</v>
      </c>
      <c r="R48" s="1" t="s">
        <v>233</v>
      </c>
      <c r="S48" s="1" t="s">
        <v>233</v>
      </c>
      <c r="T48" s="1" t="s">
        <v>233</v>
      </c>
      <c r="U48" s="1" t="s">
        <v>233</v>
      </c>
      <c r="V48" s="1" t="s">
        <v>233</v>
      </c>
      <c r="W48" s="1" t="s">
        <v>233</v>
      </c>
      <c r="X48" s="1" t="s">
        <v>233</v>
      </c>
      <c r="Y48" s="52"/>
      <c r="Z48" s="37"/>
      <c r="AA48" s="1" t="s">
        <v>233</v>
      </c>
      <c r="AB48" s="31" t="s">
        <v>268</v>
      </c>
      <c r="AC48" s="1" t="s">
        <v>268</v>
      </c>
      <c r="AD48" s="1" t="s">
        <v>233</v>
      </c>
      <c r="AE48" s="1" t="s">
        <v>268</v>
      </c>
      <c r="AF48" s="1" t="s">
        <v>268</v>
      </c>
      <c r="AG48" s="1" t="s">
        <v>268</v>
      </c>
      <c r="AH48" s="1" t="s">
        <v>276</v>
      </c>
      <c r="AI48" s="1" t="s">
        <v>268</v>
      </c>
      <c r="AJ48" s="1" t="s">
        <v>268</v>
      </c>
      <c r="AK48" s="1" t="s">
        <v>268</v>
      </c>
      <c r="AL48" s="1" t="s">
        <v>268</v>
      </c>
      <c r="AM48" s="1" t="s">
        <v>268</v>
      </c>
      <c r="AN48" s="1" t="s">
        <v>268</v>
      </c>
      <c r="AO48" s="1" t="s">
        <v>268</v>
      </c>
      <c r="AP48" s="1" t="s">
        <v>268</v>
      </c>
      <c r="AQ48" s="1" t="s">
        <v>268</v>
      </c>
      <c r="AR48" s="1" t="s">
        <v>268</v>
      </c>
    </row>
    <row r="49" spans="1:44" ht="27" customHeight="1">
      <c r="A49" s="2">
        <v>6</v>
      </c>
      <c r="B49" s="2" t="s">
        <v>2</v>
      </c>
      <c r="C49" s="38">
        <v>18</v>
      </c>
      <c r="D49" s="1179"/>
      <c r="E49" s="1183"/>
      <c r="F49" s="1180"/>
      <c r="G49" s="1" t="s">
        <v>233</v>
      </c>
      <c r="H49" s="31" t="s">
        <v>233</v>
      </c>
      <c r="I49" s="1" t="s">
        <v>233</v>
      </c>
      <c r="J49" s="1" t="s">
        <v>233</v>
      </c>
      <c r="K49" s="1" t="s">
        <v>233</v>
      </c>
      <c r="L49" s="1" t="s">
        <v>233</v>
      </c>
      <c r="M49" s="1" t="s">
        <v>233</v>
      </c>
      <c r="N49" s="1" t="s">
        <v>233</v>
      </c>
      <c r="O49" s="1" t="s">
        <v>233</v>
      </c>
      <c r="P49" s="1" t="s">
        <v>233</v>
      </c>
      <c r="Q49" s="1" t="s">
        <v>233</v>
      </c>
      <c r="R49" s="1" t="s">
        <v>233</v>
      </c>
      <c r="S49" s="1" t="s">
        <v>233</v>
      </c>
      <c r="T49" s="1" t="s">
        <v>233</v>
      </c>
      <c r="U49" s="1" t="s">
        <v>233</v>
      </c>
      <c r="V49" s="1" t="s">
        <v>233</v>
      </c>
      <c r="W49" s="1" t="s">
        <v>233</v>
      </c>
      <c r="X49" s="1" t="s">
        <v>233</v>
      </c>
      <c r="Y49" s="52"/>
      <c r="Z49" s="37"/>
      <c r="AA49" s="1" t="s">
        <v>233</v>
      </c>
      <c r="AB49" s="31" t="s">
        <v>268</v>
      </c>
      <c r="AC49" s="1" t="s">
        <v>268</v>
      </c>
      <c r="AD49" s="1" t="s">
        <v>233</v>
      </c>
      <c r="AE49" s="1" t="s">
        <v>268</v>
      </c>
      <c r="AF49" s="1" t="s">
        <v>268</v>
      </c>
      <c r="AG49" s="1" t="s">
        <v>268</v>
      </c>
      <c r="AH49" s="1" t="s">
        <v>268</v>
      </c>
      <c r="AI49" s="1" t="s">
        <v>268</v>
      </c>
      <c r="AJ49" s="1" t="s">
        <v>268</v>
      </c>
      <c r="AK49" s="1" t="s">
        <v>268</v>
      </c>
      <c r="AL49" s="1" t="s">
        <v>268</v>
      </c>
      <c r="AM49" s="1" t="s">
        <v>268</v>
      </c>
      <c r="AN49" s="1" t="s">
        <v>268</v>
      </c>
      <c r="AO49" s="1" t="s">
        <v>268</v>
      </c>
      <c r="AP49" s="1" t="s">
        <v>268</v>
      </c>
      <c r="AQ49" s="1" t="s">
        <v>268</v>
      </c>
      <c r="AR49" s="1" t="s">
        <v>268</v>
      </c>
    </row>
    <row r="50" spans="1:44" ht="27" customHeight="1">
      <c r="A50" s="2">
        <v>7</v>
      </c>
      <c r="B50" s="2" t="s">
        <v>2</v>
      </c>
      <c r="C50" s="38">
        <v>19</v>
      </c>
      <c r="D50" s="1179"/>
      <c r="E50" s="1183"/>
      <c r="F50" s="1180"/>
      <c r="G50" s="1" t="s">
        <v>233</v>
      </c>
      <c r="H50" s="31" t="s">
        <v>233</v>
      </c>
      <c r="I50" s="1" t="s">
        <v>233</v>
      </c>
      <c r="J50" s="1" t="s">
        <v>233</v>
      </c>
      <c r="K50" s="1" t="s">
        <v>233</v>
      </c>
      <c r="L50" s="1" t="s">
        <v>233</v>
      </c>
      <c r="M50" s="1" t="s">
        <v>233</v>
      </c>
      <c r="N50" s="1" t="s">
        <v>233</v>
      </c>
      <c r="O50" s="1" t="s">
        <v>233</v>
      </c>
      <c r="P50" s="1" t="s">
        <v>233</v>
      </c>
      <c r="Q50" s="1" t="s">
        <v>233</v>
      </c>
      <c r="R50" s="1" t="s">
        <v>233</v>
      </c>
      <c r="S50" s="1" t="s">
        <v>233</v>
      </c>
      <c r="T50" s="1" t="s">
        <v>233</v>
      </c>
      <c r="U50" s="1" t="s">
        <v>233</v>
      </c>
      <c r="V50" s="1" t="s">
        <v>233</v>
      </c>
      <c r="W50" s="1" t="s">
        <v>233</v>
      </c>
      <c r="X50" s="1" t="s">
        <v>233</v>
      </c>
      <c r="Y50" s="52"/>
      <c r="Z50" s="37"/>
      <c r="AA50" s="1" t="s">
        <v>233</v>
      </c>
      <c r="AB50" s="31" t="s">
        <v>268</v>
      </c>
      <c r="AC50" s="1" t="s">
        <v>268</v>
      </c>
      <c r="AD50" s="1" t="s">
        <v>233</v>
      </c>
      <c r="AE50" s="1" t="s">
        <v>233</v>
      </c>
      <c r="AF50" s="1" t="s">
        <v>268</v>
      </c>
      <c r="AG50" s="1" t="s">
        <v>277</v>
      </c>
      <c r="AH50" s="1" t="s">
        <v>277</v>
      </c>
      <c r="AI50" s="1" t="s">
        <v>233</v>
      </c>
      <c r="AJ50" s="1" t="s">
        <v>233</v>
      </c>
      <c r="AK50" s="1" t="s">
        <v>282</v>
      </c>
      <c r="AL50" s="1" t="s">
        <v>268</v>
      </c>
      <c r="AM50" s="1" t="s">
        <v>268</v>
      </c>
      <c r="AN50" s="1" t="s">
        <v>268</v>
      </c>
      <c r="AO50" s="1" t="s">
        <v>233</v>
      </c>
      <c r="AP50" s="1" t="s">
        <v>233</v>
      </c>
      <c r="AQ50" s="1" t="s">
        <v>268</v>
      </c>
      <c r="AR50" s="1" t="s">
        <v>268</v>
      </c>
    </row>
    <row r="51" spans="1:44" ht="27" customHeight="1">
      <c r="A51" s="2">
        <v>8</v>
      </c>
      <c r="B51" s="2" t="s">
        <v>2</v>
      </c>
      <c r="C51" s="38">
        <v>20</v>
      </c>
      <c r="D51" s="1179"/>
      <c r="E51" s="1183"/>
      <c r="F51" s="1180"/>
      <c r="G51" s="1" t="s">
        <v>233</v>
      </c>
      <c r="H51" s="31" t="s">
        <v>233</v>
      </c>
      <c r="I51" s="1" t="s">
        <v>233</v>
      </c>
      <c r="J51" s="1" t="s">
        <v>233</v>
      </c>
      <c r="K51" s="1" t="s">
        <v>233</v>
      </c>
      <c r="L51" s="1" t="s">
        <v>233</v>
      </c>
      <c r="M51" s="1" t="s">
        <v>233</v>
      </c>
      <c r="N51" s="1" t="s">
        <v>233</v>
      </c>
      <c r="O51" s="1" t="s">
        <v>233</v>
      </c>
      <c r="P51" s="1" t="s">
        <v>233</v>
      </c>
      <c r="Q51" s="1" t="s">
        <v>233</v>
      </c>
      <c r="R51" s="1" t="s">
        <v>233</v>
      </c>
      <c r="S51" s="1" t="s">
        <v>233</v>
      </c>
      <c r="T51" s="1" t="s">
        <v>233</v>
      </c>
      <c r="U51" s="1" t="s">
        <v>233</v>
      </c>
      <c r="V51" s="1" t="s">
        <v>233</v>
      </c>
      <c r="W51" s="1" t="s">
        <v>233</v>
      </c>
      <c r="X51" s="1" t="s">
        <v>233</v>
      </c>
      <c r="Y51" s="52"/>
      <c r="Z51" s="37"/>
      <c r="AA51" s="1" t="s">
        <v>233</v>
      </c>
      <c r="AB51" s="31" t="s">
        <v>268</v>
      </c>
      <c r="AC51" s="1" t="s">
        <v>268</v>
      </c>
      <c r="AD51" s="1" t="s">
        <v>233</v>
      </c>
      <c r="AE51" s="1" t="s">
        <v>268</v>
      </c>
      <c r="AF51" s="1" t="s">
        <v>268</v>
      </c>
      <c r="AG51" s="1" t="s">
        <v>268</v>
      </c>
      <c r="AH51" s="1" t="s">
        <v>268</v>
      </c>
      <c r="AI51" s="1" t="s">
        <v>278</v>
      </c>
      <c r="AJ51" s="1" t="s">
        <v>279</v>
      </c>
      <c r="AK51" s="1" t="s">
        <v>279</v>
      </c>
      <c r="AL51" s="1" t="s">
        <v>268</v>
      </c>
      <c r="AM51" s="1" t="s">
        <v>288</v>
      </c>
      <c r="AN51" s="1" t="s">
        <v>268</v>
      </c>
      <c r="AO51" s="1" t="s">
        <v>233</v>
      </c>
      <c r="AP51" s="1" t="s">
        <v>268</v>
      </c>
      <c r="AQ51" s="1" t="s">
        <v>268</v>
      </c>
      <c r="AR51" s="1" t="s">
        <v>268</v>
      </c>
    </row>
    <row r="52" spans="1:44" ht="27" customHeight="1">
      <c r="A52" s="2">
        <v>9</v>
      </c>
      <c r="B52" s="2" t="s">
        <v>2</v>
      </c>
      <c r="C52" s="38">
        <v>21</v>
      </c>
      <c r="D52" s="1179"/>
      <c r="E52" s="1183"/>
      <c r="F52" s="1180"/>
      <c r="G52" s="1"/>
      <c r="H52" s="31"/>
      <c r="I52" s="1"/>
      <c r="J52" s="1"/>
      <c r="K52" s="1"/>
      <c r="L52" s="1"/>
      <c r="M52" s="1"/>
      <c r="N52" s="1"/>
      <c r="O52" s="1"/>
      <c r="P52" s="1"/>
      <c r="Q52" s="1"/>
      <c r="R52" s="1"/>
      <c r="S52" s="1"/>
      <c r="T52" s="1"/>
      <c r="U52" s="1"/>
      <c r="V52" s="1"/>
      <c r="W52" s="1"/>
      <c r="X52" s="1"/>
      <c r="Y52" s="52"/>
      <c r="Z52" s="37"/>
      <c r="AA52" s="1"/>
      <c r="AB52" s="31"/>
      <c r="AC52" s="1"/>
      <c r="AD52" s="1"/>
      <c r="AE52" s="1"/>
      <c r="AF52" s="1"/>
      <c r="AG52" s="1"/>
      <c r="AH52" s="1"/>
      <c r="AI52" s="1"/>
      <c r="AJ52" s="1"/>
      <c r="AK52" s="1"/>
      <c r="AL52" s="1"/>
      <c r="AM52" s="1"/>
      <c r="AN52" s="1"/>
      <c r="AO52" s="1"/>
      <c r="AP52" s="1"/>
      <c r="AQ52" s="1"/>
      <c r="AR52" s="1"/>
    </row>
    <row r="53" spans="1:44" ht="27" customHeight="1">
      <c r="A53" s="2">
        <v>10</v>
      </c>
      <c r="B53" s="2" t="s">
        <v>2</v>
      </c>
      <c r="C53" s="38">
        <v>22</v>
      </c>
      <c r="D53" s="1179"/>
      <c r="E53" s="1184"/>
      <c r="F53" s="1180"/>
      <c r="G53" s="1" t="s">
        <v>233</v>
      </c>
      <c r="H53" s="31" t="s">
        <v>233</v>
      </c>
      <c r="I53" s="1" t="s">
        <v>233</v>
      </c>
      <c r="J53" s="1" t="s">
        <v>233</v>
      </c>
      <c r="K53" s="1" t="s">
        <v>233</v>
      </c>
      <c r="L53" s="1" t="s">
        <v>233</v>
      </c>
      <c r="M53" s="1" t="s">
        <v>233</v>
      </c>
      <c r="N53" s="1" t="s">
        <v>233</v>
      </c>
      <c r="O53" s="1" t="s">
        <v>233</v>
      </c>
      <c r="P53" s="1" t="s">
        <v>233</v>
      </c>
      <c r="Q53" s="1" t="s">
        <v>233</v>
      </c>
      <c r="R53" s="1" t="s">
        <v>233</v>
      </c>
      <c r="S53" s="1" t="s">
        <v>233</v>
      </c>
      <c r="T53" s="1" t="s">
        <v>233</v>
      </c>
      <c r="U53" s="1" t="s">
        <v>233</v>
      </c>
      <c r="V53" s="1" t="s">
        <v>233</v>
      </c>
      <c r="W53" s="1" t="s">
        <v>233</v>
      </c>
      <c r="X53" s="1" t="s">
        <v>233</v>
      </c>
      <c r="Y53" s="52"/>
      <c r="Z53" s="37"/>
      <c r="AA53" s="1" t="s">
        <v>233</v>
      </c>
      <c r="AB53" s="31" t="s">
        <v>268</v>
      </c>
      <c r="AC53" s="1" t="s">
        <v>268</v>
      </c>
      <c r="AD53" s="1" t="s">
        <v>233</v>
      </c>
      <c r="AE53" s="1" t="s">
        <v>268</v>
      </c>
      <c r="AF53" s="1" t="s">
        <v>268</v>
      </c>
      <c r="AG53" s="1" t="s">
        <v>268</v>
      </c>
      <c r="AH53" s="1" t="s">
        <v>277</v>
      </c>
      <c r="AI53" s="1" t="s">
        <v>268</v>
      </c>
      <c r="AJ53" s="1" t="s">
        <v>268</v>
      </c>
      <c r="AK53" s="1" t="s">
        <v>268</v>
      </c>
      <c r="AL53" s="1" t="s">
        <v>285</v>
      </c>
      <c r="AM53" s="1" t="s">
        <v>268</v>
      </c>
      <c r="AN53" s="1" t="s">
        <v>268</v>
      </c>
      <c r="AO53" s="1" t="s">
        <v>268</v>
      </c>
      <c r="AP53" s="1" t="s">
        <v>272</v>
      </c>
      <c r="AQ53" s="1" t="s">
        <v>268</v>
      </c>
      <c r="AR53" s="1" t="s">
        <v>268</v>
      </c>
    </row>
    <row r="54" spans="1:44" ht="30">
      <c r="AR54" s="33" t="s">
        <v>300</v>
      </c>
    </row>
  </sheetData>
  <autoFilter ref="H6:AR53"/>
  <mergeCells count="15">
    <mergeCell ref="A1:Z1"/>
    <mergeCell ref="A2:Z2"/>
    <mergeCell ref="D4:D5"/>
    <mergeCell ref="F4:F5"/>
    <mergeCell ref="F8:F9"/>
    <mergeCell ref="G4:X4"/>
    <mergeCell ref="AA4:AR4"/>
    <mergeCell ref="AB8:AB9"/>
    <mergeCell ref="B4:C5"/>
    <mergeCell ref="A4:A5"/>
    <mergeCell ref="D44:D53"/>
    <mergeCell ref="F44:F53"/>
    <mergeCell ref="F20:F29"/>
    <mergeCell ref="F32:F35"/>
    <mergeCell ref="E44:E53"/>
  </mergeCells>
  <hyperlinks>
    <hyperlink ref="C44" location="'MB 13'!A1" display="'MB 13'!A1"/>
    <hyperlink ref="C45" location="'MB 14'!A1" display="'MB 14'!A1"/>
    <hyperlink ref="C46" location="'MB 15'!A1" display="'MB 15'!A1"/>
    <hyperlink ref="C47" location="'MB 16'!A1" display="'MB 16'!A1"/>
    <hyperlink ref="C48" location="'MB17'!A1" display="'MB17'!A1"/>
    <hyperlink ref="C49" location="'MB 18'!A1" display="'MB 18'!A1"/>
    <hyperlink ref="C50" location="'MB 19'!A1" display="'MB 19'!A1"/>
    <hyperlink ref="C51" location="'MB 20'!A1" display="'MB 20'!A1"/>
    <hyperlink ref="C52" location="'MB 21'!A1" display="'MB 21'!A1"/>
    <hyperlink ref="C53" location="'MB 22'!A1" display="'MB 22'!A1"/>
    <hyperlink ref="C38" location="'03'!A1" display="'03'!A1"/>
    <hyperlink ref="C40" location="'PL28'!A1" display="'PL28'!A1"/>
    <hyperlink ref="C41" location="'PL45'!A1" display="'PL45'!A1"/>
    <hyperlink ref="C8" location="'05'!A1" display="'05'!A1"/>
    <hyperlink ref="C9" location="'06'!A1" display="'06'!A1"/>
    <hyperlink ref="C10" location="'07'!A1" display="'07'!A1"/>
    <hyperlink ref="C11" location="'09'!A1" display="'09'!A1"/>
    <hyperlink ref="C12" location="'11.1'!A1" display="11.1"/>
    <hyperlink ref="C14" location="'12.1'!A1" display="12.1"/>
    <hyperlink ref="C15" location="'12.2'!A1" display="12.2"/>
    <hyperlink ref="C16" location="'12.3'!A1" display="12.3"/>
    <hyperlink ref="C17" location="'12.4'!A1" display="12.4"/>
    <hyperlink ref="C18" location="'12.5'!A1" display="12.5"/>
    <hyperlink ref="C20" location="'13.1'!A1" display="13.1"/>
    <hyperlink ref="C21" location="'13.2'!A1" display="13.2"/>
    <hyperlink ref="C22" location="'13.3'!A1" display="13.3"/>
    <hyperlink ref="C23" location="'13.4'!A1" display="13.4"/>
    <hyperlink ref="C24" location="'13.5'!A1" display="13.5"/>
    <hyperlink ref="C25" location="'13.6'!A1" display="13.6"/>
    <hyperlink ref="C26" location="'13.7'!A1" display="13.7"/>
    <hyperlink ref="C27" location="'13.8'!A1" display="13.8"/>
    <hyperlink ref="C28" location="'13.9'!A1" display="13.9"/>
    <hyperlink ref="C29" location="'13.10'!A1" display="13.10"/>
    <hyperlink ref="C30" location="'13.11'!A1" display="13.11"/>
    <hyperlink ref="C31" location="'13.12'!A1" display="13.12"/>
    <hyperlink ref="C32" location="'14'!A1" display="'14'!A1"/>
    <hyperlink ref="C34" location="'15.1'!A1" display="15.1"/>
    <hyperlink ref="C35" location="'15.2'!A1" display="15.2"/>
    <hyperlink ref="C37" location="'02'!A1" display="'02'!A1"/>
  </hyperlinks>
  <pageMargins left="0.7" right="0.7" top="0.75" bottom="0.75" header="0.3" footer="0.3"/>
  <pageSetup paperSize="8" scale="85"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F39"/>
  <sheetViews>
    <sheetView topLeftCell="A7" workbookViewId="0">
      <selection activeCell="E12" sqref="E12"/>
    </sheetView>
  </sheetViews>
  <sheetFormatPr defaultColWidth="9.140625" defaultRowHeight="15"/>
  <cols>
    <col min="1" max="1" width="5.42578125" style="13" customWidth="1"/>
    <col min="2" max="2" width="40.28515625" style="13" customWidth="1"/>
    <col min="3" max="6" width="13.140625" style="13" customWidth="1"/>
    <col min="7" max="16384" width="9.140625" style="13"/>
  </cols>
  <sheetData>
    <row r="1" spans="1:6" s="10" customFormat="1" ht="15.75" customHeight="1">
      <c r="A1" s="9" t="s">
        <v>317</v>
      </c>
      <c r="F1" s="11" t="s">
        <v>82</v>
      </c>
    </row>
    <row r="2" spans="1:6" s="10" customFormat="1" ht="15.75">
      <c r="A2" s="9" t="s">
        <v>318</v>
      </c>
      <c r="B2" s="9"/>
    </row>
    <row r="3" spans="1:6" s="10" customFormat="1" ht="15.75">
      <c r="A3" s="9"/>
      <c r="B3" s="9"/>
    </row>
    <row r="4" spans="1:6" ht="15.75">
      <c r="A4" s="1198" t="s">
        <v>314</v>
      </c>
      <c r="B4" s="1198"/>
      <c r="C4" s="1198"/>
      <c r="D4" s="1198"/>
      <c r="E4" s="1198"/>
      <c r="F4" s="1198"/>
    </row>
    <row r="5" spans="1:6" ht="36" customHeight="1">
      <c r="A5" s="1197" t="s">
        <v>83</v>
      </c>
      <c r="B5" s="1197"/>
      <c r="C5" s="1197"/>
      <c r="D5" s="1197"/>
      <c r="E5" s="1197"/>
      <c r="F5" s="1197"/>
    </row>
    <row r="6" spans="1:6" ht="15.75">
      <c r="F6" s="14" t="s">
        <v>63</v>
      </c>
    </row>
    <row r="7" spans="1:6" ht="31.5" customHeight="1">
      <c r="A7" s="1199" t="s">
        <v>57</v>
      </c>
      <c r="B7" s="1199" t="s">
        <v>84</v>
      </c>
      <c r="C7" s="1199" t="s">
        <v>311</v>
      </c>
      <c r="D7" s="1199" t="s">
        <v>309</v>
      </c>
      <c r="E7" s="1199"/>
      <c r="F7" s="1199" t="s">
        <v>310</v>
      </c>
    </row>
    <row r="8" spans="1:6" ht="31.5">
      <c r="A8" s="1199"/>
      <c r="B8" s="1199"/>
      <c r="C8" s="1199"/>
      <c r="D8" s="15" t="s">
        <v>86</v>
      </c>
      <c r="E8" s="15" t="s">
        <v>87</v>
      </c>
      <c r="F8" s="1199"/>
    </row>
    <row r="9" spans="1:6" ht="15.75">
      <c r="A9" s="16" t="s">
        <v>64</v>
      </c>
      <c r="B9" s="16" t="s">
        <v>68</v>
      </c>
      <c r="C9" s="16">
        <v>1</v>
      </c>
      <c r="D9" s="16">
        <v>2</v>
      </c>
      <c r="E9" s="16">
        <v>3</v>
      </c>
      <c r="F9" s="16">
        <v>4</v>
      </c>
    </row>
    <row r="10" spans="1:6" ht="31.5">
      <c r="A10" s="15" t="s">
        <v>64</v>
      </c>
      <c r="B10" s="17" t="s">
        <v>88</v>
      </c>
      <c r="C10" s="64">
        <f>+C11+C12+C14</f>
        <v>140055</v>
      </c>
      <c r="D10" s="64">
        <f>+D11+D12+D14</f>
        <v>104718.39999999999</v>
      </c>
      <c r="E10" s="64">
        <f>+E11+E12+E14</f>
        <v>104761.60000000001</v>
      </c>
      <c r="F10" s="64">
        <f>+F11+F12+F14</f>
        <v>105115.67039999999</v>
      </c>
    </row>
    <row r="11" spans="1:6" ht="15.75">
      <c r="A11" s="16">
        <v>1</v>
      </c>
      <c r="B11" s="18" t="s">
        <v>313</v>
      </c>
      <c r="C11" s="60">
        <v>84626</v>
      </c>
      <c r="D11" s="60">
        <v>65449</v>
      </c>
      <c r="E11" s="60">
        <f>'BS2.DT thu chi'!B14</f>
        <v>65476</v>
      </c>
      <c r="F11" s="60">
        <f>'BS2.DT thu chi'!F14</f>
        <v>65697.293999999994</v>
      </c>
    </row>
    <row r="12" spans="1:6" ht="31.5">
      <c r="A12" s="16">
        <v>2</v>
      </c>
      <c r="B12" s="18" t="s">
        <v>89</v>
      </c>
      <c r="C12" s="65">
        <f>SUM(C13:C13)</f>
        <v>55429</v>
      </c>
      <c r="D12" s="65">
        <f>SUM(D13:D13)</f>
        <v>39269.4</v>
      </c>
      <c r="E12" s="65">
        <f>SUM(E13:E13)</f>
        <v>39285.599999999999</v>
      </c>
      <c r="F12" s="65">
        <f>SUM(F13:F13)</f>
        <v>39418.376399999994</v>
      </c>
    </row>
    <row r="13" spans="1:6" ht="15.75">
      <c r="A13" s="16" t="s">
        <v>90</v>
      </c>
      <c r="B13" s="18" t="s">
        <v>76</v>
      </c>
      <c r="C13" s="65">
        <f>'BS3.chi tiet tong chi'!J11</f>
        <v>55429</v>
      </c>
      <c r="D13" s="65">
        <f>D11*60%</f>
        <v>39269.4</v>
      </c>
      <c r="E13" s="65">
        <f>'BS2.DT thu chi'!B14*60%</f>
        <v>39285.599999999999</v>
      </c>
      <c r="F13" s="65">
        <f>F11*60%</f>
        <v>39418.376399999994</v>
      </c>
    </row>
    <row r="14" spans="1:6" ht="15.75">
      <c r="A14" s="16">
        <v>3</v>
      </c>
      <c r="B14" s="18" t="s">
        <v>91</v>
      </c>
      <c r="C14" s="60">
        <v>0</v>
      </c>
      <c r="D14" s="60"/>
      <c r="E14" s="60"/>
      <c r="F14" s="60"/>
    </row>
    <row r="15" spans="1:6" ht="15.75">
      <c r="A15" s="15" t="s">
        <v>68</v>
      </c>
      <c r="B15" s="17" t="s">
        <v>92</v>
      </c>
      <c r="C15" s="64">
        <f>+C16+C21+C22+C24</f>
        <v>69365</v>
      </c>
      <c r="D15" s="64">
        <f>+D16+D21+D22+D24</f>
        <v>72205</v>
      </c>
      <c r="E15" s="64">
        <f>+E16+E21+E22+E24</f>
        <v>67198</v>
      </c>
      <c r="F15" s="64">
        <f>+F16+F21+F22+F24</f>
        <v>73913.639412000004</v>
      </c>
    </row>
    <row r="16" spans="1:6" ht="15.75">
      <c r="A16" s="15" t="s">
        <v>65</v>
      </c>
      <c r="B16" s="17" t="s">
        <v>93</v>
      </c>
      <c r="C16" s="64">
        <f>+C17+C19+C20</f>
        <v>0</v>
      </c>
      <c r="D16" s="64">
        <f>+D17+D19+D20</f>
        <v>0</v>
      </c>
      <c r="E16" s="64">
        <f>+E17+E19+E20</f>
        <v>0</v>
      </c>
      <c r="F16" s="64">
        <f>+F17+F19+F20</f>
        <v>0</v>
      </c>
    </row>
    <row r="17" spans="1:6" ht="31.5">
      <c r="A17" s="16">
        <v>1</v>
      </c>
      <c r="B17" s="18" t="s">
        <v>94</v>
      </c>
      <c r="C17" s="65">
        <f>SUM(C18:C18)</f>
        <v>0</v>
      </c>
      <c r="D17" s="65">
        <f>SUM(D18:D18)</f>
        <v>0</v>
      </c>
      <c r="E17" s="65">
        <f>SUM(E18:E18)</f>
        <v>0</v>
      </c>
      <c r="F17" s="65">
        <f>SUM(F18:F18)</f>
        <v>0</v>
      </c>
    </row>
    <row r="18" spans="1:6" ht="15.75">
      <c r="A18" s="16" t="s">
        <v>90</v>
      </c>
      <c r="B18" s="18" t="s">
        <v>76</v>
      </c>
      <c r="C18" s="60">
        <v>0</v>
      </c>
      <c r="D18" s="60"/>
      <c r="E18" s="60"/>
      <c r="F18" s="60"/>
    </row>
    <row r="19" spans="1:6" ht="94.5">
      <c r="A19" s="16">
        <v>2</v>
      </c>
      <c r="B19" s="18" t="s">
        <v>95</v>
      </c>
      <c r="C19" s="60"/>
      <c r="D19" s="60"/>
      <c r="E19" s="60"/>
      <c r="F19" s="60"/>
    </row>
    <row r="20" spans="1:6" ht="15.75">
      <c r="A20" s="16">
        <v>3</v>
      </c>
      <c r="B20" s="18" t="s">
        <v>66</v>
      </c>
      <c r="C20" s="60"/>
      <c r="D20" s="60"/>
      <c r="E20" s="60"/>
      <c r="F20" s="60"/>
    </row>
    <row r="21" spans="1:6" ht="15.75">
      <c r="A21" s="15" t="s">
        <v>67</v>
      </c>
      <c r="B21" s="17" t="s">
        <v>96</v>
      </c>
      <c r="C21" s="60"/>
      <c r="D21" s="60"/>
      <c r="E21" s="60"/>
      <c r="F21" s="60"/>
    </row>
    <row r="22" spans="1:6" ht="15.75">
      <c r="A22" s="15" t="s">
        <v>75</v>
      </c>
      <c r="B22" s="17" t="s">
        <v>97</v>
      </c>
      <c r="C22" s="64">
        <f>SUM(C23:C23)</f>
        <v>69365</v>
      </c>
      <c r="D22" s="64">
        <f>SUM(D23:D23)</f>
        <v>72205</v>
      </c>
      <c r="E22" s="64">
        <f>SUM(E23:E23)</f>
        <v>67198</v>
      </c>
      <c r="F22" s="64">
        <f>SUM(F23:F23)</f>
        <v>73913.639412000004</v>
      </c>
    </row>
    <row r="23" spans="1:6" ht="15.75">
      <c r="A23" s="16">
        <v>1</v>
      </c>
      <c r="B23" s="18" t="s">
        <v>76</v>
      </c>
      <c r="C23" s="65">
        <v>69365</v>
      </c>
      <c r="D23" s="65">
        <v>72205</v>
      </c>
      <c r="E23" s="65">
        <f>'BS3.chi tiet tong chi'!N11</f>
        <v>67198</v>
      </c>
      <c r="F23" s="65">
        <f>'BS3.chi tiet tong chi'!S11</f>
        <v>73913.639412000004</v>
      </c>
    </row>
    <row r="24" spans="1:6" ht="31.5">
      <c r="A24" s="15" t="s">
        <v>98</v>
      </c>
      <c r="B24" s="17" t="s">
        <v>99</v>
      </c>
      <c r="C24" s="64">
        <f>+C25+C28</f>
        <v>0</v>
      </c>
      <c r="D24" s="64">
        <f t="shared" ref="D24:F24" si="0">+D25+D28</f>
        <v>0</v>
      </c>
      <c r="E24" s="64">
        <f t="shared" si="0"/>
        <v>0</v>
      </c>
      <c r="F24" s="64">
        <f t="shared" si="0"/>
        <v>0</v>
      </c>
    </row>
    <row r="25" spans="1:6" ht="15.75">
      <c r="A25" s="16">
        <v>1</v>
      </c>
      <c r="B25" s="18" t="s">
        <v>100</v>
      </c>
      <c r="C25" s="65"/>
      <c r="D25" s="65"/>
      <c r="E25" s="65"/>
      <c r="F25" s="65"/>
    </row>
    <row r="26" spans="1:6" ht="15.75">
      <c r="A26" s="16" t="s">
        <v>90</v>
      </c>
      <c r="B26" s="18" t="s">
        <v>101</v>
      </c>
      <c r="C26" s="60"/>
      <c r="D26" s="60"/>
      <c r="E26" s="60"/>
      <c r="F26" s="60"/>
    </row>
    <row r="27" spans="1:6" ht="15.75">
      <c r="A27" s="16" t="s">
        <v>90</v>
      </c>
      <c r="B27" s="18" t="s">
        <v>102</v>
      </c>
      <c r="C27" s="60"/>
      <c r="D27" s="60"/>
      <c r="E27" s="60"/>
      <c r="F27" s="60"/>
    </row>
    <row r="28" spans="1:6" ht="15.75">
      <c r="A28" s="16">
        <v>2</v>
      </c>
      <c r="B28" s="18" t="s">
        <v>103</v>
      </c>
      <c r="C28" s="65"/>
      <c r="D28" s="65"/>
      <c r="E28" s="65"/>
      <c r="F28" s="65"/>
    </row>
    <row r="29" spans="1:6" ht="15.75">
      <c r="A29" s="16" t="s">
        <v>90</v>
      </c>
      <c r="B29" s="18" t="s">
        <v>93</v>
      </c>
      <c r="C29" s="60"/>
      <c r="D29" s="60"/>
      <c r="E29" s="60"/>
      <c r="F29" s="60"/>
    </row>
    <row r="30" spans="1:6" ht="15.75">
      <c r="A30" s="16" t="s">
        <v>90</v>
      </c>
      <c r="B30" s="18" t="s">
        <v>104</v>
      </c>
      <c r="C30" s="60"/>
      <c r="D30" s="60"/>
      <c r="E30" s="60"/>
      <c r="F30" s="60"/>
    </row>
    <row r="31" spans="1:6" ht="15.75">
      <c r="A31" s="19"/>
      <c r="B31" s="13" t="s">
        <v>10297</v>
      </c>
    </row>
    <row r="32" spans="1:6" ht="15.75" customHeight="1">
      <c r="A32" s="1196"/>
      <c r="C32" s="1197" t="s">
        <v>323</v>
      </c>
      <c r="D32" s="1197"/>
      <c r="E32" s="1197"/>
      <c r="F32" s="1197"/>
    </row>
    <row r="33" spans="1:6" ht="15.75" customHeight="1">
      <c r="A33" s="1196"/>
      <c r="B33" s="534" t="s">
        <v>1498</v>
      </c>
      <c r="D33" s="532"/>
      <c r="E33" s="1198" t="s">
        <v>322</v>
      </c>
      <c r="F33" s="1198"/>
    </row>
    <row r="34" spans="1:6" ht="15.75">
      <c r="A34" s="1196"/>
      <c r="D34" s="1197"/>
      <c r="E34" s="1197"/>
      <c r="F34" s="1197"/>
    </row>
    <row r="39" spans="1:6" ht="15.75">
      <c r="B39" s="534" t="s">
        <v>1499</v>
      </c>
      <c r="C39" s="534"/>
      <c r="D39" s="533"/>
      <c r="E39" s="1195" t="s">
        <v>324</v>
      </c>
      <c r="F39" s="1195"/>
    </row>
  </sheetData>
  <mergeCells count="12">
    <mergeCell ref="E39:F39"/>
    <mergeCell ref="A32:A34"/>
    <mergeCell ref="D34:F34"/>
    <mergeCell ref="A4:F4"/>
    <mergeCell ref="A5:F5"/>
    <mergeCell ref="A7:A8"/>
    <mergeCell ref="B7:B8"/>
    <mergeCell ref="C7:C8"/>
    <mergeCell ref="D7:E7"/>
    <mergeCell ref="F7:F8"/>
    <mergeCell ref="C32:F32"/>
    <mergeCell ref="E33:F33"/>
  </mergeCells>
  <pageMargins left="0.27" right="0.18" top="0.3" bottom="0.31"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34"/>
  <sheetViews>
    <sheetView workbookViewId="0">
      <selection activeCell="D22" sqref="D22"/>
    </sheetView>
  </sheetViews>
  <sheetFormatPr defaultColWidth="9.140625" defaultRowHeight="15"/>
  <cols>
    <col min="1" max="1" width="6.28515625" style="13" customWidth="1"/>
    <col min="2" max="2" width="39.28515625" style="13" customWidth="1"/>
    <col min="3" max="6" width="13.140625" style="13" customWidth="1"/>
    <col min="7" max="8" width="10.5703125" style="13" hidden="1" customWidth="1"/>
    <col min="9" max="16384" width="9.140625" style="13"/>
  </cols>
  <sheetData>
    <row r="1" spans="1:8" s="10" customFormat="1" ht="15.75">
      <c r="A1" s="9" t="s">
        <v>317</v>
      </c>
      <c r="H1" s="11" t="s">
        <v>105</v>
      </c>
    </row>
    <row r="2" spans="1:8" s="10" customFormat="1" ht="15.75">
      <c r="A2" s="9" t="s">
        <v>318</v>
      </c>
      <c r="B2" s="9"/>
    </row>
    <row r="3" spans="1:8" ht="8.25" customHeight="1">
      <c r="A3" s="11"/>
    </row>
    <row r="4" spans="1:8" ht="36" customHeight="1">
      <c r="A4" s="1198" t="s">
        <v>315</v>
      </c>
      <c r="B4" s="1198"/>
      <c r="C4" s="1198"/>
      <c r="D4" s="1198"/>
      <c r="E4" s="1198"/>
      <c r="F4" s="1198"/>
      <c r="G4" s="1198"/>
      <c r="H4" s="1198"/>
    </row>
    <row r="5" spans="1:8" ht="30" customHeight="1">
      <c r="A5" s="1197" t="s">
        <v>106</v>
      </c>
      <c r="B5" s="1200"/>
      <c r="C5" s="1200"/>
      <c r="D5" s="1200"/>
      <c r="E5" s="1200"/>
      <c r="F5" s="1200"/>
      <c r="G5" s="1200"/>
      <c r="H5" s="1200"/>
    </row>
    <row r="6" spans="1:8" ht="15.75">
      <c r="E6" s="13" t="s">
        <v>63</v>
      </c>
      <c r="H6" s="14"/>
    </row>
    <row r="7" spans="1:8" ht="34.5" customHeight="1">
      <c r="A7" s="1199" t="s">
        <v>57</v>
      </c>
      <c r="B7" s="1199" t="s">
        <v>84</v>
      </c>
      <c r="C7" s="1199" t="s">
        <v>77</v>
      </c>
      <c r="D7" s="1199"/>
      <c r="E7" s="1199" t="s">
        <v>319</v>
      </c>
      <c r="F7" s="1199"/>
      <c r="G7" s="1199" t="s">
        <v>107</v>
      </c>
      <c r="H7" s="1199"/>
    </row>
    <row r="8" spans="1:8" ht="66" customHeight="1">
      <c r="A8" s="1199"/>
      <c r="B8" s="1199"/>
      <c r="C8" s="15" t="s">
        <v>316</v>
      </c>
      <c r="D8" s="15" t="s">
        <v>310</v>
      </c>
      <c r="E8" s="15" t="s">
        <v>316</v>
      </c>
      <c r="F8" s="15" t="s">
        <v>310</v>
      </c>
      <c r="G8" s="15" t="s">
        <v>108</v>
      </c>
      <c r="H8" s="15" t="s">
        <v>85</v>
      </c>
    </row>
    <row r="9" spans="1:8" ht="15.75">
      <c r="A9" s="16" t="s">
        <v>64</v>
      </c>
      <c r="B9" s="16" t="s">
        <v>68</v>
      </c>
      <c r="C9" s="16">
        <v>1</v>
      </c>
      <c r="D9" s="16">
        <v>2</v>
      </c>
      <c r="E9" s="16">
        <v>3</v>
      </c>
      <c r="F9" s="16">
        <v>4</v>
      </c>
      <c r="G9" s="16">
        <v>5</v>
      </c>
      <c r="H9" s="16">
        <v>6</v>
      </c>
    </row>
    <row r="10" spans="1:8" ht="31.5">
      <c r="A10" s="15" t="s">
        <v>64</v>
      </c>
      <c r="B10" s="17" t="s">
        <v>88</v>
      </c>
      <c r="C10" s="66">
        <f>E10</f>
        <v>104761.60000000001</v>
      </c>
      <c r="D10" s="66">
        <f>F10</f>
        <v>105115.67039999999</v>
      </c>
      <c r="E10" s="66">
        <f>E11+E12+E14</f>
        <v>104761.60000000001</v>
      </c>
      <c r="F10" s="66">
        <f>F11+F12+F14</f>
        <v>105115.67039999999</v>
      </c>
      <c r="G10" s="16"/>
      <c r="H10" s="16"/>
    </row>
    <row r="11" spans="1:8" ht="15.75">
      <c r="A11" s="16">
        <v>1</v>
      </c>
      <c r="B11" s="18" t="s">
        <v>313</v>
      </c>
      <c r="C11" s="60">
        <f>E11</f>
        <v>65476</v>
      </c>
      <c r="D11" s="60">
        <f>F11</f>
        <v>65697.293999999994</v>
      </c>
      <c r="E11" s="60">
        <f>'05'!E11</f>
        <v>65476</v>
      </c>
      <c r="F11" s="60">
        <f>'05'!F11</f>
        <v>65697.293999999994</v>
      </c>
      <c r="G11" s="60"/>
      <c r="H11" s="60"/>
    </row>
    <row r="12" spans="1:8" ht="31.5">
      <c r="A12" s="16">
        <v>2</v>
      </c>
      <c r="B12" s="18" t="s">
        <v>89</v>
      </c>
      <c r="C12" s="60">
        <f>C13</f>
        <v>39285.599999999999</v>
      </c>
      <c r="D12" s="60">
        <f>D13</f>
        <v>39418.376399999994</v>
      </c>
      <c r="E12" s="60">
        <f>E13</f>
        <v>39285.599999999999</v>
      </c>
      <c r="F12" s="60">
        <f>F13</f>
        <v>39418.376399999994</v>
      </c>
      <c r="G12" s="60"/>
      <c r="H12" s="60"/>
    </row>
    <row r="13" spans="1:8" ht="15.75">
      <c r="A13" s="16" t="s">
        <v>90</v>
      </c>
      <c r="B13" s="18" t="s">
        <v>76</v>
      </c>
      <c r="C13" s="60">
        <f>E13</f>
        <v>39285.599999999999</v>
      </c>
      <c r="D13" s="60">
        <f>F13</f>
        <v>39418.376399999994</v>
      </c>
      <c r="E13" s="60">
        <f>'05'!E13</f>
        <v>39285.599999999999</v>
      </c>
      <c r="F13" s="60">
        <f>'05'!F13</f>
        <v>39418.376399999994</v>
      </c>
      <c r="G13" s="60"/>
      <c r="H13" s="60"/>
    </row>
    <row r="14" spans="1:8" ht="15.75">
      <c r="A14" s="16">
        <v>3</v>
      </c>
      <c r="B14" s="18" t="s">
        <v>91</v>
      </c>
      <c r="C14" s="60"/>
      <c r="D14" s="60"/>
      <c r="E14" s="60"/>
      <c r="F14" s="60"/>
      <c r="G14" s="60"/>
      <c r="H14" s="60"/>
    </row>
    <row r="15" spans="1:8" ht="15.75">
      <c r="A15" s="15" t="s">
        <v>68</v>
      </c>
      <c r="B15" s="17" t="s">
        <v>92</v>
      </c>
      <c r="C15" s="63">
        <f>E15</f>
        <v>67198</v>
      </c>
      <c r="D15" s="63">
        <f>F15</f>
        <v>73913.639412000004</v>
      </c>
      <c r="E15" s="63">
        <f>E16+E21+E22+E24</f>
        <v>67198</v>
      </c>
      <c r="F15" s="63">
        <f>F16+F21+F22+F24</f>
        <v>73913.639412000004</v>
      </c>
      <c r="G15" s="60"/>
      <c r="H15" s="60"/>
    </row>
    <row r="16" spans="1:8" ht="15.75">
      <c r="A16" s="15" t="s">
        <v>65</v>
      </c>
      <c r="B16" s="17" t="s">
        <v>101</v>
      </c>
      <c r="C16" s="60"/>
      <c r="D16" s="60"/>
      <c r="E16" s="60"/>
      <c r="F16" s="60"/>
      <c r="G16" s="60"/>
      <c r="H16" s="60"/>
    </row>
    <row r="17" spans="1:8" ht="31.5">
      <c r="A17" s="16">
        <v>1</v>
      </c>
      <c r="B17" s="18" t="s">
        <v>94</v>
      </c>
      <c r="C17" s="60"/>
      <c r="D17" s="60"/>
      <c r="E17" s="60"/>
      <c r="F17" s="60"/>
      <c r="G17" s="60"/>
      <c r="H17" s="60"/>
    </row>
    <row r="18" spans="1:8" ht="15.75">
      <c r="A18" s="16" t="s">
        <v>90</v>
      </c>
      <c r="B18" s="18" t="s">
        <v>76</v>
      </c>
      <c r="C18" s="60"/>
      <c r="D18" s="60"/>
      <c r="E18" s="60"/>
      <c r="F18" s="60"/>
      <c r="G18" s="60"/>
      <c r="H18" s="60"/>
    </row>
    <row r="19" spans="1:8" ht="94.5">
      <c r="A19" s="16">
        <v>2</v>
      </c>
      <c r="B19" s="18" t="s">
        <v>95</v>
      </c>
      <c r="C19" s="60"/>
      <c r="D19" s="60"/>
      <c r="E19" s="60"/>
      <c r="F19" s="60"/>
      <c r="G19" s="60"/>
      <c r="H19" s="60"/>
    </row>
    <row r="20" spans="1:8" ht="15.75">
      <c r="A20" s="16">
        <v>3</v>
      </c>
      <c r="B20" s="18" t="s">
        <v>66</v>
      </c>
      <c r="C20" s="60"/>
      <c r="D20" s="60"/>
      <c r="E20" s="60"/>
      <c r="F20" s="60"/>
      <c r="G20" s="60"/>
      <c r="H20" s="60"/>
    </row>
    <row r="21" spans="1:8" ht="15.75">
      <c r="A21" s="15" t="s">
        <v>67</v>
      </c>
      <c r="B21" s="17" t="s">
        <v>96</v>
      </c>
      <c r="C21" s="60"/>
      <c r="D21" s="60"/>
      <c r="E21" s="60"/>
      <c r="F21" s="60"/>
      <c r="G21" s="60"/>
      <c r="H21" s="60"/>
    </row>
    <row r="22" spans="1:8" ht="15.75">
      <c r="A22" s="15" t="s">
        <v>75</v>
      </c>
      <c r="B22" s="17" t="s">
        <v>97</v>
      </c>
      <c r="C22" s="63">
        <f>C23</f>
        <v>67198</v>
      </c>
      <c r="D22" s="63">
        <f>D23</f>
        <v>73913.639412000004</v>
      </c>
      <c r="E22" s="63">
        <f>E23</f>
        <v>67198</v>
      </c>
      <c r="F22" s="63">
        <f>F23</f>
        <v>73913.639412000004</v>
      </c>
      <c r="G22" s="60"/>
      <c r="H22" s="60"/>
    </row>
    <row r="23" spans="1:8" ht="15.75">
      <c r="A23" s="16">
        <v>1</v>
      </c>
      <c r="B23" s="18" t="s">
        <v>76</v>
      </c>
      <c r="C23" s="60">
        <f>E23</f>
        <v>67198</v>
      </c>
      <c r="D23" s="60">
        <f>F23</f>
        <v>73913.639412000004</v>
      </c>
      <c r="E23" s="60">
        <f>'05'!E23</f>
        <v>67198</v>
      </c>
      <c r="F23" s="60">
        <f>'05'!F23</f>
        <v>73913.639412000004</v>
      </c>
      <c r="G23" s="60"/>
      <c r="H23" s="60"/>
    </row>
    <row r="24" spans="1:8" ht="31.5">
      <c r="A24" s="15" t="s">
        <v>98</v>
      </c>
      <c r="B24" s="17" t="s">
        <v>109</v>
      </c>
      <c r="C24" s="60"/>
      <c r="D24" s="60"/>
      <c r="E24" s="60"/>
      <c r="F24" s="60"/>
      <c r="G24" s="60"/>
      <c r="H24" s="60"/>
    </row>
    <row r="25" spans="1:8" ht="15.75">
      <c r="A25" s="16">
        <v>1</v>
      </c>
      <c r="B25" s="18" t="s">
        <v>100</v>
      </c>
      <c r="C25" s="60"/>
      <c r="D25" s="60"/>
      <c r="E25" s="60"/>
      <c r="F25" s="60"/>
      <c r="G25" s="60"/>
      <c r="H25" s="60"/>
    </row>
    <row r="26" spans="1:8" ht="15.75">
      <c r="A26" s="16">
        <v>2</v>
      </c>
      <c r="B26" s="18" t="s">
        <v>103</v>
      </c>
      <c r="C26" s="60"/>
      <c r="D26" s="60"/>
      <c r="E26" s="60"/>
      <c r="F26" s="60"/>
      <c r="G26" s="60"/>
      <c r="H26" s="60"/>
    </row>
    <row r="27" spans="1:8" ht="15.75">
      <c r="A27" s="16" t="s">
        <v>90</v>
      </c>
      <c r="B27" s="18" t="s">
        <v>104</v>
      </c>
      <c r="C27" s="60"/>
      <c r="D27" s="60"/>
      <c r="E27" s="60"/>
      <c r="F27" s="60"/>
      <c r="G27" s="60"/>
      <c r="H27" s="60"/>
    </row>
    <row r="28" spans="1:8" ht="15.75">
      <c r="C28" s="1197" t="s">
        <v>323</v>
      </c>
      <c r="D28" s="1197"/>
      <c r="E28" s="1197"/>
      <c r="F28" s="1197"/>
    </row>
    <row r="29" spans="1:8" ht="15.75" customHeight="1">
      <c r="B29" s="534" t="s">
        <v>1498</v>
      </c>
      <c r="D29" s="532"/>
      <c r="E29" s="1198" t="s">
        <v>322</v>
      </c>
      <c r="F29" s="1198"/>
    </row>
    <row r="30" spans="1:8" ht="15.75">
      <c r="D30" s="1197"/>
      <c r="E30" s="1197"/>
      <c r="F30" s="1197"/>
    </row>
    <row r="34" spans="2:6" ht="15.75">
      <c r="B34" s="534" t="s">
        <v>1499</v>
      </c>
      <c r="C34" s="534"/>
      <c r="D34" s="533"/>
      <c r="E34" s="1195" t="s">
        <v>324</v>
      </c>
      <c r="F34" s="1195"/>
    </row>
  </sheetData>
  <mergeCells count="11">
    <mergeCell ref="E34:F34"/>
    <mergeCell ref="A4:H4"/>
    <mergeCell ref="A5:H5"/>
    <mergeCell ref="A7:A8"/>
    <mergeCell ref="B7:B8"/>
    <mergeCell ref="C7:D7"/>
    <mergeCell ref="E7:F7"/>
    <mergeCell ref="G7:H7"/>
    <mergeCell ref="C28:F28"/>
    <mergeCell ref="D30:F30"/>
    <mergeCell ref="E29:F29"/>
  </mergeCells>
  <pageMargins left="0.49" right="0.17" top="0.31" bottom="0.21" header="0.23" footer="0.17"/>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5"/>
  <sheetViews>
    <sheetView workbookViewId="0">
      <selection activeCell="B24" sqref="B24"/>
    </sheetView>
  </sheetViews>
  <sheetFormatPr defaultColWidth="9.140625" defaultRowHeight="15"/>
  <cols>
    <col min="1" max="1" width="5.28515625" style="13" customWidth="1"/>
    <col min="2" max="2" width="40" style="13" customWidth="1"/>
    <col min="3" max="6" width="13.5703125" style="13" customWidth="1"/>
    <col min="7" max="16384" width="9.140625" style="13"/>
  </cols>
  <sheetData>
    <row r="1" spans="1:6" s="10" customFormat="1" ht="15.75">
      <c r="A1" s="9" t="s">
        <v>317</v>
      </c>
      <c r="F1" s="11" t="s">
        <v>110</v>
      </c>
    </row>
    <row r="2" spans="1:6" s="10" customFormat="1" ht="15.75">
      <c r="A2" s="9" t="s">
        <v>318</v>
      </c>
      <c r="B2" s="9"/>
    </row>
    <row r="3" spans="1:6" ht="15.75">
      <c r="A3" s="11"/>
    </row>
    <row r="4" spans="1:6" ht="39.75" customHeight="1">
      <c r="A4" s="1198" t="s">
        <v>325</v>
      </c>
      <c r="B4" s="1198"/>
      <c r="C4" s="1198"/>
      <c r="D4" s="1198"/>
      <c r="E4" s="1198"/>
      <c r="F4" s="1198"/>
    </row>
    <row r="5" spans="1:6" ht="34.5" customHeight="1">
      <c r="A5" s="1197" t="s">
        <v>111</v>
      </c>
      <c r="B5" s="1200"/>
      <c r="C5" s="1200"/>
      <c r="D5" s="1200"/>
      <c r="E5" s="1200"/>
      <c r="F5" s="1200"/>
    </row>
    <row r="6" spans="1:6" ht="15.75">
      <c r="F6" s="14" t="s">
        <v>63</v>
      </c>
    </row>
    <row r="7" spans="1:6" ht="31.5" customHeight="1">
      <c r="A7" s="1199" t="s">
        <v>57</v>
      </c>
      <c r="B7" s="1199" t="s">
        <v>112</v>
      </c>
      <c r="C7" s="1199" t="s">
        <v>311</v>
      </c>
      <c r="D7" s="1199" t="s">
        <v>309</v>
      </c>
      <c r="E7" s="1199"/>
      <c r="F7" s="1199" t="s">
        <v>310</v>
      </c>
    </row>
    <row r="8" spans="1:6" ht="31.5">
      <c r="A8" s="1199"/>
      <c r="B8" s="1199"/>
      <c r="C8" s="1199"/>
      <c r="D8" s="15" t="s">
        <v>86</v>
      </c>
      <c r="E8" s="15" t="s">
        <v>87</v>
      </c>
      <c r="F8" s="1199"/>
    </row>
    <row r="9" spans="1:6" ht="15.75">
      <c r="A9" s="16" t="s">
        <v>64</v>
      </c>
      <c r="B9" s="16" t="s">
        <v>68</v>
      </c>
      <c r="C9" s="16">
        <v>1</v>
      </c>
      <c r="D9" s="16">
        <v>2</v>
      </c>
      <c r="E9" s="16">
        <v>3</v>
      </c>
      <c r="F9" s="16">
        <v>4</v>
      </c>
    </row>
    <row r="10" spans="1:6" ht="15.75">
      <c r="A10" s="61" t="s">
        <v>65</v>
      </c>
      <c r="B10" s="17" t="s">
        <v>320</v>
      </c>
      <c r="C10" s="62"/>
      <c r="D10" s="62"/>
      <c r="E10" s="62"/>
      <c r="F10" s="62"/>
    </row>
    <row r="11" spans="1:6" ht="21" customHeight="1">
      <c r="A11" s="15" t="s">
        <v>67</v>
      </c>
      <c r="B11" s="17" t="s">
        <v>313</v>
      </c>
      <c r="C11" s="63">
        <f>C12</f>
        <v>84626</v>
      </c>
      <c r="D11" s="63">
        <f>SUM(D12)</f>
        <v>65449</v>
      </c>
      <c r="E11" s="63">
        <f>E12</f>
        <v>65476</v>
      </c>
      <c r="F11" s="63">
        <f>F12</f>
        <v>65697.293999999994</v>
      </c>
    </row>
    <row r="12" spans="1:6" ht="21" customHeight="1">
      <c r="A12" s="15">
        <v>1</v>
      </c>
      <c r="B12" s="18" t="s">
        <v>312</v>
      </c>
      <c r="C12" s="60">
        <v>84626</v>
      </c>
      <c r="D12" s="60">
        <f>'05'!D11</f>
        <v>65449</v>
      </c>
      <c r="E12" s="60">
        <f>'05'!E11</f>
        <v>65476</v>
      </c>
      <c r="F12" s="60">
        <f>'05'!F11</f>
        <v>65697.293999999994</v>
      </c>
    </row>
    <row r="13" spans="1:6" ht="47.25">
      <c r="A13" s="16">
        <v>2</v>
      </c>
      <c r="B13" s="17" t="s">
        <v>321</v>
      </c>
      <c r="C13" s="63">
        <f>C14</f>
        <v>55429</v>
      </c>
      <c r="D13" s="63">
        <f>SUM(D14)</f>
        <v>39269.4</v>
      </c>
      <c r="E13" s="63">
        <f>E14</f>
        <v>39285.599999999999</v>
      </c>
      <c r="F13" s="63">
        <f>F14</f>
        <v>39418.376399999994</v>
      </c>
    </row>
    <row r="14" spans="1:6" ht="21" customHeight="1">
      <c r="A14" s="16" t="s">
        <v>71</v>
      </c>
      <c r="B14" s="18" t="s">
        <v>113</v>
      </c>
      <c r="C14" s="60">
        <f>'BS3.chi tiet tong chi'!J11</f>
        <v>55429</v>
      </c>
      <c r="D14" s="60">
        <f>D12*60%</f>
        <v>39269.4</v>
      </c>
      <c r="E14" s="60">
        <f>'05'!E13</f>
        <v>39285.599999999999</v>
      </c>
      <c r="F14" s="60">
        <f>'05'!F13</f>
        <v>39418.376399999994</v>
      </c>
    </row>
    <row r="15" spans="1:6" ht="31.5">
      <c r="A15" s="15">
        <v>3</v>
      </c>
      <c r="B15" s="17" t="s">
        <v>114</v>
      </c>
      <c r="C15" s="60">
        <v>0</v>
      </c>
      <c r="D15" s="60"/>
      <c r="E15" s="60"/>
      <c r="F15" s="60"/>
    </row>
    <row r="16" spans="1:6" ht="31.5">
      <c r="A16" s="15" t="s">
        <v>75</v>
      </c>
      <c r="B16" s="17" t="s">
        <v>115</v>
      </c>
      <c r="C16" s="63"/>
      <c r="D16" s="63"/>
      <c r="E16" s="63"/>
      <c r="F16" s="63"/>
    </row>
    <row r="17" spans="1:6" ht="15.75">
      <c r="A17" s="19"/>
      <c r="B17" s="13" t="s">
        <v>10297</v>
      </c>
    </row>
    <row r="18" spans="1:6" ht="15.75">
      <c r="C18" s="1197" t="s">
        <v>323</v>
      </c>
      <c r="D18" s="1197"/>
      <c r="E18" s="1197"/>
      <c r="F18" s="1197"/>
    </row>
    <row r="19" spans="1:6" ht="15.75" customHeight="1">
      <c r="B19" s="534" t="s">
        <v>1498</v>
      </c>
      <c r="D19" s="532"/>
      <c r="E19" s="1198" t="s">
        <v>322</v>
      </c>
      <c r="F19" s="1198"/>
    </row>
    <row r="20" spans="1:6" ht="15.75">
      <c r="D20" s="1197"/>
      <c r="E20" s="1197"/>
      <c r="F20" s="1197"/>
    </row>
    <row r="24" spans="1:6" ht="15.75">
      <c r="B24" s="534" t="s">
        <v>1499</v>
      </c>
      <c r="C24" s="534"/>
      <c r="D24" s="533"/>
      <c r="E24" s="1195" t="s">
        <v>324</v>
      </c>
      <c r="F24" s="1195"/>
    </row>
    <row r="25" spans="1:6" ht="15.75">
      <c r="C25" s="1195"/>
      <c r="D25" s="1195"/>
      <c r="E25" s="1195"/>
      <c r="F25" s="1195"/>
    </row>
  </sheetData>
  <mergeCells count="12">
    <mergeCell ref="C25:F25"/>
    <mergeCell ref="D20:F20"/>
    <mergeCell ref="A4:F4"/>
    <mergeCell ref="A5:F5"/>
    <mergeCell ref="A7:A8"/>
    <mergeCell ref="B7:B8"/>
    <mergeCell ref="C7:C8"/>
    <mergeCell ref="D7:E7"/>
    <mergeCell ref="F7:F8"/>
    <mergeCell ref="C18:F18"/>
    <mergeCell ref="E19:F19"/>
    <mergeCell ref="E24:F24"/>
  </mergeCells>
  <pageMargins left="0.65" right="0.17" top="0.75" bottom="0.75" header="0.3" footer="0.3"/>
  <pageSetup scale="95"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H69"/>
  <sheetViews>
    <sheetView topLeftCell="A10" zoomScaleNormal="100" workbookViewId="0">
      <selection activeCell="H28" sqref="H28"/>
    </sheetView>
  </sheetViews>
  <sheetFormatPr defaultColWidth="9.140625" defaultRowHeight="15"/>
  <cols>
    <col min="1" max="1" width="6.42578125" style="13" customWidth="1"/>
    <col min="2" max="2" width="42" style="13" customWidth="1"/>
    <col min="3" max="6" width="13" style="13" customWidth="1"/>
    <col min="7" max="16384" width="9.140625" style="13"/>
  </cols>
  <sheetData>
    <row r="1" spans="1:6" s="10" customFormat="1" ht="15.75">
      <c r="A1" s="9" t="s">
        <v>317</v>
      </c>
      <c r="E1" s="9" t="s">
        <v>116</v>
      </c>
    </row>
    <row r="2" spans="1:6" s="10" customFormat="1" ht="15.75">
      <c r="A2" s="9" t="s">
        <v>318</v>
      </c>
      <c r="B2" s="9"/>
    </row>
    <row r="3" spans="1:6" ht="9" customHeight="1">
      <c r="A3" s="19"/>
    </row>
    <row r="4" spans="1:6" ht="52.5" customHeight="1">
      <c r="A4" s="1201" t="s">
        <v>333</v>
      </c>
      <c r="B4" s="1201"/>
      <c r="C4" s="1201"/>
      <c r="D4" s="1201"/>
      <c r="E4" s="1201"/>
      <c r="F4" s="1201"/>
    </row>
    <row r="5" spans="1:6" ht="28.9" customHeight="1">
      <c r="A5" s="1197" t="s">
        <v>117</v>
      </c>
      <c r="B5" s="1197"/>
      <c r="C5" s="1197"/>
      <c r="D5" s="1197"/>
      <c r="E5" s="1197"/>
      <c r="F5" s="1197"/>
    </row>
    <row r="6" spans="1:6" ht="15.75">
      <c r="F6" s="14" t="s">
        <v>63</v>
      </c>
    </row>
    <row r="7" spans="1:6" ht="27" customHeight="1">
      <c r="A7" s="1199" t="s">
        <v>57</v>
      </c>
      <c r="B7" s="1199" t="s">
        <v>84</v>
      </c>
      <c r="C7" s="1199" t="s">
        <v>311</v>
      </c>
      <c r="D7" s="1199" t="s">
        <v>309</v>
      </c>
      <c r="E7" s="1199"/>
      <c r="F7" s="1199" t="s">
        <v>310</v>
      </c>
    </row>
    <row r="8" spans="1:6" ht="40.5" customHeight="1">
      <c r="A8" s="1199"/>
      <c r="B8" s="1199"/>
      <c r="C8" s="1199"/>
      <c r="D8" s="15" t="s">
        <v>86</v>
      </c>
      <c r="E8" s="15" t="s">
        <v>87</v>
      </c>
      <c r="F8" s="1199"/>
    </row>
    <row r="9" spans="1:6" ht="15.75">
      <c r="A9" s="15" t="s">
        <v>64</v>
      </c>
      <c r="B9" s="15" t="s">
        <v>68</v>
      </c>
      <c r="C9" s="16">
        <v>1</v>
      </c>
      <c r="D9" s="16">
        <v>2</v>
      </c>
      <c r="E9" s="16">
        <v>3</v>
      </c>
      <c r="F9" s="16">
        <v>4</v>
      </c>
    </row>
    <row r="10" spans="1:6" s="531" customFormat="1" ht="15.75">
      <c r="A10" s="529" t="s">
        <v>64</v>
      </c>
      <c r="B10" s="530" t="s">
        <v>118</v>
      </c>
      <c r="C10" s="275"/>
      <c r="D10" s="275"/>
      <c r="E10" s="275"/>
      <c r="F10" s="275"/>
    </row>
    <row r="11" spans="1:6" ht="31.5">
      <c r="A11" s="15" t="s">
        <v>65</v>
      </c>
      <c r="B11" s="17" t="s">
        <v>119</v>
      </c>
      <c r="C11" s="63">
        <f>C12+C17+C18+C24</f>
        <v>137161</v>
      </c>
      <c r="D11" s="63">
        <f t="shared" ref="D11:F11" si="0">D12+D17+D18+D24</f>
        <v>118312.4</v>
      </c>
      <c r="E11" s="63">
        <f t="shared" si="0"/>
        <v>110512.6</v>
      </c>
      <c r="F11" s="63">
        <f t="shared" si="0"/>
        <v>121802.015812</v>
      </c>
    </row>
    <row r="12" spans="1:6" ht="15.75">
      <c r="A12" s="15">
        <v>1</v>
      </c>
      <c r="B12" s="17" t="s">
        <v>120</v>
      </c>
      <c r="C12" s="63">
        <f>C13+C15+C16</f>
        <v>12367</v>
      </c>
      <c r="D12" s="63">
        <f>D13+D15+D16</f>
        <v>6838</v>
      </c>
      <c r="E12" s="63">
        <f t="shared" ref="E12:F12" si="1">E13+E15+E16</f>
        <v>7680</v>
      </c>
      <c r="F12" s="63">
        <f t="shared" si="1"/>
        <v>8470</v>
      </c>
    </row>
    <row r="13" spans="1:6" ht="31.5">
      <c r="A13" s="16" t="s">
        <v>121</v>
      </c>
      <c r="B13" s="18" t="s">
        <v>122</v>
      </c>
      <c r="C13" s="60"/>
      <c r="D13" s="60"/>
      <c r="E13" s="60"/>
      <c r="F13" s="60"/>
    </row>
    <row r="14" spans="1:6" ht="35.25" hidden="1" customHeight="1">
      <c r="A14" s="16"/>
      <c r="B14" s="20" t="s">
        <v>123</v>
      </c>
      <c r="C14" s="60"/>
      <c r="D14" s="60"/>
      <c r="E14" s="60"/>
      <c r="F14" s="60"/>
    </row>
    <row r="15" spans="1:6" ht="31.5">
      <c r="A15" s="16" t="s">
        <v>124</v>
      </c>
      <c r="B15" s="18" t="s">
        <v>125</v>
      </c>
      <c r="C15" s="60">
        <f>'BS1.cac chi tieu co ban'!C34+'BS1.cac chi tieu co ban'!C35</f>
        <v>12367</v>
      </c>
      <c r="D15" s="60">
        <f>'BS1.cac chi tieu co ban'!D34+'BS1.cac chi tieu co ban'!D35</f>
        <v>6838</v>
      </c>
      <c r="E15" s="60">
        <f>'BS2.DT thu chi'!B36+'BS2.DT thu chi'!B28</f>
        <v>7680</v>
      </c>
      <c r="F15" s="60">
        <f>'BS2.DT thu chi'!C36+'BS2.DT thu chi'!C28</f>
        <v>8470</v>
      </c>
    </row>
    <row r="16" spans="1:6" ht="15.75">
      <c r="A16" s="16" t="s">
        <v>126</v>
      </c>
      <c r="B16" s="18" t="s">
        <v>127</v>
      </c>
      <c r="C16" s="60"/>
      <c r="D16" s="60"/>
      <c r="E16" s="60"/>
      <c r="F16" s="60"/>
    </row>
    <row r="17" spans="1:8" ht="15.75">
      <c r="A17" s="15">
        <v>2</v>
      </c>
      <c r="B17" s="17" t="s">
        <v>326</v>
      </c>
      <c r="C17" s="63">
        <f>'BS3.chi tiet tong chi'!J11</f>
        <v>55429</v>
      </c>
      <c r="D17" s="63">
        <f>'05'!D11*60%</f>
        <v>39269.4</v>
      </c>
      <c r="E17" s="63">
        <f>'05'!E12</f>
        <v>39285.599999999999</v>
      </c>
      <c r="F17" s="63">
        <f>'05'!F12</f>
        <v>39418.376399999994</v>
      </c>
    </row>
    <row r="18" spans="1:8" ht="15.75">
      <c r="A18" s="15">
        <v>3</v>
      </c>
      <c r="B18" s="17" t="s">
        <v>128</v>
      </c>
      <c r="C18" s="67">
        <f>C19+C23</f>
        <v>69365</v>
      </c>
      <c r="D18" s="67">
        <f t="shared" ref="D18:E18" si="2">D19+D23</f>
        <v>72205</v>
      </c>
      <c r="E18" s="67">
        <f t="shared" si="2"/>
        <v>63547</v>
      </c>
      <c r="F18" s="67">
        <f t="shared" ref="F18" si="3">F19+F23</f>
        <v>73913.639412000004</v>
      </c>
    </row>
    <row r="19" spans="1:8" ht="15.75">
      <c r="A19" s="16" t="s">
        <v>129</v>
      </c>
      <c r="B19" s="18" t="s">
        <v>130</v>
      </c>
      <c r="C19" s="60">
        <f>C20+C21+C22</f>
        <v>69365</v>
      </c>
      <c r="D19" s="60">
        <f t="shared" ref="D19:F19" si="4">D20+D21+D22</f>
        <v>72205</v>
      </c>
      <c r="E19" s="60">
        <f t="shared" si="4"/>
        <v>63547</v>
      </c>
      <c r="F19" s="60">
        <f t="shared" si="4"/>
        <v>73913.639412000004</v>
      </c>
    </row>
    <row r="20" spans="1:8" ht="15.75">
      <c r="A20" s="16" t="s">
        <v>90</v>
      </c>
      <c r="B20" s="18" t="s">
        <v>131</v>
      </c>
      <c r="C20" s="60">
        <f>'05'!C22</f>
        <v>69365</v>
      </c>
      <c r="D20" s="60">
        <f>'05'!D15</f>
        <v>72205</v>
      </c>
      <c r="E20" s="60">
        <v>63547</v>
      </c>
      <c r="F20" s="60">
        <f>'05'!F23</f>
        <v>73913.639412000004</v>
      </c>
    </row>
    <row r="21" spans="1:8" ht="51.75" hidden="1" customHeight="1">
      <c r="A21" s="16" t="s">
        <v>90</v>
      </c>
      <c r="B21" s="18" t="s">
        <v>132</v>
      </c>
      <c r="C21" s="60"/>
      <c r="D21" s="60"/>
      <c r="E21" s="60"/>
      <c r="F21" s="60"/>
    </row>
    <row r="22" spans="1:8" ht="110.25" hidden="1">
      <c r="A22" s="16" t="s">
        <v>90</v>
      </c>
      <c r="B22" s="18" t="s">
        <v>133</v>
      </c>
      <c r="C22" s="60"/>
      <c r="D22" s="60"/>
      <c r="E22" s="60"/>
      <c r="F22" s="60"/>
    </row>
    <row r="23" spans="1:8" ht="15.75" hidden="1">
      <c r="A23" s="16" t="s">
        <v>134</v>
      </c>
      <c r="B23" s="18" t="s">
        <v>135</v>
      </c>
      <c r="C23" s="60"/>
      <c r="D23" s="60"/>
      <c r="E23" s="60"/>
      <c r="F23" s="60"/>
    </row>
    <row r="24" spans="1:8" ht="15.75">
      <c r="A24" s="15">
        <v>4</v>
      </c>
      <c r="B24" s="17" t="s">
        <v>136</v>
      </c>
      <c r="C24" s="63"/>
      <c r="D24" s="63"/>
      <c r="E24" s="63"/>
      <c r="F24" s="63"/>
    </row>
    <row r="25" spans="1:8" ht="31.5">
      <c r="A25" s="15" t="s">
        <v>67</v>
      </c>
      <c r="B25" s="17" t="s">
        <v>137</v>
      </c>
      <c r="C25" s="63">
        <f>C26+C33+C36+C39</f>
        <v>134827</v>
      </c>
      <c r="D25" s="63">
        <f t="shared" ref="D25:F25" si="5">D26+D33+D36+D39</f>
        <v>118312.08354430381</v>
      </c>
      <c r="E25" s="63">
        <f t="shared" si="5"/>
        <v>112877.6</v>
      </c>
      <c r="F25" s="63">
        <f t="shared" si="5"/>
        <v>120152.98750541173</v>
      </c>
      <c r="G25" s="537"/>
    </row>
    <row r="26" spans="1:8" ht="15.75">
      <c r="A26" s="15">
        <v>1</v>
      </c>
      <c r="B26" s="17" t="s">
        <v>79</v>
      </c>
      <c r="C26" s="63">
        <f>SUM(C27:C32)</f>
        <v>10033</v>
      </c>
      <c r="D26" s="63">
        <f t="shared" ref="D26:F26" si="6">SUM(D27:D32)</f>
        <v>6837.6835443037971</v>
      </c>
      <c r="E26" s="63">
        <f t="shared" si="6"/>
        <v>6394</v>
      </c>
      <c r="F26" s="63">
        <f t="shared" si="6"/>
        <v>6820.9716934117414</v>
      </c>
    </row>
    <row r="27" spans="1:8" ht="15.75">
      <c r="A27" s="16" t="s">
        <v>121</v>
      </c>
      <c r="B27" s="18" t="s">
        <v>138</v>
      </c>
      <c r="C27" s="60">
        <v>1808</v>
      </c>
      <c r="D27" s="60">
        <f>'BS3.chi tiet tong chi'!K18</f>
        <v>1166</v>
      </c>
      <c r="E27" s="60">
        <f>'BS3.chi tiet tong chi'!P18</f>
        <v>1297</v>
      </c>
      <c r="F27" s="60">
        <v>1441.6425794876907</v>
      </c>
      <c r="H27" s="537">
        <f>F26+F33</f>
        <v>46239.348093411732</v>
      </c>
    </row>
    <row r="28" spans="1:8" ht="15.75">
      <c r="A28" s="16" t="s">
        <v>124</v>
      </c>
      <c r="B28" s="18" t="s">
        <v>139</v>
      </c>
      <c r="C28" s="60">
        <v>3787</v>
      </c>
      <c r="D28" s="60">
        <v>2443</v>
      </c>
      <c r="E28" s="60">
        <f>'BS3.chi tiet tong chi'!P76</f>
        <v>2400</v>
      </c>
      <c r="F28" s="60">
        <v>2502</v>
      </c>
    </row>
    <row r="29" spans="1:8" ht="15.75">
      <c r="A29" s="16" t="s">
        <v>126</v>
      </c>
      <c r="B29" s="18" t="s">
        <v>140</v>
      </c>
      <c r="C29" s="60"/>
      <c r="D29" s="60"/>
      <c r="E29" s="60"/>
      <c r="F29" s="60"/>
    </row>
    <row r="30" spans="1:8" ht="15.75">
      <c r="A30" s="16" t="s">
        <v>141</v>
      </c>
      <c r="B30" s="18" t="s">
        <v>142</v>
      </c>
      <c r="C30" s="60"/>
      <c r="D30" s="60"/>
      <c r="E30" s="60"/>
      <c r="F30" s="60"/>
    </row>
    <row r="31" spans="1:8" ht="15.75">
      <c r="A31" s="16" t="s">
        <v>143</v>
      </c>
      <c r="B31" s="18" t="s">
        <v>144</v>
      </c>
      <c r="C31" s="60">
        <v>3803</v>
      </c>
      <c r="D31" s="60">
        <v>2819</v>
      </c>
      <c r="E31" s="60">
        <f>'BS3.chi tiet tong chi'!P203</f>
        <v>2241</v>
      </c>
      <c r="F31" s="60">
        <v>2371</v>
      </c>
    </row>
    <row r="32" spans="1:8" ht="29.25" customHeight="1">
      <c r="A32" s="16" t="s">
        <v>145</v>
      </c>
      <c r="B32" s="18" t="s">
        <v>146</v>
      </c>
      <c r="C32" s="60">
        <v>635</v>
      </c>
      <c r="D32" s="60">
        <v>409.68354430379748</v>
      </c>
      <c r="E32" s="60">
        <f>'BS3.chi tiet tong chi'!P196</f>
        <v>456</v>
      </c>
      <c r="F32" s="60">
        <v>506.32911392405066</v>
      </c>
    </row>
    <row r="33" spans="1:6" ht="15.75">
      <c r="A33" s="15">
        <v>2</v>
      </c>
      <c r="B33" s="17" t="s">
        <v>327</v>
      </c>
      <c r="C33" s="63">
        <f>C34+C35</f>
        <v>55429</v>
      </c>
      <c r="D33" s="63">
        <f t="shared" ref="D33:F33" si="7">D34+D35</f>
        <v>39269.4</v>
      </c>
      <c r="E33" s="63">
        <f t="shared" si="7"/>
        <v>39285.599999999999</v>
      </c>
      <c r="F33" s="63">
        <f t="shared" si="7"/>
        <v>39418.376399999994</v>
      </c>
    </row>
    <row r="34" spans="1:6" ht="15.75">
      <c r="A34" s="16" t="s">
        <v>147</v>
      </c>
      <c r="B34" s="18" t="s">
        <v>131</v>
      </c>
      <c r="C34" s="60">
        <f>'05'!C12</f>
        <v>55429</v>
      </c>
      <c r="D34" s="60">
        <f>'05'!D12</f>
        <v>39269.4</v>
      </c>
      <c r="E34" s="60">
        <f>'05'!E12</f>
        <v>39285.599999999999</v>
      </c>
      <c r="F34" s="60">
        <f>'05'!F12</f>
        <v>39418.376399999994</v>
      </c>
    </row>
    <row r="35" spans="1:6" ht="15.75">
      <c r="A35" s="16" t="s">
        <v>148</v>
      </c>
      <c r="B35" s="18" t="s">
        <v>149</v>
      </c>
      <c r="C35" s="60"/>
      <c r="D35" s="60"/>
      <c r="E35" s="60"/>
      <c r="F35" s="60"/>
    </row>
    <row r="36" spans="1:6" ht="15.75">
      <c r="A36" s="15">
        <v>3</v>
      </c>
      <c r="B36" s="17" t="s">
        <v>150</v>
      </c>
      <c r="C36" s="63">
        <f>C37+C38</f>
        <v>69365</v>
      </c>
      <c r="D36" s="63">
        <f t="shared" ref="D36:F36" si="8">D37+D38</f>
        <v>72205</v>
      </c>
      <c r="E36" s="63">
        <f t="shared" si="8"/>
        <v>67198</v>
      </c>
      <c r="F36" s="63">
        <f t="shared" si="8"/>
        <v>73913.639412000004</v>
      </c>
    </row>
    <row r="37" spans="1:6" ht="15.75">
      <c r="A37" s="16" t="s">
        <v>129</v>
      </c>
      <c r="B37" s="18" t="s">
        <v>130</v>
      </c>
      <c r="C37" s="60">
        <f>'05'!C23</f>
        <v>69365</v>
      </c>
      <c r="D37" s="60">
        <f>'05'!D23</f>
        <v>72205</v>
      </c>
      <c r="E37" s="60">
        <f>'05'!E23</f>
        <v>67198</v>
      </c>
      <c r="F37" s="60">
        <f>'05'!F23</f>
        <v>73913.639412000004</v>
      </c>
    </row>
    <row r="38" spans="1:6" ht="15.75">
      <c r="A38" s="16" t="s">
        <v>134</v>
      </c>
      <c r="B38" s="18" t="s">
        <v>135</v>
      </c>
      <c r="C38" s="60"/>
      <c r="D38" s="60"/>
      <c r="E38" s="60"/>
      <c r="F38" s="60"/>
    </row>
    <row r="39" spans="1:6" ht="15.75">
      <c r="A39" s="15">
        <v>4</v>
      </c>
      <c r="B39" s="17" t="s">
        <v>151</v>
      </c>
      <c r="C39" s="63"/>
      <c r="D39" s="63"/>
      <c r="E39" s="63"/>
      <c r="F39" s="63"/>
    </row>
    <row r="40" spans="1:6" ht="15.75" hidden="1">
      <c r="A40" s="53" t="s">
        <v>68</v>
      </c>
      <c r="B40" s="54" t="s">
        <v>152</v>
      </c>
      <c r="C40" s="55"/>
      <c r="D40" s="55"/>
      <c r="E40" s="55"/>
      <c r="F40" s="55"/>
    </row>
    <row r="41" spans="1:6" ht="15.75" hidden="1">
      <c r="A41" s="56" t="s">
        <v>65</v>
      </c>
      <c r="B41" s="42" t="s">
        <v>153</v>
      </c>
      <c r="C41" s="57"/>
      <c r="D41" s="57"/>
      <c r="E41" s="57"/>
      <c r="F41" s="57"/>
    </row>
    <row r="42" spans="1:6" ht="15.75" hidden="1">
      <c r="A42" s="15">
        <v>1</v>
      </c>
      <c r="B42" s="17" t="s">
        <v>154</v>
      </c>
      <c r="C42" s="16"/>
      <c r="D42" s="16"/>
      <c r="E42" s="16"/>
      <c r="F42" s="16"/>
    </row>
    <row r="43" spans="1:6" ht="15.75" hidden="1">
      <c r="A43" s="15">
        <v>2</v>
      </c>
      <c r="B43" s="17" t="s">
        <v>155</v>
      </c>
      <c r="C43" s="16"/>
      <c r="D43" s="16"/>
      <c r="E43" s="16"/>
      <c r="F43" s="16"/>
    </row>
    <row r="44" spans="1:6" ht="15.75" hidden="1">
      <c r="A44" s="16" t="s">
        <v>147</v>
      </c>
      <c r="B44" s="18" t="s">
        <v>130</v>
      </c>
      <c r="C44" s="16"/>
      <c r="D44" s="16"/>
      <c r="E44" s="16"/>
      <c r="F44" s="16"/>
    </row>
    <row r="45" spans="1:6" ht="47.25" hidden="1">
      <c r="A45" s="16" t="s">
        <v>90</v>
      </c>
      <c r="B45" s="18" t="s">
        <v>156</v>
      </c>
      <c r="C45" s="16"/>
      <c r="D45" s="16"/>
      <c r="E45" s="16"/>
      <c r="F45" s="16"/>
    </row>
    <row r="46" spans="1:6" ht="110.25" hidden="1">
      <c r="A46" s="16" t="s">
        <v>90</v>
      </c>
      <c r="B46" s="18" t="s">
        <v>133</v>
      </c>
      <c r="C46" s="16"/>
      <c r="D46" s="16"/>
      <c r="E46" s="16"/>
      <c r="F46" s="16"/>
    </row>
    <row r="47" spans="1:6" ht="15.75" hidden="1">
      <c r="A47" s="16" t="s">
        <v>148</v>
      </c>
      <c r="B47" s="18" t="s">
        <v>135</v>
      </c>
      <c r="C47" s="16"/>
      <c r="D47" s="16"/>
      <c r="E47" s="16"/>
      <c r="F47" s="16"/>
    </row>
    <row r="48" spans="1:6" ht="15.75" hidden="1">
      <c r="A48" s="15">
        <v>3</v>
      </c>
      <c r="B48" s="17" t="s">
        <v>136</v>
      </c>
      <c r="C48" s="16"/>
      <c r="D48" s="16"/>
      <c r="E48" s="16"/>
      <c r="F48" s="16"/>
    </row>
    <row r="49" spans="1:6" ht="15.75" hidden="1">
      <c r="A49" s="56" t="s">
        <v>67</v>
      </c>
      <c r="B49" s="42" t="s">
        <v>157</v>
      </c>
      <c r="C49" s="57"/>
      <c r="D49" s="57"/>
      <c r="E49" s="57"/>
      <c r="F49" s="57"/>
    </row>
    <row r="50" spans="1:6" ht="15.75" hidden="1">
      <c r="A50" s="15">
        <v>1</v>
      </c>
      <c r="B50" s="17" t="s">
        <v>127</v>
      </c>
      <c r="C50" s="16"/>
      <c r="D50" s="16"/>
      <c r="E50" s="16"/>
      <c r="F50" s="16"/>
    </row>
    <row r="51" spans="1:6" ht="15.75" hidden="1">
      <c r="A51" s="15">
        <v>2</v>
      </c>
      <c r="B51" s="17" t="s">
        <v>158</v>
      </c>
      <c r="C51" s="16"/>
      <c r="D51" s="16"/>
      <c r="E51" s="16"/>
      <c r="F51" s="16"/>
    </row>
    <row r="52" spans="1:6" ht="15.75" hidden="1">
      <c r="A52" s="16" t="s">
        <v>147</v>
      </c>
      <c r="B52" s="18" t="s">
        <v>130</v>
      </c>
      <c r="C52" s="16"/>
      <c r="D52" s="16"/>
      <c r="E52" s="16"/>
      <c r="F52" s="16"/>
    </row>
    <row r="53" spans="1:6" ht="15.75" hidden="1">
      <c r="A53" s="16" t="s">
        <v>148</v>
      </c>
      <c r="B53" s="18" t="s">
        <v>135</v>
      </c>
      <c r="C53" s="16"/>
      <c r="D53" s="16"/>
      <c r="E53" s="16"/>
      <c r="F53" s="16"/>
    </row>
    <row r="54" spans="1:6" ht="15.75" hidden="1">
      <c r="A54" s="15">
        <v>3</v>
      </c>
      <c r="B54" s="17" t="s">
        <v>151</v>
      </c>
      <c r="C54" s="16"/>
      <c r="D54" s="16"/>
      <c r="E54" s="16"/>
      <c r="F54" s="16"/>
    </row>
    <row r="55" spans="1:6" ht="31.5" hidden="1">
      <c r="A55" s="15" t="s">
        <v>70</v>
      </c>
      <c r="B55" s="17" t="s">
        <v>159</v>
      </c>
      <c r="C55" s="16"/>
      <c r="D55" s="16"/>
      <c r="E55" s="16"/>
      <c r="F55" s="16"/>
    </row>
    <row r="56" spans="1:6" ht="24" hidden="1" customHeight="1">
      <c r="A56" s="21" t="s">
        <v>160</v>
      </c>
    </row>
    <row r="57" spans="1:6" ht="46.5" hidden="1" customHeight="1">
      <c r="A57" s="1202" t="s">
        <v>161</v>
      </c>
      <c r="B57" s="1202"/>
      <c r="C57" s="1202"/>
      <c r="D57" s="1202"/>
      <c r="E57" s="1202"/>
      <c r="F57" s="1202"/>
    </row>
    <row r="58" spans="1:6" ht="36.75" hidden="1" customHeight="1">
      <c r="A58" s="1202" t="s">
        <v>162</v>
      </c>
      <c r="B58" s="1202"/>
      <c r="C58" s="1202"/>
      <c r="D58" s="1202"/>
      <c r="E58" s="1202"/>
      <c r="F58" s="1202"/>
    </row>
    <row r="59" spans="1:6" ht="36.75" hidden="1" customHeight="1">
      <c r="A59" s="1202" t="s">
        <v>163</v>
      </c>
      <c r="B59" s="1202"/>
      <c r="C59" s="1202"/>
      <c r="D59" s="1202"/>
      <c r="E59" s="1202"/>
      <c r="F59" s="1202"/>
    </row>
    <row r="60" spans="1:6" ht="27" hidden="1" customHeight="1">
      <c r="A60" s="1202" t="s">
        <v>164</v>
      </c>
      <c r="B60" s="1202"/>
      <c r="C60" s="1202"/>
      <c r="D60" s="1202"/>
      <c r="E60" s="1202"/>
      <c r="F60" s="1202"/>
    </row>
    <row r="61" spans="1:6" hidden="1"/>
    <row r="62" spans="1:6" ht="15.75" customHeight="1">
      <c r="C62" s="1197" t="s">
        <v>323</v>
      </c>
      <c r="D62" s="1197"/>
      <c r="E62" s="1197"/>
      <c r="F62" s="1197"/>
    </row>
    <row r="63" spans="1:6" ht="15.75" customHeight="1">
      <c r="B63" s="534" t="s">
        <v>1498</v>
      </c>
      <c r="D63" s="532"/>
      <c r="E63" s="1198" t="s">
        <v>322</v>
      </c>
      <c r="F63" s="1198"/>
    </row>
    <row r="64" spans="1:6" ht="15.75" customHeight="1">
      <c r="D64" s="1197"/>
      <c r="E64" s="1197"/>
      <c r="F64" s="1197"/>
    </row>
    <row r="68" spans="2:6" ht="21.75" customHeight="1">
      <c r="B68" s="534" t="s">
        <v>1499</v>
      </c>
      <c r="C68" s="534"/>
      <c r="D68" s="533"/>
      <c r="E68" s="1195" t="s">
        <v>324</v>
      </c>
      <c r="F68" s="1195"/>
    </row>
    <row r="69" spans="2:6" ht="15.75">
      <c r="C69" s="1195"/>
      <c r="D69" s="1195"/>
      <c r="E69" s="1195"/>
      <c r="F69" s="1195"/>
    </row>
  </sheetData>
  <mergeCells count="16">
    <mergeCell ref="E68:F68"/>
    <mergeCell ref="C69:F69"/>
    <mergeCell ref="A4:F4"/>
    <mergeCell ref="A5:F5"/>
    <mergeCell ref="A7:A8"/>
    <mergeCell ref="B7:B8"/>
    <mergeCell ref="C7:C8"/>
    <mergeCell ref="D7:E7"/>
    <mergeCell ref="F7:F8"/>
    <mergeCell ref="D64:F64"/>
    <mergeCell ref="A57:F57"/>
    <mergeCell ref="A58:F58"/>
    <mergeCell ref="A59:F59"/>
    <mergeCell ref="A60:F60"/>
    <mergeCell ref="C62:F62"/>
    <mergeCell ref="E63:F63"/>
  </mergeCells>
  <pageMargins left="0.46" right="0" top="0.35" bottom="0.18" header="0.3" footer="0.17"/>
  <pageSetup paperSize="9" scale="9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F50"/>
  <sheetViews>
    <sheetView topLeftCell="A11" workbookViewId="0">
      <selection activeCell="C16" sqref="C16"/>
    </sheetView>
  </sheetViews>
  <sheetFormatPr defaultColWidth="9.140625" defaultRowHeight="15"/>
  <cols>
    <col min="1" max="1" width="6.28515625" style="13" customWidth="1"/>
    <col min="2" max="2" width="42.42578125" style="13" customWidth="1"/>
    <col min="3" max="6" width="12.7109375" style="13" customWidth="1"/>
    <col min="7" max="16384" width="9.140625" style="13"/>
  </cols>
  <sheetData>
    <row r="1" spans="1:6" s="10" customFormat="1" ht="15.75">
      <c r="A1" s="9" t="s">
        <v>317</v>
      </c>
      <c r="E1" s="9" t="s">
        <v>170</v>
      </c>
    </row>
    <row r="2" spans="1:6" s="10" customFormat="1" ht="15.75">
      <c r="A2" s="9" t="s">
        <v>318</v>
      </c>
      <c r="B2" s="9"/>
    </row>
    <row r="3" spans="1:6" ht="15.75">
      <c r="A3" s="19"/>
    </row>
    <row r="4" spans="1:6" ht="36.75" customHeight="1">
      <c r="A4" s="1198" t="s">
        <v>328</v>
      </c>
      <c r="B4" s="1198"/>
      <c r="C4" s="1198"/>
      <c r="D4" s="1198"/>
      <c r="E4" s="1198"/>
      <c r="F4" s="1198"/>
    </row>
    <row r="5" spans="1:6" ht="38.25" customHeight="1">
      <c r="A5" s="1197" t="s">
        <v>171</v>
      </c>
      <c r="B5" s="1197"/>
      <c r="C5" s="1197"/>
      <c r="D5" s="1197"/>
      <c r="E5" s="1197"/>
      <c r="F5" s="1197"/>
    </row>
    <row r="6" spans="1:6" ht="15.75">
      <c r="F6" s="14" t="s">
        <v>63</v>
      </c>
    </row>
    <row r="7" spans="1:6" ht="31.5" customHeight="1">
      <c r="A7" s="1199" t="s">
        <v>57</v>
      </c>
      <c r="B7" s="1199" t="s">
        <v>172</v>
      </c>
      <c r="C7" s="1199" t="s">
        <v>311</v>
      </c>
      <c r="D7" s="1199" t="s">
        <v>309</v>
      </c>
      <c r="E7" s="1199"/>
      <c r="F7" s="1199" t="s">
        <v>310</v>
      </c>
    </row>
    <row r="8" spans="1:6" ht="31.5">
      <c r="A8" s="1199"/>
      <c r="B8" s="1199"/>
      <c r="C8" s="1199"/>
      <c r="D8" s="15" t="s">
        <v>86</v>
      </c>
      <c r="E8" s="15" t="s">
        <v>87</v>
      </c>
      <c r="F8" s="1199"/>
    </row>
    <row r="9" spans="1:6" ht="15.75">
      <c r="A9" s="15" t="s">
        <v>64</v>
      </c>
      <c r="B9" s="15" t="s">
        <v>68</v>
      </c>
      <c r="C9" s="16">
        <v>1</v>
      </c>
      <c r="D9" s="16">
        <v>2</v>
      </c>
      <c r="E9" s="16">
        <v>3</v>
      </c>
      <c r="F9" s="16">
        <v>4</v>
      </c>
    </row>
    <row r="10" spans="1:6" ht="15.75">
      <c r="A10" s="15" t="s">
        <v>65</v>
      </c>
      <c r="B10" s="17" t="s">
        <v>169</v>
      </c>
      <c r="C10" s="63">
        <f>C11+C16+C17</f>
        <v>137161</v>
      </c>
      <c r="D10" s="63">
        <f t="shared" ref="D10:F10" si="0">D11+D16+D17</f>
        <v>118312.4</v>
      </c>
      <c r="E10" s="63">
        <f t="shared" si="0"/>
        <v>110512.6</v>
      </c>
      <c r="F10" s="63">
        <f t="shared" si="0"/>
        <v>121802.015812</v>
      </c>
    </row>
    <row r="11" spans="1:6" ht="15.75">
      <c r="A11" s="15">
        <v>1</v>
      </c>
      <c r="B11" s="17" t="s">
        <v>120</v>
      </c>
      <c r="C11" s="63">
        <f>C12+C14+C15</f>
        <v>12367</v>
      </c>
      <c r="D11" s="63">
        <f t="shared" ref="D11:F11" si="1">D12+D14+D15</f>
        <v>6838</v>
      </c>
      <c r="E11" s="63">
        <f t="shared" si="1"/>
        <v>7680</v>
      </c>
      <c r="F11" s="63">
        <f t="shared" si="1"/>
        <v>8470</v>
      </c>
    </row>
    <row r="12" spans="1:6" ht="31.5">
      <c r="A12" s="16" t="s">
        <v>121</v>
      </c>
      <c r="B12" s="18" t="s">
        <v>165</v>
      </c>
      <c r="C12" s="60"/>
      <c r="D12" s="60"/>
      <c r="E12" s="60"/>
      <c r="F12" s="60"/>
    </row>
    <row r="13" spans="1:6" ht="47.25" hidden="1">
      <c r="A13" s="16"/>
      <c r="B13" s="20" t="s">
        <v>123</v>
      </c>
      <c r="C13" s="60"/>
      <c r="D13" s="60"/>
      <c r="E13" s="60"/>
      <c r="F13" s="60"/>
    </row>
    <row r="14" spans="1:6" ht="31.5">
      <c r="A14" s="16" t="s">
        <v>124</v>
      </c>
      <c r="B14" s="18" t="s">
        <v>78</v>
      </c>
      <c r="C14" s="60">
        <f>'12.1'!C15</f>
        <v>12367</v>
      </c>
      <c r="D14" s="60">
        <f>'12.1'!D15</f>
        <v>6838</v>
      </c>
      <c r="E14" s="60">
        <f>'12.1'!E15</f>
        <v>7680</v>
      </c>
      <c r="F14" s="60">
        <f>'12.1'!F15</f>
        <v>8470</v>
      </c>
    </row>
    <row r="15" spans="1:6" ht="15.75">
      <c r="A15" s="16" t="s">
        <v>126</v>
      </c>
      <c r="B15" s="18" t="s">
        <v>166</v>
      </c>
      <c r="C15" s="60"/>
      <c r="D15" s="60"/>
      <c r="E15" s="60"/>
      <c r="F15" s="60"/>
    </row>
    <row r="16" spans="1:6" ht="15.75">
      <c r="A16" s="15">
        <v>2</v>
      </c>
      <c r="B16" s="17" t="s">
        <v>326</v>
      </c>
      <c r="C16" s="63">
        <f>'12.1'!C17</f>
        <v>55429</v>
      </c>
      <c r="D16" s="63">
        <f>'12.1'!D17</f>
        <v>39269.4</v>
      </c>
      <c r="E16" s="63">
        <f>'12.1'!E17</f>
        <v>39285.599999999999</v>
      </c>
      <c r="F16" s="63">
        <f>'12.1'!F17</f>
        <v>39418.376399999994</v>
      </c>
    </row>
    <row r="17" spans="1:6" ht="15.75">
      <c r="A17" s="15">
        <v>3</v>
      </c>
      <c r="B17" s="17" t="s">
        <v>155</v>
      </c>
      <c r="C17" s="63">
        <f>C18+C22</f>
        <v>69365</v>
      </c>
      <c r="D17" s="63">
        <f t="shared" ref="D17:F17" si="2">D18+D22</f>
        <v>72205</v>
      </c>
      <c r="E17" s="63">
        <f t="shared" si="2"/>
        <v>63547</v>
      </c>
      <c r="F17" s="63">
        <f t="shared" si="2"/>
        <v>73913.639412000004</v>
      </c>
    </row>
    <row r="18" spans="1:6" ht="15.75">
      <c r="A18" s="16" t="s">
        <v>129</v>
      </c>
      <c r="B18" s="18" t="s">
        <v>173</v>
      </c>
      <c r="C18" s="60">
        <f>C19+C20+C21</f>
        <v>69365</v>
      </c>
      <c r="D18" s="60">
        <f t="shared" ref="D18:F18" si="3">D19+D20+D21</f>
        <v>72205</v>
      </c>
      <c r="E18" s="60">
        <f t="shared" si="3"/>
        <v>63547</v>
      </c>
      <c r="F18" s="60">
        <f t="shared" si="3"/>
        <v>73913.639412000004</v>
      </c>
    </row>
    <row r="19" spans="1:6" ht="31.5">
      <c r="A19" s="16" t="s">
        <v>90</v>
      </c>
      <c r="B19" s="18" t="s">
        <v>174</v>
      </c>
      <c r="C19" s="60">
        <f>'12.1'!C20</f>
        <v>69365</v>
      </c>
      <c r="D19" s="60">
        <f>'12.1'!D20</f>
        <v>72205</v>
      </c>
      <c r="E19" s="60">
        <f>'12.1'!E20</f>
        <v>63547</v>
      </c>
      <c r="F19" s="60">
        <f>'12.1'!F20</f>
        <v>73913.639412000004</v>
      </c>
    </row>
    <row r="20" spans="1:6" ht="47.25" hidden="1">
      <c r="A20" s="16" t="s">
        <v>90</v>
      </c>
      <c r="B20" s="18" t="s">
        <v>132</v>
      </c>
      <c r="C20" s="60"/>
      <c r="D20" s="60"/>
      <c r="E20" s="60"/>
      <c r="F20" s="60"/>
    </row>
    <row r="21" spans="1:6" ht="110.25" hidden="1">
      <c r="A21" s="16" t="s">
        <v>90</v>
      </c>
      <c r="B21" s="18" t="s">
        <v>133</v>
      </c>
      <c r="C21" s="60"/>
      <c r="D21" s="60"/>
      <c r="E21" s="60"/>
      <c r="F21" s="60"/>
    </row>
    <row r="22" spans="1:6" ht="15.75" hidden="1">
      <c r="A22" s="16" t="s">
        <v>134</v>
      </c>
      <c r="B22" s="18" t="s">
        <v>135</v>
      </c>
      <c r="C22" s="60"/>
      <c r="D22" s="60"/>
      <c r="E22" s="60"/>
      <c r="F22" s="60"/>
    </row>
    <row r="23" spans="1:6" ht="15.75">
      <c r="A23" s="15">
        <v>4</v>
      </c>
      <c r="B23" s="17" t="s">
        <v>136</v>
      </c>
      <c r="C23" s="60"/>
      <c r="D23" s="60"/>
      <c r="E23" s="60"/>
      <c r="F23" s="60"/>
    </row>
    <row r="24" spans="1:6" ht="15.75">
      <c r="A24" s="15" t="s">
        <v>67</v>
      </c>
      <c r="B24" s="17" t="s">
        <v>167</v>
      </c>
      <c r="C24" s="63">
        <f>C25+C31+C34</f>
        <v>134827</v>
      </c>
      <c r="D24" s="63">
        <f t="shared" ref="D24:F24" si="4">D25+D31+D34</f>
        <v>118312.08354430381</v>
      </c>
      <c r="E24" s="63">
        <f t="shared" si="4"/>
        <v>112877.6</v>
      </c>
      <c r="F24" s="63">
        <f t="shared" si="4"/>
        <v>120152.98750541173</v>
      </c>
    </row>
    <row r="25" spans="1:6" ht="15.75">
      <c r="A25" s="15">
        <v>1</v>
      </c>
      <c r="B25" s="17" t="s">
        <v>79</v>
      </c>
      <c r="C25" s="63">
        <f>C26+C27+C28+C29+C30</f>
        <v>10033</v>
      </c>
      <c r="D25" s="63">
        <f t="shared" ref="D25:F25" si="5">D26+D27+D28+D29+D30</f>
        <v>6837.6835443037971</v>
      </c>
      <c r="E25" s="63">
        <f t="shared" si="5"/>
        <v>6394</v>
      </c>
      <c r="F25" s="63">
        <f t="shared" si="5"/>
        <v>6820.9716934117414</v>
      </c>
    </row>
    <row r="26" spans="1:6" ht="15.75">
      <c r="A26" s="16" t="s">
        <v>121</v>
      </c>
      <c r="B26" s="18" t="s">
        <v>138</v>
      </c>
      <c r="C26" s="60">
        <f>'12.1'!C27</f>
        <v>1808</v>
      </c>
      <c r="D26" s="60">
        <f>'12.1'!D27</f>
        <v>1166</v>
      </c>
      <c r="E26" s="60">
        <f>'12.1'!E27</f>
        <v>1297</v>
      </c>
      <c r="F26" s="60">
        <f>'12.1'!F27</f>
        <v>1441.6425794876907</v>
      </c>
    </row>
    <row r="27" spans="1:6" ht="15.75">
      <c r="A27" s="16" t="s">
        <v>124</v>
      </c>
      <c r="B27" s="18" t="s">
        <v>139</v>
      </c>
      <c r="C27" s="60">
        <f>'12.1'!C28</f>
        <v>3787</v>
      </c>
      <c r="D27" s="60">
        <f>'12.1'!D28</f>
        <v>2443</v>
      </c>
      <c r="E27" s="60">
        <f>'12.1'!E28</f>
        <v>2400</v>
      </c>
      <c r="F27" s="60">
        <f>'12.1'!F28</f>
        <v>2502</v>
      </c>
    </row>
    <row r="28" spans="1:6" ht="15.75">
      <c r="A28" s="16" t="s">
        <v>126</v>
      </c>
      <c r="B28" s="18" t="s">
        <v>140</v>
      </c>
      <c r="C28" s="60"/>
      <c r="D28" s="60"/>
      <c r="E28" s="60"/>
      <c r="F28" s="60"/>
    </row>
    <row r="29" spans="1:6" ht="15.75">
      <c r="A29" s="16" t="s">
        <v>141</v>
      </c>
      <c r="B29" s="18" t="s">
        <v>144</v>
      </c>
      <c r="C29" s="60">
        <f>'12.1'!C31</f>
        <v>3803</v>
      </c>
      <c r="D29" s="60">
        <f>'12.1'!D31</f>
        <v>2819</v>
      </c>
      <c r="E29" s="60">
        <f>'12.1'!E31</f>
        <v>2241</v>
      </c>
      <c r="F29" s="60">
        <f>'12.1'!F31</f>
        <v>2371</v>
      </c>
    </row>
    <row r="30" spans="1:6" ht="31.5">
      <c r="A30" s="16" t="s">
        <v>143</v>
      </c>
      <c r="B30" s="18" t="s">
        <v>146</v>
      </c>
      <c r="C30" s="60">
        <f>'12.1'!C32</f>
        <v>635</v>
      </c>
      <c r="D30" s="60">
        <f>'12.1'!D32</f>
        <v>409.68354430379748</v>
      </c>
      <c r="E30" s="60">
        <f>'12.1'!E32</f>
        <v>456</v>
      </c>
      <c r="F30" s="60">
        <f>'12.1'!F32</f>
        <v>506.32911392405066</v>
      </c>
    </row>
    <row r="31" spans="1:6" ht="15.75">
      <c r="A31" s="15">
        <v>2</v>
      </c>
      <c r="B31" s="17" t="s">
        <v>327</v>
      </c>
      <c r="C31" s="63">
        <f>C32+C33</f>
        <v>55429</v>
      </c>
      <c r="D31" s="63">
        <f t="shared" ref="D31:F31" si="6">D32+D33</f>
        <v>39269.4</v>
      </c>
      <c r="E31" s="63">
        <f t="shared" si="6"/>
        <v>39285.599999999999</v>
      </c>
      <c r="F31" s="63">
        <f t="shared" si="6"/>
        <v>39418.376399999994</v>
      </c>
    </row>
    <row r="32" spans="1:6" ht="15.75">
      <c r="A32" s="16" t="s">
        <v>147</v>
      </c>
      <c r="B32" s="18" t="s">
        <v>131</v>
      </c>
      <c r="C32" s="60">
        <f>'12.1'!C34</f>
        <v>55429</v>
      </c>
      <c r="D32" s="60">
        <f>'12.1'!D34</f>
        <v>39269.4</v>
      </c>
      <c r="E32" s="60">
        <f>'12.1'!E34</f>
        <v>39285.599999999999</v>
      </c>
      <c r="F32" s="60">
        <f>'12.1'!F34</f>
        <v>39418.376399999994</v>
      </c>
    </row>
    <row r="33" spans="1:6" ht="15.75">
      <c r="A33" s="16" t="s">
        <v>148</v>
      </c>
      <c r="B33" s="18" t="s">
        <v>149</v>
      </c>
      <c r="C33" s="60"/>
      <c r="D33" s="60"/>
      <c r="E33" s="60"/>
      <c r="F33" s="60"/>
    </row>
    <row r="34" spans="1:6" ht="15.75">
      <c r="A34" s="15">
        <v>3</v>
      </c>
      <c r="B34" s="17" t="s">
        <v>158</v>
      </c>
      <c r="C34" s="63">
        <f>C35+C36</f>
        <v>69365</v>
      </c>
      <c r="D34" s="63">
        <f t="shared" ref="D34:F34" si="7">D35+D36</f>
        <v>72205</v>
      </c>
      <c r="E34" s="63">
        <f t="shared" si="7"/>
        <v>67198</v>
      </c>
      <c r="F34" s="63">
        <f t="shared" si="7"/>
        <v>73913.639412000004</v>
      </c>
    </row>
    <row r="35" spans="1:6" ht="15.75">
      <c r="A35" s="16" t="s">
        <v>129</v>
      </c>
      <c r="B35" s="18" t="s">
        <v>130</v>
      </c>
      <c r="C35" s="60">
        <f>'12.1'!C37</f>
        <v>69365</v>
      </c>
      <c r="D35" s="60">
        <f>'12.1'!D37</f>
        <v>72205</v>
      </c>
      <c r="E35" s="60">
        <f>'12.1'!E37</f>
        <v>67198</v>
      </c>
      <c r="F35" s="60">
        <f>'12.1'!F37</f>
        <v>73913.639412000004</v>
      </c>
    </row>
    <row r="36" spans="1:6" ht="15" customHeight="1">
      <c r="A36" s="16" t="s">
        <v>134</v>
      </c>
      <c r="B36" s="18" t="s">
        <v>135</v>
      </c>
      <c r="C36" s="60"/>
      <c r="D36" s="60"/>
      <c r="E36" s="60"/>
      <c r="F36" s="60"/>
    </row>
    <row r="37" spans="1:6" ht="15.75">
      <c r="A37" s="15">
        <v>4</v>
      </c>
      <c r="B37" s="17" t="s">
        <v>151</v>
      </c>
      <c r="C37" s="60"/>
      <c r="D37" s="60"/>
      <c r="E37" s="60"/>
      <c r="F37" s="60"/>
    </row>
    <row r="38" spans="1:6" ht="27" hidden="1" customHeight="1">
      <c r="A38" s="22" t="s">
        <v>160</v>
      </c>
    </row>
    <row r="39" spans="1:6" ht="50.25" hidden="1" customHeight="1">
      <c r="A39" s="1202" t="s">
        <v>161</v>
      </c>
      <c r="B39" s="1202"/>
      <c r="C39" s="1202"/>
      <c r="D39" s="1202"/>
      <c r="E39" s="1202"/>
      <c r="F39" s="1202"/>
    </row>
    <row r="40" spans="1:6" ht="50.25" hidden="1" customHeight="1">
      <c r="A40" s="1202" t="s">
        <v>168</v>
      </c>
      <c r="B40" s="1202"/>
      <c r="C40" s="1202"/>
      <c r="D40" s="1202"/>
      <c r="E40" s="1202"/>
      <c r="F40" s="1202"/>
    </row>
    <row r="41" spans="1:6" ht="39" hidden="1" customHeight="1">
      <c r="A41" s="1202" t="s">
        <v>163</v>
      </c>
      <c r="B41" s="1202"/>
      <c r="C41" s="1202"/>
      <c r="D41" s="1202"/>
      <c r="E41" s="1202"/>
      <c r="F41" s="1202"/>
    </row>
    <row r="42" spans="1:6" hidden="1">
      <c r="A42" s="10"/>
      <c r="B42" s="10"/>
      <c r="C42" s="10"/>
    </row>
    <row r="43" spans="1:6" ht="15.75">
      <c r="A43" s="10"/>
      <c r="B43" s="10"/>
      <c r="C43" s="1197" t="s">
        <v>323</v>
      </c>
      <c r="D43" s="1197"/>
      <c r="E43" s="1197"/>
      <c r="F43" s="1197"/>
    </row>
    <row r="44" spans="1:6" ht="15.75" customHeight="1">
      <c r="A44" s="10"/>
      <c r="B44" s="534" t="s">
        <v>1498</v>
      </c>
      <c r="D44" s="532"/>
      <c r="E44" s="1198" t="s">
        <v>322</v>
      </c>
      <c r="F44" s="1198"/>
    </row>
    <row r="45" spans="1:6" ht="15.75">
      <c r="A45" s="10"/>
      <c r="D45" s="1197"/>
      <c r="E45" s="1197"/>
      <c r="F45" s="1197"/>
    </row>
    <row r="46" spans="1:6">
      <c r="A46" s="10"/>
    </row>
    <row r="47" spans="1:6">
      <c r="A47" s="10"/>
    </row>
    <row r="48" spans="1:6">
      <c r="A48" s="10"/>
    </row>
    <row r="49" spans="1:6" ht="15.75">
      <c r="A49" s="10"/>
      <c r="B49" s="534" t="s">
        <v>1499</v>
      </c>
      <c r="C49" s="534"/>
      <c r="D49" s="533"/>
      <c r="E49" s="1195" t="s">
        <v>324</v>
      </c>
      <c r="F49" s="1195"/>
    </row>
    <row r="50" spans="1:6" ht="15.75">
      <c r="A50" s="10"/>
      <c r="B50" s="10"/>
      <c r="C50" s="1195"/>
      <c r="D50" s="1195"/>
      <c r="E50" s="1195"/>
      <c r="F50" s="1195"/>
    </row>
  </sheetData>
  <mergeCells count="15">
    <mergeCell ref="C50:F50"/>
    <mergeCell ref="D45:F45"/>
    <mergeCell ref="A4:F4"/>
    <mergeCell ref="A5:F5"/>
    <mergeCell ref="A7:A8"/>
    <mergeCell ref="B7:B8"/>
    <mergeCell ref="C7:C8"/>
    <mergeCell ref="D7:E7"/>
    <mergeCell ref="F7:F8"/>
    <mergeCell ref="A39:F39"/>
    <mergeCell ref="A40:F40"/>
    <mergeCell ref="A41:F41"/>
    <mergeCell ref="C43:F43"/>
    <mergeCell ref="E44:F44"/>
    <mergeCell ref="E49:F49"/>
  </mergeCells>
  <pageMargins left="0.63" right="0.24" top="0.39" bottom="0.39" header="0.3" footer="0.3"/>
  <pageSetup scale="95"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G46"/>
  <sheetViews>
    <sheetView topLeftCell="A7" workbookViewId="0">
      <selection activeCell="B21" sqref="B21"/>
    </sheetView>
  </sheetViews>
  <sheetFormatPr defaultColWidth="9.140625" defaultRowHeight="15"/>
  <cols>
    <col min="1" max="1" width="6.42578125" style="13" customWidth="1"/>
    <col min="2" max="2" width="34" style="13" customWidth="1"/>
    <col min="3" max="3" width="12.140625" style="13" customWidth="1"/>
    <col min="4" max="7" width="10.85546875" style="13" customWidth="1"/>
    <col min="8" max="16384" width="9.140625" style="13"/>
  </cols>
  <sheetData>
    <row r="1" spans="1:7" s="10" customFormat="1" ht="15.75">
      <c r="A1" s="9" t="s">
        <v>317</v>
      </c>
      <c r="F1" s="9" t="s">
        <v>175</v>
      </c>
    </row>
    <row r="2" spans="1:7" s="10" customFormat="1" ht="15.75">
      <c r="A2" s="9" t="s">
        <v>318</v>
      </c>
      <c r="B2" s="9"/>
    </row>
    <row r="3" spans="1:7" ht="15.75">
      <c r="A3" s="19"/>
    </row>
    <row r="4" spans="1:7" ht="30" customHeight="1">
      <c r="A4" s="1198" t="s">
        <v>329</v>
      </c>
      <c r="B4" s="1198"/>
      <c r="C4" s="1198"/>
      <c r="D4" s="1198"/>
      <c r="E4" s="1198"/>
      <c r="F4" s="1198"/>
      <c r="G4" s="1198"/>
    </row>
    <row r="5" spans="1:7" ht="39.75" customHeight="1">
      <c r="A5" s="1203" t="s">
        <v>176</v>
      </c>
      <c r="B5" s="1203"/>
      <c r="C5" s="1203"/>
      <c r="D5" s="1203"/>
      <c r="E5" s="1203"/>
      <c r="F5" s="1203"/>
      <c r="G5" s="1203"/>
    </row>
    <row r="6" spans="1:7" ht="31.5" customHeight="1">
      <c r="A6" s="1199" t="s">
        <v>57</v>
      </c>
      <c r="B6" s="1199" t="s">
        <v>84</v>
      </c>
      <c r="C6" s="1199" t="s">
        <v>177</v>
      </c>
      <c r="D6" s="1199" t="s">
        <v>334</v>
      </c>
      <c r="E6" s="1199" t="s">
        <v>309</v>
      </c>
      <c r="F6" s="1199"/>
      <c r="G6" s="1199" t="s">
        <v>335</v>
      </c>
    </row>
    <row r="7" spans="1:7" ht="31.5">
      <c r="A7" s="1199"/>
      <c r="B7" s="1199"/>
      <c r="C7" s="1199"/>
      <c r="D7" s="1199"/>
      <c r="E7" s="15" t="s">
        <v>86</v>
      </c>
      <c r="F7" s="15" t="s">
        <v>87</v>
      </c>
      <c r="G7" s="1199"/>
    </row>
    <row r="8" spans="1:7" ht="15.75">
      <c r="A8" s="15" t="s">
        <v>64</v>
      </c>
      <c r="B8" s="15" t="s">
        <v>68</v>
      </c>
      <c r="C8" s="16">
        <v>1</v>
      </c>
      <c r="D8" s="16">
        <v>2</v>
      </c>
      <c r="E8" s="16">
        <v>3</v>
      </c>
      <c r="F8" s="16">
        <v>4</v>
      </c>
      <c r="G8" s="16">
        <v>5</v>
      </c>
    </row>
    <row r="9" spans="1:7" ht="47.25">
      <c r="A9" s="15" t="s">
        <v>65</v>
      </c>
      <c r="B9" s="17" t="s">
        <v>178</v>
      </c>
      <c r="C9" s="16"/>
      <c r="D9" s="60"/>
      <c r="E9" s="60"/>
      <c r="F9" s="60"/>
      <c r="G9" s="60"/>
    </row>
    <row r="10" spans="1:7" ht="15.75">
      <c r="A10" s="15">
        <v>1</v>
      </c>
      <c r="B10" s="17" t="s">
        <v>336</v>
      </c>
      <c r="C10" s="16"/>
      <c r="D10" s="60"/>
      <c r="E10" s="60"/>
      <c r="F10" s="60"/>
      <c r="G10" s="60"/>
    </row>
    <row r="11" spans="1:7" ht="15.75">
      <c r="A11" s="16" t="s">
        <v>121</v>
      </c>
      <c r="B11" s="18" t="s">
        <v>179</v>
      </c>
      <c r="C11" s="16" t="s">
        <v>180</v>
      </c>
      <c r="D11" s="60"/>
      <c r="E11" s="60"/>
      <c r="F11" s="60"/>
      <c r="G11" s="60"/>
    </row>
    <row r="12" spans="1:7" ht="31.5" hidden="1">
      <c r="A12" s="16"/>
      <c r="B12" s="20" t="s">
        <v>181</v>
      </c>
      <c r="C12" s="16"/>
      <c r="D12" s="60"/>
      <c r="E12" s="60"/>
      <c r="F12" s="60"/>
      <c r="G12" s="60"/>
    </row>
    <row r="13" spans="1:7" s="59" customFormat="1" ht="15" customHeight="1">
      <c r="A13" s="57" t="s">
        <v>124</v>
      </c>
      <c r="B13" s="41" t="s">
        <v>182</v>
      </c>
      <c r="C13" s="57" t="s">
        <v>183</v>
      </c>
      <c r="D13" s="70"/>
      <c r="E13" s="70"/>
      <c r="F13" s="70"/>
      <c r="G13" s="70"/>
    </row>
    <row r="14" spans="1:7" s="59" customFormat="1" ht="15.75">
      <c r="A14" s="57" t="s">
        <v>71</v>
      </c>
      <c r="B14" s="41" t="s">
        <v>184</v>
      </c>
      <c r="C14" s="57" t="s">
        <v>183</v>
      </c>
      <c r="D14" s="70">
        <f>'BS1.cac chi tieu co ban'!C24+'BS1.cac chi tieu co ban'!C29</f>
        <v>2790</v>
      </c>
      <c r="E14" s="70">
        <f>'BS1.cac chi tieu co ban'!D24+'BS1.cac chi tieu co ban'!D29</f>
        <v>2611</v>
      </c>
      <c r="F14" s="70">
        <f>'BS1.cac chi tieu co ban'!E24+'BS1.cac chi tieu co ban'!E29</f>
        <v>2611</v>
      </c>
      <c r="G14" s="70">
        <f>'BS1.cac chi tieu co ban'!F24+'BS1.cac chi tieu co ban'!F29</f>
        <v>3344</v>
      </c>
    </row>
    <row r="15" spans="1:7" s="59" customFormat="1" ht="15.75">
      <c r="A15" s="57" t="s">
        <v>72</v>
      </c>
      <c r="B15" s="41" t="s">
        <v>185</v>
      </c>
      <c r="C15" s="57" t="s">
        <v>183</v>
      </c>
      <c r="D15" s="70">
        <f>'BS1.cac chi tieu co ban'!C25+'BS1.cac chi tieu co ban'!C30</f>
        <v>5189</v>
      </c>
      <c r="E15" s="70">
        <f>'BS1.cac chi tieu co ban'!D25+'BS1.cac chi tieu co ban'!D30</f>
        <v>5680</v>
      </c>
      <c r="F15" s="70">
        <f>'BS1.cac chi tieu co ban'!E25+'BS1.cac chi tieu co ban'!E30</f>
        <v>4538</v>
      </c>
      <c r="G15" s="70">
        <f>'BS1.cac chi tieu co ban'!F25+'BS1.cac chi tieu co ban'!F30</f>
        <v>4540</v>
      </c>
    </row>
    <row r="16" spans="1:7" s="59" customFormat="1" ht="15.75">
      <c r="A16" s="57" t="s">
        <v>73</v>
      </c>
      <c r="B16" s="69" t="s">
        <v>186</v>
      </c>
      <c r="C16" s="57" t="s">
        <v>183</v>
      </c>
      <c r="D16" s="70">
        <f>'BS1.cac chi tieu co ban'!C23+'BS1.cac chi tieu co ban'!C28</f>
        <v>10014</v>
      </c>
      <c r="E16" s="70">
        <f>'BS1.cac chi tieu co ban'!D23+'BS1.cac chi tieu co ban'!D30</f>
        <v>7174</v>
      </c>
      <c r="F16" s="70">
        <f>'BS1.cac chi tieu co ban'!E23+'BS1.cac chi tieu co ban'!E28</f>
        <v>12431</v>
      </c>
      <c r="G16" s="70">
        <f>'BS1.cac chi tieu co ban'!F23+'BS1.cac chi tieu co ban'!F28</f>
        <v>14358</v>
      </c>
    </row>
    <row r="17" spans="1:7" s="59" customFormat="1" ht="15.75">
      <c r="A17" s="57" t="s">
        <v>74</v>
      </c>
      <c r="B17" s="69" t="s">
        <v>308</v>
      </c>
      <c r="C17" s="57" t="s">
        <v>183</v>
      </c>
      <c r="D17" s="117">
        <f>(D16*3+(D16-D14+D15))/4</f>
        <v>10613.75</v>
      </c>
      <c r="E17" s="117">
        <f t="shared" ref="E17:G17" si="0">(E16*3+(E16-E14+E15))/4</f>
        <v>7941.25</v>
      </c>
      <c r="F17" s="117">
        <f t="shared" si="0"/>
        <v>12912.75</v>
      </c>
      <c r="G17" s="117">
        <f t="shared" si="0"/>
        <v>14657</v>
      </c>
    </row>
    <row r="18" spans="1:7" ht="31.5">
      <c r="A18" s="16"/>
      <c r="B18" s="18" t="s">
        <v>187</v>
      </c>
      <c r="C18" s="16" t="s">
        <v>183</v>
      </c>
      <c r="D18" s="60"/>
      <c r="E18" s="60"/>
      <c r="F18" s="60"/>
      <c r="G18" s="60"/>
    </row>
    <row r="19" spans="1:7" ht="15.75">
      <c r="A19" s="16"/>
      <c r="B19" s="18" t="s">
        <v>188</v>
      </c>
      <c r="C19" s="16" t="s">
        <v>183</v>
      </c>
      <c r="D19" s="275">
        <v>2067</v>
      </c>
      <c r="E19" s="275">
        <v>3450</v>
      </c>
      <c r="F19" s="275">
        <v>3450</v>
      </c>
      <c r="G19" s="275">
        <v>4029</v>
      </c>
    </row>
    <row r="20" spans="1:7" ht="31.5">
      <c r="A20" s="16"/>
      <c r="B20" s="18" t="s">
        <v>189</v>
      </c>
      <c r="C20" s="16" t="s">
        <v>183</v>
      </c>
      <c r="D20" s="60"/>
      <c r="E20" s="60"/>
      <c r="F20" s="60"/>
      <c r="G20" s="60"/>
    </row>
    <row r="21" spans="1:7" ht="15.75">
      <c r="A21" s="16" t="s">
        <v>126</v>
      </c>
      <c r="B21" s="18" t="s">
        <v>190</v>
      </c>
      <c r="C21" s="16" t="s">
        <v>191</v>
      </c>
      <c r="D21" s="60">
        <f>D25</f>
        <v>69365</v>
      </c>
      <c r="E21" s="60">
        <f t="shared" ref="E21:G21" si="1">E25</f>
        <v>72205</v>
      </c>
      <c r="F21" s="60">
        <f t="shared" si="1"/>
        <v>67198</v>
      </c>
      <c r="G21" s="60">
        <f t="shared" si="1"/>
        <v>73913.639412000004</v>
      </c>
    </row>
    <row r="22" spans="1:7" ht="15.75">
      <c r="A22" s="16" t="s">
        <v>71</v>
      </c>
      <c r="B22" s="18" t="s">
        <v>192</v>
      </c>
      <c r="C22" s="16"/>
      <c r="D22" s="60"/>
      <c r="E22" s="60"/>
      <c r="F22" s="60"/>
      <c r="G22" s="60"/>
    </row>
    <row r="23" spans="1:7" ht="31.5">
      <c r="A23" s="16"/>
      <c r="B23" s="18" t="s">
        <v>193</v>
      </c>
      <c r="C23" s="16" t="s">
        <v>191</v>
      </c>
      <c r="D23" s="60"/>
      <c r="E23" s="60"/>
      <c r="F23" s="60"/>
      <c r="G23" s="60"/>
    </row>
    <row r="24" spans="1:7" ht="15.75">
      <c r="A24" s="16"/>
      <c r="B24" s="18" t="s">
        <v>194</v>
      </c>
      <c r="C24" s="16" t="s">
        <v>191</v>
      </c>
      <c r="D24" s="60"/>
      <c r="E24" s="60"/>
      <c r="F24" s="60"/>
      <c r="G24" s="60"/>
    </row>
    <row r="25" spans="1:7" ht="15.75">
      <c r="A25" s="16" t="s">
        <v>72</v>
      </c>
      <c r="B25" s="18" t="s">
        <v>195</v>
      </c>
      <c r="C25" s="16"/>
      <c r="D25" s="60">
        <f>SUM(D26:D29)</f>
        <v>69365</v>
      </c>
      <c r="E25" s="60">
        <f>SUM(E26:E29)</f>
        <v>72205</v>
      </c>
      <c r="F25" s="60">
        <f>SUM(F26:F29)</f>
        <v>67198</v>
      </c>
      <c r="G25" s="60">
        <f>SUM(G26:G29)</f>
        <v>73913.639412000004</v>
      </c>
    </row>
    <row r="26" spans="1:7" ht="31.5">
      <c r="A26" s="68"/>
      <c r="B26" s="18" t="s">
        <v>193</v>
      </c>
      <c r="C26" s="68" t="s">
        <v>191</v>
      </c>
      <c r="D26" s="60">
        <v>49305</v>
      </c>
      <c r="E26" s="60">
        <f>'15.2 (T)'!E14+5030</f>
        <v>37555</v>
      </c>
      <c r="F26" s="60">
        <f>'BS3.chi tiet tong chi'!N12+'BS3.chi tiet tong chi'!N21+'BS3.chi tiet tong chi'!N63+'BS3.chi tiet tong chi'!N69</f>
        <v>43452</v>
      </c>
      <c r="G26" s="60">
        <f>'BS3.chi tiet tong chi'!S12+'BS3.chi tiet tong chi'!S21+'BS3.chi tiet tong chi'!S63+'BS3.chi tiet tong chi'!S69</f>
        <v>37874.639412000004</v>
      </c>
    </row>
    <row r="27" spans="1:7" ht="15.75">
      <c r="A27" s="68"/>
      <c r="B27" s="18" t="s">
        <v>194</v>
      </c>
      <c r="C27" s="68" t="s">
        <v>191</v>
      </c>
      <c r="D27" s="60">
        <f>69365-D26-D28-D29</f>
        <v>16131</v>
      </c>
      <c r="E27" s="60">
        <v>21027</v>
      </c>
      <c r="F27" s="60">
        <f>'BS3.chi tiet tong chi'!N11-'13.1 (T)'!F26-'13.1 (T)'!F28-'13.1 (T)'!F29</f>
        <v>14630</v>
      </c>
      <c r="G27" s="60">
        <f>'BS3.chi tiet tong chi'!S11-'13.1 (T)'!G26-'13.1 (T)'!G28-'13.1 (T)'!G29</f>
        <v>22744</v>
      </c>
    </row>
    <row r="28" spans="1:7" ht="15.75">
      <c r="A28" s="68"/>
      <c r="B28" s="213" t="s">
        <v>965</v>
      </c>
      <c r="C28" s="68" t="s">
        <v>191</v>
      </c>
      <c r="D28" s="60">
        <v>3401</v>
      </c>
      <c r="E28" s="60">
        <v>13240</v>
      </c>
      <c r="F28" s="60">
        <f>'BS3.chi tiet tong chi'!N151+'BS3.chi tiet tong chi'!N172</f>
        <v>8728</v>
      </c>
      <c r="G28" s="60">
        <f>'BS3.chi tiet tong chi'!S151+'BS3.chi tiet tong chi'!S172</f>
        <v>13295</v>
      </c>
    </row>
    <row r="29" spans="1:7" ht="15.75">
      <c r="A29" s="68"/>
      <c r="B29" s="213" t="s">
        <v>966</v>
      </c>
      <c r="C29" s="68" t="s">
        <v>191</v>
      </c>
      <c r="D29" s="60">
        <v>528</v>
      </c>
      <c r="E29" s="60">
        <v>383</v>
      </c>
      <c r="F29" s="60">
        <f>'BS3.chi tiet tong chi'!N194</f>
        <v>388</v>
      </c>
      <c r="G29" s="60">
        <f>'BS3.chi tiet tong chi'!S194</f>
        <v>0</v>
      </c>
    </row>
    <row r="30" spans="1:7" ht="31.5" hidden="1">
      <c r="A30" s="15">
        <v>2</v>
      </c>
      <c r="B30" s="17" t="s">
        <v>196</v>
      </c>
      <c r="C30" s="16"/>
      <c r="D30" s="60"/>
      <c r="E30" s="60"/>
      <c r="F30" s="60"/>
      <c r="G30" s="60"/>
    </row>
    <row r="31" spans="1:7" ht="31.5" hidden="1">
      <c r="A31" s="16"/>
      <c r="B31" s="20" t="s">
        <v>197</v>
      </c>
      <c r="C31" s="16"/>
      <c r="D31" s="60"/>
      <c r="E31" s="60"/>
      <c r="F31" s="60"/>
      <c r="G31" s="60"/>
    </row>
    <row r="32" spans="1:7" ht="15.75" hidden="1">
      <c r="A32" s="15">
        <v>3</v>
      </c>
      <c r="B32" s="17" t="s">
        <v>198</v>
      </c>
      <c r="C32" s="16"/>
      <c r="D32" s="60"/>
      <c r="E32" s="60"/>
      <c r="F32" s="60"/>
      <c r="G32" s="60"/>
    </row>
    <row r="33" spans="1:7" ht="31.5" hidden="1">
      <c r="A33" s="16"/>
      <c r="B33" s="20" t="s">
        <v>197</v>
      </c>
      <c r="C33" s="16"/>
      <c r="D33" s="60"/>
      <c r="E33" s="60"/>
      <c r="F33" s="60"/>
      <c r="G33" s="60"/>
    </row>
    <row r="34" spans="1:7" ht="15.75" hidden="1">
      <c r="A34" s="15">
        <v>4</v>
      </c>
      <c r="B34" s="17" t="s">
        <v>69</v>
      </c>
      <c r="C34" s="16"/>
      <c r="D34" s="60"/>
      <c r="E34" s="60"/>
      <c r="F34" s="60"/>
      <c r="G34" s="60"/>
    </row>
    <row r="35" spans="1:7" ht="31.5" hidden="1">
      <c r="A35" s="15" t="s">
        <v>67</v>
      </c>
      <c r="B35" s="17" t="s">
        <v>199</v>
      </c>
      <c r="C35" s="16"/>
      <c r="D35" s="60"/>
      <c r="E35" s="60"/>
      <c r="F35" s="60"/>
      <c r="G35" s="60"/>
    </row>
    <row r="36" spans="1:7" ht="31.5" hidden="1">
      <c r="A36" s="16">
        <v>1</v>
      </c>
      <c r="B36" s="18" t="s">
        <v>200</v>
      </c>
      <c r="C36" s="16"/>
      <c r="D36" s="60"/>
      <c r="E36" s="60"/>
      <c r="F36" s="60"/>
      <c r="G36" s="60"/>
    </row>
    <row r="37" spans="1:7" ht="31.5" hidden="1">
      <c r="A37" s="16">
        <v>2</v>
      </c>
      <c r="B37" s="18" t="s">
        <v>201</v>
      </c>
      <c r="C37" s="16"/>
      <c r="D37" s="60"/>
      <c r="E37" s="60"/>
      <c r="F37" s="60"/>
      <c r="G37" s="60"/>
    </row>
    <row r="38" spans="1:7" ht="20.25" customHeight="1">
      <c r="A38" s="23" t="s">
        <v>202</v>
      </c>
    </row>
    <row r="39" spans="1:7" ht="17.25" customHeight="1">
      <c r="C39" s="1197" t="s">
        <v>323</v>
      </c>
      <c r="D39" s="1197"/>
      <c r="E39" s="1197"/>
      <c r="F39" s="1197"/>
      <c r="G39" s="1197"/>
    </row>
    <row r="40" spans="1:7" ht="15.75" customHeight="1">
      <c r="B40" s="534" t="s">
        <v>1500</v>
      </c>
      <c r="C40" s="532"/>
      <c r="D40" s="532"/>
      <c r="E40" s="1198" t="s">
        <v>322</v>
      </c>
      <c r="F40" s="1198"/>
      <c r="G40" s="1198"/>
    </row>
    <row r="41" spans="1:7" ht="15.75">
      <c r="E41" s="1197"/>
      <c r="F41" s="1197"/>
      <c r="G41" s="1197"/>
    </row>
    <row r="46" spans="1:7" ht="15.75">
      <c r="B46" s="534" t="s">
        <v>1499</v>
      </c>
      <c r="C46" s="534"/>
      <c r="D46" s="533"/>
      <c r="E46" s="1195" t="s">
        <v>324</v>
      </c>
      <c r="F46" s="1195"/>
      <c r="G46" s="1195"/>
    </row>
  </sheetData>
  <mergeCells count="12">
    <mergeCell ref="E46:G46"/>
    <mergeCell ref="E41:G41"/>
    <mergeCell ref="C39:G39"/>
    <mergeCell ref="A4:G4"/>
    <mergeCell ref="A5:G5"/>
    <mergeCell ref="A6:A7"/>
    <mergeCell ref="B6:B7"/>
    <mergeCell ref="C6:C7"/>
    <mergeCell ref="D6:D7"/>
    <mergeCell ref="E6:F6"/>
    <mergeCell ref="G6:G7"/>
    <mergeCell ref="E40:G40"/>
  </mergeCells>
  <pageMargins left="0.7" right="0.17" top="0.42" bottom="0.22" header="0.3" footer="0.18"/>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K24"/>
  <sheetViews>
    <sheetView topLeftCell="A10" zoomScale="78" zoomScaleNormal="78" workbookViewId="0">
      <selection activeCell="T29" sqref="T29"/>
    </sheetView>
  </sheetViews>
  <sheetFormatPr defaultColWidth="9.140625" defaultRowHeight="15"/>
  <cols>
    <col min="1" max="1" width="3.7109375" style="13" customWidth="1"/>
    <col min="2" max="2" width="13.140625" style="13" customWidth="1"/>
    <col min="3" max="3" width="6.42578125" style="13" customWidth="1"/>
    <col min="4" max="4" width="8" style="13" customWidth="1"/>
    <col min="5" max="6" width="8.28515625" style="13" customWidth="1"/>
    <col min="7" max="7" width="8.140625" style="13" customWidth="1"/>
    <col min="8" max="8" width="7.140625" style="13" customWidth="1"/>
    <col min="9" max="9" width="7" style="13" customWidth="1"/>
    <col min="10" max="10" width="8.28515625" style="13" customWidth="1"/>
    <col min="11" max="11" width="7.140625" style="13" customWidth="1"/>
    <col min="12" max="12" width="8" style="13" customWidth="1"/>
    <col min="13" max="13" width="4.5703125" style="13" customWidth="1"/>
    <col min="14" max="14" width="5.7109375" style="13" customWidth="1"/>
    <col min="15" max="15" width="6" style="13" customWidth="1"/>
    <col min="16" max="16" width="5.85546875" style="13" customWidth="1"/>
    <col min="17" max="17" width="8.140625" style="13" customWidth="1"/>
    <col min="18" max="18" width="8.42578125" style="13" customWidth="1"/>
    <col min="19" max="19" width="8.28515625" style="13" customWidth="1"/>
    <col min="20" max="20" width="8" style="13" customWidth="1"/>
    <col min="21" max="21" width="7.140625" style="13" customWidth="1"/>
    <col min="22" max="22" width="7.28515625" style="13" customWidth="1"/>
    <col min="23" max="23" width="8.28515625" style="13" customWidth="1"/>
    <col min="24" max="24" width="7.140625" style="13" customWidth="1"/>
    <col min="25" max="25" width="8.28515625" style="13" customWidth="1"/>
    <col min="26" max="26" width="4.28515625" style="13" customWidth="1"/>
    <col min="27" max="27" width="5.5703125" style="13" customWidth="1"/>
    <col min="28" max="29" width="8" style="13" customWidth="1"/>
    <col min="30" max="30" width="8.28515625" style="13" customWidth="1"/>
    <col min="31" max="31" width="8" style="13" customWidth="1"/>
    <col min="32" max="33" width="7" style="13" customWidth="1"/>
    <col min="34" max="34" width="8.28515625" style="13" customWidth="1"/>
    <col min="35" max="35" width="7" style="13" customWidth="1"/>
    <col min="36" max="36" width="8.28515625" style="13" customWidth="1"/>
    <col min="37" max="37" width="4.5703125" style="13" customWidth="1"/>
    <col min="38" max="16384" width="9.140625" style="13"/>
  </cols>
  <sheetData>
    <row r="1" spans="1:37" s="10" customFormat="1" ht="18.75">
      <c r="A1" s="642" t="s">
        <v>317</v>
      </c>
      <c r="B1" s="643"/>
      <c r="C1" s="643"/>
      <c r="D1" s="643"/>
      <c r="E1" s="643"/>
      <c r="F1" s="643"/>
      <c r="G1" s="643"/>
      <c r="H1" s="643"/>
      <c r="I1" s="643"/>
      <c r="J1" s="643"/>
      <c r="AH1" s="9" t="s">
        <v>208</v>
      </c>
    </row>
    <row r="2" spans="1:37" s="10" customFormat="1" ht="18.75">
      <c r="A2" s="642" t="s">
        <v>318</v>
      </c>
      <c r="B2" s="642"/>
    </row>
    <row r="3" spans="1:37" ht="15.75">
      <c r="A3" s="12"/>
    </row>
    <row r="4" spans="1:37" ht="20.25" customHeight="1">
      <c r="A4" s="1208" t="s">
        <v>9737</v>
      </c>
      <c r="B4" s="1208"/>
      <c r="C4" s="1208"/>
      <c r="D4" s="1208"/>
      <c r="E4" s="1208"/>
      <c r="F4" s="1208"/>
      <c r="G4" s="1208"/>
      <c r="H4" s="1208"/>
      <c r="I4" s="1208"/>
      <c r="J4" s="1208"/>
      <c r="K4" s="1208"/>
      <c r="L4" s="1208"/>
      <c r="M4" s="1208"/>
      <c r="N4" s="1208"/>
      <c r="O4" s="1208"/>
      <c r="P4" s="1208"/>
      <c r="Q4" s="1208"/>
      <c r="R4" s="1208"/>
      <c r="S4" s="1208"/>
      <c r="T4" s="1208"/>
      <c r="U4" s="1208"/>
      <c r="V4" s="1208"/>
      <c r="W4" s="1208"/>
      <c r="X4" s="1208"/>
      <c r="Y4" s="1208"/>
      <c r="Z4" s="1208"/>
      <c r="AA4" s="1208"/>
      <c r="AB4" s="1208"/>
      <c r="AC4" s="1208"/>
      <c r="AD4" s="1208"/>
      <c r="AE4" s="1208"/>
      <c r="AF4" s="1208"/>
      <c r="AG4" s="1208"/>
      <c r="AH4" s="1208"/>
      <c r="AI4" s="1208"/>
      <c r="AJ4" s="1208"/>
      <c r="AK4" s="1208"/>
    </row>
    <row r="5" spans="1:37" ht="18.75">
      <c r="A5" s="1209" t="s">
        <v>111</v>
      </c>
      <c r="B5" s="1209"/>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c r="AE5" s="1209"/>
      <c r="AF5" s="1209"/>
      <c r="AG5" s="1209"/>
      <c r="AH5" s="1209"/>
      <c r="AI5" s="1209"/>
      <c r="AJ5" s="1209"/>
      <c r="AK5" s="1209"/>
    </row>
    <row r="6" spans="1:37" ht="15.75">
      <c r="AJ6" s="14" t="s">
        <v>63</v>
      </c>
    </row>
    <row r="7" spans="1:37" ht="21" customHeight="1">
      <c r="A7" s="1199" t="s">
        <v>57</v>
      </c>
      <c r="B7" s="1199" t="s">
        <v>209</v>
      </c>
      <c r="C7" s="1199" t="s">
        <v>330</v>
      </c>
      <c r="D7" s="1199"/>
      <c r="E7" s="1199"/>
      <c r="F7" s="1199"/>
      <c r="G7" s="1199"/>
      <c r="H7" s="1199"/>
      <c r="I7" s="1199"/>
      <c r="J7" s="1199"/>
      <c r="K7" s="1199"/>
      <c r="L7" s="1199"/>
      <c r="M7" s="1199"/>
      <c r="N7" s="1199"/>
      <c r="O7" s="1199"/>
      <c r="P7" s="1199"/>
      <c r="Q7" s="1199"/>
      <c r="R7" s="1199" t="s">
        <v>316</v>
      </c>
      <c r="S7" s="1199"/>
      <c r="T7" s="1199"/>
      <c r="U7" s="1199"/>
      <c r="V7" s="1199"/>
      <c r="W7" s="1199"/>
      <c r="X7" s="1199"/>
      <c r="Y7" s="1199"/>
      <c r="Z7" s="1199"/>
      <c r="AA7" s="1199" t="s">
        <v>310</v>
      </c>
      <c r="AB7" s="1199"/>
      <c r="AC7" s="1199"/>
      <c r="AD7" s="1199"/>
      <c r="AE7" s="1199"/>
      <c r="AF7" s="1199"/>
      <c r="AG7" s="1199"/>
      <c r="AH7" s="1199"/>
      <c r="AI7" s="1199"/>
      <c r="AJ7" s="1199"/>
      <c r="AK7" s="1199"/>
    </row>
    <row r="8" spans="1:37" ht="21.75" customHeight="1">
      <c r="A8" s="1199"/>
      <c r="B8" s="1199"/>
      <c r="C8" s="1210" t="s">
        <v>210</v>
      </c>
      <c r="D8" s="1210" t="s">
        <v>211</v>
      </c>
      <c r="E8" s="1210" t="s">
        <v>81</v>
      </c>
      <c r="F8" s="1210"/>
      <c r="G8" s="1210"/>
      <c r="H8" s="1210"/>
      <c r="I8" s="1210"/>
      <c r="J8" s="1210" t="s">
        <v>212</v>
      </c>
      <c r="K8" s="1210"/>
      <c r="L8" s="1210"/>
      <c r="M8" s="1210"/>
      <c r="N8" s="1210" t="s">
        <v>210</v>
      </c>
      <c r="O8" s="1210" t="s">
        <v>213</v>
      </c>
      <c r="P8" s="1211" t="s">
        <v>214</v>
      </c>
      <c r="Q8" s="1210" t="s">
        <v>215</v>
      </c>
      <c r="R8" s="1210" t="s">
        <v>81</v>
      </c>
      <c r="S8" s="1210"/>
      <c r="T8" s="1210"/>
      <c r="U8" s="1210"/>
      <c r="V8" s="1210"/>
      <c r="W8" s="1210" t="s">
        <v>212</v>
      </c>
      <c r="X8" s="1210"/>
      <c r="Y8" s="1210"/>
      <c r="Z8" s="1210"/>
      <c r="AA8" s="1210" t="s">
        <v>210</v>
      </c>
      <c r="AB8" s="1210" t="s">
        <v>211</v>
      </c>
      <c r="AC8" s="1210" t="s">
        <v>81</v>
      </c>
      <c r="AD8" s="1210"/>
      <c r="AE8" s="1210"/>
      <c r="AF8" s="1210"/>
      <c r="AG8" s="1210"/>
      <c r="AH8" s="1210" t="s">
        <v>212</v>
      </c>
      <c r="AI8" s="1210"/>
      <c r="AJ8" s="1210"/>
      <c r="AK8" s="1210"/>
    </row>
    <row r="9" spans="1:37" ht="50.25" customHeight="1">
      <c r="A9" s="1199"/>
      <c r="B9" s="1199"/>
      <c r="C9" s="1210"/>
      <c r="D9" s="1210"/>
      <c r="E9" s="1210" t="s">
        <v>216</v>
      </c>
      <c r="F9" s="1210"/>
      <c r="G9" s="1210"/>
      <c r="H9" s="1210"/>
      <c r="I9" s="1210" t="s">
        <v>217</v>
      </c>
      <c r="J9" s="1210" t="s">
        <v>155</v>
      </c>
      <c r="K9" s="1210" t="s">
        <v>218</v>
      </c>
      <c r="L9" s="1210" t="s">
        <v>331</v>
      </c>
      <c r="M9" s="1210" t="s">
        <v>136</v>
      </c>
      <c r="N9" s="1210"/>
      <c r="O9" s="1210"/>
      <c r="P9" s="1211"/>
      <c r="Q9" s="1210"/>
      <c r="R9" s="1210" t="s">
        <v>220</v>
      </c>
      <c r="S9" s="1210"/>
      <c r="T9" s="1210"/>
      <c r="U9" s="1210"/>
      <c r="V9" s="1210" t="s">
        <v>221</v>
      </c>
      <c r="W9" s="1210" t="s">
        <v>155</v>
      </c>
      <c r="X9" s="1210" t="s">
        <v>218</v>
      </c>
      <c r="Y9" s="1210" t="s">
        <v>219</v>
      </c>
      <c r="Z9" s="1210" t="s">
        <v>136</v>
      </c>
      <c r="AA9" s="1210"/>
      <c r="AB9" s="1210"/>
      <c r="AC9" s="1210" t="s">
        <v>222</v>
      </c>
      <c r="AD9" s="1210"/>
      <c r="AE9" s="1210"/>
      <c r="AF9" s="1210"/>
      <c r="AG9" s="1210" t="s">
        <v>223</v>
      </c>
      <c r="AH9" s="1210" t="s">
        <v>155</v>
      </c>
      <c r="AI9" s="1210" t="s">
        <v>218</v>
      </c>
      <c r="AJ9" s="1210" t="s">
        <v>219</v>
      </c>
      <c r="AK9" s="1210" t="s">
        <v>136</v>
      </c>
    </row>
    <row r="10" spans="1:37" ht="272.25" customHeight="1">
      <c r="A10" s="1199"/>
      <c r="B10" s="1199"/>
      <c r="C10" s="1210"/>
      <c r="D10" s="1210"/>
      <c r="E10" s="16" t="s">
        <v>80</v>
      </c>
      <c r="F10" s="16" t="s">
        <v>204</v>
      </c>
      <c r="G10" s="16" t="s">
        <v>205</v>
      </c>
      <c r="H10" s="16" t="s">
        <v>206</v>
      </c>
      <c r="I10" s="1210"/>
      <c r="J10" s="1210"/>
      <c r="K10" s="1210"/>
      <c r="L10" s="1210"/>
      <c r="M10" s="1210"/>
      <c r="N10" s="1210"/>
      <c r="O10" s="1210"/>
      <c r="P10" s="1211"/>
      <c r="Q10" s="1210"/>
      <c r="R10" s="16" t="s">
        <v>80</v>
      </c>
      <c r="S10" s="16" t="s">
        <v>204</v>
      </c>
      <c r="T10" s="16" t="s">
        <v>205</v>
      </c>
      <c r="U10" s="16" t="s">
        <v>206</v>
      </c>
      <c r="V10" s="1210"/>
      <c r="W10" s="1210"/>
      <c r="X10" s="1210"/>
      <c r="Y10" s="1210"/>
      <c r="Z10" s="1210"/>
      <c r="AA10" s="1210"/>
      <c r="AB10" s="1210"/>
      <c r="AC10" s="16" t="s">
        <v>80</v>
      </c>
      <c r="AD10" s="16" t="s">
        <v>204</v>
      </c>
      <c r="AE10" s="16" t="s">
        <v>205</v>
      </c>
      <c r="AF10" s="16" t="s">
        <v>206</v>
      </c>
      <c r="AG10" s="1210"/>
      <c r="AH10" s="1210"/>
      <c r="AI10" s="1210"/>
      <c r="AJ10" s="1210"/>
      <c r="AK10" s="1210"/>
    </row>
    <row r="11" spans="1:37" ht="48.75" customHeight="1">
      <c r="A11" s="16" t="s">
        <v>64</v>
      </c>
      <c r="B11" s="16" t="s">
        <v>68</v>
      </c>
      <c r="C11" s="16">
        <v>1</v>
      </c>
      <c r="D11" s="16" t="s">
        <v>224</v>
      </c>
      <c r="E11" s="16" t="s">
        <v>207</v>
      </c>
      <c r="F11" s="16">
        <v>4</v>
      </c>
      <c r="G11" s="16">
        <v>5</v>
      </c>
      <c r="H11" s="16">
        <v>6</v>
      </c>
      <c r="I11" s="16">
        <v>7</v>
      </c>
      <c r="J11" s="16">
        <v>8</v>
      </c>
      <c r="K11" s="16">
        <v>9</v>
      </c>
      <c r="L11" s="16">
        <v>10</v>
      </c>
      <c r="M11" s="16">
        <v>11</v>
      </c>
      <c r="N11" s="16">
        <v>12</v>
      </c>
      <c r="O11" s="16">
        <v>13</v>
      </c>
      <c r="P11" s="16">
        <v>14</v>
      </c>
      <c r="Q11" s="16" t="s">
        <v>225</v>
      </c>
      <c r="R11" s="16" t="s">
        <v>226</v>
      </c>
      <c r="S11" s="16">
        <v>17</v>
      </c>
      <c r="T11" s="16">
        <v>18</v>
      </c>
      <c r="U11" s="16">
        <v>19</v>
      </c>
      <c r="V11" s="16">
        <v>20</v>
      </c>
      <c r="W11" s="16">
        <v>21</v>
      </c>
      <c r="X11" s="16">
        <v>22</v>
      </c>
      <c r="Y11" s="16">
        <v>23</v>
      </c>
      <c r="Z11" s="16">
        <v>24</v>
      </c>
      <c r="AA11" s="16">
        <v>25</v>
      </c>
      <c r="AB11" s="16" t="s">
        <v>227</v>
      </c>
      <c r="AC11" s="16" t="s">
        <v>228</v>
      </c>
      <c r="AD11" s="16">
        <v>28</v>
      </c>
      <c r="AE11" s="16">
        <v>29</v>
      </c>
      <c r="AF11" s="16">
        <v>30</v>
      </c>
      <c r="AG11" s="16">
        <v>31</v>
      </c>
      <c r="AH11" s="16">
        <v>32</v>
      </c>
      <c r="AI11" s="16">
        <v>33</v>
      </c>
      <c r="AJ11" s="16">
        <v>34</v>
      </c>
      <c r="AK11" s="16">
        <v>35</v>
      </c>
    </row>
    <row r="12" spans="1:37" ht="25.5" customHeight="1">
      <c r="A12" s="16"/>
      <c r="B12" s="15" t="s">
        <v>77</v>
      </c>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row>
    <row r="13" spans="1:37" ht="63.75" customHeight="1">
      <c r="A13" s="15" t="s">
        <v>65</v>
      </c>
      <c r="B13" s="17" t="s">
        <v>229</v>
      </c>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s="531" customFormat="1" ht="54" customHeight="1">
      <c r="A14" s="535">
        <v>1</v>
      </c>
      <c r="B14" s="536" t="s">
        <v>319</v>
      </c>
      <c r="C14" s="535">
        <v>290</v>
      </c>
      <c r="D14" s="275">
        <f>E14+I14</f>
        <v>34225</v>
      </c>
      <c r="E14" s="275">
        <f>F14+G14+H14</f>
        <v>32525</v>
      </c>
      <c r="F14" s="275">
        <v>15835</v>
      </c>
      <c r="G14" s="275">
        <v>11978</v>
      </c>
      <c r="H14" s="275">
        <v>4712</v>
      </c>
      <c r="I14" s="275">
        <v>1700</v>
      </c>
      <c r="J14" s="275">
        <v>72205</v>
      </c>
      <c r="K14" s="275">
        <v>6473</v>
      </c>
      <c r="L14" s="275">
        <v>39439</v>
      </c>
      <c r="M14" s="275"/>
      <c r="N14" s="275">
        <v>290</v>
      </c>
      <c r="O14" s="275">
        <v>281</v>
      </c>
      <c r="P14" s="275">
        <v>271</v>
      </c>
      <c r="Q14" s="275">
        <f>R14+V14</f>
        <v>33851</v>
      </c>
      <c r="R14" s="275">
        <f>S14+T14+U14</f>
        <v>32099</v>
      </c>
      <c r="S14" s="275">
        <f>'BS3.chi tiet tong chi'!N12</f>
        <v>16489</v>
      </c>
      <c r="T14" s="275">
        <f>'BS3.chi tiet tong chi'!N21</f>
        <v>11110</v>
      </c>
      <c r="U14" s="275">
        <f>'BS3.chi tiet tong chi'!N63</f>
        <v>4500</v>
      </c>
      <c r="V14" s="275">
        <f>'BS3.chi tiet tong chi'!O18</f>
        <v>1752</v>
      </c>
      <c r="W14" s="275">
        <f>'12.1'!E18+3651</f>
        <v>67198</v>
      </c>
      <c r="X14" s="275">
        <f>'12.1'!E12</f>
        <v>7680</v>
      </c>
      <c r="Y14" s="275">
        <f>'12.1'!E17</f>
        <v>39285.599999999999</v>
      </c>
      <c r="Z14" s="275"/>
      <c r="AA14" s="275">
        <v>290</v>
      </c>
      <c r="AB14" s="275">
        <f>AC14+AG14</f>
        <v>38924.639412000004</v>
      </c>
      <c r="AC14" s="275">
        <f>AD14+AE14+AF14</f>
        <v>37124.639412000004</v>
      </c>
      <c r="AD14" s="275">
        <f>'BS3.chi tiet tong chi'!S12</f>
        <v>18621.043752000001</v>
      </c>
      <c r="AE14" s="275">
        <f>'BS3.chi tiet tong chi'!S21</f>
        <v>13307.595660000001</v>
      </c>
      <c r="AF14" s="275">
        <f>'BS3.chi tiet tong chi'!S63</f>
        <v>5196</v>
      </c>
      <c r="AG14" s="275">
        <f>'BS3.chi tiet tong chi'!T18</f>
        <v>1800</v>
      </c>
      <c r="AH14" s="275">
        <f>'12.1'!F18</f>
        <v>73913.639412000004</v>
      </c>
      <c r="AI14" s="275">
        <f>'12.1'!F12</f>
        <v>8470</v>
      </c>
      <c r="AJ14" s="275">
        <f>'12.1'!F17</f>
        <v>39418.376399999994</v>
      </c>
      <c r="AK14" s="535"/>
    </row>
    <row r="16" spans="1:37" ht="23.25" customHeight="1">
      <c r="Z16" s="1204" t="s">
        <v>323</v>
      </c>
      <c r="AA16" s="1204"/>
      <c r="AB16" s="1204"/>
      <c r="AC16" s="1204"/>
      <c r="AD16" s="1204"/>
      <c r="AE16" s="1204"/>
      <c r="AF16" s="1204"/>
      <c r="AG16" s="1204"/>
      <c r="AH16" s="1204"/>
    </row>
    <row r="17" spans="4:33" s="539" customFormat="1" ht="31.5" customHeight="1">
      <c r="D17" s="1207" t="s">
        <v>1501</v>
      </c>
      <c r="E17" s="1207"/>
      <c r="F17" s="1207"/>
      <c r="G17" s="1207"/>
      <c r="H17" s="1207"/>
      <c r="N17" s="1207" t="s">
        <v>1502</v>
      </c>
      <c r="O17" s="1207"/>
      <c r="P17" s="1207"/>
      <c r="Q17" s="1207"/>
      <c r="R17" s="1207"/>
      <c r="S17" s="1207"/>
      <c r="T17" s="1207"/>
      <c r="AB17" s="1206" t="s">
        <v>322</v>
      </c>
      <c r="AC17" s="1206"/>
      <c r="AD17" s="1206"/>
      <c r="AE17" s="1206"/>
      <c r="AF17" s="1206"/>
      <c r="AG17" s="1206"/>
    </row>
    <row r="18" spans="4:33" s="539" customFormat="1" ht="20.25">
      <c r="AD18" s="1205"/>
      <c r="AE18" s="1205"/>
      <c r="AF18" s="1205"/>
    </row>
    <row r="19" spans="4:33" s="539" customFormat="1" ht="20.25"/>
    <row r="20" spans="4:33" s="539" customFormat="1" ht="20.25"/>
    <row r="21" spans="4:33" s="539" customFormat="1" ht="20.25"/>
    <row r="22" spans="4:33" s="539" customFormat="1" ht="20.25"/>
    <row r="23" spans="4:33" s="539" customFormat="1" ht="20.25">
      <c r="D23" s="1207" t="s">
        <v>1503</v>
      </c>
      <c r="E23" s="1207"/>
      <c r="F23" s="1207"/>
      <c r="G23" s="1207"/>
      <c r="H23" s="1207"/>
      <c r="N23" s="1207" t="s">
        <v>1440</v>
      </c>
      <c r="O23" s="1207"/>
      <c r="P23" s="1207"/>
      <c r="Q23" s="1207"/>
      <c r="R23" s="1207"/>
      <c r="S23" s="1207"/>
      <c r="T23" s="1207"/>
      <c r="AB23" s="1207" t="s">
        <v>324</v>
      </c>
      <c r="AC23" s="1207"/>
      <c r="AD23" s="1207"/>
      <c r="AE23" s="1207"/>
      <c r="AF23" s="1207"/>
      <c r="AG23" s="1207"/>
    </row>
    <row r="24" spans="4:33">
      <c r="Z24" s="13" t="s">
        <v>332</v>
      </c>
    </row>
  </sheetData>
  <mergeCells count="48">
    <mergeCell ref="AH8:AK8"/>
    <mergeCell ref="Y9:Y10"/>
    <mergeCell ref="R8:V8"/>
    <mergeCell ref="W8:Z8"/>
    <mergeCell ref="AA8:AA10"/>
    <mergeCell ref="AB8:AB10"/>
    <mergeCell ref="AC8:AG8"/>
    <mergeCell ref="AK9:AK10"/>
    <mergeCell ref="R9:U9"/>
    <mergeCell ref="V9:V10"/>
    <mergeCell ref="W9:W10"/>
    <mergeCell ref="X9:X10"/>
    <mergeCell ref="Z9:Z10"/>
    <mergeCell ref="AC9:AF9"/>
    <mergeCell ref="AG9:AG10"/>
    <mergeCell ref="N8:N10"/>
    <mergeCell ref="O8:O10"/>
    <mergeCell ref="P8:P10"/>
    <mergeCell ref="Q8:Q10"/>
    <mergeCell ref="E9:H9"/>
    <mergeCell ref="I9:I10"/>
    <mergeCell ref="J9:J10"/>
    <mergeCell ref="K9:K10"/>
    <mergeCell ref="L9:L10"/>
    <mergeCell ref="A4:AK4"/>
    <mergeCell ref="A5:AK5"/>
    <mergeCell ref="A7:A10"/>
    <mergeCell ref="B7:B10"/>
    <mergeCell ref="C7:M7"/>
    <mergeCell ref="N7:Q7"/>
    <mergeCell ref="R7:Z7"/>
    <mergeCell ref="AA7:AK7"/>
    <mergeCell ref="C8:C10"/>
    <mergeCell ref="D8:D10"/>
    <mergeCell ref="E8:I8"/>
    <mergeCell ref="J8:M8"/>
    <mergeCell ref="M9:M10"/>
    <mergeCell ref="AH9:AH10"/>
    <mergeCell ref="AI9:AI10"/>
    <mergeCell ref="AJ9:AJ10"/>
    <mergeCell ref="Z16:AH16"/>
    <mergeCell ref="AD18:AF18"/>
    <mergeCell ref="AB17:AG17"/>
    <mergeCell ref="AB23:AG23"/>
    <mergeCell ref="D17:H17"/>
    <mergeCell ref="D23:H23"/>
    <mergeCell ref="N17:T17"/>
    <mergeCell ref="N23:T23"/>
  </mergeCells>
  <pageMargins left="0" right="0" top="0.75" bottom="0.4" header="0.3" footer="0.3"/>
  <pageSetup scale="50"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0"/>
  <sheetViews>
    <sheetView topLeftCell="A22" workbookViewId="0">
      <selection activeCell="E23" sqref="E23"/>
    </sheetView>
  </sheetViews>
  <sheetFormatPr defaultColWidth="9.140625" defaultRowHeight="15.75"/>
  <cols>
    <col min="1" max="1" width="4.28515625" style="76" customWidth="1"/>
    <col min="2" max="2" width="38" style="77" customWidth="1"/>
    <col min="3" max="6" width="14.42578125" style="77" customWidth="1"/>
    <col min="7" max="7" width="13.85546875" style="77" customWidth="1"/>
    <col min="8" max="250" width="9.140625" style="77"/>
    <col min="251" max="251" width="4.28515625" style="77" customWidth="1"/>
    <col min="252" max="252" width="38.28515625" style="77" customWidth="1"/>
    <col min="253" max="253" width="13.7109375" style="77" customWidth="1"/>
    <col min="254" max="254" width="15.7109375" style="77" customWidth="1"/>
    <col min="255" max="255" width="14.7109375" style="77" customWidth="1"/>
    <col min="256" max="257" width="13.28515625" style="77" customWidth="1"/>
    <col min="258" max="258" width="14.7109375" style="77" customWidth="1"/>
    <col min="259" max="259" width="12.7109375" style="77" customWidth="1"/>
    <col min="260" max="261" width="13.28515625" style="77" customWidth="1"/>
    <col min="262" max="262" width="15.7109375" style="77" customWidth="1"/>
    <col min="263" max="506" width="9.140625" style="77"/>
    <col min="507" max="507" width="4.28515625" style="77" customWidth="1"/>
    <col min="508" max="508" width="38.28515625" style="77" customWidth="1"/>
    <col min="509" max="509" width="13.7109375" style="77" customWidth="1"/>
    <col min="510" max="510" width="15.7109375" style="77" customWidth="1"/>
    <col min="511" max="511" width="14.7109375" style="77" customWidth="1"/>
    <col min="512" max="513" width="13.28515625" style="77" customWidth="1"/>
    <col min="514" max="514" width="14.7109375" style="77" customWidth="1"/>
    <col min="515" max="515" width="12.7109375" style="77" customWidth="1"/>
    <col min="516" max="517" width="13.28515625" style="77" customWidth="1"/>
    <col min="518" max="518" width="15.7109375" style="77" customWidth="1"/>
    <col min="519" max="762" width="9.140625" style="77"/>
    <col min="763" max="763" width="4.28515625" style="77" customWidth="1"/>
    <col min="764" max="764" width="38.28515625" style="77" customWidth="1"/>
    <col min="765" max="765" width="13.7109375" style="77" customWidth="1"/>
    <col min="766" max="766" width="15.7109375" style="77" customWidth="1"/>
    <col min="767" max="767" width="14.7109375" style="77" customWidth="1"/>
    <col min="768" max="769" width="13.28515625" style="77" customWidth="1"/>
    <col min="770" max="770" width="14.7109375" style="77" customWidth="1"/>
    <col min="771" max="771" width="12.7109375" style="77" customWidth="1"/>
    <col min="772" max="773" width="13.28515625" style="77" customWidth="1"/>
    <col min="774" max="774" width="15.7109375" style="77" customWidth="1"/>
    <col min="775" max="1018" width="9.140625" style="77"/>
    <col min="1019" max="1019" width="4.28515625" style="77" customWidth="1"/>
    <col min="1020" max="1020" width="38.28515625" style="77" customWidth="1"/>
    <col min="1021" max="1021" width="13.7109375" style="77" customWidth="1"/>
    <col min="1022" max="1022" width="15.7109375" style="77" customWidth="1"/>
    <col min="1023" max="1023" width="14.7109375" style="77" customWidth="1"/>
    <col min="1024" max="1025" width="13.28515625" style="77" customWidth="1"/>
    <col min="1026" max="1026" width="14.7109375" style="77" customWidth="1"/>
    <col min="1027" max="1027" width="12.7109375" style="77" customWidth="1"/>
    <col min="1028" max="1029" width="13.28515625" style="77" customWidth="1"/>
    <col min="1030" max="1030" width="15.7109375" style="77" customWidth="1"/>
    <col min="1031" max="1274" width="9.140625" style="77"/>
    <col min="1275" max="1275" width="4.28515625" style="77" customWidth="1"/>
    <col min="1276" max="1276" width="38.28515625" style="77" customWidth="1"/>
    <col min="1277" max="1277" width="13.7109375" style="77" customWidth="1"/>
    <col min="1278" max="1278" width="15.7109375" style="77" customWidth="1"/>
    <col min="1279" max="1279" width="14.7109375" style="77" customWidth="1"/>
    <col min="1280" max="1281" width="13.28515625" style="77" customWidth="1"/>
    <col min="1282" max="1282" width="14.7109375" style="77" customWidth="1"/>
    <col min="1283" max="1283" width="12.7109375" style="77" customWidth="1"/>
    <col min="1284" max="1285" width="13.28515625" style="77" customWidth="1"/>
    <col min="1286" max="1286" width="15.7109375" style="77" customWidth="1"/>
    <col min="1287" max="1530" width="9.140625" style="77"/>
    <col min="1531" max="1531" width="4.28515625" style="77" customWidth="1"/>
    <col min="1532" max="1532" width="38.28515625" style="77" customWidth="1"/>
    <col min="1533" max="1533" width="13.7109375" style="77" customWidth="1"/>
    <col min="1534" max="1534" width="15.7109375" style="77" customWidth="1"/>
    <col min="1535" max="1535" width="14.7109375" style="77" customWidth="1"/>
    <col min="1536" max="1537" width="13.28515625" style="77" customWidth="1"/>
    <col min="1538" max="1538" width="14.7109375" style="77" customWidth="1"/>
    <col min="1539" max="1539" width="12.7109375" style="77" customWidth="1"/>
    <col min="1540" max="1541" width="13.28515625" style="77" customWidth="1"/>
    <col min="1542" max="1542" width="15.7109375" style="77" customWidth="1"/>
    <col min="1543" max="1786" width="9.140625" style="77"/>
    <col min="1787" max="1787" width="4.28515625" style="77" customWidth="1"/>
    <col min="1788" max="1788" width="38.28515625" style="77" customWidth="1"/>
    <col min="1789" max="1789" width="13.7109375" style="77" customWidth="1"/>
    <col min="1790" max="1790" width="15.7109375" style="77" customWidth="1"/>
    <col min="1791" max="1791" width="14.7109375" style="77" customWidth="1"/>
    <col min="1792" max="1793" width="13.28515625" style="77" customWidth="1"/>
    <col min="1794" max="1794" width="14.7109375" style="77" customWidth="1"/>
    <col min="1795" max="1795" width="12.7109375" style="77" customWidth="1"/>
    <col min="1796" max="1797" width="13.28515625" style="77" customWidth="1"/>
    <col min="1798" max="1798" width="15.7109375" style="77" customWidth="1"/>
    <col min="1799" max="2042" width="9.140625" style="77"/>
    <col min="2043" max="2043" width="4.28515625" style="77" customWidth="1"/>
    <col min="2044" max="2044" width="38.28515625" style="77" customWidth="1"/>
    <col min="2045" max="2045" width="13.7109375" style="77" customWidth="1"/>
    <col min="2046" max="2046" width="15.7109375" style="77" customWidth="1"/>
    <col min="2047" max="2047" width="14.7109375" style="77" customWidth="1"/>
    <col min="2048" max="2049" width="13.28515625" style="77" customWidth="1"/>
    <col min="2050" max="2050" width="14.7109375" style="77" customWidth="1"/>
    <col min="2051" max="2051" width="12.7109375" style="77" customWidth="1"/>
    <col min="2052" max="2053" width="13.28515625" style="77" customWidth="1"/>
    <col min="2054" max="2054" width="15.7109375" style="77" customWidth="1"/>
    <col min="2055" max="2298" width="9.140625" style="77"/>
    <col min="2299" max="2299" width="4.28515625" style="77" customWidth="1"/>
    <col min="2300" max="2300" width="38.28515625" style="77" customWidth="1"/>
    <col min="2301" max="2301" width="13.7109375" style="77" customWidth="1"/>
    <col min="2302" max="2302" width="15.7109375" style="77" customWidth="1"/>
    <col min="2303" max="2303" width="14.7109375" style="77" customWidth="1"/>
    <col min="2304" max="2305" width="13.28515625" style="77" customWidth="1"/>
    <col min="2306" max="2306" width="14.7109375" style="77" customWidth="1"/>
    <col min="2307" max="2307" width="12.7109375" style="77" customWidth="1"/>
    <col min="2308" max="2309" width="13.28515625" style="77" customWidth="1"/>
    <col min="2310" max="2310" width="15.7109375" style="77" customWidth="1"/>
    <col min="2311" max="2554" width="9.140625" style="77"/>
    <col min="2555" max="2555" width="4.28515625" style="77" customWidth="1"/>
    <col min="2556" max="2556" width="38.28515625" style="77" customWidth="1"/>
    <col min="2557" max="2557" width="13.7109375" style="77" customWidth="1"/>
    <col min="2558" max="2558" width="15.7109375" style="77" customWidth="1"/>
    <col min="2559" max="2559" width="14.7109375" style="77" customWidth="1"/>
    <col min="2560" max="2561" width="13.28515625" style="77" customWidth="1"/>
    <col min="2562" max="2562" width="14.7109375" style="77" customWidth="1"/>
    <col min="2563" max="2563" width="12.7109375" style="77" customWidth="1"/>
    <col min="2564" max="2565" width="13.28515625" style="77" customWidth="1"/>
    <col min="2566" max="2566" width="15.7109375" style="77" customWidth="1"/>
    <col min="2567" max="2810" width="9.140625" style="77"/>
    <col min="2811" max="2811" width="4.28515625" style="77" customWidth="1"/>
    <col min="2812" max="2812" width="38.28515625" style="77" customWidth="1"/>
    <col min="2813" max="2813" width="13.7109375" style="77" customWidth="1"/>
    <col min="2814" max="2814" width="15.7109375" style="77" customWidth="1"/>
    <col min="2815" max="2815" width="14.7109375" style="77" customWidth="1"/>
    <col min="2816" max="2817" width="13.28515625" style="77" customWidth="1"/>
    <col min="2818" max="2818" width="14.7109375" style="77" customWidth="1"/>
    <col min="2819" max="2819" width="12.7109375" style="77" customWidth="1"/>
    <col min="2820" max="2821" width="13.28515625" style="77" customWidth="1"/>
    <col min="2822" max="2822" width="15.7109375" style="77" customWidth="1"/>
    <col min="2823" max="3066" width="9.140625" style="77"/>
    <col min="3067" max="3067" width="4.28515625" style="77" customWidth="1"/>
    <col min="3068" max="3068" width="38.28515625" style="77" customWidth="1"/>
    <col min="3069" max="3069" width="13.7109375" style="77" customWidth="1"/>
    <col min="3070" max="3070" width="15.7109375" style="77" customWidth="1"/>
    <col min="3071" max="3071" width="14.7109375" style="77" customWidth="1"/>
    <col min="3072" max="3073" width="13.28515625" style="77" customWidth="1"/>
    <col min="3074" max="3074" width="14.7109375" style="77" customWidth="1"/>
    <col min="3075" max="3075" width="12.7109375" style="77" customWidth="1"/>
    <col min="3076" max="3077" width="13.28515625" style="77" customWidth="1"/>
    <col min="3078" max="3078" width="15.7109375" style="77" customWidth="1"/>
    <col min="3079" max="3322" width="9.140625" style="77"/>
    <col min="3323" max="3323" width="4.28515625" style="77" customWidth="1"/>
    <col min="3324" max="3324" width="38.28515625" style="77" customWidth="1"/>
    <col min="3325" max="3325" width="13.7109375" style="77" customWidth="1"/>
    <col min="3326" max="3326" width="15.7109375" style="77" customWidth="1"/>
    <col min="3327" max="3327" width="14.7109375" style="77" customWidth="1"/>
    <col min="3328" max="3329" width="13.28515625" style="77" customWidth="1"/>
    <col min="3330" max="3330" width="14.7109375" style="77" customWidth="1"/>
    <col min="3331" max="3331" width="12.7109375" style="77" customWidth="1"/>
    <col min="3332" max="3333" width="13.28515625" style="77" customWidth="1"/>
    <col min="3334" max="3334" width="15.7109375" style="77" customWidth="1"/>
    <col min="3335" max="3578" width="9.140625" style="77"/>
    <col min="3579" max="3579" width="4.28515625" style="77" customWidth="1"/>
    <col min="3580" max="3580" width="38.28515625" style="77" customWidth="1"/>
    <col min="3581" max="3581" width="13.7109375" style="77" customWidth="1"/>
    <col min="3582" max="3582" width="15.7109375" style="77" customWidth="1"/>
    <col min="3583" max="3583" width="14.7109375" style="77" customWidth="1"/>
    <col min="3584" max="3585" width="13.28515625" style="77" customWidth="1"/>
    <col min="3586" max="3586" width="14.7109375" style="77" customWidth="1"/>
    <col min="3587" max="3587" width="12.7109375" style="77" customWidth="1"/>
    <col min="3588" max="3589" width="13.28515625" style="77" customWidth="1"/>
    <col min="3590" max="3590" width="15.7109375" style="77" customWidth="1"/>
    <col min="3591" max="3834" width="9.140625" style="77"/>
    <col min="3835" max="3835" width="4.28515625" style="77" customWidth="1"/>
    <col min="3836" max="3836" width="38.28515625" style="77" customWidth="1"/>
    <col min="3837" max="3837" width="13.7109375" style="77" customWidth="1"/>
    <col min="3838" max="3838" width="15.7109375" style="77" customWidth="1"/>
    <col min="3839" max="3839" width="14.7109375" style="77" customWidth="1"/>
    <col min="3840" max="3841" width="13.28515625" style="77" customWidth="1"/>
    <col min="3842" max="3842" width="14.7109375" style="77" customWidth="1"/>
    <col min="3843" max="3843" width="12.7109375" style="77" customWidth="1"/>
    <col min="3844" max="3845" width="13.28515625" style="77" customWidth="1"/>
    <col min="3846" max="3846" width="15.7109375" style="77" customWidth="1"/>
    <col min="3847" max="4090" width="9.140625" style="77"/>
    <col min="4091" max="4091" width="4.28515625" style="77" customWidth="1"/>
    <col min="4092" max="4092" width="38.28515625" style="77" customWidth="1"/>
    <col min="4093" max="4093" width="13.7109375" style="77" customWidth="1"/>
    <col min="4094" max="4094" width="15.7109375" style="77" customWidth="1"/>
    <col min="4095" max="4095" width="14.7109375" style="77" customWidth="1"/>
    <col min="4096" max="4097" width="13.28515625" style="77" customWidth="1"/>
    <col min="4098" max="4098" width="14.7109375" style="77" customWidth="1"/>
    <col min="4099" max="4099" width="12.7109375" style="77" customWidth="1"/>
    <col min="4100" max="4101" width="13.28515625" style="77" customWidth="1"/>
    <col min="4102" max="4102" width="15.7109375" style="77" customWidth="1"/>
    <col min="4103" max="4346" width="9.140625" style="77"/>
    <col min="4347" max="4347" width="4.28515625" style="77" customWidth="1"/>
    <col min="4348" max="4348" width="38.28515625" style="77" customWidth="1"/>
    <col min="4349" max="4349" width="13.7109375" style="77" customWidth="1"/>
    <col min="4350" max="4350" width="15.7109375" style="77" customWidth="1"/>
    <col min="4351" max="4351" width="14.7109375" style="77" customWidth="1"/>
    <col min="4352" max="4353" width="13.28515625" style="77" customWidth="1"/>
    <col min="4354" max="4354" width="14.7109375" style="77" customWidth="1"/>
    <col min="4355" max="4355" width="12.7109375" style="77" customWidth="1"/>
    <col min="4356" max="4357" width="13.28515625" style="77" customWidth="1"/>
    <col min="4358" max="4358" width="15.7109375" style="77" customWidth="1"/>
    <col min="4359" max="4602" width="9.140625" style="77"/>
    <col min="4603" max="4603" width="4.28515625" style="77" customWidth="1"/>
    <col min="4604" max="4604" width="38.28515625" style="77" customWidth="1"/>
    <col min="4605" max="4605" width="13.7109375" style="77" customWidth="1"/>
    <col min="4606" max="4606" width="15.7109375" style="77" customWidth="1"/>
    <col min="4607" max="4607" width="14.7109375" style="77" customWidth="1"/>
    <col min="4608" max="4609" width="13.28515625" style="77" customWidth="1"/>
    <col min="4610" max="4610" width="14.7109375" style="77" customWidth="1"/>
    <col min="4611" max="4611" width="12.7109375" style="77" customWidth="1"/>
    <col min="4612" max="4613" width="13.28515625" style="77" customWidth="1"/>
    <col min="4614" max="4614" width="15.7109375" style="77" customWidth="1"/>
    <col min="4615" max="4858" width="9.140625" style="77"/>
    <col min="4859" max="4859" width="4.28515625" style="77" customWidth="1"/>
    <col min="4860" max="4860" width="38.28515625" style="77" customWidth="1"/>
    <col min="4861" max="4861" width="13.7109375" style="77" customWidth="1"/>
    <col min="4862" max="4862" width="15.7109375" style="77" customWidth="1"/>
    <col min="4863" max="4863" width="14.7109375" style="77" customWidth="1"/>
    <col min="4864" max="4865" width="13.28515625" style="77" customWidth="1"/>
    <col min="4866" max="4866" width="14.7109375" style="77" customWidth="1"/>
    <col min="4867" max="4867" width="12.7109375" style="77" customWidth="1"/>
    <col min="4868" max="4869" width="13.28515625" style="77" customWidth="1"/>
    <col min="4870" max="4870" width="15.7109375" style="77" customWidth="1"/>
    <col min="4871" max="5114" width="9.140625" style="77"/>
    <col min="5115" max="5115" width="4.28515625" style="77" customWidth="1"/>
    <col min="5116" max="5116" width="38.28515625" style="77" customWidth="1"/>
    <col min="5117" max="5117" width="13.7109375" style="77" customWidth="1"/>
    <col min="5118" max="5118" width="15.7109375" style="77" customWidth="1"/>
    <col min="5119" max="5119" width="14.7109375" style="77" customWidth="1"/>
    <col min="5120" max="5121" width="13.28515625" style="77" customWidth="1"/>
    <col min="5122" max="5122" width="14.7109375" style="77" customWidth="1"/>
    <col min="5123" max="5123" width="12.7109375" style="77" customWidth="1"/>
    <col min="5124" max="5125" width="13.28515625" style="77" customWidth="1"/>
    <col min="5126" max="5126" width="15.7109375" style="77" customWidth="1"/>
    <col min="5127" max="5370" width="9.140625" style="77"/>
    <col min="5371" max="5371" width="4.28515625" style="77" customWidth="1"/>
    <col min="5372" max="5372" width="38.28515625" style="77" customWidth="1"/>
    <col min="5373" max="5373" width="13.7109375" style="77" customWidth="1"/>
    <col min="5374" max="5374" width="15.7109375" style="77" customWidth="1"/>
    <col min="5375" max="5375" width="14.7109375" style="77" customWidth="1"/>
    <col min="5376" max="5377" width="13.28515625" style="77" customWidth="1"/>
    <col min="5378" max="5378" width="14.7109375" style="77" customWidth="1"/>
    <col min="5379" max="5379" width="12.7109375" style="77" customWidth="1"/>
    <col min="5380" max="5381" width="13.28515625" style="77" customWidth="1"/>
    <col min="5382" max="5382" width="15.7109375" style="77" customWidth="1"/>
    <col min="5383" max="5626" width="9.140625" style="77"/>
    <col min="5627" max="5627" width="4.28515625" style="77" customWidth="1"/>
    <col min="5628" max="5628" width="38.28515625" style="77" customWidth="1"/>
    <col min="5629" max="5629" width="13.7109375" style="77" customWidth="1"/>
    <col min="5630" max="5630" width="15.7109375" style="77" customWidth="1"/>
    <col min="5631" max="5631" width="14.7109375" style="77" customWidth="1"/>
    <col min="5632" max="5633" width="13.28515625" style="77" customWidth="1"/>
    <col min="5634" max="5634" width="14.7109375" style="77" customWidth="1"/>
    <col min="5635" max="5635" width="12.7109375" style="77" customWidth="1"/>
    <col min="5636" max="5637" width="13.28515625" style="77" customWidth="1"/>
    <col min="5638" max="5638" width="15.7109375" style="77" customWidth="1"/>
    <col min="5639" max="5882" width="9.140625" style="77"/>
    <col min="5883" max="5883" width="4.28515625" style="77" customWidth="1"/>
    <col min="5884" max="5884" width="38.28515625" style="77" customWidth="1"/>
    <col min="5885" max="5885" width="13.7109375" style="77" customWidth="1"/>
    <col min="5886" max="5886" width="15.7109375" style="77" customWidth="1"/>
    <col min="5887" max="5887" width="14.7109375" style="77" customWidth="1"/>
    <col min="5888" max="5889" width="13.28515625" style="77" customWidth="1"/>
    <col min="5890" max="5890" width="14.7109375" style="77" customWidth="1"/>
    <col min="5891" max="5891" width="12.7109375" style="77" customWidth="1"/>
    <col min="5892" max="5893" width="13.28515625" style="77" customWidth="1"/>
    <col min="5894" max="5894" width="15.7109375" style="77" customWidth="1"/>
    <col min="5895" max="6138" width="9.140625" style="77"/>
    <col min="6139" max="6139" width="4.28515625" style="77" customWidth="1"/>
    <col min="6140" max="6140" width="38.28515625" style="77" customWidth="1"/>
    <col min="6141" max="6141" width="13.7109375" style="77" customWidth="1"/>
    <col min="6142" max="6142" width="15.7109375" style="77" customWidth="1"/>
    <col min="6143" max="6143" width="14.7109375" style="77" customWidth="1"/>
    <col min="6144" max="6145" width="13.28515625" style="77" customWidth="1"/>
    <col min="6146" max="6146" width="14.7109375" style="77" customWidth="1"/>
    <col min="6147" max="6147" width="12.7109375" style="77" customWidth="1"/>
    <col min="6148" max="6149" width="13.28515625" style="77" customWidth="1"/>
    <col min="6150" max="6150" width="15.7109375" style="77" customWidth="1"/>
    <col min="6151" max="6394" width="9.140625" style="77"/>
    <col min="6395" max="6395" width="4.28515625" style="77" customWidth="1"/>
    <col min="6396" max="6396" width="38.28515625" style="77" customWidth="1"/>
    <col min="6397" max="6397" width="13.7109375" style="77" customWidth="1"/>
    <col min="6398" max="6398" width="15.7109375" style="77" customWidth="1"/>
    <col min="6399" max="6399" width="14.7109375" style="77" customWidth="1"/>
    <col min="6400" max="6401" width="13.28515625" style="77" customWidth="1"/>
    <col min="6402" max="6402" width="14.7109375" style="77" customWidth="1"/>
    <col min="6403" max="6403" width="12.7109375" style="77" customWidth="1"/>
    <col min="6404" max="6405" width="13.28515625" style="77" customWidth="1"/>
    <col min="6406" max="6406" width="15.7109375" style="77" customWidth="1"/>
    <col min="6407" max="6650" width="9.140625" style="77"/>
    <col min="6651" max="6651" width="4.28515625" style="77" customWidth="1"/>
    <col min="6652" max="6652" width="38.28515625" style="77" customWidth="1"/>
    <col min="6653" max="6653" width="13.7109375" style="77" customWidth="1"/>
    <col min="6654" max="6654" width="15.7109375" style="77" customWidth="1"/>
    <col min="6655" max="6655" width="14.7109375" style="77" customWidth="1"/>
    <col min="6656" max="6657" width="13.28515625" style="77" customWidth="1"/>
    <col min="6658" max="6658" width="14.7109375" style="77" customWidth="1"/>
    <col min="6659" max="6659" width="12.7109375" style="77" customWidth="1"/>
    <col min="6660" max="6661" width="13.28515625" style="77" customWidth="1"/>
    <col min="6662" max="6662" width="15.7109375" style="77" customWidth="1"/>
    <col min="6663" max="6906" width="9.140625" style="77"/>
    <col min="6907" max="6907" width="4.28515625" style="77" customWidth="1"/>
    <col min="6908" max="6908" width="38.28515625" style="77" customWidth="1"/>
    <col min="6909" max="6909" width="13.7109375" style="77" customWidth="1"/>
    <col min="6910" max="6910" width="15.7109375" style="77" customWidth="1"/>
    <col min="6911" max="6911" width="14.7109375" style="77" customWidth="1"/>
    <col min="6912" max="6913" width="13.28515625" style="77" customWidth="1"/>
    <col min="6914" max="6914" width="14.7109375" style="77" customWidth="1"/>
    <col min="6915" max="6915" width="12.7109375" style="77" customWidth="1"/>
    <col min="6916" max="6917" width="13.28515625" style="77" customWidth="1"/>
    <col min="6918" max="6918" width="15.7109375" style="77" customWidth="1"/>
    <col min="6919" max="7162" width="9.140625" style="77"/>
    <col min="7163" max="7163" width="4.28515625" style="77" customWidth="1"/>
    <col min="7164" max="7164" width="38.28515625" style="77" customWidth="1"/>
    <col min="7165" max="7165" width="13.7109375" style="77" customWidth="1"/>
    <col min="7166" max="7166" width="15.7109375" style="77" customWidth="1"/>
    <col min="7167" max="7167" width="14.7109375" style="77" customWidth="1"/>
    <col min="7168" max="7169" width="13.28515625" style="77" customWidth="1"/>
    <col min="7170" max="7170" width="14.7109375" style="77" customWidth="1"/>
    <col min="7171" max="7171" width="12.7109375" style="77" customWidth="1"/>
    <col min="7172" max="7173" width="13.28515625" style="77" customWidth="1"/>
    <col min="7174" max="7174" width="15.7109375" style="77" customWidth="1"/>
    <col min="7175" max="7418" width="9.140625" style="77"/>
    <col min="7419" max="7419" width="4.28515625" style="77" customWidth="1"/>
    <col min="7420" max="7420" width="38.28515625" style="77" customWidth="1"/>
    <col min="7421" max="7421" width="13.7109375" style="77" customWidth="1"/>
    <col min="7422" max="7422" width="15.7109375" style="77" customWidth="1"/>
    <col min="7423" max="7423" width="14.7109375" style="77" customWidth="1"/>
    <col min="7424" max="7425" width="13.28515625" style="77" customWidth="1"/>
    <col min="7426" max="7426" width="14.7109375" style="77" customWidth="1"/>
    <col min="7427" max="7427" width="12.7109375" style="77" customWidth="1"/>
    <col min="7428" max="7429" width="13.28515625" style="77" customWidth="1"/>
    <col min="7430" max="7430" width="15.7109375" style="77" customWidth="1"/>
    <col min="7431" max="7674" width="9.140625" style="77"/>
    <col min="7675" max="7675" width="4.28515625" style="77" customWidth="1"/>
    <col min="7676" max="7676" width="38.28515625" style="77" customWidth="1"/>
    <col min="7677" max="7677" width="13.7109375" style="77" customWidth="1"/>
    <col min="7678" max="7678" width="15.7109375" style="77" customWidth="1"/>
    <col min="7679" max="7679" width="14.7109375" style="77" customWidth="1"/>
    <col min="7680" max="7681" width="13.28515625" style="77" customWidth="1"/>
    <col min="7682" max="7682" width="14.7109375" style="77" customWidth="1"/>
    <col min="7683" max="7683" width="12.7109375" style="77" customWidth="1"/>
    <col min="7684" max="7685" width="13.28515625" style="77" customWidth="1"/>
    <col min="7686" max="7686" width="15.7109375" style="77" customWidth="1"/>
    <col min="7687" max="7930" width="9.140625" style="77"/>
    <col min="7931" max="7931" width="4.28515625" style="77" customWidth="1"/>
    <col min="7932" max="7932" width="38.28515625" style="77" customWidth="1"/>
    <col min="7933" max="7933" width="13.7109375" style="77" customWidth="1"/>
    <col min="7934" max="7934" width="15.7109375" style="77" customWidth="1"/>
    <col min="7935" max="7935" width="14.7109375" style="77" customWidth="1"/>
    <col min="7936" max="7937" width="13.28515625" style="77" customWidth="1"/>
    <col min="7938" max="7938" width="14.7109375" style="77" customWidth="1"/>
    <col min="7939" max="7939" width="12.7109375" style="77" customWidth="1"/>
    <col min="7940" max="7941" width="13.28515625" style="77" customWidth="1"/>
    <col min="7942" max="7942" width="15.7109375" style="77" customWidth="1"/>
    <col min="7943" max="8186" width="9.140625" style="77"/>
    <col min="8187" max="8187" width="4.28515625" style="77" customWidth="1"/>
    <col min="8188" max="8188" width="38.28515625" style="77" customWidth="1"/>
    <col min="8189" max="8189" width="13.7109375" style="77" customWidth="1"/>
    <col min="8190" max="8190" width="15.7109375" style="77" customWidth="1"/>
    <col min="8191" max="8191" width="14.7109375" style="77" customWidth="1"/>
    <col min="8192" max="8193" width="13.28515625" style="77" customWidth="1"/>
    <col min="8194" max="8194" width="14.7109375" style="77" customWidth="1"/>
    <col min="8195" max="8195" width="12.7109375" style="77" customWidth="1"/>
    <col min="8196" max="8197" width="13.28515625" style="77" customWidth="1"/>
    <col min="8198" max="8198" width="15.7109375" style="77" customWidth="1"/>
    <col min="8199" max="8442" width="9.140625" style="77"/>
    <col min="8443" max="8443" width="4.28515625" style="77" customWidth="1"/>
    <col min="8444" max="8444" width="38.28515625" style="77" customWidth="1"/>
    <col min="8445" max="8445" width="13.7109375" style="77" customWidth="1"/>
    <col min="8446" max="8446" width="15.7109375" style="77" customWidth="1"/>
    <col min="8447" max="8447" width="14.7109375" style="77" customWidth="1"/>
    <col min="8448" max="8449" width="13.28515625" style="77" customWidth="1"/>
    <col min="8450" max="8450" width="14.7109375" style="77" customWidth="1"/>
    <col min="8451" max="8451" width="12.7109375" style="77" customWidth="1"/>
    <col min="8452" max="8453" width="13.28515625" style="77" customWidth="1"/>
    <col min="8454" max="8454" width="15.7109375" style="77" customWidth="1"/>
    <col min="8455" max="8698" width="9.140625" style="77"/>
    <col min="8699" max="8699" width="4.28515625" style="77" customWidth="1"/>
    <col min="8700" max="8700" width="38.28515625" style="77" customWidth="1"/>
    <col min="8701" max="8701" width="13.7109375" style="77" customWidth="1"/>
    <col min="8702" max="8702" width="15.7109375" style="77" customWidth="1"/>
    <col min="8703" max="8703" width="14.7109375" style="77" customWidth="1"/>
    <col min="8704" max="8705" width="13.28515625" style="77" customWidth="1"/>
    <col min="8706" max="8706" width="14.7109375" style="77" customWidth="1"/>
    <col min="8707" max="8707" width="12.7109375" style="77" customWidth="1"/>
    <col min="8708" max="8709" width="13.28515625" style="77" customWidth="1"/>
    <col min="8710" max="8710" width="15.7109375" style="77" customWidth="1"/>
    <col min="8711" max="8954" width="9.140625" style="77"/>
    <col min="8955" max="8955" width="4.28515625" style="77" customWidth="1"/>
    <col min="8956" max="8956" width="38.28515625" style="77" customWidth="1"/>
    <col min="8957" max="8957" width="13.7109375" style="77" customWidth="1"/>
    <col min="8958" max="8958" width="15.7109375" style="77" customWidth="1"/>
    <col min="8959" max="8959" width="14.7109375" style="77" customWidth="1"/>
    <col min="8960" max="8961" width="13.28515625" style="77" customWidth="1"/>
    <col min="8962" max="8962" width="14.7109375" style="77" customWidth="1"/>
    <col min="8963" max="8963" width="12.7109375" style="77" customWidth="1"/>
    <col min="8964" max="8965" width="13.28515625" style="77" customWidth="1"/>
    <col min="8966" max="8966" width="15.7109375" style="77" customWidth="1"/>
    <col min="8967" max="9210" width="9.140625" style="77"/>
    <col min="9211" max="9211" width="4.28515625" style="77" customWidth="1"/>
    <col min="9212" max="9212" width="38.28515625" style="77" customWidth="1"/>
    <col min="9213" max="9213" width="13.7109375" style="77" customWidth="1"/>
    <col min="9214" max="9214" width="15.7109375" style="77" customWidth="1"/>
    <col min="9215" max="9215" width="14.7109375" style="77" customWidth="1"/>
    <col min="9216" max="9217" width="13.28515625" style="77" customWidth="1"/>
    <col min="9218" max="9218" width="14.7109375" style="77" customWidth="1"/>
    <col min="9219" max="9219" width="12.7109375" style="77" customWidth="1"/>
    <col min="9220" max="9221" width="13.28515625" style="77" customWidth="1"/>
    <col min="9222" max="9222" width="15.7109375" style="77" customWidth="1"/>
    <col min="9223" max="9466" width="9.140625" style="77"/>
    <col min="9467" max="9467" width="4.28515625" style="77" customWidth="1"/>
    <col min="9468" max="9468" width="38.28515625" style="77" customWidth="1"/>
    <col min="9469" max="9469" width="13.7109375" style="77" customWidth="1"/>
    <col min="9470" max="9470" width="15.7109375" style="77" customWidth="1"/>
    <col min="9471" max="9471" width="14.7109375" style="77" customWidth="1"/>
    <col min="9472" max="9473" width="13.28515625" style="77" customWidth="1"/>
    <col min="9474" max="9474" width="14.7109375" style="77" customWidth="1"/>
    <col min="9475" max="9475" width="12.7109375" style="77" customWidth="1"/>
    <col min="9476" max="9477" width="13.28515625" style="77" customWidth="1"/>
    <col min="9478" max="9478" width="15.7109375" style="77" customWidth="1"/>
    <col min="9479" max="9722" width="9.140625" style="77"/>
    <col min="9723" max="9723" width="4.28515625" style="77" customWidth="1"/>
    <col min="9724" max="9724" width="38.28515625" style="77" customWidth="1"/>
    <col min="9725" max="9725" width="13.7109375" style="77" customWidth="1"/>
    <col min="9726" max="9726" width="15.7109375" style="77" customWidth="1"/>
    <col min="9727" max="9727" width="14.7109375" style="77" customWidth="1"/>
    <col min="9728" max="9729" width="13.28515625" style="77" customWidth="1"/>
    <col min="9730" max="9730" width="14.7109375" style="77" customWidth="1"/>
    <col min="9731" max="9731" width="12.7109375" style="77" customWidth="1"/>
    <col min="9732" max="9733" width="13.28515625" style="77" customWidth="1"/>
    <col min="9734" max="9734" width="15.7109375" style="77" customWidth="1"/>
    <col min="9735" max="9978" width="9.140625" style="77"/>
    <col min="9979" max="9979" width="4.28515625" style="77" customWidth="1"/>
    <col min="9980" max="9980" width="38.28515625" style="77" customWidth="1"/>
    <col min="9981" max="9981" width="13.7109375" style="77" customWidth="1"/>
    <col min="9982" max="9982" width="15.7109375" style="77" customWidth="1"/>
    <col min="9983" max="9983" width="14.7109375" style="77" customWidth="1"/>
    <col min="9984" max="9985" width="13.28515625" style="77" customWidth="1"/>
    <col min="9986" max="9986" width="14.7109375" style="77" customWidth="1"/>
    <col min="9987" max="9987" width="12.7109375" style="77" customWidth="1"/>
    <col min="9988" max="9989" width="13.28515625" style="77" customWidth="1"/>
    <col min="9990" max="9990" width="15.7109375" style="77" customWidth="1"/>
    <col min="9991" max="10234" width="9.140625" style="77"/>
    <col min="10235" max="10235" width="4.28515625" style="77" customWidth="1"/>
    <col min="10236" max="10236" width="38.28515625" style="77" customWidth="1"/>
    <col min="10237" max="10237" width="13.7109375" style="77" customWidth="1"/>
    <col min="10238" max="10238" width="15.7109375" style="77" customWidth="1"/>
    <col min="10239" max="10239" width="14.7109375" style="77" customWidth="1"/>
    <col min="10240" max="10241" width="13.28515625" style="77" customWidth="1"/>
    <col min="10242" max="10242" width="14.7109375" style="77" customWidth="1"/>
    <col min="10243" max="10243" width="12.7109375" style="77" customWidth="1"/>
    <col min="10244" max="10245" width="13.28515625" style="77" customWidth="1"/>
    <col min="10246" max="10246" width="15.7109375" style="77" customWidth="1"/>
    <col min="10247" max="10490" width="9.140625" style="77"/>
    <col min="10491" max="10491" width="4.28515625" style="77" customWidth="1"/>
    <col min="10492" max="10492" width="38.28515625" style="77" customWidth="1"/>
    <col min="10493" max="10493" width="13.7109375" style="77" customWidth="1"/>
    <col min="10494" max="10494" width="15.7109375" style="77" customWidth="1"/>
    <col min="10495" max="10495" width="14.7109375" style="77" customWidth="1"/>
    <col min="10496" max="10497" width="13.28515625" style="77" customWidth="1"/>
    <col min="10498" max="10498" width="14.7109375" style="77" customWidth="1"/>
    <col min="10499" max="10499" width="12.7109375" style="77" customWidth="1"/>
    <col min="10500" max="10501" width="13.28515625" style="77" customWidth="1"/>
    <col min="10502" max="10502" width="15.7109375" style="77" customWidth="1"/>
    <col min="10503" max="10746" width="9.140625" style="77"/>
    <col min="10747" max="10747" width="4.28515625" style="77" customWidth="1"/>
    <col min="10748" max="10748" width="38.28515625" style="77" customWidth="1"/>
    <col min="10749" max="10749" width="13.7109375" style="77" customWidth="1"/>
    <col min="10750" max="10750" width="15.7109375" style="77" customWidth="1"/>
    <col min="10751" max="10751" width="14.7109375" style="77" customWidth="1"/>
    <col min="10752" max="10753" width="13.28515625" style="77" customWidth="1"/>
    <col min="10754" max="10754" width="14.7109375" style="77" customWidth="1"/>
    <col min="10755" max="10755" width="12.7109375" style="77" customWidth="1"/>
    <col min="10756" max="10757" width="13.28515625" style="77" customWidth="1"/>
    <col min="10758" max="10758" width="15.7109375" style="77" customWidth="1"/>
    <col min="10759" max="11002" width="9.140625" style="77"/>
    <col min="11003" max="11003" width="4.28515625" style="77" customWidth="1"/>
    <col min="11004" max="11004" width="38.28515625" style="77" customWidth="1"/>
    <col min="11005" max="11005" width="13.7109375" style="77" customWidth="1"/>
    <col min="11006" max="11006" width="15.7109375" style="77" customWidth="1"/>
    <col min="11007" max="11007" width="14.7109375" style="77" customWidth="1"/>
    <col min="11008" max="11009" width="13.28515625" style="77" customWidth="1"/>
    <col min="11010" max="11010" width="14.7109375" style="77" customWidth="1"/>
    <col min="11011" max="11011" width="12.7109375" style="77" customWidth="1"/>
    <col min="11012" max="11013" width="13.28515625" style="77" customWidth="1"/>
    <col min="11014" max="11014" width="15.7109375" style="77" customWidth="1"/>
    <col min="11015" max="11258" width="9.140625" style="77"/>
    <col min="11259" max="11259" width="4.28515625" style="77" customWidth="1"/>
    <col min="11260" max="11260" width="38.28515625" style="77" customWidth="1"/>
    <col min="11261" max="11261" width="13.7109375" style="77" customWidth="1"/>
    <col min="11262" max="11262" width="15.7109375" style="77" customWidth="1"/>
    <col min="11263" max="11263" width="14.7109375" style="77" customWidth="1"/>
    <col min="11264" max="11265" width="13.28515625" style="77" customWidth="1"/>
    <col min="11266" max="11266" width="14.7109375" style="77" customWidth="1"/>
    <col min="11267" max="11267" width="12.7109375" style="77" customWidth="1"/>
    <col min="11268" max="11269" width="13.28515625" style="77" customWidth="1"/>
    <col min="11270" max="11270" width="15.7109375" style="77" customWidth="1"/>
    <col min="11271" max="11514" width="9.140625" style="77"/>
    <col min="11515" max="11515" width="4.28515625" style="77" customWidth="1"/>
    <col min="11516" max="11516" width="38.28515625" style="77" customWidth="1"/>
    <col min="11517" max="11517" width="13.7109375" style="77" customWidth="1"/>
    <col min="11518" max="11518" width="15.7109375" style="77" customWidth="1"/>
    <col min="11519" max="11519" width="14.7109375" style="77" customWidth="1"/>
    <col min="11520" max="11521" width="13.28515625" style="77" customWidth="1"/>
    <col min="11522" max="11522" width="14.7109375" style="77" customWidth="1"/>
    <col min="11523" max="11523" width="12.7109375" style="77" customWidth="1"/>
    <col min="11524" max="11525" width="13.28515625" style="77" customWidth="1"/>
    <col min="11526" max="11526" width="15.7109375" style="77" customWidth="1"/>
    <col min="11527" max="11770" width="9.140625" style="77"/>
    <col min="11771" max="11771" width="4.28515625" style="77" customWidth="1"/>
    <col min="11772" max="11772" width="38.28515625" style="77" customWidth="1"/>
    <col min="11773" max="11773" width="13.7109375" style="77" customWidth="1"/>
    <col min="11774" max="11774" width="15.7109375" style="77" customWidth="1"/>
    <col min="11775" max="11775" width="14.7109375" style="77" customWidth="1"/>
    <col min="11776" max="11777" width="13.28515625" style="77" customWidth="1"/>
    <col min="11778" max="11778" width="14.7109375" style="77" customWidth="1"/>
    <col min="11779" max="11779" width="12.7109375" style="77" customWidth="1"/>
    <col min="11780" max="11781" width="13.28515625" style="77" customWidth="1"/>
    <col min="11782" max="11782" width="15.7109375" style="77" customWidth="1"/>
    <col min="11783" max="12026" width="9.140625" style="77"/>
    <col min="12027" max="12027" width="4.28515625" style="77" customWidth="1"/>
    <col min="12028" max="12028" width="38.28515625" style="77" customWidth="1"/>
    <col min="12029" max="12029" width="13.7109375" style="77" customWidth="1"/>
    <col min="12030" max="12030" width="15.7109375" style="77" customWidth="1"/>
    <col min="12031" max="12031" width="14.7109375" style="77" customWidth="1"/>
    <col min="12032" max="12033" width="13.28515625" style="77" customWidth="1"/>
    <col min="12034" max="12034" width="14.7109375" style="77" customWidth="1"/>
    <col min="12035" max="12035" width="12.7109375" style="77" customWidth="1"/>
    <col min="12036" max="12037" width="13.28515625" style="77" customWidth="1"/>
    <col min="12038" max="12038" width="15.7109375" style="77" customWidth="1"/>
    <col min="12039" max="12282" width="9.140625" style="77"/>
    <col min="12283" max="12283" width="4.28515625" style="77" customWidth="1"/>
    <col min="12284" max="12284" width="38.28515625" style="77" customWidth="1"/>
    <col min="12285" max="12285" width="13.7109375" style="77" customWidth="1"/>
    <col min="12286" max="12286" width="15.7109375" style="77" customWidth="1"/>
    <col min="12287" max="12287" width="14.7109375" style="77" customWidth="1"/>
    <col min="12288" max="12289" width="13.28515625" style="77" customWidth="1"/>
    <col min="12290" max="12290" width="14.7109375" style="77" customWidth="1"/>
    <col min="12291" max="12291" width="12.7109375" style="77" customWidth="1"/>
    <col min="12292" max="12293" width="13.28515625" style="77" customWidth="1"/>
    <col min="12294" max="12294" width="15.7109375" style="77" customWidth="1"/>
    <col min="12295" max="12538" width="9.140625" style="77"/>
    <col min="12539" max="12539" width="4.28515625" style="77" customWidth="1"/>
    <col min="12540" max="12540" width="38.28515625" style="77" customWidth="1"/>
    <col min="12541" max="12541" width="13.7109375" style="77" customWidth="1"/>
    <col min="12542" max="12542" width="15.7109375" style="77" customWidth="1"/>
    <col min="12543" max="12543" width="14.7109375" style="77" customWidth="1"/>
    <col min="12544" max="12545" width="13.28515625" style="77" customWidth="1"/>
    <col min="12546" max="12546" width="14.7109375" style="77" customWidth="1"/>
    <col min="12547" max="12547" width="12.7109375" style="77" customWidth="1"/>
    <col min="12548" max="12549" width="13.28515625" style="77" customWidth="1"/>
    <col min="12550" max="12550" width="15.7109375" style="77" customWidth="1"/>
    <col min="12551" max="12794" width="9.140625" style="77"/>
    <col min="12795" max="12795" width="4.28515625" style="77" customWidth="1"/>
    <col min="12796" max="12796" width="38.28515625" style="77" customWidth="1"/>
    <col min="12797" max="12797" width="13.7109375" style="77" customWidth="1"/>
    <col min="12798" max="12798" width="15.7109375" style="77" customWidth="1"/>
    <col min="12799" max="12799" width="14.7109375" style="77" customWidth="1"/>
    <col min="12800" max="12801" width="13.28515625" style="77" customWidth="1"/>
    <col min="12802" max="12802" width="14.7109375" style="77" customWidth="1"/>
    <col min="12803" max="12803" width="12.7109375" style="77" customWidth="1"/>
    <col min="12804" max="12805" width="13.28515625" style="77" customWidth="1"/>
    <col min="12806" max="12806" width="15.7109375" style="77" customWidth="1"/>
    <col min="12807" max="13050" width="9.140625" style="77"/>
    <col min="13051" max="13051" width="4.28515625" style="77" customWidth="1"/>
    <col min="13052" max="13052" width="38.28515625" style="77" customWidth="1"/>
    <col min="13053" max="13053" width="13.7109375" style="77" customWidth="1"/>
    <col min="13054" max="13054" width="15.7109375" style="77" customWidth="1"/>
    <col min="13055" max="13055" width="14.7109375" style="77" customWidth="1"/>
    <col min="13056" max="13057" width="13.28515625" style="77" customWidth="1"/>
    <col min="13058" max="13058" width="14.7109375" style="77" customWidth="1"/>
    <col min="13059" max="13059" width="12.7109375" style="77" customWidth="1"/>
    <col min="13060" max="13061" width="13.28515625" style="77" customWidth="1"/>
    <col min="13062" max="13062" width="15.7109375" style="77" customWidth="1"/>
    <col min="13063" max="13306" width="9.140625" style="77"/>
    <col min="13307" max="13307" width="4.28515625" style="77" customWidth="1"/>
    <col min="13308" max="13308" width="38.28515625" style="77" customWidth="1"/>
    <col min="13309" max="13309" width="13.7109375" style="77" customWidth="1"/>
    <col min="13310" max="13310" width="15.7109375" style="77" customWidth="1"/>
    <col min="13311" max="13311" width="14.7109375" style="77" customWidth="1"/>
    <col min="13312" max="13313" width="13.28515625" style="77" customWidth="1"/>
    <col min="13314" max="13314" width="14.7109375" style="77" customWidth="1"/>
    <col min="13315" max="13315" width="12.7109375" style="77" customWidth="1"/>
    <col min="13316" max="13317" width="13.28515625" style="77" customWidth="1"/>
    <col min="13318" max="13318" width="15.7109375" style="77" customWidth="1"/>
    <col min="13319" max="13562" width="9.140625" style="77"/>
    <col min="13563" max="13563" width="4.28515625" style="77" customWidth="1"/>
    <col min="13564" max="13564" width="38.28515625" style="77" customWidth="1"/>
    <col min="13565" max="13565" width="13.7109375" style="77" customWidth="1"/>
    <col min="13566" max="13566" width="15.7109375" style="77" customWidth="1"/>
    <col min="13567" max="13567" width="14.7109375" style="77" customWidth="1"/>
    <col min="13568" max="13569" width="13.28515625" style="77" customWidth="1"/>
    <col min="13570" max="13570" width="14.7109375" style="77" customWidth="1"/>
    <col min="13571" max="13571" width="12.7109375" style="77" customWidth="1"/>
    <col min="13572" max="13573" width="13.28515625" style="77" customWidth="1"/>
    <col min="13574" max="13574" width="15.7109375" style="77" customWidth="1"/>
    <col min="13575" max="13818" width="9.140625" style="77"/>
    <col min="13819" max="13819" width="4.28515625" style="77" customWidth="1"/>
    <col min="13820" max="13820" width="38.28515625" style="77" customWidth="1"/>
    <col min="13821" max="13821" width="13.7109375" style="77" customWidth="1"/>
    <col min="13822" max="13822" width="15.7109375" style="77" customWidth="1"/>
    <col min="13823" max="13823" width="14.7109375" style="77" customWidth="1"/>
    <col min="13824" max="13825" width="13.28515625" style="77" customWidth="1"/>
    <col min="13826" max="13826" width="14.7109375" style="77" customWidth="1"/>
    <col min="13827" max="13827" width="12.7109375" style="77" customWidth="1"/>
    <col min="13828" max="13829" width="13.28515625" style="77" customWidth="1"/>
    <col min="13830" max="13830" width="15.7109375" style="77" customWidth="1"/>
    <col min="13831" max="14074" width="9.140625" style="77"/>
    <col min="14075" max="14075" width="4.28515625" style="77" customWidth="1"/>
    <col min="14076" max="14076" width="38.28515625" style="77" customWidth="1"/>
    <col min="14077" max="14077" width="13.7109375" style="77" customWidth="1"/>
    <col min="14078" max="14078" width="15.7109375" style="77" customWidth="1"/>
    <col min="14079" max="14079" width="14.7109375" style="77" customWidth="1"/>
    <col min="14080" max="14081" width="13.28515625" style="77" customWidth="1"/>
    <col min="14082" max="14082" width="14.7109375" style="77" customWidth="1"/>
    <col min="14083" max="14083" width="12.7109375" style="77" customWidth="1"/>
    <col min="14084" max="14085" width="13.28515625" style="77" customWidth="1"/>
    <col min="14086" max="14086" width="15.7109375" style="77" customWidth="1"/>
    <col min="14087" max="14330" width="9.140625" style="77"/>
    <col min="14331" max="14331" width="4.28515625" style="77" customWidth="1"/>
    <col min="14332" max="14332" width="38.28515625" style="77" customWidth="1"/>
    <col min="14333" max="14333" width="13.7109375" style="77" customWidth="1"/>
    <col min="14334" max="14334" width="15.7109375" style="77" customWidth="1"/>
    <col min="14335" max="14335" width="14.7109375" style="77" customWidth="1"/>
    <col min="14336" max="14337" width="13.28515625" style="77" customWidth="1"/>
    <col min="14338" max="14338" width="14.7109375" style="77" customWidth="1"/>
    <col min="14339" max="14339" width="12.7109375" style="77" customWidth="1"/>
    <col min="14340" max="14341" width="13.28515625" style="77" customWidth="1"/>
    <col min="14342" max="14342" width="15.7109375" style="77" customWidth="1"/>
    <col min="14343" max="14586" width="9.140625" style="77"/>
    <col min="14587" max="14587" width="4.28515625" style="77" customWidth="1"/>
    <col min="14588" max="14588" width="38.28515625" style="77" customWidth="1"/>
    <col min="14589" max="14589" width="13.7109375" style="77" customWidth="1"/>
    <col min="14590" max="14590" width="15.7109375" style="77" customWidth="1"/>
    <col min="14591" max="14591" width="14.7109375" style="77" customWidth="1"/>
    <col min="14592" max="14593" width="13.28515625" style="77" customWidth="1"/>
    <col min="14594" max="14594" width="14.7109375" style="77" customWidth="1"/>
    <col min="14595" max="14595" width="12.7109375" style="77" customWidth="1"/>
    <col min="14596" max="14597" width="13.28515625" style="77" customWidth="1"/>
    <col min="14598" max="14598" width="15.7109375" style="77" customWidth="1"/>
    <col min="14599" max="14842" width="9.140625" style="77"/>
    <col min="14843" max="14843" width="4.28515625" style="77" customWidth="1"/>
    <col min="14844" max="14844" width="38.28515625" style="77" customWidth="1"/>
    <col min="14845" max="14845" width="13.7109375" style="77" customWidth="1"/>
    <col min="14846" max="14846" width="15.7109375" style="77" customWidth="1"/>
    <col min="14847" max="14847" width="14.7109375" style="77" customWidth="1"/>
    <col min="14848" max="14849" width="13.28515625" style="77" customWidth="1"/>
    <col min="14850" max="14850" width="14.7109375" style="77" customWidth="1"/>
    <col min="14851" max="14851" width="12.7109375" style="77" customWidth="1"/>
    <col min="14852" max="14853" width="13.28515625" style="77" customWidth="1"/>
    <col min="14854" max="14854" width="15.7109375" style="77" customWidth="1"/>
    <col min="14855" max="15098" width="9.140625" style="77"/>
    <col min="15099" max="15099" width="4.28515625" style="77" customWidth="1"/>
    <col min="15100" max="15100" width="38.28515625" style="77" customWidth="1"/>
    <col min="15101" max="15101" width="13.7109375" style="77" customWidth="1"/>
    <col min="15102" max="15102" width="15.7109375" style="77" customWidth="1"/>
    <col min="15103" max="15103" width="14.7109375" style="77" customWidth="1"/>
    <col min="15104" max="15105" width="13.28515625" style="77" customWidth="1"/>
    <col min="15106" max="15106" width="14.7109375" style="77" customWidth="1"/>
    <col min="15107" max="15107" width="12.7109375" style="77" customWidth="1"/>
    <col min="15108" max="15109" width="13.28515625" style="77" customWidth="1"/>
    <col min="15110" max="15110" width="15.7109375" style="77" customWidth="1"/>
    <col min="15111" max="15354" width="9.140625" style="77"/>
    <col min="15355" max="15355" width="4.28515625" style="77" customWidth="1"/>
    <col min="15356" max="15356" width="38.28515625" style="77" customWidth="1"/>
    <col min="15357" max="15357" width="13.7109375" style="77" customWidth="1"/>
    <col min="15358" max="15358" width="15.7109375" style="77" customWidth="1"/>
    <col min="15359" max="15359" width="14.7109375" style="77" customWidth="1"/>
    <col min="15360" max="15361" width="13.28515625" style="77" customWidth="1"/>
    <col min="15362" max="15362" width="14.7109375" style="77" customWidth="1"/>
    <col min="15363" max="15363" width="12.7109375" style="77" customWidth="1"/>
    <col min="15364" max="15365" width="13.28515625" style="77" customWidth="1"/>
    <col min="15366" max="15366" width="15.7109375" style="77" customWidth="1"/>
    <col min="15367" max="15610" width="9.140625" style="77"/>
    <col min="15611" max="15611" width="4.28515625" style="77" customWidth="1"/>
    <col min="15612" max="15612" width="38.28515625" style="77" customWidth="1"/>
    <col min="15613" max="15613" width="13.7109375" style="77" customWidth="1"/>
    <col min="15614" max="15614" width="15.7109375" style="77" customWidth="1"/>
    <col min="15615" max="15615" width="14.7109375" style="77" customWidth="1"/>
    <col min="15616" max="15617" width="13.28515625" style="77" customWidth="1"/>
    <col min="15618" max="15618" width="14.7109375" style="77" customWidth="1"/>
    <col min="15619" max="15619" width="12.7109375" style="77" customWidth="1"/>
    <col min="15620" max="15621" width="13.28515625" style="77" customWidth="1"/>
    <col min="15622" max="15622" width="15.7109375" style="77" customWidth="1"/>
    <col min="15623" max="15866" width="9.140625" style="77"/>
    <col min="15867" max="15867" width="4.28515625" style="77" customWidth="1"/>
    <col min="15868" max="15868" width="38.28515625" style="77" customWidth="1"/>
    <col min="15869" max="15869" width="13.7109375" style="77" customWidth="1"/>
    <col min="15870" max="15870" width="15.7109375" style="77" customWidth="1"/>
    <col min="15871" max="15871" width="14.7109375" style="77" customWidth="1"/>
    <col min="15872" max="15873" width="13.28515625" style="77" customWidth="1"/>
    <col min="15874" max="15874" width="14.7109375" style="77" customWidth="1"/>
    <col min="15875" max="15875" width="12.7109375" style="77" customWidth="1"/>
    <col min="15876" max="15877" width="13.28515625" style="77" customWidth="1"/>
    <col min="15878" max="15878" width="15.7109375" style="77" customWidth="1"/>
    <col min="15879" max="16122" width="9.140625" style="77"/>
    <col min="16123" max="16123" width="4.28515625" style="77" customWidth="1"/>
    <col min="16124" max="16124" width="38.28515625" style="77" customWidth="1"/>
    <col min="16125" max="16125" width="13.7109375" style="77" customWidth="1"/>
    <col min="16126" max="16126" width="15.7109375" style="77" customWidth="1"/>
    <col min="16127" max="16127" width="14.7109375" style="77" customWidth="1"/>
    <col min="16128" max="16129" width="13.28515625" style="77" customWidth="1"/>
    <col min="16130" max="16130" width="14.7109375" style="77" customWidth="1"/>
    <col min="16131" max="16131" width="12.7109375" style="77" customWidth="1"/>
    <col min="16132" max="16133" width="13.28515625" style="77" customWidth="1"/>
    <col min="16134" max="16134" width="15.7109375" style="77" customWidth="1"/>
    <col min="16135" max="16384" width="9.140625" style="77"/>
  </cols>
  <sheetData>
    <row r="1" spans="1:11" s="72" customFormat="1" ht="16.5">
      <c r="A1" s="71"/>
      <c r="C1" s="73"/>
      <c r="D1" s="1215" t="s">
        <v>337</v>
      </c>
      <c r="E1" s="1215"/>
      <c r="F1" s="74"/>
      <c r="G1" s="74"/>
      <c r="H1" s="74"/>
      <c r="I1" s="74"/>
      <c r="J1" s="74"/>
      <c r="K1" s="74"/>
    </row>
    <row r="2" spans="1:11" s="72" customFormat="1" ht="17.25" customHeight="1">
      <c r="A2" s="1213" t="s">
        <v>338</v>
      </c>
      <c r="B2" s="1214"/>
      <c r="C2" s="1215" t="s">
        <v>339</v>
      </c>
      <c r="D2" s="1215"/>
      <c r="E2" s="1215"/>
      <c r="F2" s="1215"/>
      <c r="G2" s="74"/>
      <c r="H2" s="74"/>
      <c r="I2" s="74"/>
      <c r="J2" s="74"/>
      <c r="K2" s="74"/>
    </row>
    <row r="3" spans="1:11" s="72" customFormat="1" ht="17.25" customHeight="1">
      <c r="A3" s="1215" t="s">
        <v>340</v>
      </c>
      <c r="B3" s="1215"/>
      <c r="C3" s="1215" t="s">
        <v>341</v>
      </c>
      <c r="D3" s="1215"/>
      <c r="E3" s="1215"/>
      <c r="F3" s="1215"/>
      <c r="G3" s="74"/>
      <c r="H3" s="74"/>
      <c r="I3" s="74"/>
      <c r="J3" s="74"/>
      <c r="K3" s="74"/>
    </row>
    <row r="4" spans="1:11" s="72" customFormat="1" ht="17.25" customHeight="1">
      <c r="A4" s="1215" t="s">
        <v>342</v>
      </c>
      <c r="B4" s="1215"/>
      <c r="C4" s="73"/>
      <c r="D4" s="73"/>
      <c r="F4" s="74"/>
      <c r="G4" s="74"/>
      <c r="H4" s="74"/>
      <c r="I4" s="74"/>
      <c r="J4" s="74"/>
      <c r="K4" s="74"/>
    </row>
    <row r="5" spans="1:11">
      <c r="A5" s="1216"/>
      <c r="B5" s="1216"/>
      <c r="C5" s="1216"/>
      <c r="D5" s="1216"/>
      <c r="E5" s="1216"/>
      <c r="F5" s="1216"/>
    </row>
    <row r="6" spans="1:11" ht="45" customHeight="1">
      <c r="A6" s="1220" t="s">
        <v>9739</v>
      </c>
      <c r="B6" s="1220"/>
      <c r="C6" s="1220"/>
      <c r="D6" s="1220"/>
      <c r="E6" s="1220"/>
      <c r="F6" s="1220"/>
    </row>
    <row r="7" spans="1:11" s="80" customFormat="1" ht="23.25" customHeight="1">
      <c r="A7" s="79"/>
      <c r="F7" s="81" t="s">
        <v>354</v>
      </c>
    </row>
    <row r="8" spans="1:11" s="82" customFormat="1" ht="37.5" customHeight="1">
      <c r="A8" s="1217"/>
      <c r="B8" s="1219" t="s">
        <v>203</v>
      </c>
      <c r="C8" s="1219" t="s">
        <v>9738</v>
      </c>
      <c r="D8" s="1219"/>
      <c r="E8" s="1219"/>
      <c r="F8" s="1219"/>
    </row>
    <row r="9" spans="1:11" s="82" customFormat="1" ht="30" customHeight="1">
      <c r="A9" s="1218"/>
      <c r="B9" s="1217"/>
      <c r="C9" s="544" t="s">
        <v>357</v>
      </c>
      <c r="D9" s="544" t="s">
        <v>358</v>
      </c>
      <c r="E9" s="544" t="s">
        <v>359</v>
      </c>
      <c r="F9" s="544" t="s">
        <v>356</v>
      </c>
    </row>
    <row r="10" spans="1:11" s="85" customFormat="1" ht="24.75" customHeight="1">
      <c r="A10" s="83" t="s">
        <v>65</v>
      </c>
      <c r="B10" s="84" t="s">
        <v>343</v>
      </c>
      <c r="C10" s="84"/>
      <c r="D10" s="84"/>
      <c r="E10" s="84"/>
      <c r="F10" s="84"/>
    </row>
    <row r="11" spans="1:11" s="82" customFormat="1" ht="18.75" customHeight="1">
      <c r="A11" s="86">
        <v>1</v>
      </c>
      <c r="B11" s="87" t="s">
        <v>344</v>
      </c>
      <c r="C11" s="87"/>
      <c r="D11" s="87"/>
      <c r="E11" s="87"/>
      <c r="F11" s="87"/>
    </row>
    <row r="12" spans="1:11" s="80" customFormat="1" ht="18.75" customHeight="1">
      <c r="A12" s="88"/>
      <c r="B12" s="89" t="s">
        <v>360</v>
      </c>
      <c r="C12" s="89">
        <f>C13+C14</f>
        <v>290</v>
      </c>
      <c r="D12" s="89">
        <f t="shared" ref="D12:F12" si="0">D13+D14</f>
        <v>290</v>
      </c>
      <c r="E12" s="89">
        <f t="shared" si="0"/>
        <v>290</v>
      </c>
      <c r="F12" s="89">
        <f t="shared" si="0"/>
        <v>290</v>
      </c>
    </row>
    <row r="13" spans="1:11" s="92" customFormat="1" ht="18.75" customHeight="1">
      <c r="A13" s="90"/>
      <c r="B13" s="91" t="s">
        <v>361</v>
      </c>
      <c r="C13" s="91">
        <v>280</v>
      </c>
      <c r="D13" s="91">
        <v>280</v>
      </c>
      <c r="E13" s="91">
        <v>280</v>
      </c>
      <c r="F13" s="91">
        <v>280</v>
      </c>
    </row>
    <row r="14" spans="1:11" s="92" customFormat="1" ht="18.75" customHeight="1">
      <c r="A14" s="90"/>
      <c r="B14" s="91" t="s">
        <v>362</v>
      </c>
      <c r="C14" s="91">
        <v>10</v>
      </c>
      <c r="D14" s="91">
        <v>10</v>
      </c>
      <c r="E14" s="91">
        <v>10</v>
      </c>
      <c r="F14" s="91">
        <v>10</v>
      </c>
    </row>
    <row r="15" spans="1:11" s="80" customFormat="1" ht="18.75" customHeight="1">
      <c r="A15" s="88"/>
      <c r="B15" s="89" t="s">
        <v>363</v>
      </c>
      <c r="C15" s="89">
        <f>C16+C17</f>
        <v>281</v>
      </c>
      <c r="D15" s="89">
        <f t="shared" ref="D15:F15" si="1">D16+D17</f>
        <v>280</v>
      </c>
      <c r="E15" s="89">
        <f t="shared" si="1"/>
        <v>280</v>
      </c>
      <c r="F15" s="89">
        <f t="shared" si="1"/>
        <v>290</v>
      </c>
    </row>
    <row r="16" spans="1:11" s="80" customFormat="1" ht="18.75" customHeight="1">
      <c r="A16" s="88"/>
      <c r="B16" s="91" t="s">
        <v>361</v>
      </c>
      <c r="C16" s="91">
        <v>271</v>
      </c>
      <c r="D16" s="91">
        <v>270</v>
      </c>
      <c r="E16" s="91">
        <v>270</v>
      </c>
      <c r="F16" s="91">
        <v>280</v>
      </c>
    </row>
    <row r="17" spans="1:6" s="80" customFormat="1" ht="18.75" customHeight="1">
      <c r="A17" s="88"/>
      <c r="B17" s="91" t="s">
        <v>362</v>
      </c>
      <c r="C17" s="91">
        <v>10</v>
      </c>
      <c r="D17" s="91">
        <v>10</v>
      </c>
      <c r="E17" s="91">
        <v>10</v>
      </c>
      <c r="F17" s="91">
        <v>10</v>
      </c>
    </row>
    <row r="18" spans="1:6" s="80" customFormat="1" ht="18.75" customHeight="1">
      <c r="A18" s="88"/>
      <c r="B18" s="89" t="s">
        <v>345</v>
      </c>
      <c r="C18" s="110">
        <f>C19+C20</f>
        <v>5.557056088560886</v>
      </c>
      <c r="D18" s="110">
        <f t="shared" ref="D18:F18" si="2">D19+D20</f>
        <v>5.7309999999999999</v>
      </c>
      <c r="E18" s="110">
        <f t="shared" si="2"/>
        <v>5.8338111111111104</v>
      </c>
      <c r="F18" s="110">
        <f t="shared" si="2"/>
        <v>5.9635325000000003</v>
      </c>
    </row>
    <row r="19" spans="1:6" s="80" customFormat="1" ht="18.75" customHeight="1">
      <c r="A19" s="88"/>
      <c r="B19" s="91" t="s">
        <v>361</v>
      </c>
      <c r="C19" s="109">
        <f>979.9512/C16</f>
        <v>3.6160560885608857</v>
      </c>
      <c r="D19" s="109">
        <v>3.79</v>
      </c>
      <c r="E19" s="109">
        <f>1027.029/E16</f>
        <v>3.803811111111111</v>
      </c>
      <c r="F19" s="109">
        <f>'BS5.nhu cau tang luong'!L12</f>
        <v>3.8405325000000001</v>
      </c>
    </row>
    <row r="20" spans="1:6" s="80" customFormat="1" ht="18.75" customHeight="1">
      <c r="A20" s="88"/>
      <c r="B20" s="91" t="s">
        <v>362</v>
      </c>
      <c r="C20" s="91">
        <f>19.41/10</f>
        <v>1.9410000000000001</v>
      </c>
      <c r="D20" s="109">
        <v>1.9410000000000001</v>
      </c>
      <c r="E20" s="109">
        <v>2.0299999999999998</v>
      </c>
      <c r="F20" s="91">
        <v>2.1230000000000002</v>
      </c>
    </row>
    <row r="21" spans="1:6" s="82" customFormat="1" ht="18.75" customHeight="1">
      <c r="A21" s="86">
        <v>2</v>
      </c>
      <c r="B21" s="87" t="s">
        <v>346</v>
      </c>
      <c r="C21" s="116">
        <f>C22+C27</f>
        <v>12413</v>
      </c>
      <c r="D21" s="116">
        <f>D22+D27</f>
        <v>15500</v>
      </c>
      <c r="E21" s="116">
        <f>E22+E27</f>
        <v>14358</v>
      </c>
      <c r="F21" s="116">
        <f>F22+F27</f>
        <v>15554</v>
      </c>
    </row>
    <row r="22" spans="1:6" s="82" customFormat="1" ht="18.75" customHeight="1">
      <c r="A22" s="86"/>
      <c r="B22" s="87" t="s">
        <v>351</v>
      </c>
      <c r="C22" s="111">
        <f>C23-C24+C25</f>
        <v>3174</v>
      </c>
      <c r="D22" s="111">
        <f>D23-D24+D25</f>
        <v>4634</v>
      </c>
      <c r="E22" s="111">
        <f>E23-E24+E25</f>
        <v>5049</v>
      </c>
      <c r="F22" s="111">
        <f>F23-F24+F25</f>
        <v>6152</v>
      </c>
    </row>
    <row r="23" spans="1:6" s="80" customFormat="1" ht="18.75" customHeight="1">
      <c r="A23" s="88"/>
      <c r="B23" s="89" t="s">
        <v>364</v>
      </c>
      <c r="C23" s="112">
        <v>2619</v>
      </c>
      <c r="D23" s="112">
        <v>3174</v>
      </c>
      <c r="E23" s="112">
        <v>3174</v>
      </c>
      <c r="F23" s="112">
        <f>TH_HSSV!R45</f>
        <v>5049</v>
      </c>
    </row>
    <row r="24" spans="1:6" s="80" customFormat="1" ht="18.75" customHeight="1">
      <c r="A24" s="88"/>
      <c r="B24" s="89" t="s">
        <v>348</v>
      </c>
      <c r="C24" s="112">
        <v>1155</v>
      </c>
      <c r="D24" s="112">
        <v>220</v>
      </c>
      <c r="E24" s="112">
        <v>220</v>
      </c>
      <c r="F24" s="112">
        <f>TH_HSSV!S45</f>
        <v>947</v>
      </c>
    </row>
    <row r="25" spans="1:6" s="80" customFormat="1" ht="18.75" customHeight="1">
      <c r="A25" s="88"/>
      <c r="B25" s="89" t="s">
        <v>349</v>
      </c>
      <c r="C25" s="112">
        <v>1710</v>
      </c>
      <c r="D25" s="112">
        <v>1680</v>
      </c>
      <c r="E25" s="112">
        <v>2095</v>
      </c>
      <c r="F25" s="112">
        <f>TH_HSSV!U45</f>
        <v>2050</v>
      </c>
    </row>
    <row r="26" spans="1:6" s="85" customFormat="1" ht="18.75" customHeight="1">
      <c r="A26" s="93"/>
      <c r="B26" s="95" t="s">
        <v>350</v>
      </c>
      <c r="C26" s="644">
        <f t="shared" ref="C26:E26" si="3">(C23*3+(C23-C24+C25))/4</f>
        <v>2757.75</v>
      </c>
      <c r="D26" s="644">
        <f t="shared" si="3"/>
        <v>3539</v>
      </c>
      <c r="E26" s="644">
        <f t="shared" si="3"/>
        <v>3642.75</v>
      </c>
      <c r="F26" s="644">
        <f>(F23*3+(F23-F24+F25))/4</f>
        <v>5324.75</v>
      </c>
    </row>
    <row r="27" spans="1:6" s="80" customFormat="1" ht="18.75" customHeight="1">
      <c r="A27" s="88"/>
      <c r="B27" s="87" t="s">
        <v>347</v>
      </c>
      <c r="C27" s="111">
        <f>C28-C29+C30</f>
        <v>9239</v>
      </c>
      <c r="D27" s="111">
        <f>D28-D29+D30</f>
        <v>10866</v>
      </c>
      <c r="E27" s="111">
        <f>E28-E29+E30</f>
        <v>9309</v>
      </c>
      <c r="F27" s="111">
        <f>F28-F29+F30</f>
        <v>9402</v>
      </c>
    </row>
    <row r="28" spans="1:6" s="80" customFormat="1" ht="18.75" customHeight="1">
      <c r="A28" s="88"/>
      <c r="B28" s="89" t="s">
        <v>364</v>
      </c>
      <c r="C28" s="112">
        <v>7395</v>
      </c>
      <c r="D28" s="112">
        <v>9257</v>
      </c>
      <c r="E28" s="112">
        <v>9257</v>
      </c>
      <c r="F28" s="112">
        <f>TH_HSSV!R44</f>
        <v>9309</v>
      </c>
    </row>
    <row r="29" spans="1:6" s="80" customFormat="1" ht="18.75" customHeight="1">
      <c r="A29" s="88"/>
      <c r="B29" s="89" t="s">
        <v>348</v>
      </c>
      <c r="C29" s="112">
        <v>1635</v>
      </c>
      <c r="D29" s="112">
        <v>2391</v>
      </c>
      <c r="E29" s="112">
        <v>2391</v>
      </c>
      <c r="F29" s="112">
        <f>TH_HSSV!S44</f>
        <v>2397</v>
      </c>
    </row>
    <row r="30" spans="1:6" s="80" customFormat="1" ht="18.75" customHeight="1">
      <c r="A30" s="88"/>
      <c r="B30" s="89" t="s">
        <v>349</v>
      </c>
      <c r="C30" s="112">
        <v>3479</v>
      </c>
      <c r="D30" s="112">
        <v>4000</v>
      </c>
      <c r="E30" s="112">
        <v>2443</v>
      </c>
      <c r="F30" s="112">
        <f>TH_HSSV!U44</f>
        <v>2490</v>
      </c>
    </row>
    <row r="31" spans="1:6" s="80" customFormat="1" ht="18.75" customHeight="1">
      <c r="A31" s="88"/>
      <c r="B31" s="89" t="s">
        <v>350</v>
      </c>
      <c r="C31" s="644">
        <f t="shared" ref="C31:E31" si="4">(C28*3+(C28-C29+C30))/4</f>
        <v>7856</v>
      </c>
      <c r="D31" s="644">
        <f t="shared" si="4"/>
        <v>9659.25</v>
      </c>
      <c r="E31" s="644">
        <f t="shared" si="4"/>
        <v>9270</v>
      </c>
      <c r="F31" s="644">
        <f>(F28*3+(F28-F29+F30))/4</f>
        <v>9332.25</v>
      </c>
    </row>
    <row r="32" spans="1:6" s="85" customFormat="1" ht="18.75" customHeight="1">
      <c r="A32" s="93" t="s">
        <v>67</v>
      </c>
      <c r="B32" s="94" t="s">
        <v>365</v>
      </c>
      <c r="C32" s="113"/>
      <c r="D32" s="113"/>
      <c r="E32" s="113"/>
      <c r="F32" s="113"/>
    </row>
    <row r="33" spans="1:6" s="80" customFormat="1" ht="18.75" customHeight="1">
      <c r="A33" s="88">
        <v>1</v>
      </c>
      <c r="B33" s="89" t="s">
        <v>366</v>
      </c>
      <c r="C33" s="112">
        <f>'05'!C11</f>
        <v>84626</v>
      </c>
      <c r="D33" s="112">
        <f>'05'!D11</f>
        <v>65449</v>
      </c>
      <c r="E33" s="112">
        <f>'05'!E11</f>
        <v>65476</v>
      </c>
      <c r="F33" s="112">
        <f>'05'!F11</f>
        <v>65697.293999999994</v>
      </c>
    </row>
    <row r="34" spans="1:6" s="80" customFormat="1" ht="18.75" customHeight="1">
      <c r="A34" s="88">
        <v>2</v>
      </c>
      <c r="B34" s="89" t="s">
        <v>352</v>
      </c>
      <c r="C34" s="112">
        <v>384</v>
      </c>
      <c r="D34" s="112">
        <v>438</v>
      </c>
      <c r="E34" s="112">
        <v>510</v>
      </c>
      <c r="F34" s="112">
        <v>620</v>
      </c>
    </row>
    <row r="35" spans="1:6" s="80" customFormat="1" ht="18.75" customHeight="1">
      <c r="A35" s="88">
        <v>3</v>
      </c>
      <c r="B35" s="89" t="s">
        <v>353</v>
      </c>
      <c r="C35" s="112">
        <v>11983</v>
      </c>
      <c r="D35" s="112">
        <v>6400</v>
      </c>
      <c r="E35" s="112">
        <v>6690</v>
      </c>
      <c r="F35" s="112">
        <v>7480</v>
      </c>
    </row>
    <row r="36" spans="1:6" s="80" customFormat="1" ht="33" customHeight="1">
      <c r="A36" s="88">
        <v>4</v>
      </c>
      <c r="B36" s="89" t="s">
        <v>367</v>
      </c>
      <c r="C36" s="112">
        <f>(C34+C35)-(12+6217)</f>
        <v>6138</v>
      </c>
      <c r="D36" s="112">
        <f>D34+D35-5593</f>
        <v>1245</v>
      </c>
      <c r="E36" s="112">
        <f>E34+E35-5935</f>
        <v>1265</v>
      </c>
      <c r="F36" s="112">
        <f>F34+F35-5250</f>
        <v>2850</v>
      </c>
    </row>
    <row r="37" spans="1:6" s="80" customFormat="1" ht="18.75" customHeight="1">
      <c r="A37" s="88">
        <v>5</v>
      </c>
      <c r="B37" s="89" t="s">
        <v>368</v>
      </c>
      <c r="C37" s="112">
        <f>C38+C39</f>
        <v>11638</v>
      </c>
      <c r="D37" s="112">
        <f>D38+D39</f>
        <v>26677.600000000002</v>
      </c>
      <c r="E37" s="112">
        <f>E38+E39</f>
        <v>26696.400000000001</v>
      </c>
      <c r="F37" s="112">
        <f>F38+F39</f>
        <v>27418.917600000001</v>
      </c>
    </row>
    <row r="38" spans="1:6" s="80" customFormat="1" ht="18.75" customHeight="1">
      <c r="A38" s="88"/>
      <c r="B38" s="89" t="s">
        <v>369</v>
      </c>
      <c r="C38" s="112">
        <v>9303</v>
      </c>
      <c r="D38" s="112">
        <f>D33*40%</f>
        <v>26179.600000000002</v>
      </c>
      <c r="E38" s="112">
        <f>E33*40%</f>
        <v>26190.400000000001</v>
      </c>
      <c r="F38" s="112">
        <f>F33*40%</f>
        <v>26278.917600000001</v>
      </c>
    </row>
    <row r="39" spans="1:6" s="80" customFormat="1" ht="18.75" customHeight="1">
      <c r="A39" s="88"/>
      <c r="B39" s="89" t="s">
        <v>370</v>
      </c>
      <c r="C39" s="112">
        <v>2335</v>
      </c>
      <c r="D39" s="112">
        <f>D36*40%</f>
        <v>498</v>
      </c>
      <c r="E39" s="112">
        <f>E36*40%</f>
        <v>506</v>
      </c>
      <c r="F39" s="112">
        <f>F36*40%</f>
        <v>1140</v>
      </c>
    </row>
    <row r="40" spans="1:6" s="85" customFormat="1" ht="18.75" customHeight="1">
      <c r="A40" s="93" t="s">
        <v>75</v>
      </c>
      <c r="B40" s="94" t="s">
        <v>371</v>
      </c>
      <c r="C40" s="113">
        <f>C41+C42+C47</f>
        <v>87884</v>
      </c>
      <c r="D40" s="113">
        <f t="shared" ref="D40:E40" si="5">D41+D42+D47</f>
        <v>106108</v>
      </c>
      <c r="E40" s="113">
        <f t="shared" si="5"/>
        <v>101102</v>
      </c>
      <c r="F40" s="113">
        <f>F41+F42</f>
        <v>105811.639412</v>
      </c>
    </row>
    <row r="41" spans="1:6" s="80" customFormat="1" ht="18.75" customHeight="1">
      <c r="A41" s="88">
        <v>1</v>
      </c>
      <c r="B41" s="89" t="s">
        <v>102</v>
      </c>
      <c r="C41" s="112">
        <f>'05'!C15-'BS1.cac chi tieu co ban'!C47</f>
        <v>62572</v>
      </c>
      <c r="D41" s="112">
        <f>'05'!D15-D47</f>
        <v>68505</v>
      </c>
      <c r="E41" s="112">
        <f>67198-E47</f>
        <v>63547</v>
      </c>
      <c r="F41" s="112">
        <f>'05'!F23</f>
        <v>73913.639412000004</v>
      </c>
    </row>
    <row r="42" spans="1:6" s="80" customFormat="1" ht="18.75" customHeight="1">
      <c r="A42" s="88">
        <v>2</v>
      </c>
      <c r="B42" s="89" t="s">
        <v>372</v>
      </c>
      <c r="C42" s="112">
        <f>C43+C45+C46</f>
        <v>18519</v>
      </c>
      <c r="D42" s="112">
        <f>D43+D45</f>
        <v>33903</v>
      </c>
      <c r="E42" s="112">
        <f>E43+E45</f>
        <v>33904</v>
      </c>
      <c r="F42" s="112">
        <f>F43+F45</f>
        <v>31898</v>
      </c>
    </row>
    <row r="43" spans="1:6" s="82" customFormat="1" ht="31.5" customHeight="1">
      <c r="A43" s="86"/>
      <c r="B43" s="89" t="s">
        <v>373</v>
      </c>
      <c r="C43" s="112">
        <v>15519</v>
      </c>
      <c r="D43" s="112">
        <v>21530</v>
      </c>
      <c r="E43" s="112">
        <f>'BS3.chi tiet tong chi'!N226</f>
        <v>21530</v>
      </c>
      <c r="F43" s="112">
        <v>28696</v>
      </c>
    </row>
    <row r="44" spans="1:6" s="80" customFormat="1" ht="18.75" customHeight="1">
      <c r="A44" s="88"/>
      <c r="B44" s="89" t="s">
        <v>374</v>
      </c>
      <c r="C44" s="112"/>
      <c r="D44" s="112"/>
      <c r="E44" s="112"/>
      <c r="F44" s="112"/>
    </row>
    <row r="45" spans="1:6" s="80" customFormat="1" ht="18.75" customHeight="1">
      <c r="A45" s="88"/>
      <c r="B45" s="96" t="s">
        <v>375</v>
      </c>
      <c r="C45" s="114">
        <v>2995</v>
      </c>
      <c r="D45" s="114">
        <v>12373</v>
      </c>
      <c r="E45" s="114">
        <f>'BS3.chi tiet tong chi'!N219+'BS3.chi tiet tong chi'!N221</f>
        <v>12374</v>
      </c>
      <c r="F45" s="114">
        <f>'BS3.chi tiet tong chi'!S219+'BS3.chi tiet tong chi'!S221</f>
        <v>3202</v>
      </c>
    </row>
    <row r="46" spans="1:6" s="80" customFormat="1" ht="18.75" customHeight="1">
      <c r="A46" s="88"/>
      <c r="B46" s="96" t="s">
        <v>383</v>
      </c>
      <c r="C46" s="114">
        <v>5</v>
      </c>
      <c r="D46" s="114"/>
      <c r="E46" s="114"/>
      <c r="F46" s="114"/>
    </row>
    <row r="47" spans="1:6" s="98" customFormat="1" ht="18.75" customHeight="1">
      <c r="A47" s="88">
        <v>3</v>
      </c>
      <c r="B47" s="97" t="s">
        <v>376</v>
      </c>
      <c r="C47" s="115">
        <v>6793</v>
      </c>
      <c r="D47" s="115">
        <v>3700</v>
      </c>
      <c r="E47" s="115">
        <v>3651</v>
      </c>
      <c r="F47" s="115">
        <v>0</v>
      </c>
    </row>
    <row r="48" spans="1:6" s="100" customFormat="1" ht="18.75" customHeight="1">
      <c r="A48" s="86" t="s">
        <v>98</v>
      </c>
      <c r="B48" s="99" t="s">
        <v>377</v>
      </c>
      <c r="C48" s="645"/>
      <c r="D48" s="645"/>
      <c r="E48" s="645"/>
      <c r="F48" s="645"/>
    </row>
    <row r="49" spans="1:6" s="80" customFormat="1" ht="18.75" customHeight="1">
      <c r="A49" s="88"/>
      <c r="B49" s="101" t="s">
        <v>378</v>
      </c>
      <c r="C49" s="112">
        <f>C37</f>
        <v>11638</v>
      </c>
      <c r="D49" s="112">
        <f>D37</f>
        <v>26677.600000000002</v>
      </c>
      <c r="E49" s="112">
        <f>E37</f>
        <v>26696.400000000001</v>
      </c>
      <c r="F49" s="112">
        <f>F37</f>
        <v>27418.917600000001</v>
      </c>
    </row>
    <row r="50" spans="1:6" s="80" customFormat="1" ht="18.75" customHeight="1">
      <c r="A50" s="88"/>
      <c r="B50" s="102" t="s">
        <v>379</v>
      </c>
      <c r="C50" s="112">
        <f>C51+C52+C53</f>
        <v>9188</v>
      </c>
      <c r="D50" s="112">
        <f>D51+D52+D53</f>
        <v>24179</v>
      </c>
      <c r="E50" s="112">
        <f t="shared" ref="E50:F50" si="6">E51+E52+E53</f>
        <v>22159</v>
      </c>
      <c r="F50" s="112">
        <f t="shared" si="6"/>
        <v>34236</v>
      </c>
    </row>
    <row r="51" spans="1:6" s="92" customFormat="1" ht="45" customHeight="1">
      <c r="A51" s="90"/>
      <c r="B51" s="103" t="s">
        <v>380</v>
      </c>
      <c r="C51" s="646">
        <f>9188-C52</f>
        <v>2395</v>
      </c>
      <c r="D51" s="646">
        <v>3500</v>
      </c>
      <c r="E51" s="646">
        <v>3542</v>
      </c>
      <c r="F51" s="646">
        <v>3896</v>
      </c>
    </row>
    <row r="52" spans="1:6" s="105" customFormat="1">
      <c r="A52" s="104"/>
      <c r="B52" s="103" t="s">
        <v>381</v>
      </c>
      <c r="C52" s="646">
        <f>C47</f>
        <v>6793</v>
      </c>
      <c r="D52" s="646">
        <v>20679</v>
      </c>
      <c r="E52" s="646">
        <v>18617</v>
      </c>
      <c r="F52" s="646">
        <f>'BS3.chi tiet tong chi'!T212</f>
        <v>30340</v>
      </c>
    </row>
    <row r="53" spans="1:6" s="92" customFormat="1" ht="31.5">
      <c r="A53" s="106"/>
      <c r="B53" s="107" t="s">
        <v>382</v>
      </c>
      <c r="C53" s="647"/>
      <c r="D53" s="647"/>
      <c r="E53" s="647"/>
      <c r="F53" s="647"/>
    </row>
    <row r="54" spans="1:6" s="98" customFormat="1" ht="21" customHeight="1">
      <c r="A54" s="76"/>
      <c r="B54" s="108"/>
      <c r="C54" s="1212" t="s">
        <v>323</v>
      </c>
      <c r="D54" s="1212"/>
      <c r="E54" s="1212"/>
      <c r="F54" s="1212"/>
    </row>
    <row r="55" spans="1:6" s="98" customFormat="1">
      <c r="A55" s="76"/>
      <c r="B55" s="534" t="s">
        <v>1498</v>
      </c>
      <c r="C55" s="13"/>
      <c r="D55" s="532"/>
      <c r="E55" s="1198" t="s">
        <v>322</v>
      </c>
      <c r="F55" s="1198"/>
    </row>
    <row r="56" spans="1:6" s="98" customFormat="1">
      <c r="A56" s="76"/>
      <c r="B56" s="13"/>
      <c r="C56" s="13"/>
      <c r="D56" s="1197"/>
      <c r="E56" s="1197"/>
      <c r="F56" s="1197"/>
    </row>
    <row r="57" spans="1:6" s="98" customFormat="1">
      <c r="A57" s="76"/>
      <c r="B57" s="13"/>
      <c r="C57" s="13"/>
      <c r="D57" s="13"/>
      <c r="E57" s="13"/>
      <c r="F57" s="13"/>
    </row>
    <row r="58" spans="1:6" s="98" customFormat="1">
      <c r="A58" s="76"/>
      <c r="B58" s="13"/>
      <c r="C58" s="13"/>
      <c r="D58" s="13"/>
      <c r="E58" s="13"/>
      <c r="F58" s="13"/>
    </row>
    <row r="59" spans="1:6">
      <c r="B59" s="13"/>
      <c r="C59" s="13"/>
      <c r="D59" s="13"/>
      <c r="E59" s="13"/>
      <c r="F59" s="13"/>
    </row>
    <row r="60" spans="1:6">
      <c r="B60" s="534" t="s">
        <v>1499</v>
      </c>
      <c r="C60" s="534"/>
      <c r="D60" s="533"/>
      <c r="E60" s="1195" t="s">
        <v>324</v>
      </c>
      <c r="F60" s="1195"/>
    </row>
  </sheetData>
  <mergeCells count="15">
    <mergeCell ref="D1:E1"/>
    <mergeCell ref="A5:F5"/>
    <mergeCell ref="A8:A9"/>
    <mergeCell ref="B8:B9"/>
    <mergeCell ref="C8:F8"/>
    <mergeCell ref="A6:F6"/>
    <mergeCell ref="E55:F55"/>
    <mergeCell ref="D56:F56"/>
    <mergeCell ref="E60:F60"/>
    <mergeCell ref="C54:F54"/>
    <mergeCell ref="A2:B2"/>
    <mergeCell ref="A3:B3"/>
    <mergeCell ref="A4:B4"/>
    <mergeCell ref="C2:F2"/>
    <mergeCell ref="C3:F3"/>
  </mergeCells>
  <pageMargins left="0.52" right="0.17" top="0.31" bottom="0.28999999999999998" header="0.3" footer="0.17"/>
  <pageSetup scale="95"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7" workbookViewId="0">
      <selection activeCell="C50" sqref="C50:G50"/>
    </sheetView>
  </sheetViews>
  <sheetFormatPr defaultRowHeight="15"/>
  <cols>
    <col min="1" max="1" width="47.7109375" style="118" customWidth="1"/>
    <col min="2" max="2" width="12.5703125" style="118" customWidth="1"/>
    <col min="3" max="3" width="17" style="118" customWidth="1"/>
    <col min="4" max="4" width="13.7109375" style="118" customWidth="1"/>
    <col min="5" max="5" width="17.7109375" style="119" customWidth="1"/>
    <col min="6" max="6" width="14.7109375" style="118" customWidth="1"/>
    <col min="7" max="7" width="17.7109375" style="118" customWidth="1"/>
    <col min="8" max="8" width="17.85546875" style="1130" bestFit="1" customWidth="1"/>
    <col min="9" max="9" width="16.5703125" style="118" customWidth="1"/>
    <col min="10" max="10" width="21.5703125" style="1130" bestFit="1" customWidth="1"/>
    <col min="11" max="11" width="14.140625" style="118" bestFit="1" customWidth="1"/>
    <col min="12" max="256" width="9.140625" style="118"/>
    <col min="257" max="257" width="47.140625" style="118" customWidth="1"/>
    <col min="258" max="258" width="12.5703125" style="118" customWidth="1"/>
    <col min="259" max="259" width="17" style="118" customWidth="1"/>
    <col min="260" max="260" width="13.7109375" style="118" customWidth="1"/>
    <col min="261" max="261" width="13.85546875" style="118" customWidth="1"/>
    <col min="262" max="262" width="14.7109375" style="118" customWidth="1"/>
    <col min="263" max="263" width="9.42578125" style="118" customWidth="1"/>
    <col min="264" max="264" width="9.140625" style="118"/>
    <col min="265" max="265" width="16.5703125" style="118" customWidth="1"/>
    <col min="266" max="266" width="9.140625" style="118"/>
    <col min="267" max="267" width="14.140625" style="118" bestFit="1" customWidth="1"/>
    <col min="268" max="512" width="9.140625" style="118"/>
    <col min="513" max="513" width="47.140625" style="118" customWidth="1"/>
    <col min="514" max="514" width="12.5703125" style="118" customWidth="1"/>
    <col min="515" max="515" width="17" style="118" customWidth="1"/>
    <col min="516" max="516" width="13.7109375" style="118" customWidth="1"/>
    <col min="517" max="517" width="13.85546875" style="118" customWidth="1"/>
    <col min="518" max="518" width="14.7109375" style="118" customWidth="1"/>
    <col min="519" max="519" width="9.42578125" style="118" customWidth="1"/>
    <col min="520" max="520" width="9.140625" style="118"/>
    <col min="521" max="521" width="16.5703125" style="118" customWidth="1"/>
    <col min="522" max="522" width="9.140625" style="118"/>
    <col min="523" max="523" width="14.140625" style="118" bestFit="1" customWidth="1"/>
    <col min="524" max="768" width="9.140625" style="118"/>
    <col min="769" max="769" width="47.140625" style="118" customWidth="1"/>
    <col min="770" max="770" width="12.5703125" style="118" customWidth="1"/>
    <col min="771" max="771" width="17" style="118" customWidth="1"/>
    <col min="772" max="772" width="13.7109375" style="118" customWidth="1"/>
    <col min="773" max="773" width="13.85546875" style="118" customWidth="1"/>
    <col min="774" max="774" width="14.7109375" style="118" customWidth="1"/>
    <col min="775" max="775" width="9.42578125" style="118" customWidth="1"/>
    <col min="776" max="776" width="9.140625" style="118"/>
    <col min="777" max="777" width="16.5703125" style="118" customWidth="1"/>
    <col min="778" max="778" width="9.140625" style="118"/>
    <col min="779" max="779" width="14.140625" style="118" bestFit="1" customWidth="1"/>
    <col min="780" max="1024" width="9.140625" style="118"/>
    <col min="1025" max="1025" width="47.140625" style="118" customWidth="1"/>
    <col min="1026" max="1026" width="12.5703125" style="118" customWidth="1"/>
    <col min="1027" max="1027" width="17" style="118" customWidth="1"/>
    <col min="1028" max="1028" width="13.7109375" style="118" customWidth="1"/>
    <col min="1029" max="1029" width="13.85546875" style="118" customWidth="1"/>
    <col min="1030" max="1030" width="14.7109375" style="118" customWidth="1"/>
    <col min="1031" max="1031" width="9.42578125" style="118" customWidth="1"/>
    <col min="1032" max="1032" width="9.140625" style="118"/>
    <col min="1033" max="1033" width="16.5703125" style="118" customWidth="1"/>
    <col min="1034" max="1034" width="9.140625" style="118"/>
    <col min="1035" max="1035" width="14.140625" style="118" bestFit="1" customWidth="1"/>
    <col min="1036" max="1280" width="9.140625" style="118"/>
    <col min="1281" max="1281" width="47.140625" style="118" customWidth="1"/>
    <col min="1282" max="1282" width="12.5703125" style="118" customWidth="1"/>
    <col min="1283" max="1283" width="17" style="118" customWidth="1"/>
    <col min="1284" max="1284" width="13.7109375" style="118" customWidth="1"/>
    <col min="1285" max="1285" width="13.85546875" style="118" customWidth="1"/>
    <col min="1286" max="1286" width="14.7109375" style="118" customWidth="1"/>
    <col min="1287" max="1287" width="9.42578125" style="118" customWidth="1"/>
    <col min="1288" max="1288" width="9.140625" style="118"/>
    <col min="1289" max="1289" width="16.5703125" style="118" customWidth="1"/>
    <col min="1290" max="1290" width="9.140625" style="118"/>
    <col min="1291" max="1291" width="14.140625" style="118" bestFit="1" customWidth="1"/>
    <col min="1292" max="1536" width="9.140625" style="118"/>
    <col min="1537" max="1537" width="47.140625" style="118" customWidth="1"/>
    <col min="1538" max="1538" width="12.5703125" style="118" customWidth="1"/>
    <col min="1539" max="1539" width="17" style="118" customWidth="1"/>
    <col min="1540" max="1540" width="13.7109375" style="118" customWidth="1"/>
    <col min="1541" max="1541" width="13.85546875" style="118" customWidth="1"/>
    <col min="1542" max="1542" width="14.7109375" style="118" customWidth="1"/>
    <col min="1543" max="1543" width="9.42578125" style="118" customWidth="1"/>
    <col min="1544" max="1544" width="9.140625" style="118"/>
    <col min="1545" max="1545" width="16.5703125" style="118" customWidth="1"/>
    <col min="1546" max="1546" width="9.140625" style="118"/>
    <col min="1547" max="1547" width="14.140625" style="118" bestFit="1" customWidth="1"/>
    <col min="1548" max="1792" width="9.140625" style="118"/>
    <col min="1793" max="1793" width="47.140625" style="118" customWidth="1"/>
    <col min="1794" max="1794" width="12.5703125" style="118" customWidth="1"/>
    <col min="1795" max="1795" width="17" style="118" customWidth="1"/>
    <col min="1796" max="1796" width="13.7109375" style="118" customWidth="1"/>
    <col min="1797" max="1797" width="13.85546875" style="118" customWidth="1"/>
    <col min="1798" max="1798" width="14.7109375" style="118" customWidth="1"/>
    <col min="1799" max="1799" width="9.42578125" style="118" customWidth="1"/>
    <col min="1800" max="1800" width="9.140625" style="118"/>
    <col min="1801" max="1801" width="16.5703125" style="118" customWidth="1"/>
    <col min="1802" max="1802" width="9.140625" style="118"/>
    <col min="1803" max="1803" width="14.140625" style="118" bestFit="1" customWidth="1"/>
    <col min="1804" max="2048" width="9.140625" style="118"/>
    <col min="2049" max="2049" width="47.140625" style="118" customWidth="1"/>
    <col min="2050" max="2050" width="12.5703125" style="118" customWidth="1"/>
    <col min="2051" max="2051" width="17" style="118" customWidth="1"/>
    <col min="2052" max="2052" width="13.7109375" style="118" customWidth="1"/>
    <col min="2053" max="2053" width="13.85546875" style="118" customWidth="1"/>
    <col min="2054" max="2054" width="14.7109375" style="118" customWidth="1"/>
    <col min="2055" max="2055" width="9.42578125" style="118" customWidth="1"/>
    <col min="2056" max="2056" width="9.140625" style="118"/>
    <col min="2057" max="2057" width="16.5703125" style="118" customWidth="1"/>
    <col min="2058" max="2058" width="9.140625" style="118"/>
    <col min="2059" max="2059" width="14.140625" style="118" bestFit="1" customWidth="1"/>
    <col min="2060" max="2304" width="9.140625" style="118"/>
    <col min="2305" max="2305" width="47.140625" style="118" customWidth="1"/>
    <col min="2306" max="2306" width="12.5703125" style="118" customWidth="1"/>
    <col min="2307" max="2307" width="17" style="118" customWidth="1"/>
    <col min="2308" max="2308" width="13.7109375" style="118" customWidth="1"/>
    <col min="2309" max="2309" width="13.85546875" style="118" customWidth="1"/>
    <col min="2310" max="2310" width="14.7109375" style="118" customWidth="1"/>
    <col min="2311" max="2311" width="9.42578125" style="118" customWidth="1"/>
    <col min="2312" max="2312" width="9.140625" style="118"/>
    <col min="2313" max="2313" width="16.5703125" style="118" customWidth="1"/>
    <col min="2314" max="2314" width="9.140625" style="118"/>
    <col min="2315" max="2315" width="14.140625" style="118" bestFit="1" customWidth="1"/>
    <col min="2316" max="2560" width="9.140625" style="118"/>
    <col min="2561" max="2561" width="47.140625" style="118" customWidth="1"/>
    <col min="2562" max="2562" width="12.5703125" style="118" customWidth="1"/>
    <col min="2563" max="2563" width="17" style="118" customWidth="1"/>
    <col min="2564" max="2564" width="13.7109375" style="118" customWidth="1"/>
    <col min="2565" max="2565" width="13.85546875" style="118" customWidth="1"/>
    <col min="2566" max="2566" width="14.7109375" style="118" customWidth="1"/>
    <col min="2567" max="2567" width="9.42578125" style="118" customWidth="1"/>
    <col min="2568" max="2568" width="9.140625" style="118"/>
    <col min="2569" max="2569" width="16.5703125" style="118" customWidth="1"/>
    <col min="2570" max="2570" width="9.140625" style="118"/>
    <col min="2571" max="2571" width="14.140625" style="118" bestFit="1" customWidth="1"/>
    <col min="2572" max="2816" width="9.140625" style="118"/>
    <col min="2817" max="2817" width="47.140625" style="118" customWidth="1"/>
    <col min="2818" max="2818" width="12.5703125" style="118" customWidth="1"/>
    <col min="2819" max="2819" width="17" style="118" customWidth="1"/>
    <col min="2820" max="2820" width="13.7109375" style="118" customWidth="1"/>
    <col min="2821" max="2821" width="13.85546875" style="118" customWidth="1"/>
    <col min="2822" max="2822" width="14.7109375" style="118" customWidth="1"/>
    <col min="2823" max="2823" width="9.42578125" style="118" customWidth="1"/>
    <col min="2824" max="2824" width="9.140625" style="118"/>
    <col min="2825" max="2825" width="16.5703125" style="118" customWidth="1"/>
    <col min="2826" max="2826" width="9.140625" style="118"/>
    <col min="2827" max="2827" width="14.140625" style="118" bestFit="1" customWidth="1"/>
    <col min="2828" max="3072" width="9.140625" style="118"/>
    <col min="3073" max="3073" width="47.140625" style="118" customWidth="1"/>
    <col min="3074" max="3074" width="12.5703125" style="118" customWidth="1"/>
    <col min="3075" max="3075" width="17" style="118" customWidth="1"/>
    <col min="3076" max="3076" width="13.7109375" style="118" customWidth="1"/>
    <col min="3077" max="3077" width="13.85546875" style="118" customWidth="1"/>
    <col min="3078" max="3078" width="14.7109375" style="118" customWidth="1"/>
    <col min="3079" max="3079" width="9.42578125" style="118" customWidth="1"/>
    <col min="3080" max="3080" width="9.140625" style="118"/>
    <col min="3081" max="3081" width="16.5703125" style="118" customWidth="1"/>
    <col min="3082" max="3082" width="9.140625" style="118"/>
    <col min="3083" max="3083" width="14.140625" style="118" bestFit="1" customWidth="1"/>
    <col min="3084" max="3328" width="9.140625" style="118"/>
    <col min="3329" max="3329" width="47.140625" style="118" customWidth="1"/>
    <col min="3330" max="3330" width="12.5703125" style="118" customWidth="1"/>
    <col min="3331" max="3331" width="17" style="118" customWidth="1"/>
    <col min="3332" max="3332" width="13.7109375" style="118" customWidth="1"/>
    <col min="3333" max="3333" width="13.85546875" style="118" customWidth="1"/>
    <col min="3334" max="3334" width="14.7109375" style="118" customWidth="1"/>
    <col min="3335" max="3335" width="9.42578125" style="118" customWidth="1"/>
    <col min="3336" max="3336" width="9.140625" style="118"/>
    <col min="3337" max="3337" width="16.5703125" style="118" customWidth="1"/>
    <col min="3338" max="3338" width="9.140625" style="118"/>
    <col min="3339" max="3339" width="14.140625" style="118" bestFit="1" customWidth="1"/>
    <col min="3340" max="3584" width="9.140625" style="118"/>
    <col min="3585" max="3585" width="47.140625" style="118" customWidth="1"/>
    <col min="3586" max="3586" width="12.5703125" style="118" customWidth="1"/>
    <col min="3587" max="3587" width="17" style="118" customWidth="1"/>
    <col min="3588" max="3588" width="13.7109375" style="118" customWidth="1"/>
    <col min="3589" max="3589" width="13.85546875" style="118" customWidth="1"/>
    <col min="3590" max="3590" width="14.7109375" style="118" customWidth="1"/>
    <col min="3591" max="3591" width="9.42578125" style="118" customWidth="1"/>
    <col min="3592" max="3592" width="9.140625" style="118"/>
    <col min="3593" max="3593" width="16.5703125" style="118" customWidth="1"/>
    <col min="3594" max="3594" width="9.140625" style="118"/>
    <col min="3595" max="3595" width="14.140625" style="118" bestFit="1" customWidth="1"/>
    <col min="3596" max="3840" width="9.140625" style="118"/>
    <col min="3841" max="3841" width="47.140625" style="118" customWidth="1"/>
    <col min="3842" max="3842" width="12.5703125" style="118" customWidth="1"/>
    <col min="3843" max="3843" width="17" style="118" customWidth="1"/>
    <col min="3844" max="3844" width="13.7109375" style="118" customWidth="1"/>
    <col min="3845" max="3845" width="13.85546875" style="118" customWidth="1"/>
    <col min="3846" max="3846" width="14.7109375" style="118" customWidth="1"/>
    <col min="3847" max="3847" width="9.42578125" style="118" customWidth="1"/>
    <col min="3848" max="3848" width="9.140625" style="118"/>
    <col min="3849" max="3849" width="16.5703125" style="118" customWidth="1"/>
    <col min="3850" max="3850" width="9.140625" style="118"/>
    <col min="3851" max="3851" width="14.140625" style="118" bestFit="1" customWidth="1"/>
    <col min="3852" max="4096" width="9.140625" style="118"/>
    <col min="4097" max="4097" width="47.140625" style="118" customWidth="1"/>
    <col min="4098" max="4098" width="12.5703125" style="118" customWidth="1"/>
    <col min="4099" max="4099" width="17" style="118" customWidth="1"/>
    <col min="4100" max="4100" width="13.7109375" style="118" customWidth="1"/>
    <col min="4101" max="4101" width="13.85546875" style="118" customWidth="1"/>
    <col min="4102" max="4102" width="14.7109375" style="118" customWidth="1"/>
    <col min="4103" max="4103" width="9.42578125" style="118" customWidth="1"/>
    <col min="4104" max="4104" width="9.140625" style="118"/>
    <col min="4105" max="4105" width="16.5703125" style="118" customWidth="1"/>
    <col min="4106" max="4106" width="9.140625" style="118"/>
    <col min="4107" max="4107" width="14.140625" style="118" bestFit="1" customWidth="1"/>
    <col min="4108" max="4352" width="9.140625" style="118"/>
    <col min="4353" max="4353" width="47.140625" style="118" customWidth="1"/>
    <col min="4354" max="4354" width="12.5703125" style="118" customWidth="1"/>
    <col min="4355" max="4355" width="17" style="118" customWidth="1"/>
    <col min="4356" max="4356" width="13.7109375" style="118" customWidth="1"/>
    <col min="4357" max="4357" width="13.85546875" style="118" customWidth="1"/>
    <col min="4358" max="4358" width="14.7109375" style="118" customWidth="1"/>
    <col min="4359" max="4359" width="9.42578125" style="118" customWidth="1"/>
    <col min="4360" max="4360" width="9.140625" style="118"/>
    <col min="4361" max="4361" width="16.5703125" style="118" customWidth="1"/>
    <col min="4362" max="4362" width="9.140625" style="118"/>
    <col min="4363" max="4363" width="14.140625" style="118" bestFit="1" customWidth="1"/>
    <col min="4364" max="4608" width="9.140625" style="118"/>
    <col min="4609" max="4609" width="47.140625" style="118" customWidth="1"/>
    <col min="4610" max="4610" width="12.5703125" style="118" customWidth="1"/>
    <col min="4611" max="4611" width="17" style="118" customWidth="1"/>
    <col min="4612" max="4612" width="13.7109375" style="118" customWidth="1"/>
    <col min="4613" max="4613" width="13.85546875" style="118" customWidth="1"/>
    <col min="4614" max="4614" width="14.7109375" style="118" customWidth="1"/>
    <col min="4615" max="4615" width="9.42578125" style="118" customWidth="1"/>
    <col min="4616" max="4616" width="9.140625" style="118"/>
    <col min="4617" max="4617" width="16.5703125" style="118" customWidth="1"/>
    <col min="4618" max="4618" width="9.140625" style="118"/>
    <col min="4619" max="4619" width="14.140625" style="118" bestFit="1" customWidth="1"/>
    <col min="4620" max="4864" width="9.140625" style="118"/>
    <col min="4865" max="4865" width="47.140625" style="118" customWidth="1"/>
    <col min="4866" max="4866" width="12.5703125" style="118" customWidth="1"/>
    <col min="4867" max="4867" width="17" style="118" customWidth="1"/>
    <col min="4868" max="4868" width="13.7109375" style="118" customWidth="1"/>
    <col min="4869" max="4869" width="13.85546875" style="118" customWidth="1"/>
    <col min="4870" max="4870" width="14.7109375" style="118" customWidth="1"/>
    <col min="4871" max="4871" width="9.42578125" style="118" customWidth="1"/>
    <col min="4872" max="4872" width="9.140625" style="118"/>
    <col min="4873" max="4873" width="16.5703125" style="118" customWidth="1"/>
    <col min="4874" max="4874" width="9.140625" style="118"/>
    <col min="4875" max="4875" width="14.140625" style="118" bestFit="1" customWidth="1"/>
    <col min="4876" max="5120" width="9.140625" style="118"/>
    <col min="5121" max="5121" width="47.140625" style="118" customWidth="1"/>
    <col min="5122" max="5122" width="12.5703125" style="118" customWidth="1"/>
    <col min="5123" max="5123" width="17" style="118" customWidth="1"/>
    <col min="5124" max="5124" width="13.7109375" style="118" customWidth="1"/>
    <col min="5125" max="5125" width="13.85546875" style="118" customWidth="1"/>
    <col min="5126" max="5126" width="14.7109375" style="118" customWidth="1"/>
    <col min="5127" max="5127" width="9.42578125" style="118" customWidth="1"/>
    <col min="5128" max="5128" width="9.140625" style="118"/>
    <col min="5129" max="5129" width="16.5703125" style="118" customWidth="1"/>
    <col min="5130" max="5130" width="9.140625" style="118"/>
    <col min="5131" max="5131" width="14.140625" style="118" bestFit="1" customWidth="1"/>
    <col min="5132" max="5376" width="9.140625" style="118"/>
    <col min="5377" max="5377" width="47.140625" style="118" customWidth="1"/>
    <col min="5378" max="5378" width="12.5703125" style="118" customWidth="1"/>
    <col min="5379" max="5379" width="17" style="118" customWidth="1"/>
    <col min="5380" max="5380" width="13.7109375" style="118" customWidth="1"/>
    <col min="5381" max="5381" width="13.85546875" style="118" customWidth="1"/>
    <col min="5382" max="5382" width="14.7109375" style="118" customWidth="1"/>
    <col min="5383" max="5383" width="9.42578125" style="118" customWidth="1"/>
    <col min="5384" max="5384" width="9.140625" style="118"/>
    <col min="5385" max="5385" width="16.5703125" style="118" customWidth="1"/>
    <col min="5386" max="5386" width="9.140625" style="118"/>
    <col min="5387" max="5387" width="14.140625" style="118" bestFit="1" customWidth="1"/>
    <col min="5388" max="5632" width="9.140625" style="118"/>
    <col min="5633" max="5633" width="47.140625" style="118" customWidth="1"/>
    <col min="5634" max="5634" width="12.5703125" style="118" customWidth="1"/>
    <col min="5635" max="5635" width="17" style="118" customWidth="1"/>
    <col min="5636" max="5636" width="13.7109375" style="118" customWidth="1"/>
    <col min="5637" max="5637" width="13.85546875" style="118" customWidth="1"/>
    <col min="5638" max="5638" width="14.7109375" style="118" customWidth="1"/>
    <col min="5639" max="5639" width="9.42578125" style="118" customWidth="1"/>
    <col min="5640" max="5640" width="9.140625" style="118"/>
    <col min="5641" max="5641" width="16.5703125" style="118" customWidth="1"/>
    <col min="5642" max="5642" width="9.140625" style="118"/>
    <col min="5643" max="5643" width="14.140625" style="118" bestFit="1" customWidth="1"/>
    <col min="5644" max="5888" width="9.140625" style="118"/>
    <col min="5889" max="5889" width="47.140625" style="118" customWidth="1"/>
    <col min="5890" max="5890" width="12.5703125" style="118" customWidth="1"/>
    <col min="5891" max="5891" width="17" style="118" customWidth="1"/>
    <col min="5892" max="5892" width="13.7109375" style="118" customWidth="1"/>
    <col min="5893" max="5893" width="13.85546875" style="118" customWidth="1"/>
    <col min="5894" max="5894" width="14.7109375" style="118" customWidth="1"/>
    <col min="5895" max="5895" width="9.42578125" style="118" customWidth="1"/>
    <col min="5896" max="5896" width="9.140625" style="118"/>
    <col min="5897" max="5897" width="16.5703125" style="118" customWidth="1"/>
    <col min="5898" max="5898" width="9.140625" style="118"/>
    <col min="5899" max="5899" width="14.140625" style="118" bestFit="1" customWidth="1"/>
    <col min="5900" max="6144" width="9.140625" style="118"/>
    <col min="6145" max="6145" width="47.140625" style="118" customWidth="1"/>
    <col min="6146" max="6146" width="12.5703125" style="118" customWidth="1"/>
    <col min="6147" max="6147" width="17" style="118" customWidth="1"/>
    <col min="6148" max="6148" width="13.7109375" style="118" customWidth="1"/>
    <col min="6149" max="6149" width="13.85546875" style="118" customWidth="1"/>
    <col min="6150" max="6150" width="14.7109375" style="118" customWidth="1"/>
    <col min="6151" max="6151" width="9.42578125" style="118" customWidth="1"/>
    <col min="6152" max="6152" width="9.140625" style="118"/>
    <col min="6153" max="6153" width="16.5703125" style="118" customWidth="1"/>
    <col min="6154" max="6154" width="9.140625" style="118"/>
    <col min="6155" max="6155" width="14.140625" style="118" bestFit="1" customWidth="1"/>
    <col min="6156" max="6400" width="9.140625" style="118"/>
    <col min="6401" max="6401" width="47.140625" style="118" customWidth="1"/>
    <col min="6402" max="6402" width="12.5703125" style="118" customWidth="1"/>
    <col min="6403" max="6403" width="17" style="118" customWidth="1"/>
    <col min="6404" max="6404" width="13.7109375" style="118" customWidth="1"/>
    <col min="6405" max="6405" width="13.85546875" style="118" customWidth="1"/>
    <col min="6406" max="6406" width="14.7109375" style="118" customWidth="1"/>
    <col min="6407" max="6407" width="9.42578125" style="118" customWidth="1"/>
    <col min="6408" max="6408" width="9.140625" style="118"/>
    <col min="6409" max="6409" width="16.5703125" style="118" customWidth="1"/>
    <col min="6410" max="6410" width="9.140625" style="118"/>
    <col min="6411" max="6411" width="14.140625" style="118" bestFit="1" customWidth="1"/>
    <col min="6412" max="6656" width="9.140625" style="118"/>
    <col min="6657" max="6657" width="47.140625" style="118" customWidth="1"/>
    <col min="6658" max="6658" width="12.5703125" style="118" customWidth="1"/>
    <col min="6659" max="6659" width="17" style="118" customWidth="1"/>
    <col min="6660" max="6660" width="13.7109375" style="118" customWidth="1"/>
    <col min="6661" max="6661" width="13.85546875" style="118" customWidth="1"/>
    <col min="6662" max="6662" width="14.7109375" style="118" customWidth="1"/>
    <col min="6663" max="6663" width="9.42578125" style="118" customWidth="1"/>
    <col min="6664" max="6664" width="9.140625" style="118"/>
    <col min="6665" max="6665" width="16.5703125" style="118" customWidth="1"/>
    <col min="6666" max="6666" width="9.140625" style="118"/>
    <col min="6667" max="6667" width="14.140625" style="118" bestFit="1" customWidth="1"/>
    <col min="6668" max="6912" width="9.140625" style="118"/>
    <col min="6913" max="6913" width="47.140625" style="118" customWidth="1"/>
    <col min="6914" max="6914" width="12.5703125" style="118" customWidth="1"/>
    <col min="6915" max="6915" width="17" style="118" customWidth="1"/>
    <col min="6916" max="6916" width="13.7109375" style="118" customWidth="1"/>
    <col min="6917" max="6917" width="13.85546875" style="118" customWidth="1"/>
    <col min="6918" max="6918" width="14.7109375" style="118" customWidth="1"/>
    <col min="6919" max="6919" width="9.42578125" style="118" customWidth="1"/>
    <col min="6920" max="6920" width="9.140625" style="118"/>
    <col min="6921" max="6921" width="16.5703125" style="118" customWidth="1"/>
    <col min="6922" max="6922" width="9.140625" style="118"/>
    <col min="6923" max="6923" width="14.140625" style="118" bestFit="1" customWidth="1"/>
    <col min="6924" max="7168" width="9.140625" style="118"/>
    <col min="7169" max="7169" width="47.140625" style="118" customWidth="1"/>
    <col min="7170" max="7170" width="12.5703125" style="118" customWidth="1"/>
    <col min="7171" max="7171" width="17" style="118" customWidth="1"/>
    <col min="7172" max="7172" width="13.7109375" style="118" customWidth="1"/>
    <col min="7173" max="7173" width="13.85546875" style="118" customWidth="1"/>
    <col min="7174" max="7174" width="14.7109375" style="118" customWidth="1"/>
    <col min="7175" max="7175" width="9.42578125" style="118" customWidth="1"/>
    <col min="7176" max="7176" width="9.140625" style="118"/>
    <col min="7177" max="7177" width="16.5703125" style="118" customWidth="1"/>
    <col min="7178" max="7178" width="9.140625" style="118"/>
    <col min="7179" max="7179" width="14.140625" style="118" bestFit="1" customWidth="1"/>
    <col min="7180" max="7424" width="9.140625" style="118"/>
    <col min="7425" max="7425" width="47.140625" style="118" customWidth="1"/>
    <col min="7426" max="7426" width="12.5703125" style="118" customWidth="1"/>
    <col min="7427" max="7427" width="17" style="118" customWidth="1"/>
    <col min="7428" max="7428" width="13.7109375" style="118" customWidth="1"/>
    <col min="7429" max="7429" width="13.85546875" style="118" customWidth="1"/>
    <col min="7430" max="7430" width="14.7109375" style="118" customWidth="1"/>
    <col min="7431" max="7431" width="9.42578125" style="118" customWidth="1"/>
    <col min="7432" max="7432" width="9.140625" style="118"/>
    <col min="7433" max="7433" width="16.5703125" style="118" customWidth="1"/>
    <col min="7434" max="7434" width="9.140625" style="118"/>
    <col min="7435" max="7435" width="14.140625" style="118" bestFit="1" customWidth="1"/>
    <col min="7436" max="7680" width="9.140625" style="118"/>
    <col min="7681" max="7681" width="47.140625" style="118" customWidth="1"/>
    <col min="7682" max="7682" width="12.5703125" style="118" customWidth="1"/>
    <col min="7683" max="7683" width="17" style="118" customWidth="1"/>
    <col min="7684" max="7684" width="13.7109375" style="118" customWidth="1"/>
    <col min="7685" max="7685" width="13.85546875" style="118" customWidth="1"/>
    <col min="7686" max="7686" width="14.7109375" style="118" customWidth="1"/>
    <col min="7687" max="7687" width="9.42578125" style="118" customWidth="1"/>
    <col min="7688" max="7688" width="9.140625" style="118"/>
    <col min="7689" max="7689" width="16.5703125" style="118" customWidth="1"/>
    <col min="7690" max="7690" width="9.140625" style="118"/>
    <col min="7691" max="7691" width="14.140625" style="118" bestFit="1" customWidth="1"/>
    <col min="7692" max="7936" width="9.140625" style="118"/>
    <col min="7937" max="7937" width="47.140625" style="118" customWidth="1"/>
    <col min="7938" max="7938" width="12.5703125" style="118" customWidth="1"/>
    <col min="7939" max="7939" width="17" style="118" customWidth="1"/>
    <col min="7940" max="7940" width="13.7109375" style="118" customWidth="1"/>
    <col min="7941" max="7941" width="13.85546875" style="118" customWidth="1"/>
    <col min="7942" max="7942" width="14.7109375" style="118" customWidth="1"/>
    <col min="7943" max="7943" width="9.42578125" style="118" customWidth="1"/>
    <col min="7944" max="7944" width="9.140625" style="118"/>
    <col min="7945" max="7945" width="16.5703125" style="118" customWidth="1"/>
    <col min="7946" max="7946" width="9.140625" style="118"/>
    <col min="7947" max="7947" width="14.140625" style="118" bestFit="1" customWidth="1"/>
    <col min="7948" max="8192" width="9.140625" style="118"/>
    <col min="8193" max="8193" width="47.140625" style="118" customWidth="1"/>
    <col min="8194" max="8194" width="12.5703125" style="118" customWidth="1"/>
    <col min="8195" max="8195" width="17" style="118" customWidth="1"/>
    <col min="8196" max="8196" width="13.7109375" style="118" customWidth="1"/>
    <col min="8197" max="8197" width="13.85546875" style="118" customWidth="1"/>
    <col min="8198" max="8198" width="14.7109375" style="118" customWidth="1"/>
    <col min="8199" max="8199" width="9.42578125" style="118" customWidth="1"/>
    <col min="8200" max="8200" width="9.140625" style="118"/>
    <col min="8201" max="8201" width="16.5703125" style="118" customWidth="1"/>
    <col min="8202" max="8202" width="9.140625" style="118"/>
    <col min="8203" max="8203" width="14.140625" style="118" bestFit="1" customWidth="1"/>
    <col min="8204" max="8448" width="9.140625" style="118"/>
    <col min="8449" max="8449" width="47.140625" style="118" customWidth="1"/>
    <col min="8450" max="8450" width="12.5703125" style="118" customWidth="1"/>
    <col min="8451" max="8451" width="17" style="118" customWidth="1"/>
    <col min="8452" max="8452" width="13.7109375" style="118" customWidth="1"/>
    <col min="8453" max="8453" width="13.85546875" style="118" customWidth="1"/>
    <col min="8454" max="8454" width="14.7109375" style="118" customWidth="1"/>
    <col min="8455" max="8455" width="9.42578125" style="118" customWidth="1"/>
    <col min="8456" max="8456" width="9.140625" style="118"/>
    <col min="8457" max="8457" width="16.5703125" style="118" customWidth="1"/>
    <col min="8458" max="8458" width="9.140625" style="118"/>
    <col min="8459" max="8459" width="14.140625" style="118" bestFit="1" customWidth="1"/>
    <col min="8460" max="8704" width="9.140625" style="118"/>
    <col min="8705" max="8705" width="47.140625" style="118" customWidth="1"/>
    <col min="8706" max="8706" width="12.5703125" style="118" customWidth="1"/>
    <col min="8707" max="8707" width="17" style="118" customWidth="1"/>
    <col min="8708" max="8708" width="13.7109375" style="118" customWidth="1"/>
    <col min="8709" max="8709" width="13.85546875" style="118" customWidth="1"/>
    <col min="8710" max="8710" width="14.7109375" style="118" customWidth="1"/>
    <col min="8711" max="8711" width="9.42578125" style="118" customWidth="1"/>
    <col min="8712" max="8712" width="9.140625" style="118"/>
    <col min="8713" max="8713" width="16.5703125" style="118" customWidth="1"/>
    <col min="8714" max="8714" width="9.140625" style="118"/>
    <col min="8715" max="8715" width="14.140625" style="118" bestFit="1" customWidth="1"/>
    <col min="8716" max="8960" width="9.140625" style="118"/>
    <col min="8961" max="8961" width="47.140625" style="118" customWidth="1"/>
    <col min="8962" max="8962" width="12.5703125" style="118" customWidth="1"/>
    <col min="8963" max="8963" width="17" style="118" customWidth="1"/>
    <col min="8964" max="8964" width="13.7109375" style="118" customWidth="1"/>
    <col min="8965" max="8965" width="13.85546875" style="118" customWidth="1"/>
    <col min="8966" max="8966" width="14.7109375" style="118" customWidth="1"/>
    <col min="8967" max="8967" width="9.42578125" style="118" customWidth="1"/>
    <col min="8968" max="8968" width="9.140625" style="118"/>
    <col min="8969" max="8969" width="16.5703125" style="118" customWidth="1"/>
    <col min="8970" max="8970" width="9.140625" style="118"/>
    <col min="8971" max="8971" width="14.140625" style="118" bestFit="1" customWidth="1"/>
    <col min="8972" max="9216" width="9.140625" style="118"/>
    <col min="9217" max="9217" width="47.140625" style="118" customWidth="1"/>
    <col min="9218" max="9218" width="12.5703125" style="118" customWidth="1"/>
    <col min="9219" max="9219" width="17" style="118" customWidth="1"/>
    <col min="9220" max="9220" width="13.7109375" style="118" customWidth="1"/>
    <col min="9221" max="9221" width="13.85546875" style="118" customWidth="1"/>
    <col min="9222" max="9222" width="14.7109375" style="118" customWidth="1"/>
    <col min="9223" max="9223" width="9.42578125" style="118" customWidth="1"/>
    <col min="9224" max="9224" width="9.140625" style="118"/>
    <col min="9225" max="9225" width="16.5703125" style="118" customWidth="1"/>
    <col min="9226" max="9226" width="9.140625" style="118"/>
    <col min="9227" max="9227" width="14.140625" style="118" bestFit="1" customWidth="1"/>
    <col min="9228" max="9472" width="9.140625" style="118"/>
    <col min="9473" max="9473" width="47.140625" style="118" customWidth="1"/>
    <col min="9474" max="9474" width="12.5703125" style="118" customWidth="1"/>
    <col min="9475" max="9475" width="17" style="118" customWidth="1"/>
    <col min="9476" max="9476" width="13.7109375" style="118" customWidth="1"/>
    <col min="9477" max="9477" width="13.85546875" style="118" customWidth="1"/>
    <col min="9478" max="9478" width="14.7109375" style="118" customWidth="1"/>
    <col min="9479" max="9479" width="9.42578125" style="118" customWidth="1"/>
    <col min="9480" max="9480" width="9.140625" style="118"/>
    <col min="9481" max="9481" width="16.5703125" style="118" customWidth="1"/>
    <col min="9482" max="9482" width="9.140625" style="118"/>
    <col min="9483" max="9483" width="14.140625" style="118" bestFit="1" customWidth="1"/>
    <col min="9484" max="9728" width="9.140625" style="118"/>
    <col min="9729" max="9729" width="47.140625" style="118" customWidth="1"/>
    <col min="9730" max="9730" width="12.5703125" style="118" customWidth="1"/>
    <col min="9731" max="9731" width="17" style="118" customWidth="1"/>
    <col min="9732" max="9732" width="13.7109375" style="118" customWidth="1"/>
    <col min="9733" max="9733" width="13.85546875" style="118" customWidth="1"/>
    <col min="9734" max="9734" width="14.7109375" style="118" customWidth="1"/>
    <col min="9735" max="9735" width="9.42578125" style="118" customWidth="1"/>
    <col min="9736" max="9736" width="9.140625" style="118"/>
    <col min="9737" max="9737" width="16.5703125" style="118" customWidth="1"/>
    <col min="9738" max="9738" width="9.140625" style="118"/>
    <col min="9739" max="9739" width="14.140625" style="118" bestFit="1" customWidth="1"/>
    <col min="9740" max="9984" width="9.140625" style="118"/>
    <col min="9985" max="9985" width="47.140625" style="118" customWidth="1"/>
    <col min="9986" max="9986" width="12.5703125" style="118" customWidth="1"/>
    <col min="9987" max="9987" width="17" style="118" customWidth="1"/>
    <col min="9988" max="9988" width="13.7109375" style="118" customWidth="1"/>
    <col min="9989" max="9989" width="13.85546875" style="118" customWidth="1"/>
    <col min="9990" max="9990" width="14.7109375" style="118" customWidth="1"/>
    <col min="9991" max="9991" width="9.42578125" style="118" customWidth="1"/>
    <col min="9992" max="9992" width="9.140625" style="118"/>
    <col min="9993" max="9993" width="16.5703125" style="118" customWidth="1"/>
    <col min="9994" max="9994" width="9.140625" style="118"/>
    <col min="9995" max="9995" width="14.140625" style="118" bestFit="1" customWidth="1"/>
    <col min="9996" max="10240" width="9.140625" style="118"/>
    <col min="10241" max="10241" width="47.140625" style="118" customWidth="1"/>
    <col min="10242" max="10242" width="12.5703125" style="118" customWidth="1"/>
    <col min="10243" max="10243" width="17" style="118" customWidth="1"/>
    <col min="10244" max="10244" width="13.7109375" style="118" customWidth="1"/>
    <col min="10245" max="10245" width="13.85546875" style="118" customWidth="1"/>
    <col min="10246" max="10246" width="14.7109375" style="118" customWidth="1"/>
    <col min="10247" max="10247" width="9.42578125" style="118" customWidth="1"/>
    <col min="10248" max="10248" width="9.140625" style="118"/>
    <col min="10249" max="10249" width="16.5703125" style="118" customWidth="1"/>
    <col min="10250" max="10250" width="9.140625" style="118"/>
    <col min="10251" max="10251" width="14.140625" style="118" bestFit="1" customWidth="1"/>
    <col min="10252" max="10496" width="9.140625" style="118"/>
    <col min="10497" max="10497" width="47.140625" style="118" customWidth="1"/>
    <col min="10498" max="10498" width="12.5703125" style="118" customWidth="1"/>
    <col min="10499" max="10499" width="17" style="118" customWidth="1"/>
    <col min="10500" max="10500" width="13.7109375" style="118" customWidth="1"/>
    <col min="10501" max="10501" width="13.85546875" style="118" customWidth="1"/>
    <col min="10502" max="10502" width="14.7109375" style="118" customWidth="1"/>
    <col min="10503" max="10503" width="9.42578125" style="118" customWidth="1"/>
    <col min="10504" max="10504" width="9.140625" style="118"/>
    <col min="10505" max="10505" width="16.5703125" style="118" customWidth="1"/>
    <col min="10506" max="10506" width="9.140625" style="118"/>
    <col min="10507" max="10507" width="14.140625" style="118" bestFit="1" customWidth="1"/>
    <col min="10508" max="10752" width="9.140625" style="118"/>
    <col min="10753" max="10753" width="47.140625" style="118" customWidth="1"/>
    <col min="10754" max="10754" width="12.5703125" style="118" customWidth="1"/>
    <col min="10755" max="10755" width="17" style="118" customWidth="1"/>
    <col min="10756" max="10756" width="13.7109375" style="118" customWidth="1"/>
    <col min="10757" max="10757" width="13.85546875" style="118" customWidth="1"/>
    <col min="10758" max="10758" width="14.7109375" style="118" customWidth="1"/>
    <col min="10759" max="10759" width="9.42578125" style="118" customWidth="1"/>
    <col min="10760" max="10760" width="9.140625" style="118"/>
    <col min="10761" max="10761" width="16.5703125" style="118" customWidth="1"/>
    <col min="10762" max="10762" width="9.140625" style="118"/>
    <col min="10763" max="10763" width="14.140625" style="118" bestFit="1" customWidth="1"/>
    <col min="10764" max="11008" width="9.140625" style="118"/>
    <col min="11009" max="11009" width="47.140625" style="118" customWidth="1"/>
    <col min="11010" max="11010" width="12.5703125" style="118" customWidth="1"/>
    <col min="11011" max="11011" width="17" style="118" customWidth="1"/>
    <col min="11012" max="11012" width="13.7109375" style="118" customWidth="1"/>
    <col min="11013" max="11013" width="13.85546875" style="118" customWidth="1"/>
    <col min="11014" max="11014" width="14.7109375" style="118" customWidth="1"/>
    <col min="11015" max="11015" width="9.42578125" style="118" customWidth="1"/>
    <col min="11016" max="11016" width="9.140625" style="118"/>
    <col min="11017" max="11017" width="16.5703125" style="118" customWidth="1"/>
    <col min="11018" max="11018" width="9.140625" style="118"/>
    <col min="11019" max="11019" width="14.140625" style="118" bestFit="1" customWidth="1"/>
    <col min="11020" max="11264" width="9.140625" style="118"/>
    <col min="11265" max="11265" width="47.140625" style="118" customWidth="1"/>
    <col min="11266" max="11266" width="12.5703125" style="118" customWidth="1"/>
    <col min="11267" max="11267" width="17" style="118" customWidth="1"/>
    <col min="11268" max="11268" width="13.7109375" style="118" customWidth="1"/>
    <col min="11269" max="11269" width="13.85546875" style="118" customWidth="1"/>
    <col min="11270" max="11270" width="14.7109375" style="118" customWidth="1"/>
    <col min="11271" max="11271" width="9.42578125" style="118" customWidth="1"/>
    <col min="11272" max="11272" width="9.140625" style="118"/>
    <col min="11273" max="11273" width="16.5703125" style="118" customWidth="1"/>
    <col min="11274" max="11274" width="9.140625" style="118"/>
    <col min="11275" max="11275" width="14.140625" style="118" bestFit="1" customWidth="1"/>
    <col min="11276" max="11520" width="9.140625" style="118"/>
    <col min="11521" max="11521" width="47.140625" style="118" customWidth="1"/>
    <col min="11522" max="11522" width="12.5703125" style="118" customWidth="1"/>
    <col min="11523" max="11523" width="17" style="118" customWidth="1"/>
    <col min="11524" max="11524" width="13.7109375" style="118" customWidth="1"/>
    <col min="11525" max="11525" width="13.85546875" style="118" customWidth="1"/>
    <col min="11526" max="11526" width="14.7109375" style="118" customWidth="1"/>
    <col min="11527" max="11527" width="9.42578125" style="118" customWidth="1"/>
    <col min="11528" max="11528" width="9.140625" style="118"/>
    <col min="11529" max="11529" width="16.5703125" style="118" customWidth="1"/>
    <col min="11530" max="11530" width="9.140625" style="118"/>
    <col min="11531" max="11531" width="14.140625" style="118" bestFit="1" customWidth="1"/>
    <col min="11532" max="11776" width="9.140625" style="118"/>
    <col min="11777" max="11777" width="47.140625" style="118" customWidth="1"/>
    <col min="11778" max="11778" width="12.5703125" style="118" customWidth="1"/>
    <col min="11779" max="11779" width="17" style="118" customWidth="1"/>
    <col min="11780" max="11780" width="13.7109375" style="118" customWidth="1"/>
    <col min="11781" max="11781" width="13.85546875" style="118" customWidth="1"/>
    <col min="11782" max="11782" width="14.7109375" style="118" customWidth="1"/>
    <col min="11783" max="11783" width="9.42578125" style="118" customWidth="1"/>
    <col min="11784" max="11784" width="9.140625" style="118"/>
    <col min="11785" max="11785" width="16.5703125" style="118" customWidth="1"/>
    <col min="11786" max="11786" width="9.140625" style="118"/>
    <col min="11787" max="11787" width="14.140625" style="118" bestFit="1" customWidth="1"/>
    <col min="11788" max="12032" width="9.140625" style="118"/>
    <col min="12033" max="12033" width="47.140625" style="118" customWidth="1"/>
    <col min="12034" max="12034" width="12.5703125" style="118" customWidth="1"/>
    <col min="12035" max="12035" width="17" style="118" customWidth="1"/>
    <col min="12036" max="12036" width="13.7109375" style="118" customWidth="1"/>
    <col min="12037" max="12037" width="13.85546875" style="118" customWidth="1"/>
    <col min="12038" max="12038" width="14.7109375" style="118" customWidth="1"/>
    <col min="12039" max="12039" width="9.42578125" style="118" customWidth="1"/>
    <col min="12040" max="12040" width="9.140625" style="118"/>
    <col min="12041" max="12041" width="16.5703125" style="118" customWidth="1"/>
    <col min="12042" max="12042" width="9.140625" style="118"/>
    <col min="12043" max="12043" width="14.140625" style="118" bestFit="1" customWidth="1"/>
    <col min="12044" max="12288" width="9.140625" style="118"/>
    <col min="12289" max="12289" width="47.140625" style="118" customWidth="1"/>
    <col min="12290" max="12290" width="12.5703125" style="118" customWidth="1"/>
    <col min="12291" max="12291" width="17" style="118" customWidth="1"/>
    <col min="12292" max="12292" width="13.7109375" style="118" customWidth="1"/>
    <col min="12293" max="12293" width="13.85546875" style="118" customWidth="1"/>
    <col min="12294" max="12294" width="14.7109375" style="118" customWidth="1"/>
    <col min="12295" max="12295" width="9.42578125" style="118" customWidth="1"/>
    <col min="12296" max="12296" width="9.140625" style="118"/>
    <col min="12297" max="12297" width="16.5703125" style="118" customWidth="1"/>
    <col min="12298" max="12298" width="9.140625" style="118"/>
    <col min="12299" max="12299" width="14.140625" style="118" bestFit="1" customWidth="1"/>
    <col min="12300" max="12544" width="9.140625" style="118"/>
    <col min="12545" max="12545" width="47.140625" style="118" customWidth="1"/>
    <col min="12546" max="12546" width="12.5703125" style="118" customWidth="1"/>
    <col min="12547" max="12547" width="17" style="118" customWidth="1"/>
    <col min="12548" max="12548" width="13.7109375" style="118" customWidth="1"/>
    <col min="12549" max="12549" width="13.85546875" style="118" customWidth="1"/>
    <col min="12550" max="12550" width="14.7109375" style="118" customWidth="1"/>
    <col min="12551" max="12551" width="9.42578125" style="118" customWidth="1"/>
    <col min="12552" max="12552" width="9.140625" style="118"/>
    <col min="12553" max="12553" width="16.5703125" style="118" customWidth="1"/>
    <col min="12554" max="12554" width="9.140625" style="118"/>
    <col min="12555" max="12555" width="14.140625" style="118" bestFit="1" customWidth="1"/>
    <col min="12556" max="12800" width="9.140625" style="118"/>
    <col min="12801" max="12801" width="47.140625" style="118" customWidth="1"/>
    <col min="12802" max="12802" width="12.5703125" style="118" customWidth="1"/>
    <col min="12803" max="12803" width="17" style="118" customWidth="1"/>
    <col min="12804" max="12804" width="13.7109375" style="118" customWidth="1"/>
    <col min="12805" max="12805" width="13.85546875" style="118" customWidth="1"/>
    <col min="12806" max="12806" width="14.7109375" style="118" customWidth="1"/>
    <col min="12807" max="12807" width="9.42578125" style="118" customWidth="1"/>
    <col min="12808" max="12808" width="9.140625" style="118"/>
    <col min="12809" max="12809" width="16.5703125" style="118" customWidth="1"/>
    <col min="12810" max="12810" width="9.140625" style="118"/>
    <col min="12811" max="12811" width="14.140625" style="118" bestFit="1" customWidth="1"/>
    <col min="12812" max="13056" width="9.140625" style="118"/>
    <col min="13057" max="13057" width="47.140625" style="118" customWidth="1"/>
    <col min="13058" max="13058" width="12.5703125" style="118" customWidth="1"/>
    <col min="13059" max="13059" width="17" style="118" customWidth="1"/>
    <col min="13060" max="13060" width="13.7109375" style="118" customWidth="1"/>
    <col min="13061" max="13061" width="13.85546875" style="118" customWidth="1"/>
    <col min="13062" max="13062" width="14.7109375" style="118" customWidth="1"/>
    <col min="13063" max="13063" width="9.42578125" style="118" customWidth="1"/>
    <col min="13064" max="13064" width="9.140625" style="118"/>
    <col min="13065" max="13065" width="16.5703125" style="118" customWidth="1"/>
    <col min="13066" max="13066" width="9.140625" style="118"/>
    <col min="13067" max="13067" width="14.140625" style="118" bestFit="1" customWidth="1"/>
    <col min="13068" max="13312" width="9.140625" style="118"/>
    <col min="13313" max="13313" width="47.140625" style="118" customWidth="1"/>
    <col min="13314" max="13314" width="12.5703125" style="118" customWidth="1"/>
    <col min="13315" max="13315" width="17" style="118" customWidth="1"/>
    <col min="13316" max="13316" width="13.7109375" style="118" customWidth="1"/>
    <col min="13317" max="13317" width="13.85546875" style="118" customWidth="1"/>
    <col min="13318" max="13318" width="14.7109375" style="118" customWidth="1"/>
    <col min="13319" max="13319" width="9.42578125" style="118" customWidth="1"/>
    <col min="13320" max="13320" width="9.140625" style="118"/>
    <col min="13321" max="13321" width="16.5703125" style="118" customWidth="1"/>
    <col min="13322" max="13322" width="9.140625" style="118"/>
    <col min="13323" max="13323" width="14.140625" style="118" bestFit="1" customWidth="1"/>
    <col min="13324" max="13568" width="9.140625" style="118"/>
    <col min="13569" max="13569" width="47.140625" style="118" customWidth="1"/>
    <col min="13570" max="13570" width="12.5703125" style="118" customWidth="1"/>
    <col min="13571" max="13571" width="17" style="118" customWidth="1"/>
    <col min="13572" max="13572" width="13.7109375" style="118" customWidth="1"/>
    <col min="13573" max="13573" width="13.85546875" style="118" customWidth="1"/>
    <col min="13574" max="13574" width="14.7109375" style="118" customWidth="1"/>
    <col min="13575" max="13575" width="9.42578125" style="118" customWidth="1"/>
    <col min="13576" max="13576" width="9.140625" style="118"/>
    <col min="13577" max="13577" width="16.5703125" style="118" customWidth="1"/>
    <col min="13578" max="13578" width="9.140625" style="118"/>
    <col min="13579" max="13579" width="14.140625" style="118" bestFit="1" customWidth="1"/>
    <col min="13580" max="13824" width="9.140625" style="118"/>
    <col min="13825" max="13825" width="47.140625" style="118" customWidth="1"/>
    <col min="13826" max="13826" width="12.5703125" style="118" customWidth="1"/>
    <col min="13827" max="13827" width="17" style="118" customWidth="1"/>
    <col min="13828" max="13828" width="13.7109375" style="118" customWidth="1"/>
    <col min="13829" max="13829" width="13.85546875" style="118" customWidth="1"/>
    <col min="13830" max="13830" width="14.7109375" style="118" customWidth="1"/>
    <col min="13831" max="13831" width="9.42578125" style="118" customWidth="1"/>
    <col min="13832" max="13832" width="9.140625" style="118"/>
    <col min="13833" max="13833" width="16.5703125" style="118" customWidth="1"/>
    <col min="13834" max="13834" width="9.140625" style="118"/>
    <col min="13835" max="13835" width="14.140625" style="118" bestFit="1" customWidth="1"/>
    <col min="13836" max="14080" width="9.140625" style="118"/>
    <col min="14081" max="14081" width="47.140625" style="118" customWidth="1"/>
    <col min="14082" max="14082" width="12.5703125" style="118" customWidth="1"/>
    <col min="14083" max="14083" width="17" style="118" customWidth="1"/>
    <col min="14084" max="14084" width="13.7109375" style="118" customWidth="1"/>
    <col min="14085" max="14085" width="13.85546875" style="118" customWidth="1"/>
    <col min="14086" max="14086" width="14.7109375" style="118" customWidth="1"/>
    <col min="14087" max="14087" width="9.42578125" style="118" customWidth="1"/>
    <col min="14088" max="14088" width="9.140625" style="118"/>
    <col min="14089" max="14089" width="16.5703125" style="118" customWidth="1"/>
    <col min="14090" max="14090" width="9.140625" style="118"/>
    <col min="14091" max="14091" width="14.140625" style="118" bestFit="1" customWidth="1"/>
    <col min="14092" max="14336" width="9.140625" style="118"/>
    <col min="14337" max="14337" width="47.140625" style="118" customWidth="1"/>
    <col min="14338" max="14338" width="12.5703125" style="118" customWidth="1"/>
    <col min="14339" max="14339" width="17" style="118" customWidth="1"/>
    <col min="14340" max="14340" width="13.7109375" style="118" customWidth="1"/>
    <col min="14341" max="14341" width="13.85546875" style="118" customWidth="1"/>
    <col min="14342" max="14342" width="14.7109375" style="118" customWidth="1"/>
    <col min="14343" max="14343" width="9.42578125" style="118" customWidth="1"/>
    <col min="14344" max="14344" width="9.140625" style="118"/>
    <col min="14345" max="14345" width="16.5703125" style="118" customWidth="1"/>
    <col min="14346" max="14346" width="9.140625" style="118"/>
    <col min="14347" max="14347" width="14.140625" style="118" bestFit="1" customWidth="1"/>
    <col min="14348" max="14592" width="9.140625" style="118"/>
    <col min="14593" max="14593" width="47.140625" style="118" customWidth="1"/>
    <col min="14594" max="14594" width="12.5703125" style="118" customWidth="1"/>
    <col min="14595" max="14595" width="17" style="118" customWidth="1"/>
    <col min="14596" max="14596" width="13.7109375" style="118" customWidth="1"/>
    <col min="14597" max="14597" width="13.85546875" style="118" customWidth="1"/>
    <col min="14598" max="14598" width="14.7109375" style="118" customWidth="1"/>
    <col min="14599" max="14599" width="9.42578125" style="118" customWidth="1"/>
    <col min="14600" max="14600" width="9.140625" style="118"/>
    <col min="14601" max="14601" width="16.5703125" style="118" customWidth="1"/>
    <col min="14602" max="14602" width="9.140625" style="118"/>
    <col min="14603" max="14603" width="14.140625" style="118" bestFit="1" customWidth="1"/>
    <col min="14604" max="14848" width="9.140625" style="118"/>
    <col min="14849" max="14849" width="47.140625" style="118" customWidth="1"/>
    <col min="14850" max="14850" width="12.5703125" style="118" customWidth="1"/>
    <col min="14851" max="14851" width="17" style="118" customWidth="1"/>
    <col min="14852" max="14852" width="13.7109375" style="118" customWidth="1"/>
    <col min="14853" max="14853" width="13.85546875" style="118" customWidth="1"/>
    <col min="14854" max="14854" width="14.7109375" style="118" customWidth="1"/>
    <col min="14855" max="14855" width="9.42578125" style="118" customWidth="1"/>
    <col min="14856" max="14856" width="9.140625" style="118"/>
    <col min="14857" max="14857" width="16.5703125" style="118" customWidth="1"/>
    <col min="14858" max="14858" width="9.140625" style="118"/>
    <col min="14859" max="14859" width="14.140625" style="118" bestFit="1" customWidth="1"/>
    <col min="14860" max="15104" width="9.140625" style="118"/>
    <col min="15105" max="15105" width="47.140625" style="118" customWidth="1"/>
    <col min="15106" max="15106" width="12.5703125" style="118" customWidth="1"/>
    <col min="15107" max="15107" width="17" style="118" customWidth="1"/>
    <col min="15108" max="15108" width="13.7109375" style="118" customWidth="1"/>
    <col min="15109" max="15109" width="13.85546875" style="118" customWidth="1"/>
    <col min="15110" max="15110" width="14.7109375" style="118" customWidth="1"/>
    <col min="15111" max="15111" width="9.42578125" style="118" customWidth="1"/>
    <col min="15112" max="15112" width="9.140625" style="118"/>
    <col min="15113" max="15113" width="16.5703125" style="118" customWidth="1"/>
    <col min="15114" max="15114" width="9.140625" style="118"/>
    <col min="15115" max="15115" width="14.140625" style="118" bestFit="1" customWidth="1"/>
    <col min="15116" max="15360" width="9.140625" style="118"/>
    <col min="15361" max="15361" width="47.140625" style="118" customWidth="1"/>
    <col min="15362" max="15362" width="12.5703125" style="118" customWidth="1"/>
    <col min="15363" max="15363" width="17" style="118" customWidth="1"/>
    <col min="15364" max="15364" width="13.7109375" style="118" customWidth="1"/>
    <col min="15365" max="15365" width="13.85546875" style="118" customWidth="1"/>
    <col min="15366" max="15366" width="14.7109375" style="118" customWidth="1"/>
    <col min="15367" max="15367" width="9.42578125" style="118" customWidth="1"/>
    <col min="15368" max="15368" width="9.140625" style="118"/>
    <col min="15369" max="15369" width="16.5703125" style="118" customWidth="1"/>
    <col min="15370" max="15370" width="9.140625" style="118"/>
    <col min="15371" max="15371" width="14.140625" style="118" bestFit="1" customWidth="1"/>
    <col min="15372" max="15616" width="9.140625" style="118"/>
    <col min="15617" max="15617" width="47.140625" style="118" customWidth="1"/>
    <col min="15618" max="15618" width="12.5703125" style="118" customWidth="1"/>
    <col min="15619" max="15619" width="17" style="118" customWidth="1"/>
    <col min="15620" max="15620" width="13.7109375" style="118" customWidth="1"/>
    <col min="15621" max="15621" width="13.85546875" style="118" customWidth="1"/>
    <col min="15622" max="15622" width="14.7109375" style="118" customWidth="1"/>
    <col min="15623" max="15623" width="9.42578125" style="118" customWidth="1"/>
    <col min="15624" max="15624" width="9.140625" style="118"/>
    <col min="15625" max="15625" width="16.5703125" style="118" customWidth="1"/>
    <col min="15626" max="15626" width="9.140625" style="118"/>
    <col min="15627" max="15627" width="14.140625" style="118" bestFit="1" customWidth="1"/>
    <col min="15628" max="15872" width="9.140625" style="118"/>
    <col min="15873" max="15873" width="47.140625" style="118" customWidth="1"/>
    <col min="15874" max="15874" width="12.5703125" style="118" customWidth="1"/>
    <col min="15875" max="15875" width="17" style="118" customWidth="1"/>
    <col min="15876" max="15876" width="13.7109375" style="118" customWidth="1"/>
    <col min="15877" max="15877" width="13.85546875" style="118" customWidth="1"/>
    <col min="15878" max="15878" width="14.7109375" style="118" customWidth="1"/>
    <col min="15879" max="15879" width="9.42578125" style="118" customWidth="1"/>
    <col min="15880" max="15880" width="9.140625" style="118"/>
    <col min="15881" max="15881" width="16.5703125" style="118" customWidth="1"/>
    <col min="15882" max="15882" width="9.140625" style="118"/>
    <col min="15883" max="15883" width="14.140625" style="118" bestFit="1" customWidth="1"/>
    <col min="15884" max="16128" width="9.140625" style="118"/>
    <col min="16129" max="16129" width="47.140625" style="118" customWidth="1"/>
    <col min="16130" max="16130" width="12.5703125" style="118" customWidth="1"/>
    <col min="16131" max="16131" width="17" style="118" customWidth="1"/>
    <col min="16132" max="16132" width="13.7109375" style="118" customWidth="1"/>
    <col min="16133" max="16133" width="13.85546875" style="118" customWidth="1"/>
    <col min="16134" max="16134" width="14.7109375" style="118" customWidth="1"/>
    <col min="16135" max="16135" width="9.42578125" style="118" customWidth="1"/>
    <col min="16136" max="16136" width="9.140625" style="118"/>
    <col min="16137" max="16137" width="16.5703125" style="118" customWidth="1"/>
    <col min="16138" max="16138" width="9.140625" style="118"/>
    <col min="16139" max="16139" width="14.140625" style="118" bestFit="1" customWidth="1"/>
    <col min="16140" max="16384" width="9.140625" style="118"/>
  </cols>
  <sheetData>
    <row r="1" spans="1:10" ht="16.5">
      <c r="F1" s="1215" t="s">
        <v>384</v>
      </c>
      <c r="G1" s="1215"/>
    </row>
    <row r="2" spans="1:10" ht="18.75">
      <c r="A2" s="1233" t="s">
        <v>338</v>
      </c>
      <c r="B2" s="1234"/>
      <c r="C2" s="1232" t="s">
        <v>339</v>
      </c>
      <c r="D2" s="1232"/>
      <c r="E2" s="1232"/>
      <c r="F2" s="1232"/>
      <c r="G2" s="1232"/>
    </row>
    <row r="3" spans="1:10" ht="18.75">
      <c r="A3" s="1232" t="s">
        <v>385</v>
      </c>
      <c r="B3" s="1232"/>
      <c r="C3" s="1232" t="s">
        <v>341</v>
      </c>
      <c r="D3" s="1232"/>
      <c r="E3" s="1232"/>
      <c r="F3" s="1232"/>
      <c r="G3" s="1232"/>
    </row>
    <row r="4" spans="1:10" ht="18.75" customHeight="1">
      <c r="A4" s="1232" t="s">
        <v>342</v>
      </c>
      <c r="B4" s="1232"/>
      <c r="C4" s="120"/>
      <c r="D4" s="120"/>
      <c r="E4" s="121"/>
    </row>
    <row r="5" spans="1:10" s="122" customFormat="1" ht="39.75" customHeight="1">
      <c r="A5" s="1224" t="s">
        <v>386</v>
      </c>
      <c r="B5" s="1224"/>
      <c r="C5" s="1224"/>
      <c r="D5" s="1224"/>
      <c r="E5" s="1224"/>
      <c r="F5" s="1224"/>
      <c r="G5" s="1224"/>
      <c r="H5" s="1131"/>
      <c r="J5" s="1131"/>
    </row>
    <row r="6" spans="1:10" s="122" customFormat="1" ht="21.75" customHeight="1">
      <c r="A6" s="123" t="s">
        <v>387</v>
      </c>
      <c r="B6" s="124"/>
      <c r="C6" s="124"/>
      <c r="D6" s="124"/>
      <c r="E6" s="125"/>
      <c r="F6" s="124"/>
      <c r="G6" s="124"/>
      <c r="H6" s="1131"/>
      <c r="J6" s="1131"/>
    </row>
    <row r="7" spans="1:10" s="122" customFormat="1" ht="15.75">
      <c r="A7" s="123" t="s">
        <v>388</v>
      </c>
      <c r="B7" s="124"/>
      <c r="C7" s="126">
        <f>C10+C34+C47</f>
        <v>41067.776399999995</v>
      </c>
      <c r="D7" s="124" t="s">
        <v>389</v>
      </c>
      <c r="E7" s="125"/>
      <c r="F7" s="124"/>
      <c r="G7" s="124"/>
      <c r="H7" s="1131"/>
      <c r="J7" s="1131"/>
    </row>
    <row r="8" spans="1:10" s="128" customFormat="1" ht="23.25" customHeight="1">
      <c r="A8" s="127" t="s">
        <v>390</v>
      </c>
      <c r="B8" s="1225"/>
      <c r="C8" s="1225"/>
      <c r="D8" s="1225"/>
      <c r="E8" s="1225"/>
      <c r="F8" s="1225"/>
      <c r="G8" s="1225"/>
      <c r="H8" s="1132"/>
      <c r="J8" s="1132"/>
    </row>
    <row r="9" spans="1:10" s="128" customFormat="1" ht="21.75" customHeight="1">
      <c r="A9" s="129" t="s">
        <v>391</v>
      </c>
      <c r="B9" s="130"/>
      <c r="C9" s="131">
        <f>F14*40%</f>
        <v>26278.917600000001</v>
      </c>
      <c r="D9" s="130"/>
      <c r="E9" s="130"/>
      <c r="F9" s="130"/>
      <c r="G9" s="130"/>
      <c r="H9" s="1132"/>
      <c r="J9" s="1132"/>
    </row>
    <row r="10" spans="1:10" s="134" customFormat="1" ht="21.75" customHeight="1">
      <c r="A10" s="132" t="s">
        <v>392</v>
      </c>
      <c r="B10" s="79"/>
      <c r="C10" s="133">
        <f>F14*60%</f>
        <v>39418.376399999994</v>
      </c>
      <c r="D10" s="79"/>
      <c r="E10" s="79"/>
      <c r="F10" s="79"/>
      <c r="G10" s="79"/>
      <c r="H10" s="1133"/>
      <c r="J10" s="1133"/>
    </row>
    <row r="11" spans="1:10" s="138" customFormat="1" ht="19.5" customHeight="1">
      <c r="A11" s="135" t="s">
        <v>393</v>
      </c>
      <c r="B11" s="136"/>
      <c r="C11" s="136"/>
      <c r="D11" s="136"/>
      <c r="E11" s="130"/>
      <c r="F11" s="137" t="s">
        <v>432</v>
      </c>
      <c r="G11" s="136"/>
      <c r="H11" s="1134"/>
      <c r="J11" s="1134"/>
    </row>
    <row r="12" spans="1:10" s="138" customFormat="1" ht="20.25" customHeight="1">
      <c r="A12" s="1226" t="s">
        <v>394</v>
      </c>
      <c r="B12" s="1227" t="s">
        <v>395</v>
      </c>
      <c r="C12" s="1228" t="s">
        <v>396</v>
      </c>
      <c r="D12" s="1228"/>
      <c r="E12" s="1228"/>
      <c r="F12" s="1228"/>
      <c r="G12" s="1228" t="s">
        <v>60</v>
      </c>
      <c r="H12" s="1134"/>
      <c r="J12" s="1134"/>
    </row>
    <row r="13" spans="1:10" s="128" customFormat="1" ht="36" customHeight="1">
      <c r="A13" s="1226"/>
      <c r="B13" s="1227"/>
      <c r="C13" s="139" t="s">
        <v>397</v>
      </c>
      <c r="D13" s="139" t="s">
        <v>398</v>
      </c>
      <c r="E13" s="139" t="s">
        <v>399</v>
      </c>
      <c r="F13" s="139" t="s">
        <v>400</v>
      </c>
      <c r="G13" s="1228"/>
      <c r="H13" s="1132">
        <f>I14/C14</f>
        <v>422380.09515237238</v>
      </c>
      <c r="I13" s="1132"/>
      <c r="J13" s="1132"/>
    </row>
    <row r="14" spans="1:10" s="122" customFormat="1" ht="23.25" customHeight="1">
      <c r="A14" s="140" t="s">
        <v>401</v>
      </c>
      <c r="B14" s="141">
        <f>B15+B20</f>
        <v>65476</v>
      </c>
      <c r="C14" s="141">
        <f>C15+C20</f>
        <v>15554</v>
      </c>
      <c r="D14" s="141"/>
      <c r="E14" s="142"/>
      <c r="F14" s="141">
        <f>F15+F20+F25</f>
        <v>65697.293999999994</v>
      </c>
      <c r="G14" s="143"/>
      <c r="H14" s="1131">
        <v>65697000000</v>
      </c>
      <c r="I14" s="181">
        <f>H14/10</f>
        <v>6569700000</v>
      </c>
      <c r="J14" s="1131">
        <f>I14*4</f>
        <v>26278800000</v>
      </c>
    </row>
    <row r="15" spans="1:10" s="122" customFormat="1" ht="23.25" customHeight="1">
      <c r="A15" s="140" t="s">
        <v>402</v>
      </c>
      <c r="B15" s="141">
        <f>SUM(B16:B19)</f>
        <v>45266</v>
      </c>
      <c r="C15" s="141">
        <f>SUM(C17:C19)</f>
        <v>9402</v>
      </c>
      <c r="D15" s="144"/>
      <c r="E15" s="182"/>
      <c r="F15" s="141">
        <f>SUM(F17:F19)</f>
        <v>37527.75</v>
      </c>
      <c r="G15" s="143"/>
      <c r="H15" s="1131"/>
      <c r="I15" s="181"/>
      <c r="J15" s="1131">
        <f>J16+J20</f>
        <v>26279600000</v>
      </c>
    </row>
    <row r="16" spans="1:10" s="122" customFormat="1" ht="23.25" customHeight="1">
      <c r="A16" s="145" t="s">
        <v>1495</v>
      </c>
      <c r="B16" s="524">
        <v>9759</v>
      </c>
      <c r="C16" s="141"/>
      <c r="D16" s="144"/>
      <c r="E16" s="182"/>
      <c r="F16" s="141"/>
      <c r="G16" s="143"/>
      <c r="H16" s="1131"/>
      <c r="I16" s="181"/>
      <c r="J16" s="1131">
        <f>SUM(J17:J19)</f>
        <v>15011600000</v>
      </c>
    </row>
    <row r="17" spans="1:10" s="138" customFormat="1" ht="23.25" customHeight="1">
      <c r="A17" s="145" t="s">
        <v>10292</v>
      </c>
      <c r="B17" s="146">
        <v>23207</v>
      </c>
      <c r="C17" s="146">
        <v>4767</v>
      </c>
      <c r="D17" s="146">
        <v>13</v>
      </c>
      <c r="E17" s="183">
        <v>0.25</v>
      </c>
      <c r="F17" s="146">
        <f>C17*D17*E17</f>
        <v>15492.75</v>
      </c>
      <c r="G17" s="147"/>
      <c r="H17" s="1134">
        <v>15493000000</v>
      </c>
      <c r="I17" s="1138">
        <f>H17/10</f>
        <v>1549300000</v>
      </c>
      <c r="J17" s="1134">
        <f>I17*4</f>
        <v>6197200000</v>
      </c>
    </row>
    <row r="18" spans="1:10" s="138" customFormat="1" ht="23.25" customHeight="1">
      <c r="A18" s="145" t="s">
        <v>403</v>
      </c>
      <c r="B18" s="146">
        <v>12300</v>
      </c>
      <c r="C18" s="146">
        <f>'[1]Bang chi tiet SV'!P415</f>
        <v>2145</v>
      </c>
      <c r="D18" s="146">
        <v>26</v>
      </c>
      <c r="E18" s="183">
        <v>0.25</v>
      </c>
      <c r="F18" s="146">
        <f>C18*D18*E18</f>
        <v>13942.5</v>
      </c>
      <c r="G18" s="147"/>
      <c r="H18" s="1134">
        <v>13943000000</v>
      </c>
      <c r="I18" s="1138">
        <f>H18/10</f>
        <v>1394300000</v>
      </c>
      <c r="J18" s="1134">
        <f t="shared" ref="J18:J19" si="0">I18*4</f>
        <v>5577200000</v>
      </c>
    </row>
    <row r="19" spans="1:10" s="138" customFormat="1" ht="23.25" customHeight="1">
      <c r="A19" s="145" t="s">
        <v>404</v>
      </c>
      <c r="B19" s="146"/>
      <c r="C19" s="146">
        <v>2490</v>
      </c>
      <c r="D19" s="146">
        <v>13</v>
      </c>
      <c r="E19" s="183">
        <v>0.25</v>
      </c>
      <c r="F19" s="146">
        <f>C19*D19*E19</f>
        <v>8092.5</v>
      </c>
      <c r="G19" s="147"/>
      <c r="H19" s="1134">
        <v>8093000000</v>
      </c>
      <c r="I19" s="1138">
        <f>H19/10</f>
        <v>809300000</v>
      </c>
      <c r="J19" s="1134">
        <f t="shared" si="0"/>
        <v>3237200000</v>
      </c>
    </row>
    <row r="20" spans="1:10" s="122" customFormat="1" ht="23.25" customHeight="1">
      <c r="A20" s="148" t="s">
        <v>405</v>
      </c>
      <c r="B20" s="149">
        <f>SUM(B21:B24)</f>
        <v>20210</v>
      </c>
      <c r="C20" s="149">
        <f>SUM(C21:C24)</f>
        <v>6152</v>
      </c>
      <c r="D20" s="150"/>
      <c r="E20" s="182"/>
      <c r="F20" s="149">
        <f>SUM(F21:F24)</f>
        <v>28169.544000000002</v>
      </c>
      <c r="G20" s="151"/>
      <c r="H20" s="1131"/>
      <c r="I20" s="181"/>
      <c r="J20" s="1131">
        <f>SUM(J21:J24)</f>
        <v>11268000000</v>
      </c>
    </row>
    <row r="21" spans="1:10" s="122" customFormat="1" ht="23.25" customHeight="1">
      <c r="A21" s="152" t="s">
        <v>1496</v>
      </c>
      <c r="B21" s="153">
        <f>762+7383</f>
        <v>8145</v>
      </c>
      <c r="C21" s="153">
        <v>666</v>
      </c>
      <c r="D21" s="1139">
        <v>13</v>
      </c>
      <c r="E21" s="183">
        <v>0.22600000000000001</v>
      </c>
      <c r="F21" s="146">
        <f>C21*D21*E21</f>
        <v>1956.7080000000001</v>
      </c>
      <c r="G21" s="525"/>
      <c r="H21" s="1134">
        <v>1957000000</v>
      </c>
      <c r="I21" s="1138">
        <f>H21/10</f>
        <v>195700000</v>
      </c>
      <c r="J21" s="1134">
        <f>I21*4</f>
        <v>782800000</v>
      </c>
    </row>
    <row r="22" spans="1:10" s="138" customFormat="1" ht="23.25" customHeight="1">
      <c r="A22" s="152" t="s">
        <v>406</v>
      </c>
      <c r="B22" s="153">
        <v>7545</v>
      </c>
      <c r="C22" s="153">
        <v>1341</v>
      </c>
      <c r="D22" s="153">
        <v>26</v>
      </c>
      <c r="E22" s="183">
        <v>0.22600000000000001</v>
      </c>
      <c r="F22" s="146">
        <f>C22*D22*E22</f>
        <v>7879.7160000000003</v>
      </c>
      <c r="G22" s="154"/>
      <c r="H22" s="1134">
        <v>7880000000</v>
      </c>
      <c r="I22" s="1138">
        <f t="shared" ref="I22:I24" si="1">H22/10</f>
        <v>788000000</v>
      </c>
      <c r="J22" s="1134">
        <f>I22*4</f>
        <v>3152000000</v>
      </c>
    </row>
    <row r="23" spans="1:10" s="138" customFormat="1" ht="23.25" customHeight="1">
      <c r="A23" s="152" t="s">
        <v>407</v>
      </c>
      <c r="B23" s="153">
        <v>4520</v>
      </c>
      <c r="C23" s="153">
        <f>'[1]Bang chi tiet SV'!P421</f>
        <v>2095</v>
      </c>
      <c r="D23" s="153">
        <v>26</v>
      </c>
      <c r="E23" s="183">
        <v>0.22600000000000001</v>
      </c>
      <c r="F23" s="146">
        <f>C23*D23*E23</f>
        <v>12310.220000000001</v>
      </c>
      <c r="G23" s="154"/>
      <c r="H23" s="1134">
        <v>12310000000</v>
      </c>
      <c r="I23" s="1138">
        <f t="shared" si="1"/>
        <v>1231000000</v>
      </c>
      <c r="J23" s="1134">
        <f t="shared" ref="J23:J24" si="2">I23*4</f>
        <v>4924000000</v>
      </c>
    </row>
    <row r="24" spans="1:10" s="138" customFormat="1" ht="23.25" customHeight="1">
      <c r="A24" s="152" t="s">
        <v>408</v>
      </c>
      <c r="B24" s="153"/>
      <c r="C24" s="153">
        <v>2050</v>
      </c>
      <c r="D24" s="153">
        <v>13</v>
      </c>
      <c r="E24" s="183">
        <v>0.22600000000000001</v>
      </c>
      <c r="F24" s="146">
        <f>C24*D24*E24</f>
        <v>6022.9000000000005</v>
      </c>
      <c r="G24" s="154"/>
      <c r="H24" s="1134">
        <v>6023000000</v>
      </c>
      <c r="I24" s="1138">
        <f t="shared" si="1"/>
        <v>602300000</v>
      </c>
      <c r="J24" s="1134">
        <f t="shared" si="2"/>
        <v>2409200000</v>
      </c>
    </row>
    <row r="25" spans="1:10" s="122" customFormat="1" ht="18" customHeight="1">
      <c r="A25" s="155"/>
      <c r="B25" s="156"/>
      <c r="C25" s="157"/>
      <c r="D25" s="157"/>
      <c r="E25" s="158"/>
      <c r="F25" s="157"/>
      <c r="G25" s="159"/>
      <c r="H25" s="1131"/>
      <c r="J25" s="1131"/>
    </row>
    <row r="26" spans="1:10" s="128" customFormat="1" ht="28.5" customHeight="1">
      <c r="A26" s="161" t="s">
        <v>394</v>
      </c>
      <c r="B26" s="139" t="s">
        <v>395</v>
      </c>
      <c r="C26" s="162" t="s">
        <v>430</v>
      </c>
      <c r="D26" s="163" t="s">
        <v>409</v>
      </c>
      <c r="E26" s="130"/>
      <c r="F26" s="130"/>
      <c r="G26" s="130"/>
      <c r="H26" s="1132"/>
      <c r="J26" s="1132"/>
    </row>
    <row r="27" spans="1:10" s="128" customFormat="1" ht="17.25" customHeight="1">
      <c r="A27" s="164" t="s">
        <v>410</v>
      </c>
      <c r="B27" s="648"/>
      <c r="C27" s="648"/>
      <c r="D27" s="648"/>
      <c r="E27" s="130"/>
      <c r="F27" s="130"/>
      <c r="G27" s="165"/>
      <c r="H27" s="1132"/>
      <c r="J27" s="1132"/>
    </row>
    <row r="28" spans="1:10" s="138" customFormat="1" ht="17.25" customHeight="1">
      <c r="A28" s="152" t="s">
        <v>411</v>
      </c>
      <c r="B28" s="650">
        <f>B29+B30</f>
        <v>480</v>
      </c>
      <c r="C28" s="650">
        <f>C29+C30</f>
        <v>520</v>
      </c>
      <c r="D28" s="147"/>
      <c r="E28" s="130"/>
      <c r="F28" s="136"/>
      <c r="G28" s="136"/>
      <c r="H28" s="1134"/>
      <c r="J28" s="1134"/>
    </row>
    <row r="29" spans="1:10" s="138" customFormat="1" ht="17.25" customHeight="1">
      <c r="A29" s="166" t="s">
        <v>352</v>
      </c>
      <c r="B29" s="651">
        <v>430</v>
      </c>
      <c r="C29" s="652">
        <v>450</v>
      </c>
      <c r="D29" s="147"/>
      <c r="E29" s="130"/>
      <c r="F29" s="136"/>
      <c r="G29" s="136"/>
      <c r="H29" s="1134"/>
      <c r="J29" s="1134"/>
    </row>
    <row r="30" spans="1:10" s="138" customFormat="1" ht="17.25" customHeight="1">
      <c r="A30" s="152" t="s">
        <v>412</v>
      </c>
      <c r="B30" s="651">
        <v>50</v>
      </c>
      <c r="C30" s="652">
        <v>70</v>
      </c>
      <c r="D30" s="147"/>
      <c r="E30" s="130"/>
      <c r="F30" s="136"/>
      <c r="G30" s="136"/>
      <c r="H30" s="1134"/>
      <c r="J30" s="1134"/>
    </row>
    <row r="31" spans="1:10" s="138" customFormat="1" ht="17.25" customHeight="1">
      <c r="A31" s="152" t="s">
        <v>413</v>
      </c>
      <c r="B31" s="652">
        <f>B28*30%</f>
        <v>144</v>
      </c>
      <c r="C31" s="650">
        <f>C28*30%</f>
        <v>156</v>
      </c>
      <c r="D31" s="167"/>
      <c r="E31" s="130"/>
      <c r="F31" s="136"/>
      <c r="G31" s="136"/>
      <c r="H31" s="1134"/>
      <c r="J31" s="1134"/>
    </row>
    <row r="32" spans="1:10" s="138" customFormat="1" ht="17.25" customHeight="1">
      <c r="A32" s="152" t="s">
        <v>414</v>
      </c>
      <c r="B32" s="652">
        <f>B28-B31</f>
        <v>336</v>
      </c>
      <c r="C32" s="652">
        <f>C28-C31</f>
        <v>364</v>
      </c>
      <c r="D32" s="147"/>
      <c r="E32" s="130"/>
      <c r="F32" s="136"/>
      <c r="G32" s="136"/>
      <c r="H32" s="1134"/>
      <c r="J32" s="1134"/>
    </row>
    <row r="33" spans="1:10" s="138" customFormat="1" ht="17.25" customHeight="1">
      <c r="A33" s="168" t="s">
        <v>415</v>
      </c>
      <c r="B33" s="652">
        <f>B32*40%</f>
        <v>134.4</v>
      </c>
      <c r="C33" s="652">
        <f>C32*40%</f>
        <v>145.6</v>
      </c>
      <c r="D33" s="147"/>
      <c r="E33" s="130"/>
      <c r="F33" s="136"/>
      <c r="G33" s="136"/>
      <c r="H33" s="1134"/>
      <c r="J33" s="1134"/>
    </row>
    <row r="34" spans="1:10" s="171" customFormat="1" ht="30.75" customHeight="1">
      <c r="A34" s="169" t="s">
        <v>416</v>
      </c>
      <c r="B34" s="653">
        <f>B32*60%</f>
        <v>201.6</v>
      </c>
      <c r="C34" s="653">
        <f>C32*60%</f>
        <v>218.4</v>
      </c>
      <c r="D34" s="170"/>
      <c r="E34" s="79"/>
      <c r="F34" s="80"/>
      <c r="G34" s="80"/>
      <c r="H34" s="1135"/>
      <c r="J34" s="1135"/>
    </row>
    <row r="35" spans="1:10" s="122" customFormat="1" ht="42.75" customHeight="1">
      <c r="A35" s="1229" t="s">
        <v>9741</v>
      </c>
      <c r="B35" s="1230"/>
      <c r="C35" s="1230"/>
      <c r="D35" s="1231"/>
      <c r="E35" s="125"/>
      <c r="F35" s="124"/>
      <c r="G35" s="124"/>
      <c r="H35" s="1131"/>
      <c r="J35" s="1131"/>
    </row>
    <row r="36" spans="1:10" s="138" customFormat="1" ht="17.25" customHeight="1">
      <c r="A36" s="172" t="s">
        <v>417</v>
      </c>
      <c r="B36" s="654">
        <f>SUM(B37:B43)</f>
        <v>7200</v>
      </c>
      <c r="C36" s="654">
        <f>SUM(C37:C43)</f>
        <v>7950</v>
      </c>
      <c r="D36" s="147"/>
      <c r="E36" s="1140"/>
      <c r="F36" s="1141"/>
      <c r="G36" s="1141">
        <f>F36*4</f>
        <v>0</v>
      </c>
      <c r="H36" s="1134"/>
      <c r="J36" s="1134"/>
    </row>
    <row r="37" spans="1:10" s="138" customFormat="1" ht="17.25" customHeight="1">
      <c r="A37" s="649" t="s">
        <v>418</v>
      </c>
      <c r="B37" s="655">
        <v>1200</v>
      </c>
      <c r="C37" s="655">
        <v>1450</v>
      </c>
      <c r="D37" s="147"/>
      <c r="E37" s="130"/>
      <c r="F37" s="136"/>
      <c r="G37" s="136"/>
      <c r="H37" s="1134"/>
      <c r="J37" s="1134"/>
    </row>
    <row r="38" spans="1:10" s="138" customFormat="1" ht="17.25" customHeight="1">
      <c r="A38" s="649" t="s">
        <v>419</v>
      </c>
      <c r="B38" s="655">
        <f>60*10</f>
        <v>600</v>
      </c>
      <c r="C38" s="655">
        <f>60*10</f>
        <v>600</v>
      </c>
      <c r="D38" s="147"/>
      <c r="E38" s="130"/>
      <c r="F38" s="136"/>
      <c r="G38" s="136"/>
      <c r="H38" s="1134"/>
      <c r="J38" s="1134"/>
    </row>
    <row r="39" spans="1:10" s="138" customFormat="1" ht="17.25" customHeight="1">
      <c r="A39" s="649" t="s">
        <v>420</v>
      </c>
      <c r="B39" s="655">
        <f>30*10</f>
        <v>300</v>
      </c>
      <c r="C39" s="655">
        <f>30*10</f>
        <v>300</v>
      </c>
      <c r="D39" s="147"/>
      <c r="E39" s="130"/>
      <c r="F39" s="136"/>
      <c r="G39" s="136"/>
      <c r="H39" s="1134"/>
      <c r="J39" s="1134"/>
    </row>
    <row r="40" spans="1:10" s="138" customFormat="1" ht="17.25" customHeight="1">
      <c r="A40" s="649" t="s">
        <v>421</v>
      </c>
      <c r="B40" s="655">
        <f>44*10</f>
        <v>440</v>
      </c>
      <c r="C40" s="655">
        <f>44*10</f>
        <v>440</v>
      </c>
      <c r="D40" s="147"/>
      <c r="E40" s="130"/>
      <c r="F40" s="136"/>
      <c r="G40" s="136"/>
      <c r="H40" s="1134"/>
      <c r="J40" s="1134"/>
    </row>
    <row r="41" spans="1:10" s="138" customFormat="1" ht="17.25" customHeight="1">
      <c r="A41" s="649" t="s">
        <v>422</v>
      </c>
      <c r="B41" s="655">
        <v>1300</v>
      </c>
      <c r="C41" s="655">
        <v>1560</v>
      </c>
      <c r="D41" s="147"/>
      <c r="E41" s="130"/>
      <c r="F41" s="136"/>
      <c r="G41" s="136"/>
      <c r="H41" s="1134"/>
      <c r="J41" s="1134"/>
    </row>
    <row r="42" spans="1:10" s="138" customFormat="1" ht="17.25" customHeight="1">
      <c r="A42" s="649" t="s">
        <v>431</v>
      </c>
      <c r="B42" s="655">
        <v>3250</v>
      </c>
      <c r="C42" s="655">
        <v>3450</v>
      </c>
      <c r="D42" s="147"/>
      <c r="E42" s="130"/>
      <c r="F42" s="136"/>
      <c r="G42" s="136"/>
      <c r="H42" s="1134"/>
      <c r="J42" s="1134"/>
    </row>
    <row r="43" spans="1:10" s="138" customFormat="1" ht="17.25" customHeight="1">
      <c r="A43" s="649" t="s">
        <v>423</v>
      </c>
      <c r="B43" s="655">
        <f>11*10</f>
        <v>110</v>
      </c>
      <c r="C43" s="655">
        <v>150</v>
      </c>
      <c r="D43" s="147"/>
      <c r="E43" s="130"/>
      <c r="F43" s="136"/>
      <c r="G43" s="136"/>
      <c r="H43" s="1134"/>
      <c r="J43" s="1134"/>
    </row>
    <row r="44" spans="1:10" s="138" customFormat="1" ht="17.25" customHeight="1">
      <c r="A44" s="173" t="s">
        <v>424</v>
      </c>
      <c r="B44" s="656">
        <f>B36*60%</f>
        <v>4320</v>
      </c>
      <c r="C44" s="656">
        <f>C36*70%</f>
        <v>5565</v>
      </c>
      <c r="D44" s="167"/>
      <c r="E44" s="130"/>
      <c r="F44" s="136"/>
      <c r="G44" s="136"/>
      <c r="H44" s="1134"/>
      <c r="J44" s="1134"/>
    </row>
    <row r="45" spans="1:10" s="138" customFormat="1" ht="17.25" customHeight="1">
      <c r="A45" s="173" t="s">
        <v>425</v>
      </c>
      <c r="B45" s="656">
        <f>B36-B44</f>
        <v>2880</v>
      </c>
      <c r="C45" s="656">
        <f>C36-C44</f>
        <v>2385</v>
      </c>
      <c r="D45" s="147"/>
      <c r="E45" s="1140"/>
      <c r="F45" s="1142"/>
      <c r="G45" s="1142"/>
      <c r="H45" s="1134"/>
      <c r="J45" s="1134"/>
    </row>
    <row r="46" spans="1:10" s="138" customFormat="1" ht="17.25" customHeight="1">
      <c r="A46" s="173" t="s">
        <v>426</v>
      </c>
      <c r="B46" s="656">
        <f>B45*40%</f>
        <v>1152</v>
      </c>
      <c r="C46" s="656">
        <f>C45*40%</f>
        <v>954</v>
      </c>
      <c r="D46" s="147"/>
      <c r="E46" s="1140">
        <v>954000000</v>
      </c>
      <c r="F46" s="1142">
        <f>E46/10</f>
        <v>95400000</v>
      </c>
      <c r="G46" s="1142">
        <f>F46*4</f>
        <v>381600000</v>
      </c>
      <c r="H46" s="1134"/>
      <c r="J46" s="1134"/>
    </row>
    <row r="47" spans="1:10" s="171" customFormat="1" ht="30.75" customHeight="1">
      <c r="A47" s="214" t="s">
        <v>427</v>
      </c>
      <c r="B47" s="657">
        <f>B45*60%</f>
        <v>1728</v>
      </c>
      <c r="C47" s="657">
        <f>C45*60%</f>
        <v>1431</v>
      </c>
      <c r="D47" s="174"/>
      <c r="E47" s="79"/>
      <c r="F47" s="80"/>
      <c r="G47" s="80"/>
      <c r="H47" s="1135"/>
      <c r="J47" s="1135"/>
    </row>
    <row r="48" spans="1:10" s="179" customFormat="1" ht="18" customHeight="1">
      <c r="A48" s="175" t="s">
        <v>428</v>
      </c>
      <c r="B48" s="175"/>
      <c r="C48" s="176">
        <f>'BS3.chi tiet tong chi'!Q11</f>
        <v>114981.039412</v>
      </c>
      <c r="D48" s="124" t="s">
        <v>389</v>
      </c>
      <c r="E48" s="177"/>
      <c r="F48" s="178"/>
      <c r="G48" s="175"/>
      <c r="H48" s="1136"/>
      <c r="J48" s="1136"/>
    </row>
    <row r="49" spans="1:10" s="179" customFormat="1" ht="18" customHeight="1">
      <c r="A49" s="175" t="s">
        <v>429</v>
      </c>
      <c r="B49" s="175"/>
      <c r="C49" s="176">
        <f>C7-C48</f>
        <v>-73913.26301200001</v>
      </c>
      <c r="D49" s="124" t="s">
        <v>389</v>
      </c>
      <c r="E49" s="177"/>
      <c r="F49" s="175"/>
      <c r="G49" s="175"/>
      <c r="H49" s="1136"/>
      <c r="J49" s="1136"/>
    </row>
    <row r="50" spans="1:10" ht="15.75">
      <c r="A50" s="160"/>
      <c r="B50" s="160"/>
      <c r="C50" s="1223" t="s">
        <v>9740</v>
      </c>
      <c r="D50" s="1223"/>
      <c r="E50" s="1223"/>
      <c r="F50" s="1223"/>
      <c r="G50" s="1223"/>
    </row>
    <row r="51" spans="1:10" s="180" customFormat="1" ht="18.75" customHeight="1">
      <c r="A51" s="175" t="s">
        <v>1501</v>
      </c>
      <c r="B51" s="175" t="s">
        <v>1502</v>
      </c>
      <c r="D51" s="1221" t="s">
        <v>322</v>
      </c>
      <c r="E51" s="1221"/>
      <c r="F51" s="1221"/>
      <c r="G51" s="540"/>
      <c r="H51" s="1137"/>
      <c r="J51" s="1137"/>
    </row>
    <row r="56" spans="1:10">
      <c r="A56" s="179" t="s">
        <v>1503</v>
      </c>
      <c r="B56" s="179" t="s">
        <v>1504</v>
      </c>
      <c r="D56" s="1222" t="s">
        <v>324</v>
      </c>
      <c r="E56" s="1222"/>
      <c r="F56" s="1222"/>
      <c r="G56" s="541"/>
    </row>
  </sheetData>
  <mergeCells count="16">
    <mergeCell ref="A4:B4"/>
    <mergeCell ref="F1:G1"/>
    <mergeCell ref="A2:B2"/>
    <mergeCell ref="C2:G2"/>
    <mergeCell ref="A3:B3"/>
    <mergeCell ref="C3:G3"/>
    <mergeCell ref="D51:F51"/>
    <mergeCell ref="D56:F56"/>
    <mergeCell ref="C50:G50"/>
    <mergeCell ref="A5:G5"/>
    <mergeCell ref="B8:G8"/>
    <mergeCell ref="A12:A13"/>
    <mergeCell ref="B12:B13"/>
    <mergeCell ref="C12:F12"/>
    <mergeCell ref="G12:G13"/>
    <mergeCell ref="A35:D35"/>
  </mergeCells>
  <pageMargins left="0.56999999999999995" right="0.25" top="0.34" bottom="0.23" header="0.3" footer="0.17"/>
  <pageSetup orientation="landscape"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0"/>
  <sheetViews>
    <sheetView topLeftCell="D3" zoomScale="84" zoomScaleNormal="84" workbookViewId="0">
      <selection activeCell="L39" sqref="L39"/>
    </sheetView>
  </sheetViews>
  <sheetFormatPr defaultColWidth="19.7109375" defaultRowHeight="15.75"/>
  <cols>
    <col min="1" max="3" width="0" style="221" hidden="1" customWidth="1"/>
    <col min="4" max="4" width="6.5703125" style="222" customWidth="1"/>
    <col min="5" max="5" width="9.28515625" style="222" customWidth="1"/>
    <col min="6" max="6" width="43.5703125" style="221" customWidth="1"/>
    <col min="7" max="9" width="11.5703125" style="221" customWidth="1"/>
    <col min="10" max="10" width="10.140625" style="221" customWidth="1"/>
    <col min="11" max="11" width="10.28515625" style="221" customWidth="1"/>
    <col min="12" max="13" width="11.5703125" style="221" customWidth="1"/>
    <col min="14" max="14" width="11" style="221" customWidth="1"/>
    <col min="15" max="15" width="9.85546875" style="221" customWidth="1"/>
    <col min="16" max="16" width="9.42578125" style="221" customWidth="1"/>
    <col min="17" max="18" width="11.5703125" style="668" customWidth="1"/>
    <col min="19" max="19" width="11.28515625" style="668" customWidth="1"/>
    <col min="20" max="20" width="11.5703125" style="668" customWidth="1"/>
    <col min="21" max="21" width="13.140625" style="668" customWidth="1"/>
    <col min="22" max="22" width="18.42578125" style="668" customWidth="1"/>
    <col min="23" max="253" width="9.140625" style="221" customWidth="1"/>
    <col min="254" max="256" width="0" style="221" hidden="1" customWidth="1"/>
    <col min="257" max="257" width="10.85546875" style="221" customWidth="1"/>
    <col min="258" max="258" width="11.28515625" style="221" bestFit="1" customWidth="1"/>
    <col min="259" max="259" width="72.42578125" style="221" customWidth="1"/>
    <col min="260" max="260" width="8.42578125" style="221" customWidth="1"/>
    <col min="261" max="261" width="19.7109375" style="221"/>
    <col min="262" max="264" width="0" style="221" hidden="1" customWidth="1"/>
    <col min="265" max="265" width="6.5703125" style="221" customWidth="1"/>
    <col min="266" max="266" width="9.28515625" style="221" customWidth="1"/>
    <col min="267" max="267" width="55.85546875" style="221" customWidth="1"/>
    <col min="268" max="269" width="15" style="221" bestFit="1" customWidth="1"/>
    <col min="270" max="270" width="14.42578125" style="221" bestFit="1" customWidth="1"/>
    <col min="271" max="272" width="13.85546875" style="221" bestFit="1" customWidth="1"/>
    <col min="273" max="273" width="17.140625" style="221" customWidth="1"/>
    <col min="274" max="274" width="17.5703125" style="221" customWidth="1"/>
    <col min="275" max="275" width="19.42578125" style="221" customWidth="1"/>
    <col min="276" max="276" width="17.85546875" style="221" customWidth="1"/>
    <col min="277" max="277" width="13.7109375" style="221" customWidth="1"/>
    <col min="278" max="278" width="30.7109375" style="221" customWidth="1"/>
    <col min="279" max="509" width="9.140625" style="221" customWidth="1"/>
    <col min="510" max="512" width="0" style="221" hidden="1" customWidth="1"/>
    <col min="513" max="513" width="10.85546875" style="221" customWidth="1"/>
    <col min="514" max="514" width="11.28515625" style="221" bestFit="1" customWidth="1"/>
    <col min="515" max="515" width="72.42578125" style="221" customWidth="1"/>
    <col min="516" max="516" width="8.42578125" style="221" customWidth="1"/>
    <col min="517" max="517" width="19.7109375" style="221"/>
    <col min="518" max="520" width="0" style="221" hidden="1" customWidth="1"/>
    <col min="521" max="521" width="6.5703125" style="221" customWidth="1"/>
    <col min="522" max="522" width="9.28515625" style="221" customWidth="1"/>
    <col min="523" max="523" width="55.85546875" style="221" customWidth="1"/>
    <col min="524" max="525" width="15" style="221" bestFit="1" customWidth="1"/>
    <col min="526" max="526" width="14.42578125" style="221" bestFit="1" customWidth="1"/>
    <col min="527" max="528" width="13.85546875" style="221" bestFit="1" customWidth="1"/>
    <col min="529" max="529" width="17.140625" style="221" customWidth="1"/>
    <col min="530" max="530" width="17.5703125" style="221" customWidth="1"/>
    <col min="531" max="531" width="19.42578125" style="221" customWidth="1"/>
    <col min="532" max="532" width="17.85546875" style="221" customWidth="1"/>
    <col min="533" max="533" width="13.7109375" style="221" customWidth="1"/>
    <col min="534" max="534" width="30.7109375" style="221" customWidth="1"/>
    <col min="535" max="765" width="9.140625" style="221" customWidth="1"/>
    <col min="766" max="768" width="0" style="221" hidden="1" customWidth="1"/>
    <col min="769" max="769" width="10.85546875" style="221" customWidth="1"/>
    <col min="770" max="770" width="11.28515625" style="221" bestFit="1" customWidth="1"/>
    <col min="771" max="771" width="72.42578125" style="221" customWidth="1"/>
    <col min="772" max="772" width="8.42578125" style="221" customWidth="1"/>
    <col min="773" max="773" width="19.7109375" style="221"/>
    <col min="774" max="776" width="0" style="221" hidden="1" customWidth="1"/>
    <col min="777" max="777" width="6.5703125" style="221" customWidth="1"/>
    <col min="778" max="778" width="9.28515625" style="221" customWidth="1"/>
    <col min="779" max="779" width="55.85546875" style="221" customWidth="1"/>
    <col min="780" max="781" width="15" style="221" bestFit="1" customWidth="1"/>
    <col min="782" max="782" width="14.42578125" style="221" bestFit="1" customWidth="1"/>
    <col min="783" max="784" width="13.85546875" style="221" bestFit="1" customWidth="1"/>
    <col min="785" max="785" width="17.140625" style="221" customWidth="1"/>
    <col min="786" max="786" width="17.5703125" style="221" customWidth="1"/>
    <col min="787" max="787" width="19.42578125" style="221" customWidth="1"/>
    <col min="788" max="788" width="17.85546875" style="221" customWidth="1"/>
    <col min="789" max="789" width="13.7109375" style="221" customWidth="1"/>
    <col min="790" max="790" width="30.7109375" style="221" customWidth="1"/>
    <col min="791" max="1021" width="9.140625" style="221" customWidth="1"/>
    <col min="1022" max="1024" width="0" style="221" hidden="1" customWidth="1"/>
    <col min="1025" max="1025" width="10.85546875" style="221" customWidth="1"/>
    <col min="1026" max="1026" width="11.28515625" style="221" bestFit="1" customWidth="1"/>
    <col min="1027" max="1027" width="72.42578125" style="221" customWidth="1"/>
    <col min="1028" max="1028" width="8.42578125" style="221" customWidth="1"/>
    <col min="1029" max="1029" width="19.7109375" style="221"/>
    <col min="1030" max="1032" width="0" style="221" hidden="1" customWidth="1"/>
    <col min="1033" max="1033" width="6.5703125" style="221" customWidth="1"/>
    <col min="1034" max="1034" width="9.28515625" style="221" customWidth="1"/>
    <col min="1035" max="1035" width="55.85546875" style="221" customWidth="1"/>
    <col min="1036" max="1037" width="15" style="221" bestFit="1" customWidth="1"/>
    <col min="1038" max="1038" width="14.42578125" style="221" bestFit="1" customWidth="1"/>
    <col min="1039" max="1040" width="13.85546875" style="221" bestFit="1" customWidth="1"/>
    <col min="1041" max="1041" width="17.140625" style="221" customWidth="1"/>
    <col min="1042" max="1042" width="17.5703125" style="221" customWidth="1"/>
    <col min="1043" max="1043" width="19.42578125" style="221" customWidth="1"/>
    <col min="1044" max="1044" width="17.85546875" style="221" customWidth="1"/>
    <col min="1045" max="1045" width="13.7109375" style="221" customWidth="1"/>
    <col min="1046" max="1046" width="30.7109375" style="221" customWidth="1"/>
    <col min="1047" max="1277" width="9.140625" style="221" customWidth="1"/>
    <col min="1278" max="1280" width="0" style="221" hidden="1" customWidth="1"/>
    <col min="1281" max="1281" width="10.85546875" style="221" customWidth="1"/>
    <col min="1282" max="1282" width="11.28515625" style="221" bestFit="1" customWidth="1"/>
    <col min="1283" max="1283" width="72.42578125" style="221" customWidth="1"/>
    <col min="1284" max="1284" width="8.42578125" style="221" customWidth="1"/>
    <col min="1285" max="1285" width="19.7109375" style="221"/>
    <col min="1286" max="1288" width="0" style="221" hidden="1" customWidth="1"/>
    <col min="1289" max="1289" width="6.5703125" style="221" customWidth="1"/>
    <col min="1290" max="1290" width="9.28515625" style="221" customWidth="1"/>
    <col min="1291" max="1291" width="55.85546875" style="221" customWidth="1"/>
    <col min="1292" max="1293" width="15" style="221" bestFit="1" customWidth="1"/>
    <col min="1294" max="1294" width="14.42578125" style="221" bestFit="1" customWidth="1"/>
    <col min="1295" max="1296" width="13.85546875" style="221" bestFit="1" customWidth="1"/>
    <col min="1297" max="1297" width="17.140625" style="221" customWidth="1"/>
    <col min="1298" max="1298" width="17.5703125" style="221" customWidth="1"/>
    <col min="1299" max="1299" width="19.42578125" style="221" customWidth="1"/>
    <col min="1300" max="1300" width="17.85546875" style="221" customWidth="1"/>
    <col min="1301" max="1301" width="13.7109375" style="221" customWidth="1"/>
    <col min="1302" max="1302" width="30.7109375" style="221" customWidth="1"/>
    <col min="1303" max="1533" width="9.140625" style="221" customWidth="1"/>
    <col min="1534" max="1536" width="0" style="221" hidden="1" customWidth="1"/>
    <col min="1537" max="1537" width="10.85546875" style="221" customWidth="1"/>
    <col min="1538" max="1538" width="11.28515625" style="221" bestFit="1" customWidth="1"/>
    <col min="1539" max="1539" width="72.42578125" style="221" customWidth="1"/>
    <col min="1540" max="1540" width="8.42578125" style="221" customWidth="1"/>
    <col min="1541" max="1541" width="19.7109375" style="221"/>
    <col min="1542" max="1544" width="0" style="221" hidden="1" customWidth="1"/>
    <col min="1545" max="1545" width="6.5703125" style="221" customWidth="1"/>
    <col min="1546" max="1546" width="9.28515625" style="221" customWidth="1"/>
    <col min="1547" max="1547" width="55.85546875" style="221" customWidth="1"/>
    <col min="1548" max="1549" width="15" style="221" bestFit="1" customWidth="1"/>
    <col min="1550" max="1550" width="14.42578125" style="221" bestFit="1" customWidth="1"/>
    <col min="1551" max="1552" width="13.85546875" style="221" bestFit="1" customWidth="1"/>
    <col min="1553" max="1553" width="17.140625" style="221" customWidth="1"/>
    <col min="1554" max="1554" width="17.5703125" style="221" customWidth="1"/>
    <col min="1555" max="1555" width="19.42578125" style="221" customWidth="1"/>
    <col min="1556" max="1556" width="17.85546875" style="221" customWidth="1"/>
    <col min="1557" max="1557" width="13.7109375" style="221" customWidth="1"/>
    <col min="1558" max="1558" width="30.7109375" style="221" customWidth="1"/>
    <col min="1559" max="1789" width="9.140625" style="221" customWidth="1"/>
    <col min="1790" max="1792" width="0" style="221" hidden="1" customWidth="1"/>
    <col min="1793" max="1793" width="10.85546875" style="221" customWidth="1"/>
    <col min="1794" max="1794" width="11.28515625" style="221" bestFit="1" customWidth="1"/>
    <col min="1795" max="1795" width="72.42578125" style="221" customWidth="1"/>
    <col min="1796" max="1796" width="8.42578125" style="221" customWidth="1"/>
    <col min="1797" max="1797" width="19.7109375" style="221"/>
    <col min="1798" max="1800" width="0" style="221" hidden="1" customWidth="1"/>
    <col min="1801" max="1801" width="6.5703125" style="221" customWidth="1"/>
    <col min="1802" max="1802" width="9.28515625" style="221" customWidth="1"/>
    <col min="1803" max="1803" width="55.85546875" style="221" customWidth="1"/>
    <col min="1804" max="1805" width="15" style="221" bestFit="1" customWidth="1"/>
    <col min="1806" max="1806" width="14.42578125" style="221" bestFit="1" customWidth="1"/>
    <col min="1807" max="1808" width="13.85546875" style="221" bestFit="1" customWidth="1"/>
    <col min="1809" max="1809" width="17.140625" style="221" customWidth="1"/>
    <col min="1810" max="1810" width="17.5703125" style="221" customWidth="1"/>
    <col min="1811" max="1811" width="19.42578125" style="221" customWidth="1"/>
    <col min="1812" max="1812" width="17.85546875" style="221" customWidth="1"/>
    <col min="1813" max="1813" width="13.7109375" style="221" customWidth="1"/>
    <col min="1814" max="1814" width="30.7109375" style="221" customWidth="1"/>
    <col min="1815" max="2045" width="9.140625" style="221" customWidth="1"/>
    <col min="2046" max="2048" width="0" style="221" hidden="1" customWidth="1"/>
    <col min="2049" max="2049" width="10.85546875" style="221" customWidth="1"/>
    <col min="2050" max="2050" width="11.28515625" style="221" bestFit="1" customWidth="1"/>
    <col min="2051" max="2051" width="72.42578125" style="221" customWidth="1"/>
    <col min="2052" max="2052" width="8.42578125" style="221" customWidth="1"/>
    <col min="2053" max="2053" width="19.7109375" style="221"/>
    <col min="2054" max="2056" width="0" style="221" hidden="1" customWidth="1"/>
    <col min="2057" max="2057" width="6.5703125" style="221" customWidth="1"/>
    <col min="2058" max="2058" width="9.28515625" style="221" customWidth="1"/>
    <col min="2059" max="2059" width="55.85546875" style="221" customWidth="1"/>
    <col min="2060" max="2061" width="15" style="221" bestFit="1" customWidth="1"/>
    <col min="2062" max="2062" width="14.42578125" style="221" bestFit="1" customWidth="1"/>
    <col min="2063" max="2064" width="13.85546875" style="221" bestFit="1" customWidth="1"/>
    <col min="2065" max="2065" width="17.140625" style="221" customWidth="1"/>
    <col min="2066" max="2066" width="17.5703125" style="221" customWidth="1"/>
    <col min="2067" max="2067" width="19.42578125" style="221" customWidth="1"/>
    <col min="2068" max="2068" width="17.85546875" style="221" customWidth="1"/>
    <col min="2069" max="2069" width="13.7109375" style="221" customWidth="1"/>
    <col min="2070" max="2070" width="30.7109375" style="221" customWidth="1"/>
    <col min="2071" max="2301" width="9.140625" style="221" customWidth="1"/>
    <col min="2302" max="2304" width="0" style="221" hidden="1" customWidth="1"/>
    <col min="2305" max="2305" width="10.85546875" style="221" customWidth="1"/>
    <col min="2306" max="2306" width="11.28515625" style="221" bestFit="1" customWidth="1"/>
    <col min="2307" max="2307" width="72.42578125" style="221" customWidth="1"/>
    <col min="2308" max="2308" width="8.42578125" style="221" customWidth="1"/>
    <col min="2309" max="2309" width="19.7109375" style="221"/>
    <col min="2310" max="2312" width="0" style="221" hidden="1" customWidth="1"/>
    <col min="2313" max="2313" width="6.5703125" style="221" customWidth="1"/>
    <col min="2314" max="2314" width="9.28515625" style="221" customWidth="1"/>
    <col min="2315" max="2315" width="55.85546875" style="221" customWidth="1"/>
    <col min="2316" max="2317" width="15" style="221" bestFit="1" customWidth="1"/>
    <col min="2318" max="2318" width="14.42578125" style="221" bestFit="1" customWidth="1"/>
    <col min="2319" max="2320" width="13.85546875" style="221" bestFit="1" customWidth="1"/>
    <col min="2321" max="2321" width="17.140625" style="221" customWidth="1"/>
    <col min="2322" max="2322" width="17.5703125" style="221" customWidth="1"/>
    <col min="2323" max="2323" width="19.42578125" style="221" customWidth="1"/>
    <col min="2324" max="2324" width="17.85546875" style="221" customWidth="1"/>
    <col min="2325" max="2325" width="13.7109375" style="221" customWidth="1"/>
    <col min="2326" max="2326" width="30.7109375" style="221" customWidth="1"/>
    <col min="2327" max="2557" width="9.140625" style="221" customWidth="1"/>
    <col min="2558" max="2560" width="0" style="221" hidden="1" customWidth="1"/>
    <col min="2561" max="2561" width="10.85546875" style="221" customWidth="1"/>
    <col min="2562" max="2562" width="11.28515625" style="221" bestFit="1" customWidth="1"/>
    <col min="2563" max="2563" width="72.42578125" style="221" customWidth="1"/>
    <col min="2564" max="2564" width="8.42578125" style="221" customWidth="1"/>
    <col min="2565" max="2565" width="19.7109375" style="221"/>
    <col min="2566" max="2568" width="0" style="221" hidden="1" customWidth="1"/>
    <col min="2569" max="2569" width="6.5703125" style="221" customWidth="1"/>
    <col min="2570" max="2570" width="9.28515625" style="221" customWidth="1"/>
    <col min="2571" max="2571" width="55.85546875" style="221" customWidth="1"/>
    <col min="2572" max="2573" width="15" style="221" bestFit="1" customWidth="1"/>
    <col min="2574" max="2574" width="14.42578125" style="221" bestFit="1" customWidth="1"/>
    <col min="2575" max="2576" width="13.85546875" style="221" bestFit="1" customWidth="1"/>
    <col min="2577" max="2577" width="17.140625" style="221" customWidth="1"/>
    <col min="2578" max="2578" width="17.5703125" style="221" customWidth="1"/>
    <col min="2579" max="2579" width="19.42578125" style="221" customWidth="1"/>
    <col min="2580" max="2580" width="17.85546875" style="221" customWidth="1"/>
    <col min="2581" max="2581" width="13.7109375" style="221" customWidth="1"/>
    <col min="2582" max="2582" width="30.7109375" style="221" customWidth="1"/>
    <col min="2583" max="2813" width="9.140625" style="221" customWidth="1"/>
    <col min="2814" max="2816" width="0" style="221" hidden="1" customWidth="1"/>
    <col min="2817" max="2817" width="10.85546875" style="221" customWidth="1"/>
    <col min="2818" max="2818" width="11.28515625" style="221" bestFit="1" customWidth="1"/>
    <col min="2819" max="2819" width="72.42578125" style="221" customWidth="1"/>
    <col min="2820" max="2820" width="8.42578125" style="221" customWidth="1"/>
    <col min="2821" max="2821" width="19.7109375" style="221"/>
    <col min="2822" max="2824" width="0" style="221" hidden="1" customWidth="1"/>
    <col min="2825" max="2825" width="6.5703125" style="221" customWidth="1"/>
    <col min="2826" max="2826" width="9.28515625" style="221" customWidth="1"/>
    <col min="2827" max="2827" width="55.85546875" style="221" customWidth="1"/>
    <col min="2828" max="2829" width="15" style="221" bestFit="1" customWidth="1"/>
    <col min="2830" max="2830" width="14.42578125" style="221" bestFit="1" customWidth="1"/>
    <col min="2831" max="2832" width="13.85546875" style="221" bestFit="1" customWidth="1"/>
    <col min="2833" max="2833" width="17.140625" style="221" customWidth="1"/>
    <col min="2834" max="2834" width="17.5703125" style="221" customWidth="1"/>
    <col min="2835" max="2835" width="19.42578125" style="221" customWidth="1"/>
    <col min="2836" max="2836" width="17.85546875" style="221" customWidth="1"/>
    <col min="2837" max="2837" width="13.7109375" style="221" customWidth="1"/>
    <col min="2838" max="2838" width="30.7109375" style="221" customWidth="1"/>
    <col min="2839" max="3069" width="9.140625" style="221" customWidth="1"/>
    <col min="3070" max="3072" width="0" style="221" hidden="1" customWidth="1"/>
    <col min="3073" max="3073" width="10.85546875" style="221" customWidth="1"/>
    <col min="3074" max="3074" width="11.28515625" style="221" bestFit="1" customWidth="1"/>
    <col min="3075" max="3075" width="72.42578125" style="221" customWidth="1"/>
    <col min="3076" max="3076" width="8.42578125" style="221" customWidth="1"/>
    <col min="3077" max="3077" width="19.7109375" style="221"/>
    <col min="3078" max="3080" width="0" style="221" hidden="1" customWidth="1"/>
    <col min="3081" max="3081" width="6.5703125" style="221" customWidth="1"/>
    <col min="3082" max="3082" width="9.28515625" style="221" customWidth="1"/>
    <col min="3083" max="3083" width="55.85546875" style="221" customWidth="1"/>
    <col min="3084" max="3085" width="15" style="221" bestFit="1" customWidth="1"/>
    <col min="3086" max="3086" width="14.42578125" style="221" bestFit="1" customWidth="1"/>
    <col min="3087" max="3088" width="13.85546875" style="221" bestFit="1" customWidth="1"/>
    <col min="3089" max="3089" width="17.140625" style="221" customWidth="1"/>
    <col min="3090" max="3090" width="17.5703125" style="221" customWidth="1"/>
    <col min="3091" max="3091" width="19.42578125" style="221" customWidth="1"/>
    <col min="3092" max="3092" width="17.85546875" style="221" customWidth="1"/>
    <col min="3093" max="3093" width="13.7109375" style="221" customWidth="1"/>
    <col min="3094" max="3094" width="30.7109375" style="221" customWidth="1"/>
    <col min="3095" max="3325" width="9.140625" style="221" customWidth="1"/>
    <col min="3326" max="3328" width="0" style="221" hidden="1" customWidth="1"/>
    <col min="3329" max="3329" width="10.85546875" style="221" customWidth="1"/>
    <col min="3330" max="3330" width="11.28515625" style="221" bestFit="1" customWidth="1"/>
    <col min="3331" max="3331" width="72.42578125" style="221" customWidth="1"/>
    <col min="3332" max="3332" width="8.42578125" style="221" customWidth="1"/>
    <col min="3333" max="3333" width="19.7109375" style="221"/>
    <col min="3334" max="3336" width="0" style="221" hidden="1" customWidth="1"/>
    <col min="3337" max="3337" width="6.5703125" style="221" customWidth="1"/>
    <col min="3338" max="3338" width="9.28515625" style="221" customWidth="1"/>
    <col min="3339" max="3339" width="55.85546875" style="221" customWidth="1"/>
    <col min="3340" max="3341" width="15" style="221" bestFit="1" customWidth="1"/>
    <col min="3342" max="3342" width="14.42578125" style="221" bestFit="1" customWidth="1"/>
    <col min="3343" max="3344" width="13.85546875" style="221" bestFit="1" customWidth="1"/>
    <col min="3345" max="3345" width="17.140625" style="221" customWidth="1"/>
    <col min="3346" max="3346" width="17.5703125" style="221" customWidth="1"/>
    <col min="3347" max="3347" width="19.42578125" style="221" customWidth="1"/>
    <col min="3348" max="3348" width="17.85546875" style="221" customWidth="1"/>
    <col min="3349" max="3349" width="13.7109375" style="221" customWidth="1"/>
    <col min="3350" max="3350" width="30.7109375" style="221" customWidth="1"/>
    <col min="3351" max="3581" width="9.140625" style="221" customWidth="1"/>
    <col min="3582" max="3584" width="0" style="221" hidden="1" customWidth="1"/>
    <col min="3585" max="3585" width="10.85546875" style="221" customWidth="1"/>
    <col min="3586" max="3586" width="11.28515625" style="221" bestFit="1" customWidth="1"/>
    <col min="3587" max="3587" width="72.42578125" style="221" customWidth="1"/>
    <col min="3588" max="3588" width="8.42578125" style="221" customWidth="1"/>
    <col min="3589" max="3589" width="19.7109375" style="221"/>
    <col min="3590" max="3592" width="0" style="221" hidden="1" customWidth="1"/>
    <col min="3593" max="3593" width="6.5703125" style="221" customWidth="1"/>
    <col min="3594" max="3594" width="9.28515625" style="221" customWidth="1"/>
    <col min="3595" max="3595" width="55.85546875" style="221" customWidth="1"/>
    <col min="3596" max="3597" width="15" style="221" bestFit="1" customWidth="1"/>
    <col min="3598" max="3598" width="14.42578125" style="221" bestFit="1" customWidth="1"/>
    <col min="3599" max="3600" width="13.85546875" style="221" bestFit="1" customWidth="1"/>
    <col min="3601" max="3601" width="17.140625" style="221" customWidth="1"/>
    <col min="3602" max="3602" width="17.5703125" style="221" customWidth="1"/>
    <col min="3603" max="3603" width="19.42578125" style="221" customWidth="1"/>
    <col min="3604" max="3604" width="17.85546875" style="221" customWidth="1"/>
    <col min="3605" max="3605" width="13.7109375" style="221" customWidth="1"/>
    <col min="3606" max="3606" width="30.7109375" style="221" customWidth="1"/>
    <col min="3607" max="3837" width="9.140625" style="221" customWidth="1"/>
    <col min="3838" max="3840" width="0" style="221" hidden="1" customWidth="1"/>
    <col min="3841" max="3841" width="10.85546875" style="221" customWidth="1"/>
    <col min="3842" max="3842" width="11.28515625" style="221" bestFit="1" customWidth="1"/>
    <col min="3843" max="3843" width="72.42578125" style="221" customWidth="1"/>
    <col min="3844" max="3844" width="8.42578125" style="221" customWidth="1"/>
    <col min="3845" max="3845" width="19.7109375" style="221"/>
    <col min="3846" max="3848" width="0" style="221" hidden="1" customWidth="1"/>
    <col min="3849" max="3849" width="6.5703125" style="221" customWidth="1"/>
    <col min="3850" max="3850" width="9.28515625" style="221" customWidth="1"/>
    <col min="3851" max="3851" width="55.85546875" style="221" customWidth="1"/>
    <col min="3852" max="3853" width="15" style="221" bestFit="1" customWidth="1"/>
    <col min="3854" max="3854" width="14.42578125" style="221" bestFit="1" customWidth="1"/>
    <col min="3855" max="3856" width="13.85546875" style="221" bestFit="1" customWidth="1"/>
    <col min="3857" max="3857" width="17.140625" style="221" customWidth="1"/>
    <col min="3858" max="3858" width="17.5703125" style="221" customWidth="1"/>
    <col min="3859" max="3859" width="19.42578125" style="221" customWidth="1"/>
    <col min="3860" max="3860" width="17.85546875" style="221" customWidth="1"/>
    <col min="3861" max="3861" width="13.7109375" style="221" customWidth="1"/>
    <col min="3862" max="3862" width="30.7109375" style="221" customWidth="1"/>
    <col min="3863" max="4093" width="9.140625" style="221" customWidth="1"/>
    <col min="4094" max="4096" width="0" style="221" hidden="1" customWidth="1"/>
    <col min="4097" max="4097" width="10.85546875" style="221" customWidth="1"/>
    <col min="4098" max="4098" width="11.28515625" style="221" bestFit="1" customWidth="1"/>
    <col min="4099" max="4099" width="72.42578125" style="221" customWidth="1"/>
    <col min="4100" max="4100" width="8.42578125" style="221" customWidth="1"/>
    <col min="4101" max="4101" width="19.7109375" style="221"/>
    <col min="4102" max="4104" width="0" style="221" hidden="1" customWidth="1"/>
    <col min="4105" max="4105" width="6.5703125" style="221" customWidth="1"/>
    <col min="4106" max="4106" width="9.28515625" style="221" customWidth="1"/>
    <col min="4107" max="4107" width="55.85546875" style="221" customWidth="1"/>
    <col min="4108" max="4109" width="15" style="221" bestFit="1" customWidth="1"/>
    <col min="4110" max="4110" width="14.42578125" style="221" bestFit="1" customWidth="1"/>
    <col min="4111" max="4112" width="13.85546875" style="221" bestFit="1" customWidth="1"/>
    <col min="4113" max="4113" width="17.140625" style="221" customWidth="1"/>
    <col min="4114" max="4114" width="17.5703125" style="221" customWidth="1"/>
    <col min="4115" max="4115" width="19.42578125" style="221" customWidth="1"/>
    <col min="4116" max="4116" width="17.85546875" style="221" customWidth="1"/>
    <col min="4117" max="4117" width="13.7109375" style="221" customWidth="1"/>
    <col min="4118" max="4118" width="30.7109375" style="221" customWidth="1"/>
    <col min="4119" max="4349" width="9.140625" style="221" customWidth="1"/>
    <col min="4350" max="4352" width="0" style="221" hidden="1" customWidth="1"/>
    <col min="4353" max="4353" width="10.85546875" style="221" customWidth="1"/>
    <col min="4354" max="4354" width="11.28515625" style="221" bestFit="1" customWidth="1"/>
    <col min="4355" max="4355" width="72.42578125" style="221" customWidth="1"/>
    <col min="4356" max="4356" width="8.42578125" style="221" customWidth="1"/>
    <col min="4357" max="4357" width="19.7109375" style="221"/>
    <col min="4358" max="4360" width="0" style="221" hidden="1" customWidth="1"/>
    <col min="4361" max="4361" width="6.5703125" style="221" customWidth="1"/>
    <col min="4362" max="4362" width="9.28515625" style="221" customWidth="1"/>
    <col min="4363" max="4363" width="55.85546875" style="221" customWidth="1"/>
    <col min="4364" max="4365" width="15" style="221" bestFit="1" customWidth="1"/>
    <col min="4366" max="4366" width="14.42578125" style="221" bestFit="1" customWidth="1"/>
    <col min="4367" max="4368" width="13.85546875" style="221" bestFit="1" customWidth="1"/>
    <col min="4369" max="4369" width="17.140625" style="221" customWidth="1"/>
    <col min="4370" max="4370" width="17.5703125" style="221" customWidth="1"/>
    <col min="4371" max="4371" width="19.42578125" style="221" customWidth="1"/>
    <col min="4372" max="4372" width="17.85546875" style="221" customWidth="1"/>
    <col min="4373" max="4373" width="13.7109375" style="221" customWidth="1"/>
    <col min="4374" max="4374" width="30.7109375" style="221" customWidth="1"/>
    <col min="4375" max="4605" width="9.140625" style="221" customWidth="1"/>
    <col min="4606" max="4608" width="0" style="221" hidden="1" customWidth="1"/>
    <col min="4609" max="4609" width="10.85546875" style="221" customWidth="1"/>
    <col min="4610" max="4610" width="11.28515625" style="221" bestFit="1" customWidth="1"/>
    <col min="4611" max="4611" width="72.42578125" style="221" customWidth="1"/>
    <col min="4612" max="4612" width="8.42578125" style="221" customWidth="1"/>
    <col min="4613" max="4613" width="19.7109375" style="221"/>
    <col min="4614" max="4616" width="0" style="221" hidden="1" customWidth="1"/>
    <col min="4617" max="4617" width="6.5703125" style="221" customWidth="1"/>
    <col min="4618" max="4618" width="9.28515625" style="221" customWidth="1"/>
    <col min="4619" max="4619" width="55.85546875" style="221" customWidth="1"/>
    <col min="4620" max="4621" width="15" style="221" bestFit="1" customWidth="1"/>
    <col min="4622" max="4622" width="14.42578125" style="221" bestFit="1" customWidth="1"/>
    <col min="4623" max="4624" width="13.85546875" style="221" bestFit="1" customWidth="1"/>
    <col min="4625" max="4625" width="17.140625" style="221" customWidth="1"/>
    <col min="4626" max="4626" width="17.5703125" style="221" customWidth="1"/>
    <col min="4627" max="4627" width="19.42578125" style="221" customWidth="1"/>
    <col min="4628" max="4628" width="17.85546875" style="221" customWidth="1"/>
    <col min="4629" max="4629" width="13.7109375" style="221" customWidth="1"/>
    <col min="4630" max="4630" width="30.7109375" style="221" customWidth="1"/>
    <col min="4631" max="4861" width="9.140625" style="221" customWidth="1"/>
    <col min="4862" max="4864" width="0" style="221" hidden="1" customWidth="1"/>
    <col min="4865" max="4865" width="10.85546875" style="221" customWidth="1"/>
    <col min="4866" max="4866" width="11.28515625" style="221" bestFit="1" customWidth="1"/>
    <col min="4867" max="4867" width="72.42578125" style="221" customWidth="1"/>
    <col min="4868" max="4868" width="8.42578125" style="221" customWidth="1"/>
    <col min="4869" max="4869" width="19.7109375" style="221"/>
    <col min="4870" max="4872" width="0" style="221" hidden="1" customWidth="1"/>
    <col min="4873" max="4873" width="6.5703125" style="221" customWidth="1"/>
    <col min="4874" max="4874" width="9.28515625" style="221" customWidth="1"/>
    <col min="4875" max="4875" width="55.85546875" style="221" customWidth="1"/>
    <col min="4876" max="4877" width="15" style="221" bestFit="1" customWidth="1"/>
    <col min="4878" max="4878" width="14.42578125" style="221" bestFit="1" customWidth="1"/>
    <col min="4879" max="4880" width="13.85546875" style="221" bestFit="1" customWidth="1"/>
    <col min="4881" max="4881" width="17.140625" style="221" customWidth="1"/>
    <col min="4882" max="4882" width="17.5703125" style="221" customWidth="1"/>
    <col min="4883" max="4883" width="19.42578125" style="221" customWidth="1"/>
    <col min="4884" max="4884" width="17.85546875" style="221" customWidth="1"/>
    <col min="4885" max="4885" width="13.7109375" style="221" customWidth="1"/>
    <col min="4886" max="4886" width="30.7109375" style="221" customWidth="1"/>
    <col min="4887" max="5117" width="9.140625" style="221" customWidth="1"/>
    <col min="5118" max="5120" width="0" style="221" hidden="1" customWidth="1"/>
    <col min="5121" max="5121" width="10.85546875" style="221" customWidth="1"/>
    <col min="5122" max="5122" width="11.28515625" style="221" bestFit="1" customWidth="1"/>
    <col min="5123" max="5123" width="72.42578125" style="221" customWidth="1"/>
    <col min="5124" max="5124" width="8.42578125" style="221" customWidth="1"/>
    <col min="5125" max="5125" width="19.7109375" style="221"/>
    <col min="5126" max="5128" width="0" style="221" hidden="1" customWidth="1"/>
    <col min="5129" max="5129" width="6.5703125" style="221" customWidth="1"/>
    <col min="5130" max="5130" width="9.28515625" style="221" customWidth="1"/>
    <col min="5131" max="5131" width="55.85546875" style="221" customWidth="1"/>
    <col min="5132" max="5133" width="15" style="221" bestFit="1" customWidth="1"/>
    <col min="5134" max="5134" width="14.42578125" style="221" bestFit="1" customWidth="1"/>
    <col min="5135" max="5136" width="13.85546875" style="221" bestFit="1" customWidth="1"/>
    <col min="5137" max="5137" width="17.140625" style="221" customWidth="1"/>
    <col min="5138" max="5138" width="17.5703125" style="221" customWidth="1"/>
    <col min="5139" max="5139" width="19.42578125" style="221" customWidth="1"/>
    <col min="5140" max="5140" width="17.85546875" style="221" customWidth="1"/>
    <col min="5141" max="5141" width="13.7109375" style="221" customWidth="1"/>
    <col min="5142" max="5142" width="30.7109375" style="221" customWidth="1"/>
    <col min="5143" max="5373" width="9.140625" style="221" customWidth="1"/>
    <col min="5374" max="5376" width="0" style="221" hidden="1" customWidth="1"/>
    <col min="5377" max="5377" width="10.85546875" style="221" customWidth="1"/>
    <col min="5378" max="5378" width="11.28515625" style="221" bestFit="1" customWidth="1"/>
    <col min="5379" max="5379" width="72.42578125" style="221" customWidth="1"/>
    <col min="5380" max="5380" width="8.42578125" style="221" customWidth="1"/>
    <col min="5381" max="5381" width="19.7109375" style="221"/>
    <col min="5382" max="5384" width="0" style="221" hidden="1" customWidth="1"/>
    <col min="5385" max="5385" width="6.5703125" style="221" customWidth="1"/>
    <col min="5386" max="5386" width="9.28515625" style="221" customWidth="1"/>
    <col min="5387" max="5387" width="55.85546875" style="221" customWidth="1"/>
    <col min="5388" max="5389" width="15" style="221" bestFit="1" customWidth="1"/>
    <col min="5390" max="5390" width="14.42578125" style="221" bestFit="1" customWidth="1"/>
    <col min="5391" max="5392" width="13.85546875" style="221" bestFit="1" customWidth="1"/>
    <col min="5393" max="5393" width="17.140625" style="221" customWidth="1"/>
    <col min="5394" max="5394" width="17.5703125" style="221" customWidth="1"/>
    <col min="5395" max="5395" width="19.42578125" style="221" customWidth="1"/>
    <col min="5396" max="5396" width="17.85546875" style="221" customWidth="1"/>
    <col min="5397" max="5397" width="13.7109375" style="221" customWidth="1"/>
    <col min="5398" max="5398" width="30.7109375" style="221" customWidth="1"/>
    <col min="5399" max="5629" width="9.140625" style="221" customWidth="1"/>
    <col min="5630" max="5632" width="0" style="221" hidden="1" customWidth="1"/>
    <col min="5633" max="5633" width="10.85546875" style="221" customWidth="1"/>
    <col min="5634" max="5634" width="11.28515625" style="221" bestFit="1" customWidth="1"/>
    <col min="5635" max="5635" width="72.42578125" style="221" customWidth="1"/>
    <col min="5636" max="5636" width="8.42578125" style="221" customWidth="1"/>
    <col min="5637" max="5637" width="19.7109375" style="221"/>
    <col min="5638" max="5640" width="0" style="221" hidden="1" customWidth="1"/>
    <col min="5641" max="5641" width="6.5703125" style="221" customWidth="1"/>
    <col min="5642" max="5642" width="9.28515625" style="221" customWidth="1"/>
    <col min="5643" max="5643" width="55.85546875" style="221" customWidth="1"/>
    <col min="5644" max="5645" width="15" style="221" bestFit="1" customWidth="1"/>
    <col min="5646" max="5646" width="14.42578125" style="221" bestFit="1" customWidth="1"/>
    <col min="5647" max="5648" width="13.85546875" style="221" bestFit="1" customWidth="1"/>
    <col min="5649" max="5649" width="17.140625" style="221" customWidth="1"/>
    <col min="5650" max="5650" width="17.5703125" style="221" customWidth="1"/>
    <col min="5651" max="5651" width="19.42578125" style="221" customWidth="1"/>
    <col min="5652" max="5652" width="17.85546875" style="221" customWidth="1"/>
    <col min="5653" max="5653" width="13.7109375" style="221" customWidth="1"/>
    <col min="5654" max="5654" width="30.7109375" style="221" customWidth="1"/>
    <col min="5655" max="5885" width="9.140625" style="221" customWidth="1"/>
    <col min="5886" max="5888" width="0" style="221" hidden="1" customWidth="1"/>
    <col min="5889" max="5889" width="10.85546875" style="221" customWidth="1"/>
    <col min="5890" max="5890" width="11.28515625" style="221" bestFit="1" customWidth="1"/>
    <col min="5891" max="5891" width="72.42578125" style="221" customWidth="1"/>
    <col min="5892" max="5892" width="8.42578125" style="221" customWidth="1"/>
    <col min="5893" max="5893" width="19.7109375" style="221"/>
    <col min="5894" max="5896" width="0" style="221" hidden="1" customWidth="1"/>
    <col min="5897" max="5897" width="6.5703125" style="221" customWidth="1"/>
    <col min="5898" max="5898" width="9.28515625" style="221" customWidth="1"/>
    <col min="5899" max="5899" width="55.85546875" style="221" customWidth="1"/>
    <col min="5900" max="5901" width="15" style="221" bestFit="1" customWidth="1"/>
    <col min="5902" max="5902" width="14.42578125" style="221" bestFit="1" customWidth="1"/>
    <col min="5903" max="5904" width="13.85546875" style="221" bestFit="1" customWidth="1"/>
    <col min="5905" max="5905" width="17.140625" style="221" customWidth="1"/>
    <col min="5906" max="5906" width="17.5703125" style="221" customWidth="1"/>
    <col min="5907" max="5907" width="19.42578125" style="221" customWidth="1"/>
    <col min="5908" max="5908" width="17.85546875" style="221" customWidth="1"/>
    <col min="5909" max="5909" width="13.7109375" style="221" customWidth="1"/>
    <col min="5910" max="5910" width="30.7109375" style="221" customWidth="1"/>
    <col min="5911" max="6141" width="9.140625" style="221" customWidth="1"/>
    <col min="6142" max="6144" width="0" style="221" hidden="1" customWidth="1"/>
    <col min="6145" max="6145" width="10.85546875" style="221" customWidth="1"/>
    <col min="6146" max="6146" width="11.28515625" style="221" bestFit="1" customWidth="1"/>
    <col min="6147" max="6147" width="72.42578125" style="221" customWidth="1"/>
    <col min="6148" max="6148" width="8.42578125" style="221" customWidth="1"/>
    <col min="6149" max="6149" width="19.7109375" style="221"/>
    <col min="6150" max="6152" width="0" style="221" hidden="1" customWidth="1"/>
    <col min="6153" max="6153" width="6.5703125" style="221" customWidth="1"/>
    <col min="6154" max="6154" width="9.28515625" style="221" customWidth="1"/>
    <col min="6155" max="6155" width="55.85546875" style="221" customWidth="1"/>
    <col min="6156" max="6157" width="15" style="221" bestFit="1" customWidth="1"/>
    <col min="6158" max="6158" width="14.42578125" style="221" bestFit="1" customWidth="1"/>
    <col min="6159" max="6160" width="13.85546875" style="221" bestFit="1" customWidth="1"/>
    <col min="6161" max="6161" width="17.140625" style="221" customWidth="1"/>
    <col min="6162" max="6162" width="17.5703125" style="221" customWidth="1"/>
    <col min="6163" max="6163" width="19.42578125" style="221" customWidth="1"/>
    <col min="6164" max="6164" width="17.85546875" style="221" customWidth="1"/>
    <col min="6165" max="6165" width="13.7109375" style="221" customWidth="1"/>
    <col min="6166" max="6166" width="30.7109375" style="221" customWidth="1"/>
    <col min="6167" max="6397" width="9.140625" style="221" customWidth="1"/>
    <col min="6398" max="6400" width="0" style="221" hidden="1" customWidth="1"/>
    <col min="6401" max="6401" width="10.85546875" style="221" customWidth="1"/>
    <col min="6402" max="6402" width="11.28515625" style="221" bestFit="1" customWidth="1"/>
    <col min="6403" max="6403" width="72.42578125" style="221" customWidth="1"/>
    <col min="6404" max="6404" width="8.42578125" style="221" customWidth="1"/>
    <col min="6405" max="6405" width="19.7109375" style="221"/>
    <col min="6406" max="6408" width="0" style="221" hidden="1" customWidth="1"/>
    <col min="6409" max="6409" width="6.5703125" style="221" customWidth="1"/>
    <col min="6410" max="6410" width="9.28515625" style="221" customWidth="1"/>
    <col min="6411" max="6411" width="55.85546875" style="221" customWidth="1"/>
    <col min="6412" max="6413" width="15" style="221" bestFit="1" customWidth="1"/>
    <col min="6414" max="6414" width="14.42578125" style="221" bestFit="1" customWidth="1"/>
    <col min="6415" max="6416" width="13.85546875" style="221" bestFit="1" customWidth="1"/>
    <col min="6417" max="6417" width="17.140625" style="221" customWidth="1"/>
    <col min="6418" max="6418" width="17.5703125" style="221" customWidth="1"/>
    <col min="6419" max="6419" width="19.42578125" style="221" customWidth="1"/>
    <col min="6420" max="6420" width="17.85546875" style="221" customWidth="1"/>
    <col min="6421" max="6421" width="13.7109375" style="221" customWidth="1"/>
    <col min="6422" max="6422" width="30.7109375" style="221" customWidth="1"/>
    <col min="6423" max="6653" width="9.140625" style="221" customWidth="1"/>
    <col min="6654" max="6656" width="0" style="221" hidden="1" customWidth="1"/>
    <col min="6657" max="6657" width="10.85546875" style="221" customWidth="1"/>
    <col min="6658" max="6658" width="11.28515625" style="221" bestFit="1" customWidth="1"/>
    <col min="6659" max="6659" width="72.42578125" style="221" customWidth="1"/>
    <col min="6660" max="6660" width="8.42578125" style="221" customWidth="1"/>
    <col min="6661" max="6661" width="19.7109375" style="221"/>
    <col min="6662" max="6664" width="0" style="221" hidden="1" customWidth="1"/>
    <col min="6665" max="6665" width="6.5703125" style="221" customWidth="1"/>
    <col min="6666" max="6666" width="9.28515625" style="221" customWidth="1"/>
    <col min="6667" max="6667" width="55.85546875" style="221" customWidth="1"/>
    <col min="6668" max="6669" width="15" style="221" bestFit="1" customWidth="1"/>
    <col min="6670" max="6670" width="14.42578125" style="221" bestFit="1" customWidth="1"/>
    <col min="6671" max="6672" width="13.85546875" style="221" bestFit="1" customWidth="1"/>
    <col min="6673" max="6673" width="17.140625" style="221" customWidth="1"/>
    <col min="6674" max="6674" width="17.5703125" style="221" customWidth="1"/>
    <col min="6675" max="6675" width="19.42578125" style="221" customWidth="1"/>
    <col min="6676" max="6676" width="17.85546875" style="221" customWidth="1"/>
    <col min="6677" max="6677" width="13.7109375" style="221" customWidth="1"/>
    <col min="6678" max="6678" width="30.7109375" style="221" customWidth="1"/>
    <col min="6679" max="6909" width="9.140625" style="221" customWidth="1"/>
    <col min="6910" max="6912" width="0" style="221" hidden="1" customWidth="1"/>
    <col min="6913" max="6913" width="10.85546875" style="221" customWidth="1"/>
    <col min="6914" max="6914" width="11.28515625" style="221" bestFit="1" customWidth="1"/>
    <col min="6915" max="6915" width="72.42578125" style="221" customWidth="1"/>
    <col min="6916" max="6916" width="8.42578125" style="221" customWidth="1"/>
    <col min="6917" max="6917" width="19.7109375" style="221"/>
    <col min="6918" max="6920" width="0" style="221" hidden="1" customWidth="1"/>
    <col min="6921" max="6921" width="6.5703125" style="221" customWidth="1"/>
    <col min="6922" max="6922" width="9.28515625" style="221" customWidth="1"/>
    <col min="6923" max="6923" width="55.85546875" style="221" customWidth="1"/>
    <col min="6924" max="6925" width="15" style="221" bestFit="1" customWidth="1"/>
    <col min="6926" max="6926" width="14.42578125" style="221" bestFit="1" customWidth="1"/>
    <col min="6927" max="6928" width="13.85546875" style="221" bestFit="1" customWidth="1"/>
    <col min="6929" max="6929" width="17.140625" style="221" customWidth="1"/>
    <col min="6930" max="6930" width="17.5703125" style="221" customWidth="1"/>
    <col min="6931" max="6931" width="19.42578125" style="221" customWidth="1"/>
    <col min="6932" max="6932" width="17.85546875" style="221" customWidth="1"/>
    <col min="6933" max="6933" width="13.7109375" style="221" customWidth="1"/>
    <col min="6934" max="6934" width="30.7109375" style="221" customWidth="1"/>
    <col min="6935" max="7165" width="9.140625" style="221" customWidth="1"/>
    <col min="7166" max="7168" width="0" style="221" hidden="1" customWidth="1"/>
    <col min="7169" max="7169" width="10.85546875" style="221" customWidth="1"/>
    <col min="7170" max="7170" width="11.28515625" style="221" bestFit="1" customWidth="1"/>
    <col min="7171" max="7171" width="72.42578125" style="221" customWidth="1"/>
    <col min="7172" max="7172" width="8.42578125" style="221" customWidth="1"/>
    <col min="7173" max="7173" width="19.7109375" style="221"/>
    <col min="7174" max="7176" width="0" style="221" hidden="1" customWidth="1"/>
    <col min="7177" max="7177" width="6.5703125" style="221" customWidth="1"/>
    <col min="7178" max="7178" width="9.28515625" style="221" customWidth="1"/>
    <col min="7179" max="7179" width="55.85546875" style="221" customWidth="1"/>
    <col min="7180" max="7181" width="15" style="221" bestFit="1" customWidth="1"/>
    <col min="7182" max="7182" width="14.42578125" style="221" bestFit="1" customWidth="1"/>
    <col min="7183" max="7184" width="13.85546875" style="221" bestFit="1" customWidth="1"/>
    <col min="7185" max="7185" width="17.140625" style="221" customWidth="1"/>
    <col min="7186" max="7186" width="17.5703125" style="221" customWidth="1"/>
    <col min="7187" max="7187" width="19.42578125" style="221" customWidth="1"/>
    <col min="7188" max="7188" width="17.85546875" style="221" customWidth="1"/>
    <col min="7189" max="7189" width="13.7109375" style="221" customWidth="1"/>
    <col min="7190" max="7190" width="30.7109375" style="221" customWidth="1"/>
    <col min="7191" max="7421" width="9.140625" style="221" customWidth="1"/>
    <col min="7422" max="7424" width="0" style="221" hidden="1" customWidth="1"/>
    <col min="7425" max="7425" width="10.85546875" style="221" customWidth="1"/>
    <col min="7426" max="7426" width="11.28515625" style="221" bestFit="1" customWidth="1"/>
    <col min="7427" max="7427" width="72.42578125" style="221" customWidth="1"/>
    <col min="7428" max="7428" width="8.42578125" style="221" customWidth="1"/>
    <col min="7429" max="7429" width="19.7109375" style="221"/>
    <col min="7430" max="7432" width="0" style="221" hidden="1" customWidth="1"/>
    <col min="7433" max="7433" width="6.5703125" style="221" customWidth="1"/>
    <col min="7434" max="7434" width="9.28515625" style="221" customWidth="1"/>
    <col min="7435" max="7435" width="55.85546875" style="221" customWidth="1"/>
    <col min="7436" max="7437" width="15" style="221" bestFit="1" customWidth="1"/>
    <col min="7438" max="7438" width="14.42578125" style="221" bestFit="1" customWidth="1"/>
    <col min="7439" max="7440" width="13.85546875" style="221" bestFit="1" customWidth="1"/>
    <col min="7441" max="7441" width="17.140625" style="221" customWidth="1"/>
    <col min="7442" max="7442" width="17.5703125" style="221" customWidth="1"/>
    <col min="7443" max="7443" width="19.42578125" style="221" customWidth="1"/>
    <col min="7444" max="7444" width="17.85546875" style="221" customWidth="1"/>
    <col min="7445" max="7445" width="13.7109375" style="221" customWidth="1"/>
    <col min="7446" max="7446" width="30.7109375" style="221" customWidth="1"/>
    <col min="7447" max="7677" width="9.140625" style="221" customWidth="1"/>
    <col min="7678" max="7680" width="0" style="221" hidden="1" customWidth="1"/>
    <col min="7681" max="7681" width="10.85546875" style="221" customWidth="1"/>
    <col min="7682" max="7682" width="11.28515625" style="221" bestFit="1" customWidth="1"/>
    <col min="7683" max="7683" width="72.42578125" style="221" customWidth="1"/>
    <col min="7684" max="7684" width="8.42578125" style="221" customWidth="1"/>
    <col min="7685" max="7685" width="19.7109375" style="221"/>
    <col min="7686" max="7688" width="0" style="221" hidden="1" customWidth="1"/>
    <col min="7689" max="7689" width="6.5703125" style="221" customWidth="1"/>
    <col min="7690" max="7690" width="9.28515625" style="221" customWidth="1"/>
    <col min="7691" max="7691" width="55.85546875" style="221" customWidth="1"/>
    <col min="7692" max="7693" width="15" style="221" bestFit="1" customWidth="1"/>
    <col min="7694" max="7694" width="14.42578125" style="221" bestFit="1" customWidth="1"/>
    <col min="7695" max="7696" width="13.85546875" style="221" bestFit="1" customWidth="1"/>
    <col min="7697" max="7697" width="17.140625" style="221" customWidth="1"/>
    <col min="7698" max="7698" width="17.5703125" style="221" customWidth="1"/>
    <col min="7699" max="7699" width="19.42578125" style="221" customWidth="1"/>
    <col min="7700" max="7700" width="17.85546875" style="221" customWidth="1"/>
    <col min="7701" max="7701" width="13.7109375" style="221" customWidth="1"/>
    <col min="7702" max="7702" width="30.7109375" style="221" customWidth="1"/>
    <col min="7703" max="7933" width="9.140625" style="221" customWidth="1"/>
    <col min="7934" max="7936" width="0" style="221" hidden="1" customWidth="1"/>
    <col min="7937" max="7937" width="10.85546875" style="221" customWidth="1"/>
    <col min="7938" max="7938" width="11.28515625" style="221" bestFit="1" customWidth="1"/>
    <col min="7939" max="7939" width="72.42578125" style="221" customWidth="1"/>
    <col min="7940" max="7940" width="8.42578125" style="221" customWidth="1"/>
    <col min="7941" max="7941" width="19.7109375" style="221"/>
    <col min="7942" max="7944" width="0" style="221" hidden="1" customWidth="1"/>
    <col min="7945" max="7945" width="6.5703125" style="221" customWidth="1"/>
    <col min="7946" max="7946" width="9.28515625" style="221" customWidth="1"/>
    <col min="7947" max="7947" width="55.85546875" style="221" customWidth="1"/>
    <col min="7948" max="7949" width="15" style="221" bestFit="1" customWidth="1"/>
    <col min="7950" max="7950" width="14.42578125" style="221" bestFit="1" customWidth="1"/>
    <col min="7951" max="7952" width="13.85546875" style="221" bestFit="1" customWidth="1"/>
    <col min="7953" max="7953" width="17.140625" style="221" customWidth="1"/>
    <col min="7954" max="7954" width="17.5703125" style="221" customWidth="1"/>
    <col min="7955" max="7955" width="19.42578125" style="221" customWidth="1"/>
    <col min="7956" max="7956" width="17.85546875" style="221" customWidth="1"/>
    <col min="7957" max="7957" width="13.7109375" style="221" customWidth="1"/>
    <col min="7958" max="7958" width="30.7109375" style="221" customWidth="1"/>
    <col min="7959" max="8189" width="9.140625" style="221" customWidth="1"/>
    <col min="8190" max="8192" width="0" style="221" hidden="1" customWidth="1"/>
    <col min="8193" max="8193" width="10.85546875" style="221" customWidth="1"/>
    <col min="8194" max="8194" width="11.28515625" style="221" bestFit="1" customWidth="1"/>
    <col min="8195" max="8195" width="72.42578125" style="221" customWidth="1"/>
    <col min="8196" max="8196" width="8.42578125" style="221" customWidth="1"/>
    <col min="8197" max="8197" width="19.7109375" style="221"/>
    <col min="8198" max="8200" width="0" style="221" hidden="1" customWidth="1"/>
    <col min="8201" max="8201" width="6.5703125" style="221" customWidth="1"/>
    <col min="8202" max="8202" width="9.28515625" style="221" customWidth="1"/>
    <col min="8203" max="8203" width="55.85546875" style="221" customWidth="1"/>
    <col min="8204" max="8205" width="15" style="221" bestFit="1" customWidth="1"/>
    <col min="8206" max="8206" width="14.42578125" style="221" bestFit="1" customWidth="1"/>
    <col min="8207" max="8208" width="13.85546875" style="221" bestFit="1" customWidth="1"/>
    <col min="8209" max="8209" width="17.140625" style="221" customWidth="1"/>
    <col min="8210" max="8210" width="17.5703125" style="221" customWidth="1"/>
    <col min="8211" max="8211" width="19.42578125" style="221" customWidth="1"/>
    <col min="8212" max="8212" width="17.85546875" style="221" customWidth="1"/>
    <col min="8213" max="8213" width="13.7109375" style="221" customWidth="1"/>
    <col min="8214" max="8214" width="30.7109375" style="221" customWidth="1"/>
    <col min="8215" max="8445" width="9.140625" style="221" customWidth="1"/>
    <col min="8446" max="8448" width="0" style="221" hidden="1" customWidth="1"/>
    <col min="8449" max="8449" width="10.85546875" style="221" customWidth="1"/>
    <col min="8450" max="8450" width="11.28515625" style="221" bestFit="1" customWidth="1"/>
    <col min="8451" max="8451" width="72.42578125" style="221" customWidth="1"/>
    <col min="8452" max="8452" width="8.42578125" style="221" customWidth="1"/>
    <col min="8453" max="8453" width="19.7109375" style="221"/>
    <col min="8454" max="8456" width="0" style="221" hidden="1" customWidth="1"/>
    <col min="8457" max="8457" width="6.5703125" style="221" customWidth="1"/>
    <col min="8458" max="8458" width="9.28515625" style="221" customWidth="1"/>
    <col min="8459" max="8459" width="55.85546875" style="221" customWidth="1"/>
    <col min="8460" max="8461" width="15" style="221" bestFit="1" customWidth="1"/>
    <col min="8462" max="8462" width="14.42578125" style="221" bestFit="1" customWidth="1"/>
    <col min="8463" max="8464" width="13.85546875" style="221" bestFit="1" customWidth="1"/>
    <col min="8465" max="8465" width="17.140625" style="221" customWidth="1"/>
    <col min="8466" max="8466" width="17.5703125" style="221" customWidth="1"/>
    <col min="8467" max="8467" width="19.42578125" style="221" customWidth="1"/>
    <col min="8468" max="8468" width="17.85546875" style="221" customWidth="1"/>
    <col min="8469" max="8469" width="13.7109375" style="221" customWidth="1"/>
    <col min="8470" max="8470" width="30.7109375" style="221" customWidth="1"/>
    <col min="8471" max="8701" width="9.140625" style="221" customWidth="1"/>
    <col min="8702" max="8704" width="0" style="221" hidden="1" customWidth="1"/>
    <col min="8705" max="8705" width="10.85546875" style="221" customWidth="1"/>
    <col min="8706" max="8706" width="11.28515625" style="221" bestFit="1" customWidth="1"/>
    <col min="8707" max="8707" width="72.42578125" style="221" customWidth="1"/>
    <col min="8708" max="8708" width="8.42578125" style="221" customWidth="1"/>
    <col min="8709" max="8709" width="19.7109375" style="221"/>
    <col min="8710" max="8712" width="0" style="221" hidden="1" customWidth="1"/>
    <col min="8713" max="8713" width="6.5703125" style="221" customWidth="1"/>
    <col min="8714" max="8714" width="9.28515625" style="221" customWidth="1"/>
    <col min="8715" max="8715" width="55.85546875" style="221" customWidth="1"/>
    <col min="8716" max="8717" width="15" style="221" bestFit="1" customWidth="1"/>
    <col min="8718" max="8718" width="14.42578125" style="221" bestFit="1" customWidth="1"/>
    <col min="8719" max="8720" width="13.85546875" style="221" bestFit="1" customWidth="1"/>
    <col min="8721" max="8721" width="17.140625" style="221" customWidth="1"/>
    <col min="8722" max="8722" width="17.5703125" style="221" customWidth="1"/>
    <col min="8723" max="8723" width="19.42578125" style="221" customWidth="1"/>
    <col min="8724" max="8724" width="17.85546875" style="221" customWidth="1"/>
    <col min="8725" max="8725" width="13.7109375" style="221" customWidth="1"/>
    <col min="8726" max="8726" width="30.7109375" style="221" customWidth="1"/>
    <col min="8727" max="8957" width="9.140625" style="221" customWidth="1"/>
    <col min="8958" max="8960" width="0" style="221" hidden="1" customWidth="1"/>
    <col min="8961" max="8961" width="10.85546875" style="221" customWidth="1"/>
    <col min="8962" max="8962" width="11.28515625" style="221" bestFit="1" customWidth="1"/>
    <col min="8963" max="8963" width="72.42578125" style="221" customWidth="1"/>
    <col min="8964" max="8964" width="8.42578125" style="221" customWidth="1"/>
    <col min="8965" max="8965" width="19.7109375" style="221"/>
    <col min="8966" max="8968" width="0" style="221" hidden="1" customWidth="1"/>
    <col min="8969" max="8969" width="6.5703125" style="221" customWidth="1"/>
    <col min="8970" max="8970" width="9.28515625" style="221" customWidth="1"/>
    <col min="8971" max="8971" width="55.85546875" style="221" customWidth="1"/>
    <col min="8972" max="8973" width="15" style="221" bestFit="1" customWidth="1"/>
    <col min="8974" max="8974" width="14.42578125" style="221" bestFit="1" customWidth="1"/>
    <col min="8975" max="8976" width="13.85546875" style="221" bestFit="1" customWidth="1"/>
    <col min="8977" max="8977" width="17.140625" style="221" customWidth="1"/>
    <col min="8978" max="8978" width="17.5703125" style="221" customWidth="1"/>
    <col min="8979" max="8979" width="19.42578125" style="221" customWidth="1"/>
    <col min="8980" max="8980" width="17.85546875" style="221" customWidth="1"/>
    <col min="8981" max="8981" width="13.7109375" style="221" customWidth="1"/>
    <col min="8982" max="8982" width="30.7109375" style="221" customWidth="1"/>
    <col min="8983" max="9213" width="9.140625" style="221" customWidth="1"/>
    <col min="9214" max="9216" width="0" style="221" hidden="1" customWidth="1"/>
    <col min="9217" max="9217" width="10.85546875" style="221" customWidth="1"/>
    <col min="9218" max="9218" width="11.28515625" style="221" bestFit="1" customWidth="1"/>
    <col min="9219" max="9219" width="72.42578125" style="221" customWidth="1"/>
    <col min="9220" max="9220" width="8.42578125" style="221" customWidth="1"/>
    <col min="9221" max="9221" width="19.7109375" style="221"/>
    <col min="9222" max="9224" width="0" style="221" hidden="1" customWidth="1"/>
    <col min="9225" max="9225" width="6.5703125" style="221" customWidth="1"/>
    <col min="9226" max="9226" width="9.28515625" style="221" customWidth="1"/>
    <col min="9227" max="9227" width="55.85546875" style="221" customWidth="1"/>
    <col min="9228" max="9229" width="15" style="221" bestFit="1" customWidth="1"/>
    <col min="9230" max="9230" width="14.42578125" style="221" bestFit="1" customWidth="1"/>
    <col min="9231" max="9232" width="13.85546875" style="221" bestFit="1" customWidth="1"/>
    <col min="9233" max="9233" width="17.140625" style="221" customWidth="1"/>
    <col min="9234" max="9234" width="17.5703125" style="221" customWidth="1"/>
    <col min="9235" max="9235" width="19.42578125" style="221" customWidth="1"/>
    <col min="9236" max="9236" width="17.85546875" style="221" customWidth="1"/>
    <col min="9237" max="9237" width="13.7109375" style="221" customWidth="1"/>
    <col min="9238" max="9238" width="30.7109375" style="221" customWidth="1"/>
    <col min="9239" max="9469" width="9.140625" style="221" customWidth="1"/>
    <col min="9470" max="9472" width="0" style="221" hidden="1" customWidth="1"/>
    <col min="9473" max="9473" width="10.85546875" style="221" customWidth="1"/>
    <col min="9474" max="9474" width="11.28515625" style="221" bestFit="1" customWidth="1"/>
    <col min="9475" max="9475" width="72.42578125" style="221" customWidth="1"/>
    <col min="9476" max="9476" width="8.42578125" style="221" customWidth="1"/>
    <col min="9477" max="9477" width="19.7109375" style="221"/>
    <col min="9478" max="9480" width="0" style="221" hidden="1" customWidth="1"/>
    <col min="9481" max="9481" width="6.5703125" style="221" customWidth="1"/>
    <col min="9482" max="9482" width="9.28515625" style="221" customWidth="1"/>
    <col min="9483" max="9483" width="55.85546875" style="221" customWidth="1"/>
    <col min="9484" max="9485" width="15" style="221" bestFit="1" customWidth="1"/>
    <col min="9486" max="9486" width="14.42578125" style="221" bestFit="1" customWidth="1"/>
    <col min="9487" max="9488" width="13.85546875" style="221" bestFit="1" customWidth="1"/>
    <col min="9489" max="9489" width="17.140625" style="221" customWidth="1"/>
    <col min="9490" max="9490" width="17.5703125" style="221" customWidth="1"/>
    <col min="9491" max="9491" width="19.42578125" style="221" customWidth="1"/>
    <col min="9492" max="9492" width="17.85546875" style="221" customWidth="1"/>
    <col min="9493" max="9493" width="13.7109375" style="221" customWidth="1"/>
    <col min="9494" max="9494" width="30.7109375" style="221" customWidth="1"/>
    <col min="9495" max="9725" width="9.140625" style="221" customWidth="1"/>
    <col min="9726" max="9728" width="0" style="221" hidden="1" customWidth="1"/>
    <col min="9729" max="9729" width="10.85546875" style="221" customWidth="1"/>
    <col min="9730" max="9730" width="11.28515625" style="221" bestFit="1" customWidth="1"/>
    <col min="9731" max="9731" width="72.42578125" style="221" customWidth="1"/>
    <col min="9732" max="9732" width="8.42578125" style="221" customWidth="1"/>
    <col min="9733" max="9733" width="19.7109375" style="221"/>
    <col min="9734" max="9736" width="0" style="221" hidden="1" customWidth="1"/>
    <col min="9737" max="9737" width="6.5703125" style="221" customWidth="1"/>
    <col min="9738" max="9738" width="9.28515625" style="221" customWidth="1"/>
    <col min="9739" max="9739" width="55.85546875" style="221" customWidth="1"/>
    <col min="9740" max="9741" width="15" style="221" bestFit="1" customWidth="1"/>
    <col min="9742" max="9742" width="14.42578125" style="221" bestFit="1" customWidth="1"/>
    <col min="9743" max="9744" width="13.85546875" style="221" bestFit="1" customWidth="1"/>
    <col min="9745" max="9745" width="17.140625" style="221" customWidth="1"/>
    <col min="9746" max="9746" width="17.5703125" style="221" customWidth="1"/>
    <col min="9747" max="9747" width="19.42578125" style="221" customWidth="1"/>
    <col min="9748" max="9748" width="17.85546875" style="221" customWidth="1"/>
    <col min="9749" max="9749" width="13.7109375" style="221" customWidth="1"/>
    <col min="9750" max="9750" width="30.7109375" style="221" customWidth="1"/>
    <col min="9751" max="9981" width="9.140625" style="221" customWidth="1"/>
    <col min="9982" max="9984" width="0" style="221" hidden="1" customWidth="1"/>
    <col min="9985" max="9985" width="10.85546875" style="221" customWidth="1"/>
    <col min="9986" max="9986" width="11.28515625" style="221" bestFit="1" customWidth="1"/>
    <col min="9987" max="9987" width="72.42578125" style="221" customWidth="1"/>
    <col min="9988" max="9988" width="8.42578125" style="221" customWidth="1"/>
    <col min="9989" max="9989" width="19.7109375" style="221"/>
    <col min="9990" max="9992" width="0" style="221" hidden="1" customWidth="1"/>
    <col min="9993" max="9993" width="6.5703125" style="221" customWidth="1"/>
    <col min="9994" max="9994" width="9.28515625" style="221" customWidth="1"/>
    <col min="9995" max="9995" width="55.85546875" style="221" customWidth="1"/>
    <col min="9996" max="9997" width="15" style="221" bestFit="1" customWidth="1"/>
    <col min="9998" max="9998" width="14.42578125" style="221" bestFit="1" customWidth="1"/>
    <col min="9999" max="10000" width="13.85546875" style="221" bestFit="1" customWidth="1"/>
    <col min="10001" max="10001" width="17.140625" style="221" customWidth="1"/>
    <col min="10002" max="10002" width="17.5703125" style="221" customWidth="1"/>
    <col min="10003" max="10003" width="19.42578125" style="221" customWidth="1"/>
    <col min="10004" max="10004" width="17.85546875" style="221" customWidth="1"/>
    <col min="10005" max="10005" width="13.7109375" style="221" customWidth="1"/>
    <col min="10006" max="10006" width="30.7109375" style="221" customWidth="1"/>
    <col min="10007" max="10237" width="9.140625" style="221" customWidth="1"/>
    <col min="10238" max="10240" width="0" style="221" hidden="1" customWidth="1"/>
    <col min="10241" max="10241" width="10.85546875" style="221" customWidth="1"/>
    <col min="10242" max="10242" width="11.28515625" style="221" bestFit="1" customWidth="1"/>
    <col min="10243" max="10243" width="72.42578125" style="221" customWidth="1"/>
    <col min="10244" max="10244" width="8.42578125" style="221" customWidth="1"/>
    <col min="10245" max="10245" width="19.7109375" style="221"/>
    <col min="10246" max="10248" width="0" style="221" hidden="1" customWidth="1"/>
    <col min="10249" max="10249" width="6.5703125" style="221" customWidth="1"/>
    <col min="10250" max="10250" width="9.28515625" style="221" customWidth="1"/>
    <col min="10251" max="10251" width="55.85546875" style="221" customWidth="1"/>
    <col min="10252" max="10253" width="15" style="221" bestFit="1" customWidth="1"/>
    <col min="10254" max="10254" width="14.42578125" style="221" bestFit="1" customWidth="1"/>
    <col min="10255" max="10256" width="13.85546875" style="221" bestFit="1" customWidth="1"/>
    <col min="10257" max="10257" width="17.140625" style="221" customWidth="1"/>
    <col min="10258" max="10258" width="17.5703125" style="221" customWidth="1"/>
    <col min="10259" max="10259" width="19.42578125" style="221" customWidth="1"/>
    <col min="10260" max="10260" width="17.85546875" style="221" customWidth="1"/>
    <col min="10261" max="10261" width="13.7109375" style="221" customWidth="1"/>
    <col min="10262" max="10262" width="30.7109375" style="221" customWidth="1"/>
    <col min="10263" max="10493" width="9.140625" style="221" customWidth="1"/>
    <col min="10494" max="10496" width="0" style="221" hidden="1" customWidth="1"/>
    <col min="10497" max="10497" width="10.85546875" style="221" customWidth="1"/>
    <col min="10498" max="10498" width="11.28515625" style="221" bestFit="1" customWidth="1"/>
    <col min="10499" max="10499" width="72.42578125" style="221" customWidth="1"/>
    <col min="10500" max="10500" width="8.42578125" style="221" customWidth="1"/>
    <col min="10501" max="10501" width="19.7109375" style="221"/>
    <col min="10502" max="10504" width="0" style="221" hidden="1" customWidth="1"/>
    <col min="10505" max="10505" width="6.5703125" style="221" customWidth="1"/>
    <col min="10506" max="10506" width="9.28515625" style="221" customWidth="1"/>
    <col min="10507" max="10507" width="55.85546875" style="221" customWidth="1"/>
    <col min="10508" max="10509" width="15" style="221" bestFit="1" customWidth="1"/>
    <col min="10510" max="10510" width="14.42578125" style="221" bestFit="1" customWidth="1"/>
    <col min="10511" max="10512" width="13.85546875" style="221" bestFit="1" customWidth="1"/>
    <col min="10513" max="10513" width="17.140625" style="221" customWidth="1"/>
    <col min="10514" max="10514" width="17.5703125" style="221" customWidth="1"/>
    <col min="10515" max="10515" width="19.42578125" style="221" customWidth="1"/>
    <col min="10516" max="10516" width="17.85546875" style="221" customWidth="1"/>
    <col min="10517" max="10517" width="13.7109375" style="221" customWidth="1"/>
    <col min="10518" max="10518" width="30.7109375" style="221" customWidth="1"/>
    <col min="10519" max="10749" width="9.140625" style="221" customWidth="1"/>
    <col min="10750" max="10752" width="0" style="221" hidden="1" customWidth="1"/>
    <col min="10753" max="10753" width="10.85546875" style="221" customWidth="1"/>
    <col min="10754" max="10754" width="11.28515625" style="221" bestFit="1" customWidth="1"/>
    <col min="10755" max="10755" width="72.42578125" style="221" customWidth="1"/>
    <col min="10756" max="10756" width="8.42578125" style="221" customWidth="1"/>
    <col min="10757" max="10757" width="19.7109375" style="221"/>
    <col min="10758" max="10760" width="0" style="221" hidden="1" customWidth="1"/>
    <col min="10761" max="10761" width="6.5703125" style="221" customWidth="1"/>
    <col min="10762" max="10762" width="9.28515625" style="221" customWidth="1"/>
    <col min="10763" max="10763" width="55.85546875" style="221" customWidth="1"/>
    <col min="10764" max="10765" width="15" style="221" bestFit="1" customWidth="1"/>
    <col min="10766" max="10766" width="14.42578125" style="221" bestFit="1" customWidth="1"/>
    <col min="10767" max="10768" width="13.85546875" style="221" bestFit="1" customWidth="1"/>
    <col min="10769" max="10769" width="17.140625" style="221" customWidth="1"/>
    <col min="10770" max="10770" width="17.5703125" style="221" customWidth="1"/>
    <col min="10771" max="10771" width="19.42578125" style="221" customWidth="1"/>
    <col min="10772" max="10772" width="17.85546875" style="221" customWidth="1"/>
    <col min="10773" max="10773" width="13.7109375" style="221" customWidth="1"/>
    <col min="10774" max="10774" width="30.7109375" style="221" customWidth="1"/>
    <col min="10775" max="11005" width="9.140625" style="221" customWidth="1"/>
    <col min="11006" max="11008" width="0" style="221" hidden="1" customWidth="1"/>
    <col min="11009" max="11009" width="10.85546875" style="221" customWidth="1"/>
    <col min="11010" max="11010" width="11.28515625" style="221" bestFit="1" customWidth="1"/>
    <col min="11011" max="11011" width="72.42578125" style="221" customWidth="1"/>
    <col min="11012" max="11012" width="8.42578125" style="221" customWidth="1"/>
    <col min="11013" max="11013" width="19.7109375" style="221"/>
    <col min="11014" max="11016" width="0" style="221" hidden="1" customWidth="1"/>
    <col min="11017" max="11017" width="6.5703125" style="221" customWidth="1"/>
    <col min="11018" max="11018" width="9.28515625" style="221" customWidth="1"/>
    <col min="11019" max="11019" width="55.85546875" style="221" customWidth="1"/>
    <col min="11020" max="11021" width="15" style="221" bestFit="1" customWidth="1"/>
    <col min="11022" max="11022" width="14.42578125" style="221" bestFit="1" customWidth="1"/>
    <col min="11023" max="11024" width="13.85546875" style="221" bestFit="1" customWidth="1"/>
    <col min="11025" max="11025" width="17.140625" style="221" customWidth="1"/>
    <col min="11026" max="11026" width="17.5703125" style="221" customWidth="1"/>
    <col min="11027" max="11027" width="19.42578125" style="221" customWidth="1"/>
    <col min="11028" max="11028" width="17.85546875" style="221" customWidth="1"/>
    <col min="11029" max="11029" width="13.7109375" style="221" customWidth="1"/>
    <col min="11030" max="11030" width="30.7109375" style="221" customWidth="1"/>
    <col min="11031" max="11261" width="9.140625" style="221" customWidth="1"/>
    <col min="11262" max="11264" width="0" style="221" hidden="1" customWidth="1"/>
    <col min="11265" max="11265" width="10.85546875" style="221" customWidth="1"/>
    <col min="11266" max="11266" width="11.28515625" style="221" bestFit="1" customWidth="1"/>
    <col min="11267" max="11267" width="72.42578125" style="221" customWidth="1"/>
    <col min="11268" max="11268" width="8.42578125" style="221" customWidth="1"/>
    <col min="11269" max="11269" width="19.7109375" style="221"/>
    <col min="11270" max="11272" width="0" style="221" hidden="1" customWidth="1"/>
    <col min="11273" max="11273" width="6.5703125" style="221" customWidth="1"/>
    <col min="11274" max="11274" width="9.28515625" style="221" customWidth="1"/>
    <col min="11275" max="11275" width="55.85546875" style="221" customWidth="1"/>
    <col min="11276" max="11277" width="15" style="221" bestFit="1" customWidth="1"/>
    <col min="11278" max="11278" width="14.42578125" style="221" bestFit="1" customWidth="1"/>
    <col min="11279" max="11280" width="13.85546875" style="221" bestFit="1" customWidth="1"/>
    <col min="11281" max="11281" width="17.140625" style="221" customWidth="1"/>
    <col min="11282" max="11282" width="17.5703125" style="221" customWidth="1"/>
    <col min="11283" max="11283" width="19.42578125" style="221" customWidth="1"/>
    <col min="11284" max="11284" width="17.85546875" style="221" customWidth="1"/>
    <col min="11285" max="11285" width="13.7109375" style="221" customWidth="1"/>
    <col min="11286" max="11286" width="30.7109375" style="221" customWidth="1"/>
    <col min="11287" max="11517" width="9.140625" style="221" customWidth="1"/>
    <col min="11518" max="11520" width="0" style="221" hidden="1" customWidth="1"/>
    <col min="11521" max="11521" width="10.85546875" style="221" customWidth="1"/>
    <col min="11522" max="11522" width="11.28515625" style="221" bestFit="1" customWidth="1"/>
    <col min="11523" max="11523" width="72.42578125" style="221" customWidth="1"/>
    <col min="11524" max="11524" width="8.42578125" style="221" customWidth="1"/>
    <col min="11525" max="11525" width="19.7109375" style="221"/>
    <col min="11526" max="11528" width="0" style="221" hidden="1" customWidth="1"/>
    <col min="11529" max="11529" width="6.5703125" style="221" customWidth="1"/>
    <col min="11530" max="11530" width="9.28515625" style="221" customWidth="1"/>
    <col min="11531" max="11531" width="55.85546875" style="221" customWidth="1"/>
    <col min="11532" max="11533" width="15" style="221" bestFit="1" customWidth="1"/>
    <col min="11534" max="11534" width="14.42578125" style="221" bestFit="1" customWidth="1"/>
    <col min="11535" max="11536" width="13.85546875" style="221" bestFit="1" customWidth="1"/>
    <col min="11537" max="11537" width="17.140625" style="221" customWidth="1"/>
    <col min="11538" max="11538" width="17.5703125" style="221" customWidth="1"/>
    <col min="11539" max="11539" width="19.42578125" style="221" customWidth="1"/>
    <col min="11540" max="11540" width="17.85546875" style="221" customWidth="1"/>
    <col min="11541" max="11541" width="13.7109375" style="221" customWidth="1"/>
    <col min="11542" max="11542" width="30.7109375" style="221" customWidth="1"/>
    <col min="11543" max="11773" width="9.140625" style="221" customWidth="1"/>
    <col min="11774" max="11776" width="0" style="221" hidden="1" customWidth="1"/>
    <col min="11777" max="11777" width="10.85546875" style="221" customWidth="1"/>
    <col min="11778" max="11778" width="11.28515625" style="221" bestFit="1" customWidth="1"/>
    <col min="11779" max="11779" width="72.42578125" style="221" customWidth="1"/>
    <col min="11780" max="11780" width="8.42578125" style="221" customWidth="1"/>
    <col min="11781" max="11781" width="19.7109375" style="221"/>
    <col min="11782" max="11784" width="0" style="221" hidden="1" customWidth="1"/>
    <col min="11785" max="11785" width="6.5703125" style="221" customWidth="1"/>
    <col min="11786" max="11786" width="9.28515625" style="221" customWidth="1"/>
    <col min="11787" max="11787" width="55.85546875" style="221" customWidth="1"/>
    <col min="11788" max="11789" width="15" style="221" bestFit="1" customWidth="1"/>
    <col min="11790" max="11790" width="14.42578125" style="221" bestFit="1" customWidth="1"/>
    <col min="11791" max="11792" width="13.85546875" style="221" bestFit="1" customWidth="1"/>
    <col min="11793" max="11793" width="17.140625" style="221" customWidth="1"/>
    <col min="11794" max="11794" width="17.5703125" style="221" customWidth="1"/>
    <col min="11795" max="11795" width="19.42578125" style="221" customWidth="1"/>
    <col min="11796" max="11796" width="17.85546875" style="221" customWidth="1"/>
    <col min="11797" max="11797" width="13.7109375" style="221" customWidth="1"/>
    <col min="11798" max="11798" width="30.7109375" style="221" customWidth="1"/>
    <col min="11799" max="12029" width="9.140625" style="221" customWidth="1"/>
    <col min="12030" max="12032" width="0" style="221" hidden="1" customWidth="1"/>
    <col min="12033" max="12033" width="10.85546875" style="221" customWidth="1"/>
    <col min="12034" max="12034" width="11.28515625" style="221" bestFit="1" customWidth="1"/>
    <col min="12035" max="12035" width="72.42578125" style="221" customWidth="1"/>
    <col min="12036" max="12036" width="8.42578125" style="221" customWidth="1"/>
    <col min="12037" max="12037" width="19.7109375" style="221"/>
    <col min="12038" max="12040" width="0" style="221" hidden="1" customWidth="1"/>
    <col min="12041" max="12041" width="6.5703125" style="221" customWidth="1"/>
    <col min="12042" max="12042" width="9.28515625" style="221" customWidth="1"/>
    <col min="12043" max="12043" width="55.85546875" style="221" customWidth="1"/>
    <col min="12044" max="12045" width="15" style="221" bestFit="1" customWidth="1"/>
    <col min="12046" max="12046" width="14.42578125" style="221" bestFit="1" customWidth="1"/>
    <col min="12047" max="12048" width="13.85546875" style="221" bestFit="1" customWidth="1"/>
    <col min="12049" max="12049" width="17.140625" style="221" customWidth="1"/>
    <col min="12050" max="12050" width="17.5703125" style="221" customWidth="1"/>
    <col min="12051" max="12051" width="19.42578125" style="221" customWidth="1"/>
    <col min="12052" max="12052" width="17.85546875" style="221" customWidth="1"/>
    <col min="12053" max="12053" width="13.7109375" style="221" customWidth="1"/>
    <col min="12054" max="12054" width="30.7109375" style="221" customWidth="1"/>
    <col min="12055" max="12285" width="9.140625" style="221" customWidth="1"/>
    <col min="12286" max="12288" width="0" style="221" hidden="1" customWidth="1"/>
    <col min="12289" max="12289" width="10.85546875" style="221" customWidth="1"/>
    <col min="12290" max="12290" width="11.28515625" style="221" bestFit="1" customWidth="1"/>
    <col min="12291" max="12291" width="72.42578125" style="221" customWidth="1"/>
    <col min="12292" max="12292" width="8.42578125" style="221" customWidth="1"/>
    <col min="12293" max="12293" width="19.7109375" style="221"/>
    <col min="12294" max="12296" width="0" style="221" hidden="1" customWidth="1"/>
    <col min="12297" max="12297" width="6.5703125" style="221" customWidth="1"/>
    <col min="12298" max="12298" width="9.28515625" style="221" customWidth="1"/>
    <col min="12299" max="12299" width="55.85546875" style="221" customWidth="1"/>
    <col min="12300" max="12301" width="15" style="221" bestFit="1" customWidth="1"/>
    <col min="12302" max="12302" width="14.42578125" style="221" bestFit="1" customWidth="1"/>
    <col min="12303" max="12304" width="13.85546875" style="221" bestFit="1" customWidth="1"/>
    <col min="12305" max="12305" width="17.140625" style="221" customWidth="1"/>
    <col min="12306" max="12306" width="17.5703125" style="221" customWidth="1"/>
    <col min="12307" max="12307" width="19.42578125" style="221" customWidth="1"/>
    <col min="12308" max="12308" width="17.85546875" style="221" customWidth="1"/>
    <col min="12309" max="12309" width="13.7109375" style="221" customWidth="1"/>
    <col min="12310" max="12310" width="30.7109375" style="221" customWidth="1"/>
    <col min="12311" max="12541" width="9.140625" style="221" customWidth="1"/>
    <col min="12542" max="12544" width="0" style="221" hidden="1" customWidth="1"/>
    <col min="12545" max="12545" width="10.85546875" style="221" customWidth="1"/>
    <col min="12546" max="12546" width="11.28515625" style="221" bestFit="1" customWidth="1"/>
    <col min="12547" max="12547" width="72.42578125" style="221" customWidth="1"/>
    <col min="12548" max="12548" width="8.42578125" style="221" customWidth="1"/>
    <col min="12549" max="12549" width="19.7109375" style="221"/>
    <col min="12550" max="12552" width="0" style="221" hidden="1" customWidth="1"/>
    <col min="12553" max="12553" width="6.5703125" style="221" customWidth="1"/>
    <col min="12554" max="12554" width="9.28515625" style="221" customWidth="1"/>
    <col min="12555" max="12555" width="55.85546875" style="221" customWidth="1"/>
    <col min="12556" max="12557" width="15" style="221" bestFit="1" customWidth="1"/>
    <col min="12558" max="12558" width="14.42578125" style="221" bestFit="1" customWidth="1"/>
    <col min="12559" max="12560" width="13.85546875" style="221" bestFit="1" customWidth="1"/>
    <col min="12561" max="12561" width="17.140625" style="221" customWidth="1"/>
    <col min="12562" max="12562" width="17.5703125" style="221" customWidth="1"/>
    <col min="12563" max="12563" width="19.42578125" style="221" customWidth="1"/>
    <col min="12564" max="12564" width="17.85546875" style="221" customWidth="1"/>
    <col min="12565" max="12565" width="13.7109375" style="221" customWidth="1"/>
    <col min="12566" max="12566" width="30.7109375" style="221" customWidth="1"/>
    <col min="12567" max="12797" width="9.140625" style="221" customWidth="1"/>
    <col min="12798" max="12800" width="0" style="221" hidden="1" customWidth="1"/>
    <col min="12801" max="12801" width="10.85546875" style="221" customWidth="1"/>
    <col min="12802" max="12802" width="11.28515625" style="221" bestFit="1" customWidth="1"/>
    <col min="12803" max="12803" width="72.42578125" style="221" customWidth="1"/>
    <col min="12804" max="12804" width="8.42578125" style="221" customWidth="1"/>
    <col min="12805" max="12805" width="19.7109375" style="221"/>
    <col min="12806" max="12808" width="0" style="221" hidden="1" customWidth="1"/>
    <col min="12809" max="12809" width="6.5703125" style="221" customWidth="1"/>
    <col min="12810" max="12810" width="9.28515625" style="221" customWidth="1"/>
    <col min="12811" max="12811" width="55.85546875" style="221" customWidth="1"/>
    <col min="12812" max="12813" width="15" style="221" bestFit="1" customWidth="1"/>
    <col min="12814" max="12814" width="14.42578125" style="221" bestFit="1" customWidth="1"/>
    <col min="12815" max="12816" width="13.85546875" style="221" bestFit="1" customWidth="1"/>
    <col min="12817" max="12817" width="17.140625" style="221" customWidth="1"/>
    <col min="12818" max="12818" width="17.5703125" style="221" customWidth="1"/>
    <col min="12819" max="12819" width="19.42578125" style="221" customWidth="1"/>
    <col min="12820" max="12820" width="17.85546875" style="221" customWidth="1"/>
    <col min="12821" max="12821" width="13.7109375" style="221" customWidth="1"/>
    <col min="12822" max="12822" width="30.7109375" style="221" customWidth="1"/>
    <col min="12823" max="13053" width="9.140625" style="221" customWidth="1"/>
    <col min="13054" max="13056" width="0" style="221" hidden="1" customWidth="1"/>
    <col min="13057" max="13057" width="10.85546875" style="221" customWidth="1"/>
    <col min="13058" max="13058" width="11.28515625" style="221" bestFit="1" customWidth="1"/>
    <col min="13059" max="13059" width="72.42578125" style="221" customWidth="1"/>
    <col min="13060" max="13060" width="8.42578125" style="221" customWidth="1"/>
    <col min="13061" max="13061" width="19.7109375" style="221"/>
    <col min="13062" max="13064" width="0" style="221" hidden="1" customWidth="1"/>
    <col min="13065" max="13065" width="6.5703125" style="221" customWidth="1"/>
    <col min="13066" max="13066" width="9.28515625" style="221" customWidth="1"/>
    <col min="13067" max="13067" width="55.85546875" style="221" customWidth="1"/>
    <col min="13068" max="13069" width="15" style="221" bestFit="1" customWidth="1"/>
    <col min="13070" max="13070" width="14.42578125" style="221" bestFit="1" customWidth="1"/>
    <col min="13071" max="13072" width="13.85546875" style="221" bestFit="1" customWidth="1"/>
    <col min="13073" max="13073" width="17.140625" style="221" customWidth="1"/>
    <col min="13074" max="13074" width="17.5703125" style="221" customWidth="1"/>
    <col min="13075" max="13075" width="19.42578125" style="221" customWidth="1"/>
    <col min="13076" max="13076" width="17.85546875" style="221" customWidth="1"/>
    <col min="13077" max="13077" width="13.7109375" style="221" customWidth="1"/>
    <col min="13078" max="13078" width="30.7109375" style="221" customWidth="1"/>
    <col min="13079" max="13309" width="9.140625" style="221" customWidth="1"/>
    <col min="13310" max="13312" width="0" style="221" hidden="1" customWidth="1"/>
    <col min="13313" max="13313" width="10.85546875" style="221" customWidth="1"/>
    <col min="13314" max="13314" width="11.28515625" style="221" bestFit="1" customWidth="1"/>
    <col min="13315" max="13315" width="72.42578125" style="221" customWidth="1"/>
    <col min="13316" max="13316" width="8.42578125" style="221" customWidth="1"/>
    <col min="13317" max="13317" width="19.7109375" style="221"/>
    <col min="13318" max="13320" width="0" style="221" hidden="1" customWidth="1"/>
    <col min="13321" max="13321" width="6.5703125" style="221" customWidth="1"/>
    <col min="13322" max="13322" width="9.28515625" style="221" customWidth="1"/>
    <col min="13323" max="13323" width="55.85546875" style="221" customWidth="1"/>
    <col min="13324" max="13325" width="15" style="221" bestFit="1" customWidth="1"/>
    <col min="13326" max="13326" width="14.42578125" style="221" bestFit="1" customWidth="1"/>
    <col min="13327" max="13328" width="13.85546875" style="221" bestFit="1" customWidth="1"/>
    <col min="13329" max="13329" width="17.140625" style="221" customWidth="1"/>
    <col min="13330" max="13330" width="17.5703125" style="221" customWidth="1"/>
    <col min="13331" max="13331" width="19.42578125" style="221" customWidth="1"/>
    <col min="13332" max="13332" width="17.85546875" style="221" customWidth="1"/>
    <col min="13333" max="13333" width="13.7109375" style="221" customWidth="1"/>
    <col min="13334" max="13334" width="30.7109375" style="221" customWidth="1"/>
    <col min="13335" max="13565" width="9.140625" style="221" customWidth="1"/>
    <col min="13566" max="13568" width="0" style="221" hidden="1" customWidth="1"/>
    <col min="13569" max="13569" width="10.85546875" style="221" customWidth="1"/>
    <col min="13570" max="13570" width="11.28515625" style="221" bestFit="1" customWidth="1"/>
    <col min="13571" max="13571" width="72.42578125" style="221" customWidth="1"/>
    <col min="13572" max="13572" width="8.42578125" style="221" customWidth="1"/>
    <col min="13573" max="13573" width="19.7109375" style="221"/>
    <col min="13574" max="13576" width="0" style="221" hidden="1" customWidth="1"/>
    <col min="13577" max="13577" width="6.5703125" style="221" customWidth="1"/>
    <col min="13578" max="13578" width="9.28515625" style="221" customWidth="1"/>
    <col min="13579" max="13579" width="55.85546875" style="221" customWidth="1"/>
    <col min="13580" max="13581" width="15" style="221" bestFit="1" customWidth="1"/>
    <col min="13582" max="13582" width="14.42578125" style="221" bestFit="1" customWidth="1"/>
    <col min="13583" max="13584" width="13.85546875" style="221" bestFit="1" customWidth="1"/>
    <col min="13585" max="13585" width="17.140625" style="221" customWidth="1"/>
    <col min="13586" max="13586" width="17.5703125" style="221" customWidth="1"/>
    <col min="13587" max="13587" width="19.42578125" style="221" customWidth="1"/>
    <col min="13588" max="13588" width="17.85546875" style="221" customWidth="1"/>
    <col min="13589" max="13589" width="13.7109375" style="221" customWidth="1"/>
    <col min="13590" max="13590" width="30.7109375" style="221" customWidth="1"/>
    <col min="13591" max="13821" width="9.140625" style="221" customWidth="1"/>
    <col min="13822" max="13824" width="0" style="221" hidden="1" customWidth="1"/>
    <col min="13825" max="13825" width="10.85546875" style="221" customWidth="1"/>
    <col min="13826" max="13826" width="11.28515625" style="221" bestFit="1" customWidth="1"/>
    <col min="13827" max="13827" width="72.42578125" style="221" customWidth="1"/>
    <col min="13828" max="13828" width="8.42578125" style="221" customWidth="1"/>
    <col min="13829" max="13829" width="19.7109375" style="221"/>
    <col min="13830" max="13832" width="0" style="221" hidden="1" customWidth="1"/>
    <col min="13833" max="13833" width="6.5703125" style="221" customWidth="1"/>
    <col min="13834" max="13834" width="9.28515625" style="221" customWidth="1"/>
    <col min="13835" max="13835" width="55.85546875" style="221" customWidth="1"/>
    <col min="13836" max="13837" width="15" style="221" bestFit="1" customWidth="1"/>
    <col min="13838" max="13838" width="14.42578125" style="221" bestFit="1" customWidth="1"/>
    <col min="13839" max="13840" width="13.85546875" style="221" bestFit="1" customWidth="1"/>
    <col min="13841" max="13841" width="17.140625" style="221" customWidth="1"/>
    <col min="13842" max="13842" width="17.5703125" style="221" customWidth="1"/>
    <col min="13843" max="13843" width="19.42578125" style="221" customWidth="1"/>
    <col min="13844" max="13844" width="17.85546875" style="221" customWidth="1"/>
    <col min="13845" max="13845" width="13.7109375" style="221" customWidth="1"/>
    <col min="13846" max="13846" width="30.7109375" style="221" customWidth="1"/>
    <col min="13847" max="14077" width="9.140625" style="221" customWidth="1"/>
    <col min="14078" max="14080" width="0" style="221" hidden="1" customWidth="1"/>
    <col min="14081" max="14081" width="10.85546875" style="221" customWidth="1"/>
    <col min="14082" max="14082" width="11.28515625" style="221" bestFit="1" customWidth="1"/>
    <col min="14083" max="14083" width="72.42578125" style="221" customWidth="1"/>
    <col min="14084" max="14084" width="8.42578125" style="221" customWidth="1"/>
    <col min="14085" max="14085" width="19.7109375" style="221"/>
    <col min="14086" max="14088" width="0" style="221" hidden="1" customWidth="1"/>
    <col min="14089" max="14089" width="6.5703125" style="221" customWidth="1"/>
    <col min="14090" max="14090" width="9.28515625" style="221" customWidth="1"/>
    <col min="14091" max="14091" width="55.85546875" style="221" customWidth="1"/>
    <col min="14092" max="14093" width="15" style="221" bestFit="1" customWidth="1"/>
    <col min="14094" max="14094" width="14.42578125" style="221" bestFit="1" customWidth="1"/>
    <col min="14095" max="14096" width="13.85546875" style="221" bestFit="1" customWidth="1"/>
    <col min="14097" max="14097" width="17.140625" style="221" customWidth="1"/>
    <col min="14098" max="14098" width="17.5703125" style="221" customWidth="1"/>
    <col min="14099" max="14099" width="19.42578125" style="221" customWidth="1"/>
    <col min="14100" max="14100" width="17.85546875" style="221" customWidth="1"/>
    <col min="14101" max="14101" width="13.7109375" style="221" customWidth="1"/>
    <col min="14102" max="14102" width="30.7109375" style="221" customWidth="1"/>
    <col min="14103" max="14333" width="9.140625" style="221" customWidth="1"/>
    <col min="14334" max="14336" width="0" style="221" hidden="1" customWidth="1"/>
    <col min="14337" max="14337" width="10.85546875" style="221" customWidth="1"/>
    <col min="14338" max="14338" width="11.28515625" style="221" bestFit="1" customWidth="1"/>
    <col min="14339" max="14339" width="72.42578125" style="221" customWidth="1"/>
    <col min="14340" max="14340" width="8.42578125" style="221" customWidth="1"/>
    <col min="14341" max="14341" width="19.7109375" style="221"/>
    <col min="14342" max="14344" width="0" style="221" hidden="1" customWidth="1"/>
    <col min="14345" max="14345" width="6.5703125" style="221" customWidth="1"/>
    <col min="14346" max="14346" width="9.28515625" style="221" customWidth="1"/>
    <col min="14347" max="14347" width="55.85546875" style="221" customWidth="1"/>
    <col min="14348" max="14349" width="15" style="221" bestFit="1" customWidth="1"/>
    <col min="14350" max="14350" width="14.42578125" style="221" bestFit="1" customWidth="1"/>
    <col min="14351" max="14352" width="13.85546875" style="221" bestFit="1" customWidth="1"/>
    <col min="14353" max="14353" width="17.140625" style="221" customWidth="1"/>
    <col min="14354" max="14354" width="17.5703125" style="221" customWidth="1"/>
    <col min="14355" max="14355" width="19.42578125" style="221" customWidth="1"/>
    <col min="14356" max="14356" width="17.85546875" style="221" customWidth="1"/>
    <col min="14357" max="14357" width="13.7109375" style="221" customWidth="1"/>
    <col min="14358" max="14358" width="30.7109375" style="221" customWidth="1"/>
    <col min="14359" max="14589" width="9.140625" style="221" customWidth="1"/>
    <col min="14590" max="14592" width="0" style="221" hidden="1" customWidth="1"/>
    <col min="14593" max="14593" width="10.85546875" style="221" customWidth="1"/>
    <col min="14594" max="14594" width="11.28515625" style="221" bestFit="1" customWidth="1"/>
    <col min="14595" max="14595" width="72.42578125" style="221" customWidth="1"/>
    <col min="14596" max="14596" width="8.42578125" style="221" customWidth="1"/>
    <col min="14597" max="14597" width="19.7109375" style="221"/>
    <col min="14598" max="14600" width="0" style="221" hidden="1" customWidth="1"/>
    <col min="14601" max="14601" width="6.5703125" style="221" customWidth="1"/>
    <col min="14602" max="14602" width="9.28515625" style="221" customWidth="1"/>
    <col min="14603" max="14603" width="55.85546875" style="221" customWidth="1"/>
    <col min="14604" max="14605" width="15" style="221" bestFit="1" customWidth="1"/>
    <col min="14606" max="14606" width="14.42578125" style="221" bestFit="1" customWidth="1"/>
    <col min="14607" max="14608" width="13.85546875" style="221" bestFit="1" customWidth="1"/>
    <col min="14609" max="14609" width="17.140625" style="221" customWidth="1"/>
    <col min="14610" max="14610" width="17.5703125" style="221" customWidth="1"/>
    <col min="14611" max="14611" width="19.42578125" style="221" customWidth="1"/>
    <col min="14612" max="14612" width="17.85546875" style="221" customWidth="1"/>
    <col min="14613" max="14613" width="13.7109375" style="221" customWidth="1"/>
    <col min="14614" max="14614" width="30.7109375" style="221" customWidth="1"/>
    <col min="14615" max="14845" width="9.140625" style="221" customWidth="1"/>
    <col min="14846" max="14848" width="0" style="221" hidden="1" customWidth="1"/>
    <col min="14849" max="14849" width="10.85546875" style="221" customWidth="1"/>
    <col min="14850" max="14850" width="11.28515625" style="221" bestFit="1" customWidth="1"/>
    <col min="14851" max="14851" width="72.42578125" style="221" customWidth="1"/>
    <col min="14852" max="14852" width="8.42578125" style="221" customWidth="1"/>
    <col min="14853" max="14853" width="19.7109375" style="221"/>
    <col min="14854" max="14856" width="0" style="221" hidden="1" customWidth="1"/>
    <col min="14857" max="14857" width="6.5703125" style="221" customWidth="1"/>
    <col min="14858" max="14858" width="9.28515625" style="221" customWidth="1"/>
    <col min="14859" max="14859" width="55.85546875" style="221" customWidth="1"/>
    <col min="14860" max="14861" width="15" style="221" bestFit="1" customWidth="1"/>
    <col min="14862" max="14862" width="14.42578125" style="221" bestFit="1" customWidth="1"/>
    <col min="14863" max="14864" width="13.85546875" style="221" bestFit="1" customWidth="1"/>
    <col min="14865" max="14865" width="17.140625" style="221" customWidth="1"/>
    <col min="14866" max="14866" width="17.5703125" style="221" customWidth="1"/>
    <col min="14867" max="14867" width="19.42578125" style="221" customWidth="1"/>
    <col min="14868" max="14868" width="17.85546875" style="221" customWidth="1"/>
    <col min="14869" max="14869" width="13.7109375" style="221" customWidth="1"/>
    <col min="14870" max="14870" width="30.7109375" style="221" customWidth="1"/>
    <col min="14871" max="15101" width="9.140625" style="221" customWidth="1"/>
    <col min="15102" max="15104" width="0" style="221" hidden="1" customWidth="1"/>
    <col min="15105" max="15105" width="10.85546875" style="221" customWidth="1"/>
    <col min="15106" max="15106" width="11.28515625" style="221" bestFit="1" customWidth="1"/>
    <col min="15107" max="15107" width="72.42578125" style="221" customWidth="1"/>
    <col min="15108" max="15108" width="8.42578125" style="221" customWidth="1"/>
    <col min="15109" max="15109" width="19.7109375" style="221"/>
    <col min="15110" max="15112" width="0" style="221" hidden="1" customWidth="1"/>
    <col min="15113" max="15113" width="6.5703125" style="221" customWidth="1"/>
    <col min="15114" max="15114" width="9.28515625" style="221" customWidth="1"/>
    <col min="15115" max="15115" width="55.85546875" style="221" customWidth="1"/>
    <col min="15116" max="15117" width="15" style="221" bestFit="1" customWidth="1"/>
    <col min="15118" max="15118" width="14.42578125" style="221" bestFit="1" customWidth="1"/>
    <col min="15119" max="15120" width="13.85546875" style="221" bestFit="1" customWidth="1"/>
    <col min="15121" max="15121" width="17.140625" style="221" customWidth="1"/>
    <col min="15122" max="15122" width="17.5703125" style="221" customWidth="1"/>
    <col min="15123" max="15123" width="19.42578125" style="221" customWidth="1"/>
    <col min="15124" max="15124" width="17.85546875" style="221" customWidth="1"/>
    <col min="15125" max="15125" width="13.7109375" style="221" customWidth="1"/>
    <col min="15126" max="15126" width="30.7109375" style="221" customWidth="1"/>
    <col min="15127" max="15357" width="9.140625" style="221" customWidth="1"/>
    <col min="15358" max="15360" width="0" style="221" hidden="1" customWidth="1"/>
    <col min="15361" max="15361" width="10.85546875" style="221" customWidth="1"/>
    <col min="15362" max="15362" width="11.28515625" style="221" bestFit="1" customWidth="1"/>
    <col min="15363" max="15363" width="72.42578125" style="221" customWidth="1"/>
    <col min="15364" max="15364" width="8.42578125" style="221" customWidth="1"/>
    <col min="15365" max="15365" width="19.7109375" style="221"/>
    <col min="15366" max="15368" width="0" style="221" hidden="1" customWidth="1"/>
    <col min="15369" max="15369" width="6.5703125" style="221" customWidth="1"/>
    <col min="15370" max="15370" width="9.28515625" style="221" customWidth="1"/>
    <col min="15371" max="15371" width="55.85546875" style="221" customWidth="1"/>
    <col min="15372" max="15373" width="15" style="221" bestFit="1" customWidth="1"/>
    <col min="15374" max="15374" width="14.42578125" style="221" bestFit="1" customWidth="1"/>
    <col min="15375" max="15376" width="13.85546875" style="221" bestFit="1" customWidth="1"/>
    <col min="15377" max="15377" width="17.140625" style="221" customWidth="1"/>
    <col min="15378" max="15378" width="17.5703125" style="221" customWidth="1"/>
    <col min="15379" max="15379" width="19.42578125" style="221" customWidth="1"/>
    <col min="15380" max="15380" width="17.85546875" style="221" customWidth="1"/>
    <col min="15381" max="15381" width="13.7109375" style="221" customWidth="1"/>
    <col min="15382" max="15382" width="30.7109375" style="221" customWidth="1"/>
    <col min="15383" max="15613" width="9.140625" style="221" customWidth="1"/>
    <col min="15614" max="15616" width="0" style="221" hidden="1" customWidth="1"/>
    <col min="15617" max="15617" width="10.85546875" style="221" customWidth="1"/>
    <col min="15618" max="15618" width="11.28515625" style="221" bestFit="1" customWidth="1"/>
    <col min="15619" max="15619" width="72.42578125" style="221" customWidth="1"/>
    <col min="15620" max="15620" width="8.42578125" style="221" customWidth="1"/>
    <col min="15621" max="15621" width="19.7109375" style="221"/>
    <col min="15622" max="15624" width="0" style="221" hidden="1" customWidth="1"/>
    <col min="15625" max="15625" width="6.5703125" style="221" customWidth="1"/>
    <col min="15626" max="15626" width="9.28515625" style="221" customWidth="1"/>
    <col min="15627" max="15627" width="55.85546875" style="221" customWidth="1"/>
    <col min="15628" max="15629" width="15" style="221" bestFit="1" customWidth="1"/>
    <col min="15630" max="15630" width="14.42578125" style="221" bestFit="1" customWidth="1"/>
    <col min="15631" max="15632" width="13.85546875" style="221" bestFit="1" customWidth="1"/>
    <col min="15633" max="15633" width="17.140625" style="221" customWidth="1"/>
    <col min="15634" max="15634" width="17.5703125" style="221" customWidth="1"/>
    <col min="15635" max="15635" width="19.42578125" style="221" customWidth="1"/>
    <col min="15636" max="15636" width="17.85546875" style="221" customWidth="1"/>
    <col min="15637" max="15637" width="13.7109375" style="221" customWidth="1"/>
    <col min="15638" max="15638" width="30.7109375" style="221" customWidth="1"/>
    <col min="15639" max="15869" width="9.140625" style="221" customWidth="1"/>
    <col min="15870" max="15872" width="0" style="221" hidden="1" customWidth="1"/>
    <col min="15873" max="15873" width="10.85546875" style="221" customWidth="1"/>
    <col min="15874" max="15874" width="11.28515625" style="221" bestFit="1" customWidth="1"/>
    <col min="15875" max="15875" width="72.42578125" style="221" customWidth="1"/>
    <col min="15876" max="15876" width="8.42578125" style="221" customWidth="1"/>
    <col min="15877" max="15877" width="19.7109375" style="221"/>
    <col min="15878" max="15880" width="0" style="221" hidden="1" customWidth="1"/>
    <col min="15881" max="15881" width="6.5703125" style="221" customWidth="1"/>
    <col min="15882" max="15882" width="9.28515625" style="221" customWidth="1"/>
    <col min="15883" max="15883" width="55.85546875" style="221" customWidth="1"/>
    <col min="15884" max="15885" width="15" style="221" bestFit="1" customWidth="1"/>
    <col min="15886" max="15886" width="14.42578125" style="221" bestFit="1" customWidth="1"/>
    <col min="15887" max="15888" width="13.85546875" style="221" bestFit="1" customWidth="1"/>
    <col min="15889" max="15889" width="17.140625" style="221" customWidth="1"/>
    <col min="15890" max="15890" width="17.5703125" style="221" customWidth="1"/>
    <col min="15891" max="15891" width="19.42578125" style="221" customWidth="1"/>
    <col min="15892" max="15892" width="17.85546875" style="221" customWidth="1"/>
    <col min="15893" max="15893" width="13.7109375" style="221" customWidth="1"/>
    <col min="15894" max="15894" width="30.7109375" style="221" customWidth="1"/>
    <col min="15895" max="16125" width="9.140625" style="221" customWidth="1"/>
    <col min="16126" max="16128" width="0" style="221" hidden="1" customWidth="1"/>
    <col min="16129" max="16129" width="10.85546875" style="221" customWidth="1"/>
    <col min="16130" max="16130" width="11.28515625" style="221" bestFit="1" customWidth="1"/>
    <col min="16131" max="16131" width="72.42578125" style="221" customWidth="1"/>
    <col min="16132" max="16132" width="8.42578125" style="221" customWidth="1"/>
    <col min="16133" max="16133" width="19.7109375" style="221"/>
    <col min="16134" max="16136" width="0" style="221" hidden="1" customWidth="1"/>
    <col min="16137" max="16137" width="6.5703125" style="221" customWidth="1"/>
    <col min="16138" max="16138" width="9.28515625" style="221" customWidth="1"/>
    <col min="16139" max="16139" width="55.85546875" style="221" customWidth="1"/>
    <col min="16140" max="16141" width="15" style="221" bestFit="1" customWidth="1"/>
    <col min="16142" max="16142" width="14.42578125" style="221" bestFit="1" customWidth="1"/>
    <col min="16143" max="16144" width="13.85546875" style="221" bestFit="1" customWidth="1"/>
    <col min="16145" max="16145" width="17.140625" style="221" customWidth="1"/>
    <col min="16146" max="16146" width="17.5703125" style="221" customWidth="1"/>
    <col min="16147" max="16147" width="19.42578125" style="221" customWidth="1"/>
    <col min="16148" max="16148" width="17.85546875" style="221" customWidth="1"/>
    <col min="16149" max="16149" width="13.7109375" style="221" customWidth="1"/>
    <col min="16150" max="16150" width="30.7109375" style="221" customWidth="1"/>
    <col min="16151" max="16381" width="9.140625" style="221" customWidth="1"/>
    <col min="16382" max="16384" width="0" style="221" hidden="1" customWidth="1"/>
  </cols>
  <sheetData>
    <row r="1" spans="1:22" s="215" customFormat="1" ht="18.75">
      <c r="D1" s="1215" t="s">
        <v>338</v>
      </c>
      <c r="E1" s="1215"/>
      <c r="F1" s="1215"/>
      <c r="G1" s="75"/>
      <c r="H1" s="75"/>
      <c r="I1" s="75"/>
      <c r="J1" s="75"/>
      <c r="K1" s="75"/>
      <c r="Q1" s="1232" t="s">
        <v>339</v>
      </c>
      <c r="R1" s="1232"/>
      <c r="S1" s="1232"/>
      <c r="T1" s="1232"/>
      <c r="U1" s="1232"/>
    </row>
    <row r="2" spans="1:22" s="215" customFormat="1" ht="18.75">
      <c r="A2" s="216"/>
      <c r="D2" s="1215" t="s">
        <v>385</v>
      </c>
      <c r="E2" s="1215"/>
      <c r="F2" s="1215"/>
      <c r="G2" s="75"/>
      <c r="H2" s="75"/>
      <c r="I2" s="75"/>
      <c r="J2" s="75"/>
      <c r="K2" s="75"/>
      <c r="Q2" s="1232" t="s">
        <v>341</v>
      </c>
      <c r="R2" s="1232"/>
      <c r="S2" s="1232"/>
      <c r="T2" s="1232"/>
      <c r="U2" s="1232"/>
    </row>
    <row r="3" spans="1:22" s="215" customFormat="1" ht="18.75">
      <c r="A3" s="216"/>
      <c r="D3" s="1215" t="s">
        <v>342</v>
      </c>
      <c r="E3" s="1215"/>
      <c r="F3" s="1215"/>
      <c r="G3" s="75"/>
      <c r="H3" s="75"/>
      <c r="I3" s="75"/>
      <c r="J3" s="75"/>
      <c r="K3" s="75"/>
      <c r="Q3" s="545"/>
      <c r="R3" s="545"/>
      <c r="S3" s="545"/>
      <c r="T3" s="545"/>
      <c r="U3" s="545"/>
    </row>
    <row r="4" spans="1:22" s="215" customFormat="1" ht="16.5">
      <c r="A4" s="216"/>
      <c r="D4" s="217"/>
      <c r="E4" s="217"/>
      <c r="F4" s="221"/>
      <c r="G4" s="221"/>
      <c r="H4" s="221"/>
      <c r="I4" s="221"/>
      <c r="J4" s="221"/>
      <c r="K4" s="221"/>
    </row>
    <row r="5" spans="1:22" s="219" customFormat="1" ht="26.25" customHeight="1">
      <c r="A5" s="218"/>
      <c r="D5" s="1248" t="s">
        <v>1144</v>
      </c>
      <c r="E5" s="1248"/>
      <c r="F5" s="1248"/>
      <c r="G5" s="1248"/>
      <c r="H5" s="1248"/>
      <c r="I5" s="1248"/>
      <c r="J5" s="1248"/>
      <c r="K5" s="1248"/>
      <c r="L5" s="1248"/>
      <c r="M5" s="1248"/>
      <c r="N5" s="1248"/>
      <c r="O5" s="1248"/>
      <c r="P5" s="1248"/>
      <c r="Q5" s="1248"/>
      <c r="R5" s="1248"/>
      <c r="S5" s="1248"/>
      <c r="T5" s="1248"/>
      <c r="U5" s="1248"/>
    </row>
    <row r="6" spans="1:22" s="215" customFormat="1">
      <c r="A6" s="216"/>
      <c r="D6" s="222"/>
      <c r="E6" s="222"/>
      <c r="F6" s="221"/>
      <c r="G6" s="221"/>
      <c r="H6" s="221"/>
      <c r="I6" s="221"/>
      <c r="J6" s="221"/>
      <c r="K6" s="221"/>
      <c r="M6" s="220"/>
      <c r="N6" s="220"/>
      <c r="O6" s="220"/>
      <c r="P6" s="220"/>
    </row>
    <row r="7" spans="1:22" s="215" customFormat="1" ht="16.5">
      <c r="D7" s="223"/>
      <c r="E7" s="223"/>
      <c r="F7" s="224"/>
      <c r="G7" s="224"/>
      <c r="H7" s="224"/>
      <c r="I7" s="224"/>
      <c r="J7" s="224"/>
      <c r="K7" s="224"/>
      <c r="T7" s="137" t="s">
        <v>1145</v>
      </c>
    </row>
    <row r="8" spans="1:22">
      <c r="A8" s="1239"/>
      <c r="B8" s="1240"/>
      <c r="C8" s="1240"/>
      <c r="D8" s="1241" t="s">
        <v>967</v>
      </c>
      <c r="E8" s="1241" t="s">
        <v>968</v>
      </c>
      <c r="F8" s="1242" t="s">
        <v>969</v>
      </c>
      <c r="G8" s="1249" t="s">
        <v>357</v>
      </c>
      <c r="H8" s="1250"/>
      <c r="I8" s="1250"/>
      <c r="J8" s="1250"/>
      <c r="K8" s="1250"/>
      <c r="L8" s="1249" t="s">
        <v>359</v>
      </c>
      <c r="M8" s="1250"/>
      <c r="N8" s="1250"/>
      <c r="O8" s="1250"/>
      <c r="P8" s="1250"/>
      <c r="Q8" s="1249" t="s">
        <v>356</v>
      </c>
      <c r="R8" s="1250"/>
      <c r="S8" s="1250"/>
      <c r="T8" s="1250"/>
      <c r="U8" s="1250"/>
      <c r="V8" s="1243" t="s">
        <v>1146</v>
      </c>
    </row>
    <row r="9" spans="1:22" ht="14.45" customHeight="1">
      <c r="A9" s="1239"/>
      <c r="B9" s="1240"/>
      <c r="C9" s="1240"/>
      <c r="D9" s="1241"/>
      <c r="E9" s="1241"/>
      <c r="F9" s="1242"/>
      <c r="G9" s="1245" t="s">
        <v>1147</v>
      </c>
      <c r="H9" s="1247" t="s">
        <v>1148</v>
      </c>
      <c r="I9" s="1247"/>
      <c r="J9" s="1247"/>
      <c r="K9" s="1235" t="s">
        <v>1149</v>
      </c>
      <c r="L9" s="1245" t="s">
        <v>1147</v>
      </c>
      <c r="M9" s="1247" t="s">
        <v>1148</v>
      </c>
      <c r="N9" s="1247"/>
      <c r="O9" s="1247"/>
      <c r="P9" s="1235" t="s">
        <v>1149</v>
      </c>
      <c r="Q9" s="1245" t="s">
        <v>1147</v>
      </c>
      <c r="R9" s="1247" t="s">
        <v>1148</v>
      </c>
      <c r="S9" s="1247"/>
      <c r="T9" s="1247"/>
      <c r="U9" s="1235" t="s">
        <v>1150</v>
      </c>
      <c r="V9" s="1244"/>
    </row>
    <row r="10" spans="1:22" ht="68.25" customHeight="1">
      <c r="A10" s="225"/>
      <c r="B10" s="226"/>
      <c r="C10" s="226"/>
      <c r="D10" s="1241"/>
      <c r="E10" s="1241"/>
      <c r="F10" s="1242"/>
      <c r="G10" s="1246"/>
      <c r="H10" s="227" t="s">
        <v>1151</v>
      </c>
      <c r="I10" s="227" t="s">
        <v>1152</v>
      </c>
      <c r="J10" s="227" t="s">
        <v>1153</v>
      </c>
      <c r="K10" s="1236"/>
      <c r="L10" s="1246"/>
      <c r="M10" s="227" t="s">
        <v>1151</v>
      </c>
      <c r="N10" s="227" t="s">
        <v>1152</v>
      </c>
      <c r="O10" s="227" t="s">
        <v>1153</v>
      </c>
      <c r="P10" s="1236"/>
      <c r="Q10" s="1246"/>
      <c r="R10" s="227" t="s">
        <v>1151</v>
      </c>
      <c r="S10" s="227" t="s">
        <v>1152</v>
      </c>
      <c r="T10" s="227" t="s">
        <v>1153</v>
      </c>
      <c r="U10" s="1236"/>
      <c r="V10" s="1244"/>
    </row>
    <row r="11" spans="1:22" s="233" customFormat="1" ht="27.75" customHeight="1">
      <c r="A11" s="228">
        <v>490</v>
      </c>
      <c r="B11" s="229">
        <v>494</v>
      </c>
      <c r="C11" s="230"/>
      <c r="D11" s="231"/>
      <c r="E11" s="231"/>
      <c r="F11" s="232" t="s">
        <v>970</v>
      </c>
      <c r="G11" s="232">
        <f>H11+K11</f>
        <v>134825</v>
      </c>
      <c r="H11" s="232">
        <f>I11+J11</f>
        <v>124794</v>
      </c>
      <c r="I11" s="232">
        <f>I12+I18+I21+I42+I49+I54+I63+I69+I77+I84+I89+I107+I117+I124+I151+I172+I176+I194+I209+I212</f>
        <v>69365</v>
      </c>
      <c r="J11" s="232">
        <f>J12+J18+J21+J42+J49+J54+J63+J69+J77+J84+J89+J107+J117+J124+J151+J172+J176+J194+J209+J212+J203</f>
        <v>55429</v>
      </c>
      <c r="K11" s="232">
        <f>K12+K18+K21+K42+K49+K54+K63+K69+K77+K84+K89+K107+K117+K124+K151+K172+K176+K194+K209+K212+K203</f>
        <v>10031</v>
      </c>
      <c r="L11" s="232">
        <f>M11+P11</f>
        <v>112878.39999999999</v>
      </c>
      <c r="M11" s="232">
        <f>N11+O11</f>
        <v>106484.4</v>
      </c>
      <c r="N11" s="232">
        <f>N12+N21+N54+N63+N69+N77+N84+N89+N117+N124+N151+N172+N212</f>
        <v>67198</v>
      </c>
      <c r="O11" s="232">
        <f>O18+O21+O42+O49+O63+O69+O77+O84+O89+O117+O124+O151+O172+O176+O203</f>
        <v>39286.400000000001</v>
      </c>
      <c r="P11" s="232">
        <f>P18+P69+P194+P203</f>
        <v>6394</v>
      </c>
      <c r="Q11" s="658">
        <f>R11+U11</f>
        <v>114981.039412</v>
      </c>
      <c r="R11" s="658">
        <f>S11+T11</f>
        <v>113331.639412</v>
      </c>
      <c r="S11" s="658">
        <f>S12+S21+S54+S63+S69+S77+S84+S89+S117+S124+S151+S172+S176+S194</f>
        <v>73913.639412000004</v>
      </c>
      <c r="T11" s="658">
        <f>T18+T21+T42+T49+T54+T63+T69+T77+T84+T89+T107+T117+T124+T151+T172+T176</f>
        <v>39418</v>
      </c>
      <c r="U11" s="658">
        <f>'BS2.DT thu chi'!C34+'BS2.DT thu chi'!C47</f>
        <v>1649.4</v>
      </c>
      <c r="V11" s="660"/>
    </row>
    <row r="12" spans="1:22" s="239" customFormat="1" ht="26.25" customHeight="1">
      <c r="A12" s="234"/>
      <c r="B12" s="230"/>
      <c r="C12" s="230"/>
      <c r="D12" s="235">
        <v>6000</v>
      </c>
      <c r="E12" s="236"/>
      <c r="F12" s="237" t="s">
        <v>971</v>
      </c>
      <c r="G12" s="237">
        <f>H12+K12</f>
        <v>15297</v>
      </c>
      <c r="H12" s="237">
        <f>I12+J12</f>
        <v>15297</v>
      </c>
      <c r="I12" s="237">
        <f>SUM(I13:I17)</f>
        <v>14102</v>
      </c>
      <c r="J12" s="237">
        <v>1195</v>
      </c>
      <c r="K12" s="237"/>
      <c r="L12" s="237">
        <f>M12+P12</f>
        <v>16489</v>
      </c>
      <c r="M12" s="237">
        <f>N12+O12</f>
        <v>16489</v>
      </c>
      <c r="N12" s="237">
        <f>SUM(N13:N17)</f>
        <v>16489</v>
      </c>
      <c r="O12" s="237"/>
      <c r="P12" s="238"/>
      <c r="Q12" s="238">
        <f>R12+U12</f>
        <v>18621.043752000001</v>
      </c>
      <c r="R12" s="238">
        <f>S12+T12</f>
        <v>18621.043752000001</v>
      </c>
      <c r="S12" s="238">
        <f>(986.4+54.04+1.0054)*1.49*12</f>
        <v>18621.043752000001</v>
      </c>
      <c r="T12" s="238"/>
      <c r="U12" s="238"/>
      <c r="V12" s="661"/>
    </row>
    <row r="13" spans="1:22" ht="18" hidden="1" customHeight="1">
      <c r="A13" s="240"/>
      <c r="B13" s="241"/>
      <c r="C13" s="241"/>
      <c r="D13" s="242"/>
      <c r="E13" s="243">
        <v>6001</v>
      </c>
      <c r="F13" s="244" t="s">
        <v>972</v>
      </c>
      <c r="G13" s="244">
        <f>H13+K13</f>
        <v>5760</v>
      </c>
      <c r="H13" s="244">
        <f>I13+J13</f>
        <v>5760</v>
      </c>
      <c r="I13" s="244">
        <v>5760</v>
      </c>
      <c r="J13" s="244"/>
      <c r="K13" s="244"/>
      <c r="L13" s="245">
        <f>M13+P13</f>
        <v>6371</v>
      </c>
      <c r="M13" s="245">
        <f>N13+O13</f>
        <v>6371</v>
      </c>
      <c r="N13" s="244">
        <f>(2704+403)+(442+102)*6</f>
        <v>6371</v>
      </c>
      <c r="O13" s="244"/>
      <c r="P13" s="245"/>
      <c r="Q13" s="245"/>
      <c r="R13" s="245"/>
      <c r="S13" s="245"/>
      <c r="T13" s="245"/>
      <c r="U13" s="245"/>
      <c r="V13" s="659"/>
    </row>
    <row r="14" spans="1:22" ht="18" hidden="1" customHeight="1">
      <c r="A14" s="240"/>
      <c r="B14" s="241"/>
      <c r="C14" s="241"/>
      <c r="D14" s="242"/>
      <c r="E14" s="243">
        <v>6002</v>
      </c>
      <c r="F14" s="244" t="s">
        <v>973</v>
      </c>
      <c r="G14" s="244"/>
      <c r="H14" s="244"/>
      <c r="I14" s="244"/>
      <c r="J14" s="244"/>
      <c r="K14" s="244"/>
      <c r="L14" s="245">
        <f t="shared" ref="L14:L15" si="0">M14+P14</f>
        <v>0</v>
      </c>
      <c r="M14" s="245">
        <f t="shared" ref="M14:M15" si="1">N14+O14</f>
        <v>0</v>
      </c>
      <c r="N14" s="244"/>
      <c r="O14" s="244"/>
      <c r="P14" s="245"/>
      <c r="Q14" s="245"/>
      <c r="R14" s="245"/>
      <c r="S14" s="245"/>
      <c r="T14" s="245"/>
      <c r="U14" s="245"/>
      <c r="V14" s="659"/>
    </row>
    <row r="15" spans="1:22" ht="18" hidden="1" customHeight="1">
      <c r="A15" s="240"/>
      <c r="B15" s="241"/>
      <c r="C15" s="241"/>
      <c r="D15" s="242"/>
      <c r="E15" s="243">
        <v>6003</v>
      </c>
      <c r="F15" s="244" t="s">
        <v>974</v>
      </c>
      <c r="G15" s="244">
        <f>H15+K15</f>
        <v>8342</v>
      </c>
      <c r="H15" s="244">
        <f>I15+J15</f>
        <v>8342</v>
      </c>
      <c r="I15" s="244">
        <v>8342</v>
      </c>
      <c r="J15" s="244"/>
      <c r="K15" s="244"/>
      <c r="L15" s="245">
        <f t="shared" si="0"/>
        <v>10118</v>
      </c>
      <c r="M15" s="245">
        <f t="shared" si="1"/>
        <v>10118</v>
      </c>
      <c r="N15" s="244">
        <f>(4329+599)+((710+155)*6)</f>
        <v>10118</v>
      </c>
      <c r="O15" s="244"/>
      <c r="P15" s="245"/>
      <c r="Q15" s="245"/>
      <c r="R15" s="245"/>
      <c r="S15" s="245"/>
      <c r="T15" s="245"/>
      <c r="U15" s="245"/>
      <c r="V15" s="659"/>
    </row>
    <row r="16" spans="1:22" ht="18" hidden="1" customHeight="1">
      <c r="A16" s="240"/>
      <c r="B16" s="241"/>
      <c r="C16" s="241"/>
      <c r="D16" s="242"/>
      <c r="E16" s="243">
        <v>6004</v>
      </c>
      <c r="F16" s="244" t="s">
        <v>975</v>
      </c>
      <c r="G16" s="237"/>
      <c r="H16" s="237"/>
      <c r="I16" s="244"/>
      <c r="J16" s="244"/>
      <c r="K16" s="244"/>
      <c r="L16" s="245"/>
      <c r="M16" s="245"/>
      <c r="N16" s="244"/>
      <c r="O16" s="244"/>
      <c r="P16" s="245"/>
      <c r="Q16" s="245"/>
      <c r="R16" s="245"/>
      <c r="S16" s="245"/>
      <c r="T16" s="245"/>
      <c r="U16" s="245"/>
      <c r="V16" s="659"/>
    </row>
    <row r="17" spans="1:22" ht="18" hidden="1" customHeight="1">
      <c r="A17" s="240"/>
      <c r="B17" s="241"/>
      <c r="C17" s="241"/>
      <c r="D17" s="242"/>
      <c r="E17" s="243">
        <v>6049</v>
      </c>
      <c r="F17" s="244" t="s">
        <v>976</v>
      </c>
      <c r="G17" s="237"/>
      <c r="H17" s="244"/>
      <c r="I17" s="244"/>
      <c r="J17" s="244"/>
      <c r="K17" s="244"/>
      <c r="L17" s="245"/>
      <c r="M17" s="245"/>
      <c r="N17" s="244"/>
      <c r="O17" s="244"/>
      <c r="P17" s="245"/>
      <c r="Q17" s="245"/>
      <c r="R17" s="245"/>
      <c r="S17" s="245"/>
      <c r="T17" s="245"/>
      <c r="U17" s="245"/>
      <c r="V17" s="659"/>
    </row>
    <row r="18" spans="1:22" s="239" customFormat="1" ht="31.5" customHeight="1">
      <c r="A18" s="234"/>
      <c r="B18" s="230"/>
      <c r="C18" s="230"/>
      <c r="D18" s="235">
        <v>6050</v>
      </c>
      <c r="E18" s="236"/>
      <c r="F18" s="246" t="s">
        <v>977</v>
      </c>
      <c r="G18" s="246">
        <f>H18+K18</f>
        <v>2759</v>
      </c>
      <c r="H18" s="246">
        <f>I18+J18</f>
        <v>1593</v>
      </c>
      <c r="I18" s="246"/>
      <c r="J18" s="246">
        <v>1593</v>
      </c>
      <c r="K18" s="246">
        <v>1166</v>
      </c>
      <c r="L18" s="238"/>
      <c r="M18" s="246">
        <f>N18+O18</f>
        <v>1752</v>
      </c>
      <c r="N18" s="246"/>
      <c r="O18" s="246">
        <v>1752</v>
      </c>
      <c r="P18" s="246">
        <v>1297</v>
      </c>
      <c r="Q18" s="238"/>
      <c r="R18" s="238"/>
      <c r="S18" s="238"/>
      <c r="T18" s="238">
        <v>1800</v>
      </c>
      <c r="U18" s="238"/>
      <c r="V18" s="661"/>
    </row>
    <row r="19" spans="1:22" ht="18" hidden="1" customHeight="1">
      <c r="A19" s="240"/>
      <c r="B19" s="241"/>
      <c r="C19" s="241"/>
      <c r="D19" s="242"/>
      <c r="E19" s="243">
        <v>6051</v>
      </c>
      <c r="F19" s="244" t="s">
        <v>978</v>
      </c>
      <c r="G19" s="244"/>
      <c r="H19" s="244"/>
      <c r="I19" s="244"/>
      <c r="J19" s="244"/>
      <c r="K19" s="244"/>
      <c r="L19" s="245"/>
      <c r="M19" s="245"/>
      <c r="N19" s="244"/>
      <c r="O19" s="244"/>
      <c r="P19" s="245"/>
      <c r="Q19" s="245"/>
      <c r="R19" s="245"/>
      <c r="S19" s="245"/>
      <c r="T19" s="245"/>
      <c r="U19" s="245"/>
      <c r="V19" s="659"/>
    </row>
    <row r="20" spans="1:22" ht="18" hidden="1" customHeight="1">
      <c r="A20" s="240"/>
      <c r="B20" s="241"/>
      <c r="C20" s="241"/>
      <c r="D20" s="242"/>
      <c r="E20" s="243">
        <v>6099</v>
      </c>
      <c r="F20" s="244" t="s">
        <v>979</v>
      </c>
      <c r="G20" s="244"/>
      <c r="H20" s="244"/>
      <c r="I20" s="244"/>
      <c r="J20" s="244"/>
      <c r="K20" s="244"/>
      <c r="L20" s="245"/>
      <c r="M20" s="245"/>
      <c r="N20" s="244"/>
      <c r="O20" s="244"/>
      <c r="P20" s="245"/>
      <c r="Q20" s="245"/>
      <c r="R20" s="245"/>
      <c r="S20" s="245"/>
      <c r="T20" s="245"/>
      <c r="U20" s="245"/>
      <c r="V20" s="659"/>
    </row>
    <row r="21" spans="1:22" s="239" customFormat="1" ht="18" customHeight="1">
      <c r="A21" s="234"/>
      <c r="B21" s="230"/>
      <c r="C21" s="230"/>
      <c r="D21" s="235">
        <v>6100</v>
      </c>
      <c r="E21" s="236"/>
      <c r="F21" s="247" t="s">
        <v>980</v>
      </c>
      <c r="G21" s="247">
        <f>H21+K21</f>
        <v>11603</v>
      </c>
      <c r="H21" s="247">
        <f>I21+J21</f>
        <v>11603</v>
      </c>
      <c r="I21" s="247">
        <f>SUM(I22:I33)</f>
        <v>9681</v>
      </c>
      <c r="J21" s="247">
        <v>1922</v>
      </c>
      <c r="K21" s="247"/>
      <c r="L21" s="247">
        <f>M21+O21</f>
        <v>15838</v>
      </c>
      <c r="M21" s="247">
        <f>N21+O21</f>
        <v>13474</v>
      </c>
      <c r="N21" s="247">
        <f>SUM(N22:N41)</f>
        <v>11110</v>
      </c>
      <c r="O21" s="247">
        <f>SUM(O22:O41)</f>
        <v>2364</v>
      </c>
      <c r="P21" s="248"/>
      <c r="Q21" s="248">
        <f>SUM(Q22:Q41)</f>
        <v>15707.595660000001</v>
      </c>
      <c r="R21" s="248">
        <f>SUM(R22:R41)</f>
        <v>15707.595660000001</v>
      </c>
      <c r="S21" s="248">
        <f>SUM(S22:S41)</f>
        <v>13307.595660000001</v>
      </c>
      <c r="T21" s="248">
        <f>SUM(T22:T41)</f>
        <v>2908</v>
      </c>
      <c r="U21" s="248"/>
      <c r="V21" s="661"/>
    </row>
    <row r="22" spans="1:22" ht="18" customHeight="1">
      <c r="A22" s="240"/>
      <c r="B22" s="241"/>
      <c r="C22" s="241"/>
      <c r="D22" s="242"/>
      <c r="E22" s="243">
        <v>6101</v>
      </c>
      <c r="F22" s="249" t="s">
        <v>981</v>
      </c>
      <c r="G22" s="249">
        <f>H22+K22</f>
        <v>333</v>
      </c>
      <c r="H22" s="249">
        <f>I22+J22</f>
        <v>333</v>
      </c>
      <c r="I22" s="249">
        <v>333</v>
      </c>
      <c r="J22" s="249"/>
      <c r="K22" s="249"/>
      <c r="L22" s="245">
        <f>M22+P22</f>
        <v>396</v>
      </c>
      <c r="M22" s="245">
        <f>N22+O22</f>
        <v>396</v>
      </c>
      <c r="N22" s="249">
        <f>(167+25)+(28+6)*6</f>
        <v>396</v>
      </c>
      <c r="O22" s="249"/>
      <c r="P22" s="245"/>
      <c r="Q22" s="245">
        <f>R22</f>
        <v>420.18</v>
      </c>
      <c r="R22" s="245">
        <f>S22+T22</f>
        <v>420.18</v>
      </c>
      <c r="S22" s="245">
        <f>23.5*1.49*12</f>
        <v>420.18</v>
      </c>
      <c r="T22" s="245"/>
      <c r="U22" s="245"/>
      <c r="V22" s="659"/>
    </row>
    <row r="23" spans="1:22" ht="18" customHeight="1">
      <c r="A23" s="240"/>
      <c r="B23" s="241"/>
      <c r="C23" s="241"/>
      <c r="D23" s="242"/>
      <c r="E23" s="243">
        <v>6102</v>
      </c>
      <c r="F23" s="249" t="s">
        <v>982</v>
      </c>
      <c r="G23" s="249">
        <f t="shared" ref="G23:G41" si="2">H23+K23</f>
        <v>0</v>
      </c>
      <c r="H23" s="249">
        <f t="shared" ref="H23:H41" si="3">I23+J23</f>
        <v>0</v>
      </c>
      <c r="I23" s="249"/>
      <c r="J23" s="249"/>
      <c r="K23" s="249"/>
      <c r="L23" s="245">
        <f t="shared" ref="L23:L41" si="4">M23+P23</f>
        <v>0</v>
      </c>
      <c r="M23" s="245">
        <f t="shared" ref="M23:M41" si="5">N23+O23</f>
        <v>0</v>
      </c>
      <c r="N23" s="249"/>
      <c r="O23" s="249"/>
      <c r="P23" s="245"/>
      <c r="Q23" s="245">
        <f t="shared" ref="Q23:Q41" si="6">R23</f>
        <v>0</v>
      </c>
      <c r="R23" s="245">
        <f t="shared" ref="R23:R40" si="7">S23+T23</f>
        <v>0</v>
      </c>
      <c r="S23" s="245"/>
      <c r="T23" s="245"/>
      <c r="U23" s="245"/>
      <c r="V23" s="659"/>
    </row>
    <row r="24" spans="1:22" ht="18" customHeight="1">
      <c r="A24" s="240"/>
      <c r="B24" s="241"/>
      <c r="C24" s="241"/>
      <c r="D24" s="242"/>
      <c r="E24" s="243">
        <v>6103</v>
      </c>
      <c r="F24" s="249" t="s">
        <v>983</v>
      </c>
      <c r="G24" s="249">
        <f t="shared" si="2"/>
        <v>0</v>
      </c>
      <c r="H24" s="249">
        <f t="shared" si="3"/>
        <v>0</v>
      </c>
      <c r="I24" s="249"/>
      <c r="J24" s="249"/>
      <c r="K24" s="249"/>
      <c r="L24" s="245">
        <f t="shared" si="4"/>
        <v>0</v>
      </c>
      <c r="M24" s="245">
        <f t="shared" si="5"/>
        <v>0</v>
      </c>
      <c r="N24" s="249"/>
      <c r="O24" s="249"/>
      <c r="P24" s="245"/>
      <c r="Q24" s="245">
        <f t="shared" si="6"/>
        <v>0</v>
      </c>
      <c r="R24" s="245">
        <f t="shared" si="7"/>
        <v>0</v>
      </c>
      <c r="S24" s="245"/>
      <c r="T24" s="245"/>
      <c r="U24" s="245"/>
      <c r="V24" s="659"/>
    </row>
    <row r="25" spans="1:22" ht="18" customHeight="1">
      <c r="A25" s="240"/>
      <c r="B25" s="241"/>
      <c r="C25" s="241"/>
      <c r="D25" s="242"/>
      <c r="E25" s="243">
        <v>6104</v>
      </c>
      <c r="F25" s="249" t="s">
        <v>984</v>
      </c>
      <c r="G25" s="249">
        <f t="shared" si="2"/>
        <v>0</v>
      </c>
      <c r="H25" s="249">
        <f t="shared" si="3"/>
        <v>0</v>
      </c>
      <c r="I25" s="249"/>
      <c r="J25" s="249"/>
      <c r="K25" s="249"/>
      <c r="L25" s="245">
        <f t="shared" si="4"/>
        <v>0</v>
      </c>
      <c r="M25" s="245">
        <f t="shared" si="5"/>
        <v>0</v>
      </c>
      <c r="N25" s="249"/>
      <c r="O25" s="249"/>
      <c r="P25" s="245"/>
      <c r="Q25" s="245">
        <f t="shared" si="6"/>
        <v>0</v>
      </c>
      <c r="R25" s="245">
        <f t="shared" si="7"/>
        <v>0</v>
      </c>
      <c r="S25" s="245"/>
      <c r="T25" s="245"/>
      <c r="U25" s="245"/>
      <c r="V25" s="659"/>
    </row>
    <row r="26" spans="1:22" ht="18" customHeight="1">
      <c r="A26" s="240"/>
      <c r="B26" s="241"/>
      <c r="C26" s="241"/>
      <c r="D26" s="242"/>
      <c r="E26" s="243">
        <v>6105</v>
      </c>
      <c r="F26" s="249" t="s">
        <v>1493</v>
      </c>
      <c r="G26" s="249">
        <f t="shared" si="2"/>
        <v>4786</v>
      </c>
      <c r="H26" s="249">
        <f t="shared" si="3"/>
        <v>4786</v>
      </c>
      <c r="I26" s="249">
        <v>4786</v>
      </c>
      <c r="J26" s="249"/>
      <c r="K26" s="249"/>
      <c r="L26" s="245">
        <f t="shared" si="4"/>
        <v>5060</v>
      </c>
      <c r="M26" s="245">
        <f t="shared" si="5"/>
        <v>5060</v>
      </c>
      <c r="N26" s="249">
        <v>5060</v>
      </c>
      <c r="O26" s="249"/>
      <c r="P26" s="245"/>
      <c r="Q26" s="245">
        <f t="shared" si="6"/>
        <v>6388</v>
      </c>
      <c r="R26" s="245">
        <f t="shared" si="7"/>
        <v>6388</v>
      </c>
      <c r="S26" s="245">
        <v>6388</v>
      </c>
      <c r="T26" s="245"/>
      <c r="U26" s="245"/>
      <c r="V26" s="659"/>
    </row>
    <row r="27" spans="1:22" ht="18" customHeight="1">
      <c r="A27" s="240"/>
      <c r="B27" s="241"/>
      <c r="C27" s="241"/>
      <c r="D27" s="242"/>
      <c r="E27" s="243">
        <v>6107</v>
      </c>
      <c r="F27" s="249" t="s">
        <v>985</v>
      </c>
      <c r="G27" s="249">
        <f t="shared" si="2"/>
        <v>3</v>
      </c>
      <c r="H27" s="249">
        <f t="shared" si="3"/>
        <v>3</v>
      </c>
      <c r="I27" s="249">
        <v>3</v>
      </c>
      <c r="J27" s="249"/>
      <c r="K27" s="249"/>
      <c r="L27" s="245">
        <f t="shared" si="4"/>
        <v>0</v>
      </c>
      <c r="M27" s="245">
        <f t="shared" si="5"/>
        <v>0</v>
      </c>
      <c r="N27" s="249"/>
      <c r="O27" s="249"/>
      <c r="P27" s="245"/>
      <c r="Q27" s="245">
        <f t="shared" si="6"/>
        <v>0</v>
      </c>
      <c r="R27" s="245">
        <f t="shared" si="7"/>
        <v>0</v>
      </c>
      <c r="S27" s="245"/>
      <c r="T27" s="245"/>
      <c r="U27" s="245"/>
      <c r="V27" s="659"/>
    </row>
    <row r="28" spans="1:22" ht="30" customHeight="1">
      <c r="A28" s="240"/>
      <c r="B28" s="241"/>
      <c r="C28" s="241"/>
      <c r="D28" s="242"/>
      <c r="E28" s="243">
        <v>6108</v>
      </c>
      <c r="F28" s="249" t="s">
        <v>986</v>
      </c>
      <c r="G28" s="249">
        <f t="shared" si="2"/>
        <v>0</v>
      </c>
      <c r="H28" s="249">
        <f t="shared" si="3"/>
        <v>0</v>
      </c>
      <c r="I28" s="249"/>
      <c r="J28" s="249"/>
      <c r="K28" s="249"/>
      <c r="L28" s="245">
        <f t="shared" si="4"/>
        <v>0</v>
      </c>
      <c r="M28" s="245">
        <f t="shared" si="5"/>
        <v>0</v>
      </c>
      <c r="N28" s="249"/>
      <c r="O28" s="249"/>
      <c r="P28" s="245"/>
      <c r="Q28" s="245">
        <f t="shared" si="6"/>
        <v>0</v>
      </c>
      <c r="R28" s="245">
        <f t="shared" si="7"/>
        <v>0</v>
      </c>
      <c r="S28" s="245"/>
      <c r="T28" s="245"/>
      <c r="U28" s="245"/>
      <c r="V28" s="659"/>
    </row>
    <row r="29" spans="1:22" ht="30.75" customHeight="1">
      <c r="A29" s="240"/>
      <c r="B29" s="241"/>
      <c r="C29" s="241"/>
      <c r="D29" s="242"/>
      <c r="E29" s="243">
        <v>6111</v>
      </c>
      <c r="F29" s="249" t="s">
        <v>987</v>
      </c>
      <c r="G29" s="249">
        <f t="shared" si="2"/>
        <v>0</v>
      </c>
      <c r="H29" s="249">
        <f t="shared" si="3"/>
        <v>0</v>
      </c>
      <c r="I29" s="249"/>
      <c r="J29" s="249"/>
      <c r="K29" s="249"/>
      <c r="L29" s="245">
        <f t="shared" si="4"/>
        <v>0</v>
      </c>
      <c r="M29" s="245">
        <f t="shared" si="5"/>
        <v>0</v>
      </c>
      <c r="N29" s="249"/>
      <c r="O29" s="249"/>
      <c r="P29" s="245"/>
      <c r="Q29" s="245">
        <f t="shared" si="6"/>
        <v>0</v>
      </c>
      <c r="R29" s="245">
        <f t="shared" si="7"/>
        <v>0</v>
      </c>
      <c r="S29" s="245"/>
      <c r="T29" s="245"/>
      <c r="U29" s="245"/>
      <c r="V29" s="659"/>
    </row>
    <row r="30" spans="1:22" ht="18" customHeight="1">
      <c r="A30" s="240"/>
      <c r="B30" s="241"/>
      <c r="C30" s="241"/>
      <c r="D30" s="242"/>
      <c r="E30" s="243">
        <v>6112</v>
      </c>
      <c r="F30" s="249" t="s">
        <v>988</v>
      </c>
      <c r="G30" s="249">
        <f t="shared" si="2"/>
        <v>2941</v>
      </c>
      <c r="H30" s="249">
        <f t="shared" si="3"/>
        <v>2941</v>
      </c>
      <c r="I30" s="249">
        <v>2941</v>
      </c>
      <c r="J30" s="249"/>
      <c r="K30" s="249"/>
      <c r="L30" s="245">
        <f t="shared" si="4"/>
        <v>3527</v>
      </c>
      <c r="M30" s="245">
        <f t="shared" si="5"/>
        <v>3527</v>
      </c>
      <c r="N30" s="249">
        <f>(1451+216)+(240+70)*6</f>
        <v>3527</v>
      </c>
      <c r="O30" s="249"/>
      <c r="P30" s="245"/>
      <c r="Q30" s="245">
        <f t="shared" si="6"/>
        <v>3696</v>
      </c>
      <c r="R30" s="245">
        <f t="shared" si="7"/>
        <v>3696</v>
      </c>
      <c r="S30" s="245">
        <v>3696</v>
      </c>
      <c r="T30" s="245"/>
      <c r="U30" s="245"/>
      <c r="V30" s="659"/>
    </row>
    <row r="31" spans="1:22" ht="18" customHeight="1">
      <c r="A31" s="240"/>
      <c r="B31" s="241"/>
      <c r="C31" s="241"/>
      <c r="D31" s="242"/>
      <c r="E31" s="243">
        <v>6113</v>
      </c>
      <c r="F31" s="249" t="s">
        <v>989</v>
      </c>
      <c r="G31" s="249">
        <f t="shared" si="2"/>
        <v>50</v>
      </c>
      <c r="H31" s="249">
        <f t="shared" si="3"/>
        <v>50</v>
      </c>
      <c r="I31" s="249">
        <v>50</v>
      </c>
      <c r="J31" s="249"/>
      <c r="K31" s="249"/>
      <c r="L31" s="245">
        <f t="shared" si="4"/>
        <v>83</v>
      </c>
      <c r="M31" s="245">
        <f t="shared" si="5"/>
        <v>83</v>
      </c>
      <c r="N31" s="249">
        <f>(50+3)+(5*6)</f>
        <v>83</v>
      </c>
      <c r="O31" s="249"/>
      <c r="P31" s="245"/>
      <c r="Q31" s="245">
        <f t="shared" si="6"/>
        <v>90</v>
      </c>
      <c r="R31" s="245">
        <f t="shared" si="7"/>
        <v>90</v>
      </c>
      <c r="S31" s="245">
        <v>90</v>
      </c>
      <c r="T31" s="245"/>
      <c r="U31" s="245"/>
      <c r="V31" s="659"/>
    </row>
    <row r="32" spans="1:22" ht="28.5" customHeight="1">
      <c r="A32" s="240"/>
      <c r="B32" s="241"/>
      <c r="C32" s="241"/>
      <c r="D32" s="242"/>
      <c r="E32" s="243">
        <v>6114</v>
      </c>
      <c r="F32" s="249" t="s">
        <v>990</v>
      </c>
      <c r="G32" s="249">
        <f t="shared" si="2"/>
        <v>0</v>
      </c>
      <c r="H32" s="249">
        <f t="shared" si="3"/>
        <v>0</v>
      </c>
      <c r="I32" s="249"/>
      <c r="J32" s="249"/>
      <c r="K32" s="249"/>
      <c r="L32" s="245">
        <f t="shared" si="4"/>
        <v>0</v>
      </c>
      <c r="M32" s="245">
        <f t="shared" si="5"/>
        <v>0</v>
      </c>
      <c r="N32" s="249"/>
      <c r="O32" s="249"/>
      <c r="P32" s="245"/>
      <c r="Q32" s="245">
        <f t="shared" si="6"/>
        <v>0</v>
      </c>
      <c r="R32" s="245">
        <f t="shared" si="7"/>
        <v>0</v>
      </c>
      <c r="S32" s="245"/>
      <c r="T32" s="245"/>
      <c r="U32" s="245"/>
      <c r="V32" s="659"/>
    </row>
    <row r="33" spans="1:22" ht="18" customHeight="1">
      <c r="A33" s="240"/>
      <c r="B33" s="241"/>
      <c r="C33" s="241"/>
      <c r="D33" s="250"/>
      <c r="E33" s="243">
        <v>6115</v>
      </c>
      <c r="F33" s="249" t="s">
        <v>1155</v>
      </c>
      <c r="G33" s="249">
        <f t="shared" si="2"/>
        <v>1568</v>
      </c>
      <c r="H33" s="249">
        <f t="shared" si="3"/>
        <v>1568</v>
      </c>
      <c r="I33" s="249">
        <v>1568</v>
      </c>
      <c r="J33" s="249"/>
      <c r="K33" s="249"/>
      <c r="L33" s="245">
        <f t="shared" si="4"/>
        <v>2044</v>
      </c>
      <c r="M33" s="245">
        <f t="shared" si="5"/>
        <v>2044</v>
      </c>
      <c r="N33" s="249">
        <f>(875+113)+(126+50)*6</f>
        <v>2044</v>
      </c>
      <c r="O33" s="249"/>
      <c r="P33" s="245"/>
      <c r="Q33" s="245">
        <f t="shared" si="6"/>
        <v>2713.4156600000001</v>
      </c>
      <c r="R33" s="245">
        <f t="shared" si="7"/>
        <v>2713.4156600000001</v>
      </c>
      <c r="S33" s="245">
        <f>2507+(10.5391+1.0054)*1.49*12</f>
        <v>2713.4156600000001</v>
      </c>
      <c r="T33" s="245"/>
      <c r="U33" s="245"/>
      <c r="V33" s="659"/>
    </row>
    <row r="34" spans="1:22" ht="18" customHeight="1">
      <c r="A34" s="240"/>
      <c r="B34" s="241"/>
      <c r="C34" s="241"/>
      <c r="D34" s="250"/>
      <c r="E34" s="251">
        <v>6116</v>
      </c>
      <c r="F34" s="249" t="s">
        <v>991</v>
      </c>
      <c r="G34" s="249">
        <f t="shared" si="2"/>
        <v>0</v>
      </c>
      <c r="H34" s="249">
        <f t="shared" si="3"/>
        <v>0</v>
      </c>
      <c r="I34" s="249"/>
      <c r="J34" s="249"/>
      <c r="K34" s="249"/>
      <c r="L34" s="245">
        <f t="shared" si="4"/>
        <v>0</v>
      </c>
      <c r="M34" s="245">
        <f t="shared" si="5"/>
        <v>0</v>
      </c>
      <c r="N34" s="249"/>
      <c r="O34" s="249"/>
      <c r="P34" s="245"/>
      <c r="Q34" s="245">
        <f t="shared" si="6"/>
        <v>0</v>
      </c>
      <c r="R34" s="245">
        <f t="shared" si="7"/>
        <v>0</v>
      </c>
      <c r="S34" s="245"/>
      <c r="T34" s="245"/>
      <c r="U34" s="245"/>
      <c r="V34" s="659"/>
    </row>
    <row r="35" spans="1:22" ht="18" customHeight="1">
      <c r="A35" s="240"/>
      <c r="B35" s="241"/>
      <c r="C35" s="241"/>
      <c r="D35" s="250"/>
      <c r="E35" s="251">
        <v>6117</v>
      </c>
      <c r="F35" s="249" t="s">
        <v>992</v>
      </c>
      <c r="G35" s="249">
        <f t="shared" si="2"/>
        <v>0</v>
      </c>
      <c r="H35" s="249">
        <f t="shared" si="3"/>
        <v>0</v>
      </c>
      <c r="I35" s="249"/>
      <c r="J35" s="249"/>
      <c r="K35" s="249"/>
      <c r="L35" s="245">
        <f t="shared" si="4"/>
        <v>0</v>
      </c>
      <c r="M35" s="245">
        <f t="shared" si="5"/>
        <v>0</v>
      </c>
      <c r="N35" s="249"/>
      <c r="O35" s="249"/>
      <c r="P35" s="245"/>
      <c r="Q35" s="245">
        <f t="shared" si="6"/>
        <v>0</v>
      </c>
      <c r="R35" s="245">
        <f t="shared" si="7"/>
        <v>0</v>
      </c>
      <c r="S35" s="245"/>
      <c r="T35" s="245"/>
      <c r="U35" s="245"/>
      <c r="V35" s="659"/>
    </row>
    <row r="36" spans="1:22" ht="18.75" customHeight="1">
      <c r="A36" s="240"/>
      <c r="B36" s="241"/>
      <c r="C36" s="241"/>
      <c r="D36" s="250"/>
      <c r="E36" s="251">
        <v>6118</v>
      </c>
      <c r="F36" s="249" t="s">
        <v>993</v>
      </c>
      <c r="G36" s="249">
        <f t="shared" si="2"/>
        <v>1922</v>
      </c>
      <c r="H36" s="249">
        <f t="shared" si="3"/>
        <v>1922</v>
      </c>
      <c r="I36" s="249"/>
      <c r="J36" s="249">
        <v>1922</v>
      </c>
      <c r="K36" s="249"/>
      <c r="L36" s="245">
        <f t="shared" si="4"/>
        <v>2364</v>
      </c>
      <c r="M36" s="245">
        <f t="shared" si="5"/>
        <v>2364</v>
      </c>
      <c r="N36" s="249"/>
      <c r="O36" s="249">
        <f>197*12</f>
        <v>2364</v>
      </c>
      <c r="P36" s="245"/>
      <c r="Q36" s="245">
        <f t="shared" si="6"/>
        <v>2400</v>
      </c>
      <c r="R36" s="245">
        <f t="shared" si="7"/>
        <v>2400</v>
      </c>
      <c r="S36" s="245"/>
      <c r="T36" s="245">
        <v>2400</v>
      </c>
      <c r="U36" s="245"/>
      <c r="V36" s="659"/>
    </row>
    <row r="37" spans="1:22" ht="18" customHeight="1">
      <c r="A37" s="240"/>
      <c r="B37" s="241"/>
      <c r="C37" s="241"/>
      <c r="D37" s="250"/>
      <c r="E37" s="251">
        <v>6122</v>
      </c>
      <c r="F37" s="249" t="s">
        <v>994</v>
      </c>
      <c r="G37" s="249">
        <f t="shared" si="2"/>
        <v>0</v>
      </c>
      <c r="H37" s="249">
        <f t="shared" si="3"/>
        <v>0</v>
      </c>
      <c r="I37" s="249"/>
      <c r="J37" s="249"/>
      <c r="K37" s="249"/>
      <c r="L37" s="245">
        <f t="shared" si="4"/>
        <v>0</v>
      </c>
      <c r="M37" s="245">
        <f t="shared" si="5"/>
        <v>0</v>
      </c>
      <c r="N37" s="249"/>
      <c r="O37" s="249"/>
      <c r="P37" s="245"/>
      <c r="Q37" s="245">
        <f t="shared" si="6"/>
        <v>0</v>
      </c>
      <c r="R37" s="245">
        <f t="shared" si="7"/>
        <v>0</v>
      </c>
      <c r="S37" s="245"/>
      <c r="T37" s="245"/>
      <c r="U37" s="245"/>
      <c r="V37" s="659"/>
    </row>
    <row r="38" spans="1:22" ht="18" customHeight="1">
      <c r="A38" s="240"/>
      <c r="B38" s="241"/>
      <c r="C38" s="241"/>
      <c r="D38" s="250"/>
      <c r="E38" s="251">
        <v>6123</v>
      </c>
      <c r="F38" s="249" t="s">
        <v>995</v>
      </c>
      <c r="G38" s="249">
        <f t="shared" si="2"/>
        <v>0</v>
      </c>
      <c r="H38" s="249">
        <f t="shared" si="3"/>
        <v>0</v>
      </c>
      <c r="I38" s="249"/>
      <c r="J38" s="249"/>
      <c r="K38" s="249"/>
      <c r="L38" s="245">
        <f t="shared" si="4"/>
        <v>0</v>
      </c>
      <c r="M38" s="245">
        <f t="shared" si="5"/>
        <v>0</v>
      </c>
      <c r="N38" s="249"/>
      <c r="O38" s="249"/>
      <c r="P38" s="245"/>
      <c r="Q38" s="245">
        <f t="shared" si="6"/>
        <v>0</v>
      </c>
      <c r="R38" s="245">
        <f t="shared" si="7"/>
        <v>0</v>
      </c>
      <c r="S38" s="245"/>
      <c r="T38" s="245"/>
      <c r="U38" s="245"/>
      <c r="V38" s="659"/>
    </row>
    <row r="39" spans="1:22" ht="18" customHeight="1">
      <c r="A39" s="240"/>
      <c r="B39" s="241"/>
      <c r="C39" s="241"/>
      <c r="D39" s="250"/>
      <c r="E39" s="251">
        <v>6124</v>
      </c>
      <c r="F39" s="249" t="s">
        <v>996</v>
      </c>
      <c r="G39" s="249">
        <f t="shared" si="2"/>
        <v>0</v>
      </c>
      <c r="H39" s="249">
        <f t="shared" si="3"/>
        <v>0</v>
      </c>
      <c r="I39" s="249"/>
      <c r="J39" s="249"/>
      <c r="K39" s="249"/>
      <c r="L39" s="245">
        <f t="shared" si="4"/>
        <v>0</v>
      </c>
      <c r="M39" s="245">
        <f t="shared" si="5"/>
        <v>0</v>
      </c>
      <c r="N39" s="249"/>
      <c r="O39" s="249"/>
      <c r="P39" s="245"/>
      <c r="Q39" s="245">
        <f t="shared" si="6"/>
        <v>0</v>
      </c>
      <c r="R39" s="245">
        <f t="shared" si="7"/>
        <v>0</v>
      </c>
      <c r="S39" s="245"/>
      <c r="T39" s="245"/>
      <c r="U39" s="245"/>
      <c r="V39" s="659"/>
    </row>
    <row r="40" spans="1:22" ht="18" customHeight="1">
      <c r="A40" s="240"/>
      <c r="B40" s="241"/>
      <c r="C40" s="241"/>
      <c r="D40" s="250"/>
      <c r="E40" s="251">
        <v>6125</v>
      </c>
      <c r="F40" s="249" t="s">
        <v>997</v>
      </c>
      <c r="G40" s="249">
        <f t="shared" si="2"/>
        <v>0</v>
      </c>
      <c r="H40" s="249">
        <f t="shared" si="3"/>
        <v>0</v>
      </c>
      <c r="I40" s="249"/>
      <c r="J40" s="249"/>
      <c r="K40" s="249"/>
      <c r="L40" s="245">
        <f t="shared" si="4"/>
        <v>0</v>
      </c>
      <c r="M40" s="245">
        <f t="shared" si="5"/>
        <v>0</v>
      </c>
      <c r="N40" s="249"/>
      <c r="O40" s="249"/>
      <c r="P40" s="245"/>
      <c r="Q40" s="245">
        <f t="shared" si="6"/>
        <v>0</v>
      </c>
      <c r="R40" s="245">
        <f t="shared" si="7"/>
        <v>0</v>
      </c>
      <c r="S40" s="245"/>
      <c r="T40" s="245"/>
      <c r="U40" s="245"/>
      <c r="V40" s="659"/>
    </row>
    <row r="41" spans="1:22" ht="18" customHeight="1">
      <c r="A41" s="240"/>
      <c r="B41" s="241"/>
      <c r="C41" s="241"/>
      <c r="D41" s="250"/>
      <c r="E41" s="251">
        <v>6149</v>
      </c>
      <c r="F41" s="249" t="s">
        <v>979</v>
      </c>
      <c r="G41" s="249">
        <f t="shared" si="2"/>
        <v>0</v>
      </c>
      <c r="H41" s="249">
        <f t="shared" si="3"/>
        <v>0</v>
      </c>
      <c r="I41" s="249"/>
      <c r="J41" s="249"/>
      <c r="K41" s="249"/>
      <c r="L41" s="245">
        <f t="shared" si="4"/>
        <v>0</v>
      </c>
      <c r="M41" s="245">
        <f t="shared" si="5"/>
        <v>0</v>
      </c>
      <c r="N41" s="249"/>
      <c r="O41" s="249"/>
      <c r="P41" s="245"/>
      <c r="Q41" s="245">
        <f t="shared" si="6"/>
        <v>0</v>
      </c>
      <c r="R41" s="245"/>
      <c r="S41" s="245"/>
      <c r="T41" s="245">
        <v>508</v>
      </c>
      <c r="U41" s="245"/>
      <c r="V41" s="659"/>
    </row>
    <row r="42" spans="1:22" s="239" customFormat="1" ht="23.25" customHeight="1">
      <c r="A42" s="234"/>
      <c r="B42" s="230"/>
      <c r="C42" s="230"/>
      <c r="D42" s="235">
        <v>6150</v>
      </c>
      <c r="E42" s="252"/>
      <c r="F42" s="237" t="s">
        <v>998</v>
      </c>
      <c r="G42" s="237">
        <f>H42+K42</f>
        <v>399</v>
      </c>
      <c r="H42" s="237">
        <f>I42+J42</f>
        <v>399</v>
      </c>
      <c r="I42" s="237"/>
      <c r="J42" s="237">
        <v>399</v>
      </c>
      <c r="K42" s="237"/>
      <c r="L42" s="237">
        <f>M42+P42</f>
        <v>590</v>
      </c>
      <c r="M42" s="237">
        <f>N42+O42</f>
        <v>590</v>
      </c>
      <c r="N42" s="237"/>
      <c r="O42" s="237">
        <v>590</v>
      </c>
      <c r="P42" s="238"/>
      <c r="Q42" s="238">
        <f>R42</f>
        <v>1181</v>
      </c>
      <c r="R42" s="238">
        <f>S42+T42</f>
        <v>1181</v>
      </c>
      <c r="S42" s="238"/>
      <c r="T42" s="238">
        <v>1181</v>
      </c>
      <c r="U42" s="238"/>
      <c r="V42" s="661"/>
    </row>
    <row r="43" spans="1:22" ht="18.75" hidden="1" customHeight="1">
      <c r="A43" s="240"/>
      <c r="B43" s="241"/>
      <c r="C43" s="241"/>
      <c r="D43" s="242"/>
      <c r="E43" s="243">
        <v>6151</v>
      </c>
      <c r="F43" s="244" t="s">
        <v>999</v>
      </c>
      <c r="G43" s="244"/>
      <c r="H43" s="244"/>
      <c r="I43" s="244"/>
      <c r="J43" s="244"/>
      <c r="K43" s="244"/>
      <c r="L43" s="245"/>
      <c r="M43" s="245"/>
      <c r="N43" s="244"/>
      <c r="O43" s="244"/>
      <c r="P43" s="245"/>
      <c r="Q43" s="238">
        <f t="shared" ref="Q43:Q49" si="8">R43</f>
        <v>0</v>
      </c>
      <c r="R43" s="238">
        <f t="shared" ref="R43:R49" si="9">S43+T43</f>
        <v>0</v>
      </c>
      <c r="S43" s="245"/>
      <c r="T43" s="245"/>
      <c r="U43" s="245"/>
      <c r="V43" s="659"/>
    </row>
    <row r="44" spans="1:22" ht="18.75" hidden="1" customHeight="1">
      <c r="A44" s="240"/>
      <c r="B44" s="241"/>
      <c r="C44" s="241"/>
      <c r="D44" s="242"/>
      <c r="E44" s="243">
        <v>6152</v>
      </c>
      <c r="F44" s="244" t="s">
        <v>1000</v>
      </c>
      <c r="G44" s="244"/>
      <c r="H44" s="244"/>
      <c r="I44" s="244"/>
      <c r="J44" s="244"/>
      <c r="K44" s="244"/>
      <c r="L44" s="245"/>
      <c r="M44" s="245"/>
      <c r="N44" s="244"/>
      <c r="O44" s="244"/>
      <c r="P44" s="245"/>
      <c r="Q44" s="238">
        <f t="shared" si="8"/>
        <v>0</v>
      </c>
      <c r="R44" s="238">
        <f t="shared" si="9"/>
        <v>0</v>
      </c>
      <c r="S44" s="245"/>
      <c r="T44" s="245"/>
      <c r="U44" s="245"/>
      <c r="V44" s="659"/>
    </row>
    <row r="45" spans="1:22" ht="18.75" hidden="1" customHeight="1">
      <c r="A45" s="240"/>
      <c r="B45" s="241"/>
      <c r="C45" s="241"/>
      <c r="D45" s="242"/>
      <c r="E45" s="243">
        <v>6153</v>
      </c>
      <c r="F45" s="244" t="s">
        <v>1001</v>
      </c>
      <c r="G45" s="244"/>
      <c r="H45" s="244"/>
      <c r="I45" s="244"/>
      <c r="J45" s="244"/>
      <c r="K45" s="244"/>
      <c r="L45" s="245"/>
      <c r="M45" s="245"/>
      <c r="N45" s="244"/>
      <c r="O45" s="244"/>
      <c r="P45" s="245"/>
      <c r="Q45" s="238">
        <f t="shared" si="8"/>
        <v>0</v>
      </c>
      <c r="R45" s="238">
        <f t="shared" si="9"/>
        <v>0</v>
      </c>
      <c r="S45" s="245"/>
      <c r="T45" s="245"/>
      <c r="U45" s="245"/>
      <c r="V45" s="659"/>
    </row>
    <row r="46" spans="1:22" ht="18.75" hidden="1" customHeight="1">
      <c r="A46" s="240"/>
      <c r="B46" s="241"/>
      <c r="C46" s="241"/>
      <c r="D46" s="242"/>
      <c r="E46" s="243">
        <v>6154</v>
      </c>
      <c r="F46" s="244" t="s">
        <v>1002</v>
      </c>
      <c r="G46" s="244"/>
      <c r="H46" s="244"/>
      <c r="I46" s="244"/>
      <c r="J46" s="244"/>
      <c r="K46" s="244"/>
      <c r="L46" s="245"/>
      <c r="M46" s="245"/>
      <c r="N46" s="244"/>
      <c r="O46" s="244"/>
      <c r="P46" s="245"/>
      <c r="Q46" s="238">
        <f t="shared" si="8"/>
        <v>0</v>
      </c>
      <c r="R46" s="238">
        <f t="shared" si="9"/>
        <v>0</v>
      </c>
      <c r="S46" s="245"/>
      <c r="T46" s="245"/>
      <c r="U46" s="245"/>
      <c r="V46" s="659"/>
    </row>
    <row r="47" spans="1:22" ht="18.75" hidden="1" customHeight="1">
      <c r="A47" s="240"/>
      <c r="B47" s="241"/>
      <c r="C47" s="241"/>
      <c r="D47" s="242"/>
      <c r="E47" s="243">
        <v>6155</v>
      </c>
      <c r="F47" s="244" t="s">
        <v>1003</v>
      </c>
      <c r="G47" s="244"/>
      <c r="H47" s="244"/>
      <c r="I47" s="244"/>
      <c r="J47" s="244"/>
      <c r="K47" s="244"/>
      <c r="L47" s="245"/>
      <c r="M47" s="245"/>
      <c r="N47" s="244"/>
      <c r="O47" s="244"/>
      <c r="P47" s="245"/>
      <c r="Q47" s="238">
        <f t="shared" si="8"/>
        <v>0</v>
      </c>
      <c r="R47" s="238">
        <f t="shared" si="9"/>
        <v>0</v>
      </c>
      <c r="S47" s="245"/>
      <c r="T47" s="245"/>
      <c r="U47" s="245"/>
      <c r="V47" s="659"/>
    </row>
    <row r="48" spans="1:22" ht="18.75" hidden="1" customHeight="1">
      <c r="A48" s="240"/>
      <c r="B48" s="241"/>
      <c r="C48" s="241"/>
      <c r="D48" s="242"/>
      <c r="E48" s="243">
        <v>6199</v>
      </c>
      <c r="F48" s="244" t="s">
        <v>979</v>
      </c>
      <c r="G48" s="244"/>
      <c r="H48" s="244"/>
      <c r="I48" s="244"/>
      <c r="J48" s="244"/>
      <c r="K48" s="244"/>
      <c r="L48" s="245"/>
      <c r="M48" s="245"/>
      <c r="N48" s="244"/>
      <c r="O48" s="244"/>
      <c r="P48" s="245"/>
      <c r="Q48" s="238">
        <f t="shared" si="8"/>
        <v>0</v>
      </c>
      <c r="R48" s="238">
        <f t="shared" si="9"/>
        <v>0</v>
      </c>
      <c r="S48" s="245"/>
      <c r="T48" s="245"/>
      <c r="U48" s="245"/>
      <c r="V48" s="659"/>
    </row>
    <row r="49" spans="1:22" s="239" customFormat="1" ht="22.5" customHeight="1">
      <c r="A49" s="234"/>
      <c r="B49" s="230"/>
      <c r="C49" s="230"/>
      <c r="D49" s="235">
        <v>6200</v>
      </c>
      <c r="E49" s="236"/>
      <c r="F49" s="237" t="s">
        <v>1004</v>
      </c>
      <c r="G49" s="237">
        <f>H49+K49</f>
        <v>382</v>
      </c>
      <c r="H49" s="237">
        <f>I49+J49</f>
        <v>382</v>
      </c>
      <c r="I49" s="237">
        <f>SUM(I50:I53)</f>
        <v>124</v>
      </c>
      <c r="J49" s="237">
        <v>258</v>
      </c>
      <c r="K49" s="237"/>
      <c r="L49" s="237">
        <f>M49+P49</f>
        <v>300</v>
      </c>
      <c r="M49" s="237">
        <f>N49+O49</f>
        <v>300</v>
      </c>
      <c r="N49" s="237"/>
      <c r="O49" s="237">
        <v>300</v>
      </c>
      <c r="P49" s="238"/>
      <c r="Q49" s="238">
        <f t="shared" si="8"/>
        <v>395</v>
      </c>
      <c r="R49" s="238">
        <f t="shared" si="9"/>
        <v>395</v>
      </c>
      <c r="S49" s="238"/>
      <c r="T49" s="238">
        <v>395</v>
      </c>
      <c r="U49" s="238"/>
      <c r="V49" s="661"/>
    </row>
    <row r="50" spans="1:22" ht="18" hidden="1" customHeight="1">
      <c r="A50" s="240"/>
      <c r="B50" s="241"/>
      <c r="C50" s="241"/>
      <c r="D50" s="242"/>
      <c r="E50" s="251">
        <v>6201</v>
      </c>
      <c r="F50" s="253" t="s">
        <v>1005</v>
      </c>
      <c r="G50" s="253"/>
      <c r="H50" s="253"/>
      <c r="I50" s="253">
        <v>124</v>
      </c>
      <c r="J50" s="253"/>
      <c r="K50" s="253"/>
      <c r="L50" s="245"/>
      <c r="M50" s="245"/>
      <c r="N50" s="253"/>
      <c r="O50" s="253"/>
      <c r="P50" s="245"/>
      <c r="Q50" s="245"/>
      <c r="R50" s="245"/>
      <c r="S50" s="245"/>
      <c r="T50" s="245"/>
      <c r="U50" s="245"/>
      <c r="V50" s="659"/>
    </row>
    <row r="51" spans="1:22" ht="18" hidden="1" customHeight="1">
      <c r="A51" s="240"/>
      <c r="B51" s="241"/>
      <c r="C51" s="241"/>
      <c r="D51" s="242"/>
      <c r="E51" s="251">
        <v>6202</v>
      </c>
      <c r="F51" s="253" t="s">
        <v>1006</v>
      </c>
      <c r="G51" s="253"/>
      <c r="H51" s="253"/>
      <c r="I51" s="253"/>
      <c r="J51" s="253"/>
      <c r="K51" s="253"/>
      <c r="L51" s="245"/>
      <c r="M51" s="245"/>
      <c r="N51" s="253"/>
      <c r="O51" s="253"/>
      <c r="P51" s="245"/>
      <c r="Q51" s="245"/>
      <c r="R51" s="245"/>
      <c r="S51" s="245"/>
      <c r="T51" s="245"/>
      <c r="U51" s="245"/>
      <c r="V51" s="659"/>
    </row>
    <row r="52" spans="1:22" ht="18" hidden="1" customHeight="1">
      <c r="A52" s="240"/>
      <c r="B52" s="241"/>
      <c r="C52" s="241"/>
      <c r="D52" s="242"/>
      <c r="E52" s="243">
        <v>6203</v>
      </c>
      <c r="F52" s="253" t="s">
        <v>1007</v>
      </c>
      <c r="G52" s="253"/>
      <c r="H52" s="253"/>
      <c r="I52" s="253"/>
      <c r="J52" s="253"/>
      <c r="K52" s="253"/>
      <c r="L52" s="245"/>
      <c r="M52" s="245"/>
      <c r="N52" s="253"/>
      <c r="O52" s="253"/>
      <c r="P52" s="245"/>
      <c r="Q52" s="245"/>
      <c r="R52" s="245"/>
      <c r="S52" s="245"/>
      <c r="T52" s="245"/>
      <c r="U52" s="245"/>
      <c r="V52" s="659"/>
    </row>
    <row r="53" spans="1:22" ht="18" hidden="1" customHeight="1">
      <c r="A53" s="240"/>
      <c r="B53" s="241"/>
      <c r="C53" s="241"/>
      <c r="D53" s="242"/>
      <c r="E53" s="243">
        <v>6249</v>
      </c>
      <c r="F53" s="253" t="s">
        <v>979</v>
      </c>
      <c r="G53" s="253"/>
      <c r="H53" s="253"/>
      <c r="I53" s="253"/>
      <c r="J53" s="253"/>
      <c r="K53" s="253"/>
      <c r="L53" s="245"/>
      <c r="M53" s="245"/>
      <c r="N53" s="253"/>
      <c r="O53" s="253"/>
      <c r="P53" s="245"/>
      <c r="Q53" s="245"/>
      <c r="R53" s="245"/>
      <c r="S53" s="245"/>
      <c r="T53" s="245"/>
      <c r="U53" s="245"/>
      <c r="V53" s="659"/>
    </row>
    <row r="54" spans="1:22" s="239" customFormat="1" ht="24" customHeight="1">
      <c r="A54" s="234"/>
      <c r="B54" s="230"/>
      <c r="C54" s="230"/>
      <c r="D54" s="235">
        <v>6250</v>
      </c>
      <c r="E54" s="236"/>
      <c r="F54" s="237" t="s">
        <v>1008</v>
      </c>
      <c r="G54" s="237">
        <f>H54+K54</f>
        <v>113</v>
      </c>
      <c r="H54" s="237">
        <f>I54+J54</f>
        <v>113</v>
      </c>
      <c r="I54" s="237">
        <f>SUM(I55:I62)</f>
        <v>113</v>
      </c>
      <c r="J54" s="237"/>
      <c r="K54" s="237"/>
      <c r="L54" s="237">
        <f>M54+P54</f>
        <v>115</v>
      </c>
      <c r="M54" s="237">
        <f>N54+O54</f>
        <v>115</v>
      </c>
      <c r="N54" s="237">
        <f>SUM(N55:N62)</f>
        <v>115</v>
      </c>
      <c r="O54" s="237"/>
      <c r="P54" s="238"/>
      <c r="Q54" s="238">
        <f>R54</f>
        <v>409</v>
      </c>
      <c r="R54" s="238">
        <f>S54+T54</f>
        <v>409</v>
      </c>
      <c r="S54" s="238">
        <f>SUM(S55:S62)</f>
        <v>39</v>
      </c>
      <c r="T54" s="238">
        <f>SUM(T55:T62)</f>
        <v>370</v>
      </c>
      <c r="U54" s="238"/>
      <c r="V54" s="661"/>
    </row>
    <row r="55" spans="1:22" ht="18.75" hidden="1" customHeight="1">
      <c r="A55" s="240"/>
      <c r="B55" s="241"/>
      <c r="C55" s="241"/>
      <c r="D55" s="242"/>
      <c r="E55" s="243">
        <v>6251</v>
      </c>
      <c r="F55" s="244" t="s">
        <v>1009</v>
      </c>
      <c r="G55" s="244"/>
      <c r="H55" s="244"/>
      <c r="I55" s="244"/>
      <c r="J55" s="244"/>
      <c r="K55" s="244"/>
      <c r="L55" s="245"/>
      <c r="M55" s="245"/>
      <c r="N55" s="244"/>
      <c r="O55" s="245"/>
      <c r="P55" s="245"/>
      <c r="Q55" s="238">
        <f t="shared" ref="Q55:Q63" si="10">R55</f>
        <v>0</v>
      </c>
      <c r="R55" s="238">
        <f t="shared" ref="R55:R63" si="11">S55+T55</f>
        <v>0</v>
      </c>
      <c r="S55" s="245"/>
      <c r="T55" s="245"/>
      <c r="U55" s="245"/>
      <c r="V55" s="659"/>
    </row>
    <row r="56" spans="1:22" ht="18.75" hidden="1" customHeight="1">
      <c r="A56" s="240"/>
      <c r="B56" s="241"/>
      <c r="C56" s="241"/>
      <c r="D56" s="242"/>
      <c r="E56" s="243">
        <v>6252</v>
      </c>
      <c r="F56" s="244" t="s">
        <v>1010</v>
      </c>
      <c r="G56" s="244"/>
      <c r="H56" s="244"/>
      <c r="I56" s="244"/>
      <c r="J56" s="244"/>
      <c r="K56" s="244"/>
      <c r="L56" s="245"/>
      <c r="M56" s="245"/>
      <c r="N56" s="244"/>
      <c r="O56" s="245"/>
      <c r="P56" s="245"/>
      <c r="Q56" s="238">
        <f t="shared" si="10"/>
        <v>0</v>
      </c>
      <c r="R56" s="238">
        <f t="shared" si="11"/>
        <v>0</v>
      </c>
      <c r="S56" s="245"/>
      <c r="T56" s="245"/>
      <c r="U56" s="245"/>
      <c r="V56" s="659"/>
    </row>
    <row r="57" spans="1:22" ht="18.75" hidden="1" customHeight="1">
      <c r="A57" s="240"/>
      <c r="B57" s="241"/>
      <c r="C57" s="241"/>
      <c r="D57" s="242"/>
      <c r="E57" s="243">
        <v>6253</v>
      </c>
      <c r="F57" s="244" t="s">
        <v>1011</v>
      </c>
      <c r="G57" s="244"/>
      <c r="H57" s="244"/>
      <c r="I57" s="244"/>
      <c r="J57" s="244"/>
      <c r="K57" s="244"/>
      <c r="L57" s="245"/>
      <c r="M57" s="245"/>
      <c r="N57" s="244"/>
      <c r="O57" s="245"/>
      <c r="P57" s="245"/>
      <c r="Q57" s="238">
        <f t="shared" si="10"/>
        <v>0</v>
      </c>
      <c r="R57" s="238">
        <f t="shared" si="11"/>
        <v>0</v>
      </c>
      <c r="S57" s="245"/>
      <c r="T57" s="245"/>
      <c r="U57" s="245"/>
      <c r="V57" s="659"/>
    </row>
    <row r="58" spans="1:22" ht="18.75" hidden="1" customHeight="1">
      <c r="A58" s="240"/>
      <c r="B58" s="241"/>
      <c r="C58" s="241"/>
      <c r="D58" s="242"/>
      <c r="E58" s="243">
        <v>6254</v>
      </c>
      <c r="F58" s="244" t="s">
        <v>1012</v>
      </c>
      <c r="G58" s="244"/>
      <c r="H58" s="244"/>
      <c r="I58" s="244"/>
      <c r="J58" s="244"/>
      <c r="K58" s="244"/>
      <c r="L58" s="245"/>
      <c r="M58" s="245"/>
      <c r="N58" s="244"/>
      <c r="O58" s="245"/>
      <c r="P58" s="245"/>
      <c r="Q58" s="238">
        <f t="shared" si="10"/>
        <v>0</v>
      </c>
      <c r="R58" s="238">
        <f t="shared" si="11"/>
        <v>0</v>
      </c>
      <c r="S58" s="245"/>
      <c r="T58" s="245"/>
      <c r="U58" s="245"/>
      <c r="V58" s="659"/>
    </row>
    <row r="59" spans="1:22" ht="18.75" hidden="1" customHeight="1">
      <c r="A59" s="240"/>
      <c r="B59" s="241"/>
      <c r="C59" s="241"/>
      <c r="D59" s="242"/>
      <c r="E59" s="243">
        <v>6255</v>
      </c>
      <c r="F59" s="244" t="s">
        <v>1013</v>
      </c>
      <c r="G59" s="244"/>
      <c r="H59" s="244"/>
      <c r="I59" s="244"/>
      <c r="J59" s="244"/>
      <c r="K59" s="244"/>
      <c r="L59" s="245"/>
      <c r="M59" s="245"/>
      <c r="N59" s="244"/>
      <c r="O59" s="245"/>
      <c r="P59" s="245"/>
      <c r="Q59" s="238">
        <f t="shared" si="10"/>
        <v>0</v>
      </c>
      <c r="R59" s="238">
        <f t="shared" si="11"/>
        <v>0</v>
      </c>
      <c r="S59" s="245"/>
      <c r="T59" s="245"/>
      <c r="U59" s="245"/>
      <c r="V59" s="659"/>
    </row>
    <row r="60" spans="1:22" ht="18.75" hidden="1" customHeight="1">
      <c r="A60" s="240"/>
      <c r="B60" s="241"/>
      <c r="C60" s="241"/>
      <c r="D60" s="242"/>
      <c r="E60" s="243">
        <v>6256</v>
      </c>
      <c r="F60" s="244" t="s">
        <v>1014</v>
      </c>
      <c r="G60" s="244"/>
      <c r="H60" s="244"/>
      <c r="I60" s="244"/>
      <c r="J60" s="244"/>
      <c r="K60" s="244"/>
      <c r="L60" s="245"/>
      <c r="M60" s="245"/>
      <c r="N60" s="244"/>
      <c r="O60" s="245"/>
      <c r="P60" s="245"/>
      <c r="Q60" s="238">
        <f t="shared" si="10"/>
        <v>0</v>
      </c>
      <c r="R60" s="238">
        <f t="shared" si="11"/>
        <v>0</v>
      </c>
      <c r="S60" s="245"/>
      <c r="T60" s="245"/>
      <c r="U60" s="245"/>
      <c r="V60" s="659"/>
    </row>
    <row r="61" spans="1:22" ht="18.75" hidden="1" customHeight="1">
      <c r="A61" s="240"/>
      <c r="B61" s="241"/>
      <c r="C61" s="241"/>
      <c r="D61" s="242"/>
      <c r="E61" s="243">
        <v>6257</v>
      </c>
      <c r="F61" s="244" t="s">
        <v>1015</v>
      </c>
      <c r="G61" s="244"/>
      <c r="H61" s="244"/>
      <c r="I61" s="244"/>
      <c r="J61" s="244"/>
      <c r="K61" s="244"/>
      <c r="L61" s="245"/>
      <c r="M61" s="245"/>
      <c r="N61" s="244"/>
      <c r="O61" s="245"/>
      <c r="P61" s="245"/>
      <c r="Q61" s="238">
        <f t="shared" si="10"/>
        <v>0</v>
      </c>
      <c r="R61" s="238">
        <f t="shared" si="11"/>
        <v>0</v>
      </c>
      <c r="S61" s="245"/>
      <c r="T61" s="245"/>
      <c r="U61" s="245"/>
      <c r="V61" s="659"/>
    </row>
    <row r="62" spans="1:22" ht="18.75" hidden="1" customHeight="1">
      <c r="A62" s="240"/>
      <c r="B62" s="241"/>
      <c r="C62" s="241"/>
      <c r="D62" s="242"/>
      <c r="E62" s="243">
        <v>6299</v>
      </c>
      <c r="F62" s="244" t="s">
        <v>1016</v>
      </c>
      <c r="G62" s="244">
        <f>H62+K62</f>
        <v>113</v>
      </c>
      <c r="H62" s="244">
        <f>I62+J62</f>
        <v>113</v>
      </c>
      <c r="I62" s="244">
        <v>113</v>
      </c>
      <c r="J62" s="244"/>
      <c r="K62" s="244"/>
      <c r="L62" s="245">
        <f>M62</f>
        <v>115</v>
      </c>
      <c r="M62" s="245">
        <f>N62+O62</f>
        <v>115</v>
      </c>
      <c r="N62" s="244">
        <v>115</v>
      </c>
      <c r="O62" s="245"/>
      <c r="P62" s="245"/>
      <c r="Q62" s="245">
        <f t="shared" si="10"/>
        <v>409</v>
      </c>
      <c r="R62" s="245">
        <f t="shared" si="11"/>
        <v>409</v>
      </c>
      <c r="S62" s="245">
        <v>39</v>
      </c>
      <c r="T62" s="245">
        <v>370</v>
      </c>
      <c r="U62" s="245"/>
      <c r="V62" s="659"/>
    </row>
    <row r="63" spans="1:22" s="239" customFormat="1" ht="24" customHeight="1">
      <c r="A63" s="234"/>
      <c r="B63" s="230"/>
      <c r="C63" s="230"/>
      <c r="D63" s="235">
        <v>6300</v>
      </c>
      <c r="E63" s="236"/>
      <c r="F63" s="237" t="s">
        <v>1017</v>
      </c>
      <c r="G63" s="237">
        <f>H63+K63</f>
        <v>4366</v>
      </c>
      <c r="H63" s="237">
        <f>I63+J63</f>
        <v>4366</v>
      </c>
      <c r="I63" s="237">
        <f>SUM(I64:I68)</f>
        <v>3774</v>
      </c>
      <c r="J63" s="526">
        <f>SUM(J64:J67)</f>
        <v>592</v>
      </c>
      <c r="K63" s="237"/>
      <c r="L63" s="237">
        <f>M63+P63</f>
        <v>5078.3999999999996</v>
      </c>
      <c r="M63" s="237">
        <f>N63+O63</f>
        <v>5078.3999999999996</v>
      </c>
      <c r="N63" s="237">
        <f>SUM(N64:N68)</f>
        <v>4500</v>
      </c>
      <c r="O63" s="237">
        <f>SUM(O64:O68)</f>
        <v>578.4</v>
      </c>
      <c r="P63" s="238"/>
      <c r="Q63" s="238">
        <f t="shared" si="10"/>
        <v>5786</v>
      </c>
      <c r="R63" s="238">
        <f t="shared" si="11"/>
        <v>5786</v>
      </c>
      <c r="S63" s="238">
        <v>5196</v>
      </c>
      <c r="T63" s="238">
        <v>590</v>
      </c>
      <c r="U63" s="238"/>
      <c r="V63" s="661"/>
    </row>
    <row r="64" spans="1:22" ht="18" hidden="1" customHeight="1">
      <c r="A64" s="240"/>
      <c r="B64" s="241"/>
      <c r="C64" s="241"/>
      <c r="D64" s="242"/>
      <c r="E64" s="251">
        <v>6301</v>
      </c>
      <c r="F64" s="249" t="s">
        <v>1018</v>
      </c>
      <c r="G64" s="249">
        <f>H64+K64</f>
        <v>3240</v>
      </c>
      <c r="H64" s="249">
        <f>I64+J64</f>
        <v>3240</v>
      </c>
      <c r="I64" s="249">
        <v>2796</v>
      </c>
      <c r="J64" s="527">
        <f>37*12</f>
        <v>444</v>
      </c>
      <c r="K64" s="249"/>
      <c r="L64" s="245">
        <f>M64+P64</f>
        <v>3743</v>
      </c>
      <c r="M64" s="245">
        <f>N64+O64</f>
        <v>3743</v>
      </c>
      <c r="N64" s="249">
        <f>(1399+220)+282*6</f>
        <v>3311</v>
      </c>
      <c r="O64" s="249">
        <f>36*12</f>
        <v>432</v>
      </c>
      <c r="P64" s="245"/>
      <c r="Q64" s="245"/>
      <c r="R64" s="245"/>
      <c r="S64" s="245"/>
      <c r="T64" s="245"/>
      <c r="U64" s="245"/>
      <c r="V64" s="659"/>
    </row>
    <row r="65" spans="1:22" ht="18" hidden="1" customHeight="1">
      <c r="A65" s="240"/>
      <c r="B65" s="241"/>
      <c r="C65" s="241"/>
      <c r="D65" s="242"/>
      <c r="E65" s="251">
        <v>6302</v>
      </c>
      <c r="F65" s="244" t="s">
        <v>1019</v>
      </c>
      <c r="G65" s="249">
        <f t="shared" ref="G65:G68" si="12">H65+K65</f>
        <v>558.20000000000005</v>
      </c>
      <c r="H65" s="249">
        <f t="shared" ref="H65:H68" si="13">I65+J65</f>
        <v>558.20000000000005</v>
      </c>
      <c r="I65" s="244">
        <v>479</v>
      </c>
      <c r="J65" s="253">
        <f>6.6*12</f>
        <v>79.199999999999989</v>
      </c>
      <c r="K65" s="244"/>
      <c r="L65" s="245">
        <f t="shared" ref="L65:L68" si="14">M65+P65</f>
        <v>652.79999999999995</v>
      </c>
      <c r="M65" s="245">
        <f t="shared" ref="M65:M68" si="15">N65+O65</f>
        <v>652.79999999999995</v>
      </c>
      <c r="N65" s="244">
        <f>(240+54)+47*6</f>
        <v>576</v>
      </c>
      <c r="O65" s="244">
        <f>6.4*12</f>
        <v>76.800000000000011</v>
      </c>
      <c r="P65" s="245"/>
      <c r="Q65" s="245"/>
      <c r="R65" s="245"/>
      <c r="S65" s="245"/>
      <c r="T65" s="245"/>
      <c r="U65" s="245"/>
      <c r="V65" s="659"/>
    </row>
    <row r="66" spans="1:22" ht="18" hidden="1" customHeight="1">
      <c r="A66" s="240"/>
      <c r="B66" s="241"/>
      <c r="C66" s="241"/>
      <c r="D66" s="242"/>
      <c r="E66" s="243">
        <v>6303</v>
      </c>
      <c r="F66" s="244" t="s">
        <v>1020</v>
      </c>
      <c r="G66" s="249">
        <f t="shared" si="12"/>
        <v>374</v>
      </c>
      <c r="H66" s="249">
        <f t="shared" si="13"/>
        <v>374</v>
      </c>
      <c r="I66" s="244">
        <v>340</v>
      </c>
      <c r="J66" s="253">
        <v>34</v>
      </c>
      <c r="K66" s="244"/>
      <c r="L66" s="245">
        <f t="shared" si="14"/>
        <v>448</v>
      </c>
      <c r="M66" s="245">
        <f t="shared" si="15"/>
        <v>448</v>
      </c>
      <c r="N66" s="244">
        <f>(162+54)+98*2</f>
        <v>412</v>
      </c>
      <c r="O66" s="244">
        <v>36</v>
      </c>
      <c r="P66" s="245"/>
      <c r="Q66" s="245"/>
      <c r="R66" s="245"/>
      <c r="S66" s="245"/>
      <c r="T66" s="245"/>
      <c r="U66" s="245"/>
      <c r="V66" s="659"/>
    </row>
    <row r="67" spans="1:22" ht="18" hidden="1" customHeight="1">
      <c r="A67" s="240"/>
      <c r="B67" s="241"/>
      <c r="C67" s="241"/>
      <c r="D67" s="242"/>
      <c r="E67" s="243">
        <v>6304</v>
      </c>
      <c r="F67" s="244" t="s">
        <v>1021</v>
      </c>
      <c r="G67" s="249">
        <f t="shared" si="12"/>
        <v>193.8</v>
      </c>
      <c r="H67" s="249">
        <f t="shared" si="13"/>
        <v>193.8</v>
      </c>
      <c r="I67" s="244">
        <v>159</v>
      </c>
      <c r="J67" s="253">
        <f>2.9*12</f>
        <v>34.799999999999997</v>
      </c>
      <c r="K67" s="244"/>
      <c r="L67" s="245">
        <f t="shared" si="14"/>
        <v>234.6</v>
      </c>
      <c r="M67" s="245">
        <f t="shared" si="15"/>
        <v>234.6</v>
      </c>
      <c r="N67" s="244">
        <f>(80+31)+(15*6)</f>
        <v>201</v>
      </c>
      <c r="O67" s="244">
        <f>2.8*12</f>
        <v>33.599999999999994</v>
      </c>
      <c r="P67" s="245"/>
      <c r="Q67" s="245"/>
      <c r="R67" s="245"/>
      <c r="S67" s="245"/>
      <c r="T67" s="245"/>
      <c r="U67" s="245"/>
      <c r="V67" s="659"/>
    </row>
    <row r="68" spans="1:22" ht="18" hidden="1" customHeight="1">
      <c r="A68" s="240"/>
      <c r="B68" s="241"/>
      <c r="C68" s="241"/>
      <c r="D68" s="242"/>
      <c r="E68" s="243">
        <v>6349</v>
      </c>
      <c r="F68" s="244" t="s">
        <v>979</v>
      </c>
      <c r="G68" s="249">
        <f t="shared" si="12"/>
        <v>0</v>
      </c>
      <c r="H68" s="249">
        <f t="shared" si="13"/>
        <v>0</v>
      </c>
      <c r="I68" s="244"/>
      <c r="J68" s="244"/>
      <c r="K68" s="244"/>
      <c r="L68" s="245">
        <f t="shared" si="14"/>
        <v>0</v>
      </c>
      <c r="M68" s="245">
        <f t="shared" si="15"/>
        <v>0</v>
      </c>
      <c r="N68" s="244"/>
      <c r="O68" s="244"/>
      <c r="P68" s="245"/>
      <c r="Q68" s="245"/>
      <c r="R68" s="245"/>
      <c r="S68" s="245"/>
      <c r="T68" s="245"/>
      <c r="U68" s="245"/>
      <c r="V68" s="659"/>
    </row>
    <row r="69" spans="1:22" s="239" customFormat="1" ht="18" customHeight="1">
      <c r="A69" s="234"/>
      <c r="B69" s="230"/>
      <c r="C69" s="230"/>
      <c r="D69" s="235">
        <v>6400</v>
      </c>
      <c r="E69" s="236"/>
      <c r="F69" s="247" t="s">
        <v>1022</v>
      </c>
      <c r="G69" s="247">
        <f>H69+K69</f>
        <v>35132</v>
      </c>
      <c r="H69" s="247">
        <f>I69+J69</f>
        <v>32036</v>
      </c>
      <c r="I69" s="247">
        <f>SUM(I70:I76)</f>
        <v>14956</v>
      </c>
      <c r="J69" s="247">
        <f>SUM(J70:J76)</f>
        <v>17080</v>
      </c>
      <c r="K69" s="247">
        <f>SUM(K70:K76)</f>
        <v>3096</v>
      </c>
      <c r="L69" s="247">
        <f>M69+P69</f>
        <v>24385</v>
      </c>
      <c r="M69" s="247">
        <f>N69+O69</f>
        <v>21985</v>
      </c>
      <c r="N69" s="247">
        <f>SUM(N70:N76)</f>
        <v>11353</v>
      </c>
      <c r="O69" s="247">
        <f>SUM(O70:O76)</f>
        <v>10632</v>
      </c>
      <c r="P69" s="247">
        <f>SUM(P70:P76)</f>
        <v>2400</v>
      </c>
      <c r="Q69" s="248">
        <f>R69</f>
        <v>7050</v>
      </c>
      <c r="R69" s="248">
        <f>S69+T69</f>
        <v>7050</v>
      </c>
      <c r="S69" s="248">
        <f>SUM(S70:S76)</f>
        <v>750</v>
      </c>
      <c r="T69" s="248">
        <f>SUM(T70:T76)</f>
        <v>6300</v>
      </c>
      <c r="U69" s="248"/>
      <c r="V69" s="661"/>
    </row>
    <row r="70" spans="1:22" ht="18.75" hidden="1" customHeight="1">
      <c r="A70" s="240"/>
      <c r="B70" s="241"/>
      <c r="C70" s="241"/>
      <c r="D70" s="242"/>
      <c r="E70" s="251">
        <v>6401</v>
      </c>
      <c r="F70" s="249" t="s">
        <v>1023</v>
      </c>
      <c r="G70" s="249"/>
      <c r="H70" s="249"/>
      <c r="I70" s="249"/>
      <c r="J70" s="249"/>
      <c r="K70" s="249"/>
      <c r="L70" s="245"/>
      <c r="M70" s="245"/>
      <c r="N70" s="249"/>
      <c r="O70" s="249"/>
      <c r="P70" s="245"/>
      <c r="Q70" s="245"/>
      <c r="R70" s="245"/>
      <c r="S70" s="245"/>
      <c r="T70" s="245"/>
      <c r="U70" s="245"/>
      <c r="V70" s="659"/>
    </row>
    <row r="71" spans="1:22" ht="33.75" hidden="1" customHeight="1">
      <c r="A71" s="240"/>
      <c r="B71" s="241"/>
      <c r="C71" s="241"/>
      <c r="D71" s="242"/>
      <c r="E71" s="251">
        <v>6402</v>
      </c>
      <c r="F71" s="261" t="s">
        <v>1024</v>
      </c>
      <c r="G71" s="249"/>
      <c r="H71" s="249"/>
      <c r="I71" s="249"/>
      <c r="J71" s="249"/>
      <c r="K71" s="249"/>
      <c r="L71" s="245"/>
      <c r="M71" s="245"/>
      <c r="N71" s="249"/>
      <c r="O71" s="249"/>
      <c r="P71" s="245"/>
      <c r="Q71" s="245"/>
      <c r="R71" s="245"/>
      <c r="S71" s="245"/>
      <c r="T71" s="245"/>
      <c r="U71" s="245"/>
      <c r="V71" s="659"/>
    </row>
    <row r="72" spans="1:22" ht="30" hidden="1" customHeight="1">
      <c r="A72" s="240"/>
      <c r="B72" s="241"/>
      <c r="C72" s="241"/>
      <c r="D72" s="242"/>
      <c r="E72" s="251">
        <v>6403</v>
      </c>
      <c r="F72" s="261" t="s">
        <v>1025</v>
      </c>
      <c r="G72" s="249"/>
      <c r="H72" s="249"/>
      <c r="I72" s="249"/>
      <c r="J72" s="249"/>
      <c r="K72" s="249"/>
      <c r="L72" s="245"/>
      <c r="M72" s="245"/>
      <c r="N72" s="249"/>
      <c r="O72" s="249"/>
      <c r="P72" s="245"/>
      <c r="Q72" s="245"/>
      <c r="R72" s="245"/>
      <c r="S72" s="245"/>
      <c r="T72" s="245"/>
      <c r="U72" s="245"/>
      <c r="V72" s="659"/>
    </row>
    <row r="73" spans="1:22" ht="30" hidden="1" customHeight="1">
      <c r="A73" s="240"/>
      <c r="B73" s="241"/>
      <c r="C73" s="241"/>
      <c r="D73" s="250"/>
      <c r="E73" s="251">
        <v>6404</v>
      </c>
      <c r="F73" s="261" t="s">
        <v>1026</v>
      </c>
      <c r="G73" s="249">
        <f>H73+K73</f>
        <v>26583</v>
      </c>
      <c r="H73" s="249">
        <f>I73+J73</f>
        <v>26583</v>
      </c>
      <c r="I73" s="249">
        <f>21367-6793</f>
        <v>14574</v>
      </c>
      <c r="J73" s="249">
        <v>12009</v>
      </c>
      <c r="K73" s="249"/>
      <c r="L73" s="245">
        <f>M73+P73</f>
        <v>16494</v>
      </c>
      <c r="M73" s="245">
        <f>N73+O73</f>
        <v>16494</v>
      </c>
      <c r="N73" s="527">
        <v>10968</v>
      </c>
      <c r="O73" s="527">
        <v>5526</v>
      </c>
      <c r="P73" s="245"/>
      <c r="Q73" s="245"/>
      <c r="R73" s="245"/>
      <c r="S73" s="245"/>
      <c r="T73" s="245"/>
      <c r="U73" s="245"/>
      <c r="V73" s="659"/>
    </row>
    <row r="74" spans="1:22" ht="18" hidden="1" customHeight="1">
      <c r="A74" s="240"/>
      <c r="B74" s="241"/>
      <c r="C74" s="241"/>
      <c r="D74" s="250"/>
      <c r="E74" s="254">
        <v>6405</v>
      </c>
      <c r="F74" s="255" t="s">
        <v>1027</v>
      </c>
      <c r="G74" s="249">
        <f t="shared" ref="G74:G76" si="16">H74+K74</f>
        <v>0</v>
      </c>
      <c r="H74" s="249">
        <f t="shared" ref="H74:H76" si="17">I74+J74</f>
        <v>0</v>
      </c>
      <c r="I74" s="255"/>
      <c r="J74" s="255"/>
      <c r="K74" s="255"/>
      <c r="L74" s="245">
        <f t="shared" ref="L74:L76" si="18">M74+P74</f>
        <v>0</v>
      </c>
      <c r="M74" s="245">
        <f t="shared" ref="M74:M76" si="19">N74+O74</f>
        <v>0</v>
      </c>
      <c r="N74" s="255"/>
      <c r="O74" s="255"/>
      <c r="P74" s="245"/>
      <c r="Q74" s="245"/>
      <c r="R74" s="245"/>
      <c r="S74" s="245"/>
      <c r="T74" s="245"/>
      <c r="U74" s="245"/>
      <c r="V74" s="659"/>
    </row>
    <row r="75" spans="1:22" ht="18" hidden="1" customHeight="1">
      <c r="A75" s="240"/>
      <c r="B75" s="241"/>
      <c r="C75" s="241"/>
      <c r="D75" s="250"/>
      <c r="E75" s="254">
        <v>6406</v>
      </c>
      <c r="F75" s="255" t="s">
        <v>1028</v>
      </c>
      <c r="G75" s="249">
        <f t="shared" si="16"/>
        <v>0</v>
      </c>
      <c r="H75" s="249">
        <f t="shared" si="17"/>
        <v>0</v>
      </c>
      <c r="I75" s="255"/>
      <c r="J75" s="255"/>
      <c r="K75" s="255"/>
      <c r="L75" s="245">
        <f t="shared" si="18"/>
        <v>0</v>
      </c>
      <c r="M75" s="245">
        <f t="shared" si="19"/>
        <v>0</v>
      </c>
      <c r="N75" s="255"/>
      <c r="O75" s="255"/>
      <c r="P75" s="245"/>
      <c r="Q75" s="245"/>
      <c r="R75" s="245"/>
      <c r="S75" s="245"/>
      <c r="T75" s="245"/>
      <c r="U75" s="245"/>
      <c r="V75" s="659"/>
    </row>
    <row r="76" spans="1:22" ht="18" hidden="1" customHeight="1">
      <c r="A76" s="240"/>
      <c r="B76" s="241"/>
      <c r="C76" s="241"/>
      <c r="D76" s="242"/>
      <c r="E76" s="243">
        <v>6449</v>
      </c>
      <c r="F76" s="249" t="s">
        <v>1029</v>
      </c>
      <c r="G76" s="249">
        <f t="shared" si="16"/>
        <v>8549</v>
      </c>
      <c r="H76" s="249">
        <f t="shared" si="17"/>
        <v>5453</v>
      </c>
      <c r="I76" s="249">
        <v>382</v>
      </c>
      <c r="J76" s="249">
        <f>5486-415</f>
        <v>5071</v>
      </c>
      <c r="K76" s="249">
        <f>4262-1166</f>
        <v>3096</v>
      </c>
      <c r="L76" s="245">
        <f t="shared" si="18"/>
        <v>7891</v>
      </c>
      <c r="M76" s="245">
        <f t="shared" si="19"/>
        <v>5491</v>
      </c>
      <c r="N76" s="249">
        <v>385</v>
      </c>
      <c r="O76" s="249">
        <v>5106</v>
      </c>
      <c r="P76" s="245">
        <v>2400</v>
      </c>
      <c r="Q76" s="245">
        <f>R76</f>
        <v>7050</v>
      </c>
      <c r="R76" s="245">
        <f>S76+T76</f>
        <v>7050</v>
      </c>
      <c r="S76" s="245">
        <v>750</v>
      </c>
      <c r="T76" s="245">
        <v>6300</v>
      </c>
      <c r="U76" s="245"/>
      <c r="V76" s="659"/>
    </row>
    <row r="77" spans="1:22" s="239" customFormat="1" ht="21.75" customHeight="1">
      <c r="A77" s="234"/>
      <c r="B77" s="230"/>
      <c r="C77" s="230"/>
      <c r="D77" s="235">
        <v>6500</v>
      </c>
      <c r="E77" s="236"/>
      <c r="F77" s="237" t="s">
        <v>1030</v>
      </c>
      <c r="G77" s="237">
        <f>H77+K77</f>
        <v>2726</v>
      </c>
      <c r="H77" s="237">
        <f>I77+J77</f>
        <v>2726</v>
      </c>
      <c r="I77" s="237">
        <f>SUM(I78:I83)</f>
        <v>2018</v>
      </c>
      <c r="J77" s="237">
        <v>708</v>
      </c>
      <c r="K77" s="237"/>
      <c r="L77" s="247">
        <f>M77+P77</f>
        <v>3678</v>
      </c>
      <c r="M77" s="247">
        <f>N77+O77</f>
        <v>3678</v>
      </c>
      <c r="N77" s="237">
        <f>SUM(N78:N83)</f>
        <v>2878</v>
      </c>
      <c r="O77" s="237">
        <v>800</v>
      </c>
      <c r="P77" s="238"/>
      <c r="Q77" s="238">
        <f>R77</f>
        <v>3450</v>
      </c>
      <c r="R77" s="238">
        <f>SUM(R78:R81)</f>
        <v>3450</v>
      </c>
      <c r="S77" s="238">
        <f>SUM(S78:S83)</f>
        <v>3450</v>
      </c>
      <c r="T77" s="238">
        <v>1200</v>
      </c>
      <c r="U77" s="238"/>
      <c r="V77" s="661"/>
    </row>
    <row r="78" spans="1:22" ht="18" hidden="1" customHeight="1">
      <c r="A78" s="240"/>
      <c r="B78" s="241"/>
      <c r="C78" s="241"/>
      <c r="D78" s="242"/>
      <c r="E78" s="251">
        <v>6501</v>
      </c>
      <c r="F78" s="244" t="s">
        <v>1031</v>
      </c>
      <c r="G78" s="244">
        <f>H78+K78</f>
        <v>1656</v>
      </c>
      <c r="H78" s="244">
        <f>I78+J78</f>
        <v>1656</v>
      </c>
      <c r="I78" s="244">
        <v>1656</v>
      </c>
      <c r="J78" s="244"/>
      <c r="K78" s="244"/>
      <c r="L78" s="245">
        <f>M78+P78</f>
        <v>2498</v>
      </c>
      <c r="M78" s="245">
        <f>N78+O78</f>
        <v>2498</v>
      </c>
      <c r="N78" s="244">
        <f>1249*2</f>
        <v>2498</v>
      </c>
      <c r="O78" s="244"/>
      <c r="P78" s="245"/>
      <c r="Q78" s="245">
        <f>R78</f>
        <v>2700</v>
      </c>
      <c r="R78" s="245">
        <f>S78+T78</f>
        <v>2700</v>
      </c>
      <c r="S78" s="245">
        <v>2700</v>
      </c>
      <c r="T78" s="245"/>
      <c r="U78" s="245"/>
      <c r="V78" s="659"/>
    </row>
    <row r="79" spans="1:22" ht="18" hidden="1" customHeight="1">
      <c r="A79" s="240"/>
      <c r="B79" s="241"/>
      <c r="C79" s="241"/>
      <c r="D79" s="242"/>
      <c r="E79" s="251">
        <v>6502</v>
      </c>
      <c r="F79" s="244" t="s">
        <v>1032</v>
      </c>
      <c r="G79" s="244">
        <f t="shared" ref="G79:G83" si="20">H79+K79</f>
        <v>6</v>
      </c>
      <c r="H79" s="244">
        <f t="shared" ref="H79:H83" si="21">I79+J79</f>
        <v>6</v>
      </c>
      <c r="I79" s="244">
        <v>6</v>
      </c>
      <c r="J79" s="244"/>
      <c r="K79" s="244"/>
      <c r="L79" s="245">
        <f t="shared" ref="L79:L81" si="22">M79+P79</f>
        <v>0</v>
      </c>
      <c r="M79" s="245">
        <f t="shared" ref="M79:M81" si="23">N79+O79</f>
        <v>0</v>
      </c>
      <c r="N79" s="244"/>
      <c r="O79" s="244"/>
      <c r="P79" s="245"/>
      <c r="Q79" s="245">
        <f t="shared" ref="Q79:Q81" si="24">R79</f>
        <v>0</v>
      </c>
      <c r="R79" s="245">
        <f t="shared" ref="R79:R81" si="25">S79+T79</f>
        <v>0</v>
      </c>
      <c r="S79" s="245"/>
      <c r="T79" s="245"/>
      <c r="U79" s="245"/>
      <c r="V79" s="659"/>
    </row>
    <row r="80" spans="1:22" hidden="1">
      <c r="A80" s="240"/>
      <c r="B80" s="241"/>
      <c r="C80" s="241"/>
      <c r="D80" s="242"/>
      <c r="E80" s="251">
        <v>6503</v>
      </c>
      <c r="F80" s="244" t="s">
        <v>1033</v>
      </c>
      <c r="G80" s="244">
        <f t="shared" si="20"/>
        <v>0</v>
      </c>
      <c r="H80" s="244">
        <f t="shared" si="21"/>
        <v>0</v>
      </c>
      <c r="I80" s="244"/>
      <c r="J80" s="244"/>
      <c r="K80" s="244"/>
      <c r="L80" s="245">
        <f t="shared" si="22"/>
        <v>0</v>
      </c>
      <c r="M80" s="245">
        <f t="shared" si="23"/>
        <v>0</v>
      </c>
      <c r="N80" s="244"/>
      <c r="O80" s="244"/>
      <c r="P80" s="245"/>
      <c r="Q80" s="245">
        <f t="shared" si="24"/>
        <v>0</v>
      </c>
      <c r="R80" s="245">
        <f t="shared" si="25"/>
        <v>0</v>
      </c>
      <c r="S80" s="245"/>
      <c r="T80" s="245"/>
      <c r="U80" s="245"/>
      <c r="V80" s="659"/>
    </row>
    <row r="81" spans="1:22" hidden="1">
      <c r="A81" s="240"/>
      <c r="B81" s="241"/>
      <c r="C81" s="241"/>
      <c r="D81" s="242"/>
      <c r="E81" s="251">
        <v>6504</v>
      </c>
      <c r="F81" s="244" t="s">
        <v>1034</v>
      </c>
      <c r="G81" s="244">
        <f t="shared" si="20"/>
        <v>356</v>
      </c>
      <c r="H81" s="244">
        <f t="shared" si="21"/>
        <v>356</v>
      </c>
      <c r="I81" s="244">
        <v>356</v>
      </c>
      <c r="J81" s="244"/>
      <c r="K81" s="244"/>
      <c r="L81" s="245">
        <f t="shared" si="22"/>
        <v>1180</v>
      </c>
      <c r="M81" s="245">
        <f t="shared" si="23"/>
        <v>1180</v>
      </c>
      <c r="N81" s="244">
        <v>380</v>
      </c>
      <c r="O81" s="244">
        <v>800</v>
      </c>
      <c r="P81" s="245"/>
      <c r="Q81" s="245">
        <f t="shared" si="24"/>
        <v>750</v>
      </c>
      <c r="R81" s="245">
        <f t="shared" si="25"/>
        <v>750</v>
      </c>
      <c r="S81" s="245">
        <v>750</v>
      </c>
      <c r="T81" s="245"/>
      <c r="U81" s="245"/>
      <c r="V81" s="659"/>
    </row>
    <row r="82" spans="1:22" hidden="1">
      <c r="A82" s="240"/>
      <c r="B82" s="241"/>
      <c r="C82" s="241"/>
      <c r="D82" s="242"/>
      <c r="E82" s="251">
        <v>6505</v>
      </c>
      <c r="F82" s="244" t="s">
        <v>1035</v>
      </c>
      <c r="G82" s="244">
        <f t="shared" si="20"/>
        <v>0</v>
      </c>
      <c r="H82" s="244">
        <f t="shared" si="21"/>
        <v>0</v>
      </c>
      <c r="I82" s="244"/>
      <c r="J82" s="244"/>
      <c r="K82" s="244"/>
      <c r="L82" s="245"/>
      <c r="M82" s="245"/>
      <c r="N82" s="244"/>
      <c r="O82" s="244"/>
      <c r="P82" s="245"/>
      <c r="Q82" s="245"/>
      <c r="R82" s="245"/>
      <c r="S82" s="245"/>
      <c r="T82" s="245"/>
      <c r="U82" s="245"/>
      <c r="V82" s="659"/>
    </row>
    <row r="83" spans="1:22" hidden="1">
      <c r="A83" s="240"/>
      <c r="B83" s="241"/>
      <c r="C83" s="241"/>
      <c r="D83" s="242"/>
      <c r="E83" s="251">
        <v>6549</v>
      </c>
      <c r="F83" s="244" t="s">
        <v>979</v>
      </c>
      <c r="G83" s="244">
        <f t="shared" si="20"/>
        <v>0</v>
      </c>
      <c r="H83" s="244">
        <f t="shared" si="21"/>
        <v>0</v>
      </c>
      <c r="I83" s="244"/>
      <c r="J83" s="244"/>
      <c r="K83" s="244"/>
      <c r="L83" s="245"/>
      <c r="M83" s="245"/>
      <c r="N83" s="244"/>
      <c r="O83" s="244"/>
      <c r="P83" s="245"/>
      <c r="Q83" s="245"/>
      <c r="R83" s="245"/>
      <c r="S83" s="245"/>
      <c r="T83" s="245"/>
      <c r="U83" s="245"/>
      <c r="V83" s="659"/>
    </row>
    <row r="84" spans="1:22" s="239" customFormat="1" ht="21" customHeight="1">
      <c r="A84" s="234"/>
      <c r="B84" s="230"/>
      <c r="C84" s="230"/>
      <c r="D84" s="235">
        <v>6550</v>
      </c>
      <c r="E84" s="236"/>
      <c r="F84" s="237" t="s">
        <v>1036</v>
      </c>
      <c r="G84" s="237">
        <f>H84+K84</f>
        <v>5626</v>
      </c>
      <c r="H84" s="237">
        <f>I84+J84</f>
        <v>5626</v>
      </c>
      <c r="I84" s="237">
        <f>SUM(I85:I88)</f>
        <v>3666</v>
      </c>
      <c r="J84" s="237">
        <v>1960</v>
      </c>
      <c r="K84" s="237"/>
      <c r="L84" s="247">
        <f>M84+P84</f>
        <v>6860</v>
      </c>
      <c r="M84" s="247">
        <f>N84+O84</f>
        <v>6860</v>
      </c>
      <c r="N84" s="237">
        <f>SUM(N85:N88)</f>
        <v>3760</v>
      </c>
      <c r="O84" s="237">
        <v>3100</v>
      </c>
      <c r="P84" s="248"/>
      <c r="Q84" s="248">
        <f>R84</f>
        <v>5844</v>
      </c>
      <c r="R84" s="248">
        <f>SUM(R85:R88)</f>
        <v>5844</v>
      </c>
      <c r="S84" s="248">
        <f>SUM(S85:S88)</f>
        <v>5844</v>
      </c>
      <c r="T84" s="248">
        <v>4200</v>
      </c>
      <c r="U84" s="248"/>
      <c r="V84" s="661"/>
    </row>
    <row r="85" spans="1:22" hidden="1">
      <c r="A85" s="240"/>
      <c r="B85" s="241"/>
      <c r="C85" s="241"/>
      <c r="D85" s="242"/>
      <c r="E85" s="251">
        <v>6551</v>
      </c>
      <c r="F85" s="249" t="s">
        <v>1037</v>
      </c>
      <c r="G85" s="249">
        <f>H85+K85</f>
        <v>2827</v>
      </c>
      <c r="H85" s="249">
        <f>I85+J85</f>
        <v>2827</v>
      </c>
      <c r="I85" s="249">
        <v>2827</v>
      </c>
      <c r="J85" s="249"/>
      <c r="K85" s="249"/>
      <c r="L85" s="245">
        <f>M85+P85</f>
        <v>2900</v>
      </c>
      <c r="M85" s="245">
        <f>N85+O85</f>
        <v>2900</v>
      </c>
      <c r="N85" s="249">
        <v>2900</v>
      </c>
      <c r="O85" s="249"/>
      <c r="P85" s="245"/>
      <c r="Q85" s="245">
        <f>R85</f>
        <v>4074</v>
      </c>
      <c r="R85" s="245">
        <f>S85+T85</f>
        <v>4074</v>
      </c>
      <c r="S85" s="245">
        <v>4074</v>
      </c>
      <c r="T85" s="245"/>
      <c r="U85" s="245"/>
      <c r="V85" s="659"/>
    </row>
    <row r="86" spans="1:22" hidden="1">
      <c r="A86" s="240"/>
      <c r="B86" s="241"/>
      <c r="C86" s="241"/>
      <c r="D86" s="242"/>
      <c r="E86" s="251">
        <v>6552</v>
      </c>
      <c r="F86" s="249" t="s">
        <v>1038</v>
      </c>
      <c r="G86" s="249">
        <f t="shared" ref="G86:G88" si="26">H86+K86</f>
        <v>743</v>
      </c>
      <c r="H86" s="249">
        <f t="shared" ref="H86:H88" si="27">I86+J86</f>
        <v>743</v>
      </c>
      <c r="I86" s="249">
        <v>743</v>
      </c>
      <c r="J86" s="249"/>
      <c r="K86" s="249"/>
      <c r="L86" s="245">
        <f t="shared" ref="L86:L88" si="28">M86+P86</f>
        <v>750</v>
      </c>
      <c r="M86" s="245">
        <f t="shared" ref="M86:M88" si="29">N86+O86</f>
        <v>750</v>
      </c>
      <c r="N86" s="249">
        <v>750</v>
      </c>
      <c r="O86" s="249"/>
      <c r="P86" s="245"/>
      <c r="Q86" s="245">
        <f t="shared" ref="Q86:Q89" si="30">R86</f>
        <v>850</v>
      </c>
      <c r="R86" s="245">
        <f t="shared" ref="R86:R88" si="31">S86+T86</f>
        <v>850</v>
      </c>
      <c r="S86" s="245">
        <v>850</v>
      </c>
      <c r="T86" s="245"/>
      <c r="U86" s="245"/>
      <c r="V86" s="659"/>
    </row>
    <row r="87" spans="1:22" hidden="1">
      <c r="A87" s="240"/>
      <c r="B87" s="241"/>
      <c r="C87" s="241"/>
      <c r="D87" s="242"/>
      <c r="E87" s="251">
        <v>6553</v>
      </c>
      <c r="F87" s="249" t="s">
        <v>1039</v>
      </c>
      <c r="G87" s="249">
        <f t="shared" si="26"/>
        <v>0</v>
      </c>
      <c r="H87" s="249">
        <f t="shared" si="27"/>
        <v>0</v>
      </c>
      <c r="I87" s="249"/>
      <c r="J87" s="249"/>
      <c r="K87" s="249"/>
      <c r="L87" s="245">
        <f t="shared" si="28"/>
        <v>0</v>
      </c>
      <c r="M87" s="245">
        <f t="shared" si="29"/>
        <v>0</v>
      </c>
      <c r="N87" s="249"/>
      <c r="O87" s="249"/>
      <c r="P87" s="245"/>
      <c r="Q87" s="245">
        <f t="shared" si="30"/>
        <v>0</v>
      </c>
      <c r="R87" s="245">
        <f t="shared" si="31"/>
        <v>0</v>
      </c>
      <c r="S87" s="245"/>
      <c r="T87" s="245"/>
      <c r="U87" s="245"/>
      <c r="V87" s="659"/>
    </row>
    <row r="88" spans="1:22" hidden="1">
      <c r="A88" s="240"/>
      <c r="B88" s="241"/>
      <c r="C88" s="241"/>
      <c r="D88" s="242"/>
      <c r="E88" s="243">
        <v>6599</v>
      </c>
      <c r="F88" s="244" t="s">
        <v>1040</v>
      </c>
      <c r="G88" s="249">
        <f t="shared" si="26"/>
        <v>96</v>
      </c>
      <c r="H88" s="249">
        <f t="shared" si="27"/>
        <v>96</v>
      </c>
      <c r="I88" s="244">
        <v>96</v>
      </c>
      <c r="J88" s="244"/>
      <c r="K88" s="244"/>
      <c r="L88" s="245">
        <f t="shared" si="28"/>
        <v>3210</v>
      </c>
      <c r="M88" s="245">
        <f t="shared" si="29"/>
        <v>3210</v>
      </c>
      <c r="N88" s="244">
        <v>110</v>
      </c>
      <c r="O88" s="244">
        <v>3100</v>
      </c>
      <c r="P88" s="245"/>
      <c r="Q88" s="245">
        <f t="shared" si="30"/>
        <v>920</v>
      </c>
      <c r="R88" s="245">
        <f t="shared" si="31"/>
        <v>920</v>
      </c>
      <c r="S88" s="245">
        <v>920</v>
      </c>
      <c r="T88" s="245"/>
      <c r="U88" s="245"/>
      <c r="V88" s="659"/>
    </row>
    <row r="89" spans="1:22" s="239" customFormat="1" ht="20.25" customHeight="1">
      <c r="A89" s="234"/>
      <c r="B89" s="230"/>
      <c r="C89" s="230"/>
      <c r="D89" s="235">
        <v>6600</v>
      </c>
      <c r="E89" s="236"/>
      <c r="F89" s="237" t="s">
        <v>1041</v>
      </c>
      <c r="G89" s="237">
        <f>H89+K89</f>
        <v>1161</v>
      </c>
      <c r="H89" s="237">
        <f>I89+J89</f>
        <v>1161</v>
      </c>
      <c r="I89" s="237">
        <f>SUM(I90:I106)</f>
        <v>625</v>
      </c>
      <c r="J89" s="237">
        <v>536</v>
      </c>
      <c r="K89" s="237"/>
      <c r="L89" s="247">
        <f>M89+P89</f>
        <v>1208</v>
      </c>
      <c r="M89" s="247">
        <f>N89+O89</f>
        <v>1208</v>
      </c>
      <c r="N89" s="237">
        <f>SUM(N90:N106)</f>
        <v>638</v>
      </c>
      <c r="O89" s="237">
        <v>570</v>
      </c>
      <c r="P89" s="238"/>
      <c r="Q89" s="238">
        <f t="shared" si="30"/>
        <v>1560</v>
      </c>
      <c r="R89" s="238">
        <f>SUM(R90:R106)</f>
        <v>1560</v>
      </c>
      <c r="S89" s="238">
        <f>SUM(S90:S106)</f>
        <v>810</v>
      </c>
      <c r="T89" s="238">
        <v>750</v>
      </c>
      <c r="U89" s="238"/>
      <c r="V89" s="661"/>
    </row>
    <row r="90" spans="1:22" hidden="1">
      <c r="A90" s="240"/>
      <c r="B90" s="241"/>
      <c r="C90" s="241"/>
      <c r="D90" s="242"/>
      <c r="E90" s="251">
        <v>6601</v>
      </c>
      <c r="F90" s="249" t="s">
        <v>1042</v>
      </c>
      <c r="G90" s="249">
        <f>H90+K90</f>
        <v>33</v>
      </c>
      <c r="H90" s="249">
        <f>I90+J94</f>
        <v>33</v>
      </c>
      <c r="I90" s="249">
        <v>33</v>
      </c>
      <c r="J90" s="249"/>
      <c r="K90" s="249"/>
      <c r="L90" s="245">
        <f>M90+P90</f>
        <v>35</v>
      </c>
      <c r="M90" s="245">
        <f>N90+O90</f>
        <v>35</v>
      </c>
      <c r="N90" s="249">
        <v>35</v>
      </c>
      <c r="O90" s="249"/>
      <c r="P90" s="245"/>
      <c r="Q90" s="245">
        <f>R90</f>
        <v>50</v>
      </c>
      <c r="R90" s="245">
        <f>S90+T90</f>
        <v>50</v>
      </c>
      <c r="S90" s="245">
        <v>50</v>
      </c>
      <c r="T90" s="245"/>
      <c r="U90" s="245"/>
      <c r="V90" s="659"/>
    </row>
    <row r="91" spans="1:22" hidden="1">
      <c r="A91" s="240"/>
      <c r="B91" s="241"/>
      <c r="C91" s="241"/>
      <c r="D91" s="242"/>
      <c r="E91" s="251">
        <v>6602</v>
      </c>
      <c r="F91" s="249" t="s">
        <v>1043</v>
      </c>
      <c r="G91" s="249">
        <f t="shared" ref="G91:G106" si="32">H91+K91</f>
        <v>0</v>
      </c>
      <c r="H91" s="249">
        <f t="shared" ref="H91:H106" si="33">I91+J95</f>
        <v>0</v>
      </c>
      <c r="I91" s="249"/>
      <c r="J91" s="249"/>
      <c r="K91" s="249"/>
      <c r="L91" s="245">
        <f t="shared" ref="L91:L116" si="34">M91+P91</f>
        <v>0</v>
      </c>
      <c r="M91" s="245">
        <f t="shared" ref="M91:M106" si="35">N91+O91</f>
        <v>0</v>
      </c>
      <c r="N91" s="249"/>
      <c r="O91" s="249"/>
      <c r="P91" s="245"/>
      <c r="Q91" s="245">
        <f t="shared" ref="Q91:Q107" si="36">R91</f>
        <v>0</v>
      </c>
      <c r="R91" s="245">
        <f t="shared" ref="R91:R106" si="37">S91+T91</f>
        <v>0</v>
      </c>
      <c r="S91" s="245"/>
      <c r="T91" s="245"/>
      <c r="U91" s="245"/>
      <c r="V91" s="659"/>
    </row>
    <row r="92" spans="1:22" hidden="1">
      <c r="A92" s="240"/>
      <c r="B92" s="241"/>
      <c r="C92" s="241"/>
      <c r="D92" s="242"/>
      <c r="E92" s="251">
        <v>6603</v>
      </c>
      <c r="F92" s="244" t="s">
        <v>1044</v>
      </c>
      <c r="G92" s="249">
        <f t="shared" si="32"/>
        <v>0</v>
      </c>
      <c r="H92" s="249">
        <f t="shared" si="33"/>
        <v>0</v>
      </c>
      <c r="I92" s="244"/>
      <c r="J92" s="244"/>
      <c r="K92" s="244"/>
      <c r="L92" s="245">
        <f t="shared" si="34"/>
        <v>0</v>
      </c>
      <c r="M92" s="245">
        <f t="shared" si="35"/>
        <v>0</v>
      </c>
      <c r="N92" s="244"/>
      <c r="O92" s="244"/>
      <c r="P92" s="245"/>
      <c r="Q92" s="245">
        <f t="shared" si="36"/>
        <v>0</v>
      </c>
      <c r="R92" s="245">
        <f t="shared" si="37"/>
        <v>0</v>
      </c>
      <c r="S92" s="245"/>
      <c r="T92" s="245"/>
      <c r="U92" s="245"/>
      <c r="V92" s="659"/>
    </row>
    <row r="93" spans="1:22" hidden="1">
      <c r="A93" s="240"/>
      <c r="B93" s="241"/>
      <c r="C93" s="241"/>
      <c r="D93" s="242"/>
      <c r="E93" s="251">
        <v>6604</v>
      </c>
      <c r="F93" s="244" t="s">
        <v>1045</v>
      </c>
      <c r="G93" s="249">
        <f t="shared" si="32"/>
        <v>0</v>
      </c>
      <c r="H93" s="249">
        <f t="shared" si="33"/>
        <v>0</v>
      </c>
      <c r="I93" s="244"/>
      <c r="J93" s="244"/>
      <c r="K93" s="244"/>
      <c r="L93" s="245">
        <f t="shared" si="34"/>
        <v>0</v>
      </c>
      <c r="M93" s="245">
        <f t="shared" si="35"/>
        <v>0</v>
      </c>
      <c r="N93" s="244"/>
      <c r="O93" s="244"/>
      <c r="P93" s="245"/>
      <c r="Q93" s="245">
        <f t="shared" si="36"/>
        <v>0</v>
      </c>
      <c r="R93" s="245">
        <f t="shared" si="37"/>
        <v>0</v>
      </c>
      <c r="S93" s="245"/>
      <c r="T93" s="245"/>
      <c r="U93" s="245"/>
      <c r="V93" s="659"/>
    </row>
    <row r="94" spans="1:22" hidden="1">
      <c r="A94" s="240"/>
      <c r="B94" s="241"/>
      <c r="C94" s="241"/>
      <c r="D94" s="242"/>
      <c r="E94" s="243">
        <v>6605</v>
      </c>
      <c r="F94" s="244" t="s">
        <v>1046</v>
      </c>
      <c r="G94" s="249">
        <f t="shared" si="32"/>
        <v>34</v>
      </c>
      <c r="H94" s="249">
        <f t="shared" si="33"/>
        <v>34</v>
      </c>
      <c r="I94" s="244">
        <v>34</v>
      </c>
      <c r="J94" s="244"/>
      <c r="K94" s="244"/>
      <c r="L94" s="245">
        <f t="shared" si="34"/>
        <v>35</v>
      </c>
      <c r="M94" s="245">
        <f t="shared" si="35"/>
        <v>35</v>
      </c>
      <c r="N94" s="244">
        <v>35</v>
      </c>
      <c r="O94" s="244"/>
      <c r="P94" s="245"/>
      <c r="Q94" s="245">
        <f t="shared" si="36"/>
        <v>60</v>
      </c>
      <c r="R94" s="245">
        <f t="shared" si="37"/>
        <v>60</v>
      </c>
      <c r="S94" s="245">
        <v>60</v>
      </c>
      <c r="T94" s="245"/>
      <c r="U94" s="245"/>
      <c r="V94" s="659"/>
    </row>
    <row r="95" spans="1:22" hidden="1">
      <c r="A95" s="240"/>
      <c r="B95" s="241"/>
      <c r="C95" s="241"/>
      <c r="D95" s="242"/>
      <c r="E95" s="243">
        <v>6606</v>
      </c>
      <c r="F95" s="244" t="s">
        <v>1047</v>
      </c>
      <c r="G95" s="249">
        <f t="shared" si="32"/>
        <v>336</v>
      </c>
      <c r="H95" s="249">
        <f t="shared" si="33"/>
        <v>336</v>
      </c>
      <c r="I95" s="244">
        <v>336</v>
      </c>
      <c r="J95" s="244"/>
      <c r="K95" s="244"/>
      <c r="L95" s="245">
        <f t="shared" si="34"/>
        <v>340</v>
      </c>
      <c r="M95" s="245">
        <f t="shared" si="35"/>
        <v>340</v>
      </c>
      <c r="N95" s="244">
        <v>340</v>
      </c>
      <c r="O95" s="244"/>
      <c r="P95" s="245"/>
      <c r="Q95" s="245">
        <f t="shared" si="36"/>
        <v>410</v>
      </c>
      <c r="R95" s="245">
        <f t="shared" si="37"/>
        <v>410</v>
      </c>
      <c r="S95" s="245">
        <v>410</v>
      </c>
      <c r="T95" s="245"/>
      <c r="U95" s="245"/>
      <c r="V95" s="659"/>
    </row>
    <row r="96" spans="1:22" hidden="1">
      <c r="A96" s="240"/>
      <c r="B96" s="241"/>
      <c r="C96" s="241"/>
      <c r="D96" s="242"/>
      <c r="E96" s="243">
        <v>6607</v>
      </c>
      <c r="F96" s="244" t="s">
        <v>1048</v>
      </c>
      <c r="G96" s="249">
        <f t="shared" si="32"/>
        <v>0</v>
      </c>
      <c r="H96" s="249">
        <f t="shared" si="33"/>
        <v>0</v>
      </c>
      <c r="I96" s="244"/>
      <c r="J96" s="244"/>
      <c r="K96" s="244"/>
      <c r="L96" s="245">
        <f t="shared" si="34"/>
        <v>0</v>
      </c>
      <c r="M96" s="245">
        <f t="shared" si="35"/>
        <v>0</v>
      </c>
      <c r="N96" s="244"/>
      <c r="O96" s="244"/>
      <c r="P96" s="245"/>
      <c r="Q96" s="245">
        <f t="shared" si="36"/>
        <v>0</v>
      </c>
      <c r="R96" s="245">
        <f t="shared" si="37"/>
        <v>0</v>
      </c>
      <c r="S96" s="245"/>
      <c r="T96" s="245"/>
      <c r="U96" s="245"/>
      <c r="V96" s="659"/>
    </row>
    <row r="97" spans="1:22" hidden="1">
      <c r="A97" s="240"/>
      <c r="B97" s="241"/>
      <c r="C97" s="241"/>
      <c r="D97" s="242"/>
      <c r="E97" s="243">
        <v>6608</v>
      </c>
      <c r="F97" s="244" t="s">
        <v>1049</v>
      </c>
      <c r="G97" s="249">
        <f t="shared" si="32"/>
        <v>26</v>
      </c>
      <c r="H97" s="249">
        <f t="shared" si="33"/>
        <v>26</v>
      </c>
      <c r="I97" s="244">
        <v>26</v>
      </c>
      <c r="J97" s="244"/>
      <c r="K97" s="244"/>
      <c r="L97" s="245">
        <f t="shared" si="34"/>
        <v>30</v>
      </c>
      <c r="M97" s="245">
        <f t="shared" si="35"/>
        <v>30</v>
      </c>
      <c r="N97" s="244">
        <v>30</v>
      </c>
      <c r="O97" s="244"/>
      <c r="P97" s="245"/>
      <c r="Q97" s="245">
        <f t="shared" si="36"/>
        <v>40</v>
      </c>
      <c r="R97" s="245">
        <f t="shared" si="37"/>
        <v>40</v>
      </c>
      <c r="S97" s="245">
        <v>40</v>
      </c>
      <c r="T97" s="245"/>
      <c r="U97" s="245"/>
      <c r="V97" s="659"/>
    </row>
    <row r="98" spans="1:22" hidden="1">
      <c r="A98" s="240"/>
      <c r="B98" s="241"/>
      <c r="C98" s="241"/>
      <c r="D98" s="242"/>
      <c r="E98" s="243">
        <v>6611</v>
      </c>
      <c r="F98" s="244" t="s">
        <v>1050</v>
      </c>
      <c r="G98" s="249">
        <f t="shared" si="32"/>
        <v>0</v>
      </c>
      <c r="H98" s="249">
        <f t="shared" si="33"/>
        <v>0</v>
      </c>
      <c r="I98" s="244"/>
      <c r="J98" s="244"/>
      <c r="K98" s="244"/>
      <c r="L98" s="245">
        <f t="shared" si="34"/>
        <v>0</v>
      </c>
      <c r="M98" s="245">
        <f t="shared" si="35"/>
        <v>0</v>
      </c>
      <c r="N98" s="244"/>
      <c r="O98" s="245"/>
      <c r="P98" s="245"/>
      <c r="Q98" s="245">
        <f t="shared" si="36"/>
        <v>0</v>
      </c>
      <c r="R98" s="245">
        <f t="shared" si="37"/>
        <v>0</v>
      </c>
      <c r="S98" s="245"/>
      <c r="T98" s="245"/>
      <c r="U98" s="245"/>
      <c r="V98" s="659"/>
    </row>
    <row r="99" spans="1:22" hidden="1">
      <c r="A99" s="240"/>
      <c r="B99" s="241"/>
      <c r="C99" s="241"/>
      <c r="D99" s="242"/>
      <c r="E99" s="243">
        <v>6612</v>
      </c>
      <c r="F99" s="244" t="s">
        <v>1051</v>
      </c>
      <c r="G99" s="249">
        <f t="shared" si="32"/>
        <v>0</v>
      </c>
      <c r="H99" s="249">
        <f t="shared" si="33"/>
        <v>0</v>
      </c>
      <c r="I99" s="244"/>
      <c r="J99" s="244"/>
      <c r="K99" s="244"/>
      <c r="L99" s="245">
        <f t="shared" si="34"/>
        <v>0</v>
      </c>
      <c r="M99" s="245">
        <f t="shared" si="35"/>
        <v>0</v>
      </c>
      <c r="N99" s="244"/>
      <c r="O99" s="244"/>
      <c r="P99" s="245"/>
      <c r="Q99" s="245">
        <f t="shared" si="36"/>
        <v>0</v>
      </c>
      <c r="R99" s="245">
        <f t="shared" si="37"/>
        <v>0</v>
      </c>
      <c r="S99" s="245"/>
      <c r="T99" s="245"/>
      <c r="U99" s="245"/>
      <c r="V99" s="659"/>
    </row>
    <row r="100" spans="1:22" ht="30" hidden="1">
      <c r="A100" s="240"/>
      <c r="B100" s="241"/>
      <c r="C100" s="241"/>
      <c r="D100" s="242"/>
      <c r="E100" s="243">
        <v>6613</v>
      </c>
      <c r="F100" s="261" t="s">
        <v>1052</v>
      </c>
      <c r="G100" s="249">
        <f t="shared" si="32"/>
        <v>0</v>
      </c>
      <c r="H100" s="249">
        <f t="shared" si="33"/>
        <v>0</v>
      </c>
      <c r="I100" s="244"/>
      <c r="J100" s="244"/>
      <c r="K100" s="244"/>
      <c r="L100" s="245">
        <f t="shared" si="34"/>
        <v>0</v>
      </c>
      <c r="M100" s="245">
        <f t="shared" si="35"/>
        <v>0</v>
      </c>
      <c r="N100" s="244"/>
      <c r="O100" s="244"/>
      <c r="P100" s="245"/>
      <c r="Q100" s="245">
        <f t="shared" si="36"/>
        <v>0</v>
      </c>
      <c r="R100" s="245">
        <f t="shared" si="37"/>
        <v>0</v>
      </c>
      <c r="S100" s="245"/>
      <c r="T100" s="245"/>
      <c r="U100" s="245"/>
      <c r="V100" s="659"/>
    </row>
    <row r="101" spans="1:22" ht="30" hidden="1">
      <c r="A101" s="240"/>
      <c r="B101" s="241"/>
      <c r="C101" s="241"/>
      <c r="D101" s="242"/>
      <c r="E101" s="243">
        <v>6614</v>
      </c>
      <c r="F101" s="261" t="s">
        <v>1053</v>
      </c>
      <c r="G101" s="249">
        <f t="shared" si="32"/>
        <v>0</v>
      </c>
      <c r="H101" s="249">
        <f t="shared" si="33"/>
        <v>0</v>
      </c>
      <c r="I101" s="244"/>
      <c r="J101" s="244"/>
      <c r="K101" s="244"/>
      <c r="L101" s="245">
        <f t="shared" si="34"/>
        <v>0</v>
      </c>
      <c r="M101" s="245">
        <f t="shared" si="35"/>
        <v>0</v>
      </c>
      <c r="N101" s="244"/>
      <c r="O101" s="244"/>
      <c r="P101" s="245"/>
      <c r="Q101" s="245">
        <f t="shared" si="36"/>
        <v>0</v>
      </c>
      <c r="R101" s="245">
        <f t="shared" si="37"/>
        <v>0</v>
      </c>
      <c r="S101" s="245"/>
      <c r="T101" s="245"/>
      <c r="U101" s="245"/>
      <c r="V101" s="659"/>
    </row>
    <row r="102" spans="1:22" hidden="1">
      <c r="A102" s="240"/>
      <c r="B102" s="241"/>
      <c r="C102" s="241"/>
      <c r="D102" s="242"/>
      <c r="E102" s="243">
        <v>6615</v>
      </c>
      <c r="F102" s="244" t="s">
        <v>1054</v>
      </c>
      <c r="G102" s="249">
        <f t="shared" si="32"/>
        <v>0</v>
      </c>
      <c r="H102" s="249">
        <f t="shared" si="33"/>
        <v>0</v>
      </c>
      <c r="I102" s="244"/>
      <c r="J102" s="244"/>
      <c r="K102" s="244"/>
      <c r="L102" s="245">
        <f t="shared" si="34"/>
        <v>0</v>
      </c>
      <c r="M102" s="245">
        <f t="shared" si="35"/>
        <v>0</v>
      </c>
      <c r="N102" s="244"/>
      <c r="O102" s="244"/>
      <c r="P102" s="245"/>
      <c r="Q102" s="245">
        <f t="shared" si="36"/>
        <v>0</v>
      </c>
      <c r="R102" s="245">
        <f t="shared" si="37"/>
        <v>0</v>
      </c>
      <c r="S102" s="245"/>
      <c r="T102" s="245"/>
      <c r="U102" s="245"/>
      <c r="V102" s="659"/>
    </row>
    <row r="103" spans="1:22" hidden="1">
      <c r="A103" s="240"/>
      <c r="B103" s="241"/>
      <c r="C103" s="241"/>
      <c r="D103" s="242"/>
      <c r="E103" s="243">
        <v>6616</v>
      </c>
      <c r="F103" s="244" t="s">
        <v>1055</v>
      </c>
      <c r="G103" s="249">
        <f t="shared" si="32"/>
        <v>544</v>
      </c>
      <c r="H103" s="249">
        <f t="shared" si="33"/>
        <v>544</v>
      </c>
      <c r="I103" s="244"/>
      <c r="J103" s="244"/>
      <c r="K103" s="244"/>
      <c r="L103" s="245">
        <f t="shared" si="34"/>
        <v>0</v>
      </c>
      <c r="M103" s="245">
        <f t="shared" si="35"/>
        <v>0</v>
      </c>
      <c r="N103" s="244"/>
      <c r="O103" s="244"/>
      <c r="P103" s="245"/>
      <c r="Q103" s="245">
        <f t="shared" si="36"/>
        <v>0</v>
      </c>
      <c r="R103" s="245">
        <f t="shared" si="37"/>
        <v>0</v>
      </c>
      <c r="S103" s="245"/>
      <c r="T103" s="245"/>
      <c r="U103" s="245"/>
      <c r="V103" s="659"/>
    </row>
    <row r="104" spans="1:22" hidden="1">
      <c r="A104" s="240"/>
      <c r="B104" s="241"/>
      <c r="C104" s="241"/>
      <c r="D104" s="242"/>
      <c r="E104" s="243">
        <v>6617</v>
      </c>
      <c r="F104" s="244" t="s">
        <v>1056</v>
      </c>
      <c r="G104" s="249">
        <f t="shared" si="32"/>
        <v>0</v>
      </c>
      <c r="H104" s="249">
        <f t="shared" si="33"/>
        <v>0</v>
      </c>
      <c r="I104" s="244"/>
      <c r="J104" s="244"/>
      <c r="K104" s="244"/>
      <c r="L104" s="245">
        <f t="shared" si="34"/>
        <v>0</v>
      </c>
      <c r="M104" s="245">
        <f t="shared" si="35"/>
        <v>0</v>
      </c>
      <c r="N104" s="244"/>
      <c r="O104" s="244"/>
      <c r="P104" s="245"/>
      <c r="Q104" s="245">
        <f t="shared" si="36"/>
        <v>0</v>
      </c>
      <c r="R104" s="245">
        <f t="shared" si="37"/>
        <v>0</v>
      </c>
      <c r="S104" s="245"/>
      <c r="T104" s="245"/>
      <c r="U104" s="245"/>
      <c r="V104" s="659"/>
    </row>
    <row r="105" spans="1:22" hidden="1">
      <c r="A105" s="240"/>
      <c r="B105" s="241"/>
      <c r="C105" s="241"/>
      <c r="D105" s="242"/>
      <c r="E105" s="243">
        <v>6618</v>
      </c>
      <c r="F105" s="244" t="s">
        <v>1057</v>
      </c>
      <c r="G105" s="249">
        <f t="shared" si="32"/>
        <v>196</v>
      </c>
      <c r="H105" s="249">
        <f t="shared" si="33"/>
        <v>196</v>
      </c>
      <c r="I105" s="244">
        <v>196</v>
      </c>
      <c r="J105" s="244"/>
      <c r="K105" s="244"/>
      <c r="L105" s="245">
        <f t="shared" si="34"/>
        <v>198</v>
      </c>
      <c r="M105" s="245">
        <f t="shared" si="35"/>
        <v>198</v>
      </c>
      <c r="N105" s="244">
        <v>198</v>
      </c>
      <c r="O105" s="244"/>
      <c r="P105" s="245"/>
      <c r="Q105" s="245">
        <f t="shared" si="36"/>
        <v>250</v>
      </c>
      <c r="R105" s="245">
        <f t="shared" si="37"/>
        <v>250</v>
      </c>
      <c r="S105" s="245">
        <v>250</v>
      </c>
      <c r="T105" s="245"/>
      <c r="U105" s="245"/>
      <c r="V105" s="659"/>
    </row>
    <row r="106" spans="1:22" hidden="1">
      <c r="A106" s="240"/>
      <c r="B106" s="241"/>
      <c r="C106" s="241"/>
      <c r="D106" s="242"/>
      <c r="E106" s="243">
        <v>6649</v>
      </c>
      <c r="F106" s="244" t="s">
        <v>979</v>
      </c>
      <c r="G106" s="249">
        <f t="shared" si="32"/>
        <v>0</v>
      </c>
      <c r="H106" s="249">
        <f t="shared" si="33"/>
        <v>0</v>
      </c>
      <c r="I106" s="244"/>
      <c r="J106" s="244"/>
      <c r="K106" s="244"/>
      <c r="L106" s="245">
        <f t="shared" si="34"/>
        <v>570</v>
      </c>
      <c r="M106" s="245">
        <f t="shared" si="35"/>
        <v>570</v>
      </c>
      <c r="N106" s="244"/>
      <c r="O106" s="244">
        <v>570</v>
      </c>
      <c r="P106" s="245"/>
      <c r="Q106" s="245">
        <f t="shared" si="36"/>
        <v>750</v>
      </c>
      <c r="R106" s="245">
        <f t="shared" si="37"/>
        <v>750</v>
      </c>
      <c r="S106" s="245"/>
      <c r="T106" s="245">
        <v>750</v>
      </c>
      <c r="U106" s="245"/>
      <c r="V106" s="659"/>
    </row>
    <row r="107" spans="1:22" s="239" customFormat="1" ht="24" customHeight="1">
      <c r="A107" s="234"/>
      <c r="B107" s="230"/>
      <c r="C107" s="230"/>
      <c r="D107" s="235">
        <v>6650</v>
      </c>
      <c r="E107" s="252"/>
      <c r="F107" s="256" t="s">
        <v>1058</v>
      </c>
      <c r="G107" s="256">
        <f>H107+K107</f>
        <v>544</v>
      </c>
      <c r="H107" s="256">
        <f>I107+J107</f>
        <v>544</v>
      </c>
      <c r="I107" s="256"/>
      <c r="J107" s="256">
        <v>544</v>
      </c>
      <c r="K107" s="256"/>
      <c r="L107" s="245">
        <f t="shared" si="34"/>
        <v>0</v>
      </c>
      <c r="M107" s="257"/>
      <c r="N107" s="256"/>
      <c r="O107" s="256"/>
      <c r="P107" s="257"/>
      <c r="Q107" s="257">
        <f t="shared" si="36"/>
        <v>500</v>
      </c>
      <c r="R107" s="257">
        <f>S107+T107</f>
        <v>500</v>
      </c>
      <c r="S107" s="257"/>
      <c r="T107" s="257">
        <v>500</v>
      </c>
      <c r="U107" s="257"/>
      <c r="V107" s="661"/>
    </row>
    <row r="108" spans="1:22" hidden="1">
      <c r="A108" s="240"/>
      <c r="B108" s="241"/>
      <c r="C108" s="241"/>
      <c r="D108" s="242"/>
      <c r="E108" s="251">
        <v>6651</v>
      </c>
      <c r="F108" s="258" t="s">
        <v>1059</v>
      </c>
      <c r="G108" s="258"/>
      <c r="H108" s="258"/>
      <c r="I108" s="258"/>
      <c r="J108" s="258"/>
      <c r="K108" s="258"/>
      <c r="L108" s="245">
        <f t="shared" si="34"/>
        <v>0</v>
      </c>
      <c r="M108" s="245"/>
      <c r="N108" s="258"/>
      <c r="O108" s="258"/>
      <c r="P108" s="245"/>
      <c r="Q108" s="245"/>
      <c r="R108" s="245"/>
      <c r="S108" s="245"/>
      <c r="T108" s="245"/>
      <c r="U108" s="245"/>
      <c r="V108" s="659"/>
    </row>
    <row r="109" spans="1:22" hidden="1">
      <c r="A109" s="240"/>
      <c r="B109" s="241"/>
      <c r="C109" s="241"/>
      <c r="D109" s="242"/>
      <c r="E109" s="251">
        <v>6652</v>
      </c>
      <c r="F109" s="258" t="s">
        <v>1060</v>
      </c>
      <c r="G109" s="258"/>
      <c r="H109" s="258"/>
      <c r="I109" s="258"/>
      <c r="J109" s="258"/>
      <c r="K109" s="258"/>
      <c r="L109" s="245">
        <f t="shared" si="34"/>
        <v>0</v>
      </c>
      <c r="M109" s="245"/>
      <c r="N109" s="258"/>
      <c r="O109" s="258"/>
      <c r="P109" s="245"/>
      <c r="Q109" s="245"/>
      <c r="R109" s="245"/>
      <c r="S109" s="245"/>
      <c r="T109" s="245"/>
      <c r="U109" s="245"/>
      <c r="V109" s="659"/>
    </row>
    <row r="110" spans="1:22" hidden="1">
      <c r="A110" s="240"/>
      <c r="B110" s="241"/>
      <c r="C110" s="241"/>
      <c r="D110" s="242"/>
      <c r="E110" s="251">
        <v>6653</v>
      </c>
      <c r="F110" s="258" t="s">
        <v>1061</v>
      </c>
      <c r="G110" s="258"/>
      <c r="H110" s="258"/>
      <c r="I110" s="258"/>
      <c r="J110" s="258"/>
      <c r="K110" s="258"/>
      <c r="L110" s="245">
        <f t="shared" si="34"/>
        <v>0</v>
      </c>
      <c r="M110" s="245"/>
      <c r="N110" s="258"/>
      <c r="O110" s="258"/>
      <c r="P110" s="245"/>
      <c r="Q110" s="245"/>
      <c r="R110" s="245"/>
      <c r="S110" s="245"/>
      <c r="T110" s="245"/>
      <c r="U110" s="245"/>
      <c r="V110" s="659"/>
    </row>
    <row r="111" spans="1:22" hidden="1">
      <c r="A111" s="240"/>
      <c r="B111" s="241"/>
      <c r="C111" s="241"/>
      <c r="D111" s="242"/>
      <c r="E111" s="251">
        <v>6654</v>
      </c>
      <c r="F111" s="258" t="s">
        <v>1062</v>
      </c>
      <c r="G111" s="258"/>
      <c r="H111" s="258"/>
      <c r="I111" s="258"/>
      <c r="J111" s="258"/>
      <c r="K111" s="258"/>
      <c r="L111" s="245">
        <f t="shared" si="34"/>
        <v>0</v>
      </c>
      <c r="M111" s="245"/>
      <c r="N111" s="258"/>
      <c r="O111" s="258"/>
      <c r="P111" s="245"/>
      <c r="Q111" s="245"/>
      <c r="R111" s="245"/>
      <c r="S111" s="245"/>
      <c r="T111" s="245"/>
      <c r="U111" s="245"/>
      <c r="V111" s="659"/>
    </row>
    <row r="112" spans="1:22" hidden="1">
      <c r="A112" s="240"/>
      <c r="B112" s="241"/>
      <c r="C112" s="241"/>
      <c r="D112" s="242"/>
      <c r="E112" s="251">
        <v>6655</v>
      </c>
      <c r="F112" s="258" t="s">
        <v>1063</v>
      </c>
      <c r="G112" s="258"/>
      <c r="H112" s="258"/>
      <c r="I112" s="258"/>
      <c r="J112" s="258"/>
      <c r="K112" s="258"/>
      <c r="L112" s="245">
        <f t="shared" si="34"/>
        <v>0</v>
      </c>
      <c r="M112" s="245"/>
      <c r="N112" s="258"/>
      <c r="O112" s="258"/>
      <c r="P112" s="245"/>
      <c r="Q112" s="245"/>
      <c r="R112" s="245"/>
      <c r="S112" s="245"/>
      <c r="T112" s="245"/>
      <c r="U112" s="245"/>
      <c r="V112" s="659"/>
    </row>
    <row r="113" spans="1:22" hidden="1">
      <c r="A113" s="240"/>
      <c r="B113" s="241"/>
      <c r="C113" s="241"/>
      <c r="D113" s="242"/>
      <c r="E113" s="251">
        <v>6656</v>
      </c>
      <c r="F113" s="258" t="s">
        <v>1064</v>
      </c>
      <c r="G113" s="258"/>
      <c r="H113" s="258"/>
      <c r="I113" s="258"/>
      <c r="J113" s="258"/>
      <c r="K113" s="258"/>
      <c r="L113" s="245">
        <f t="shared" si="34"/>
        <v>0</v>
      </c>
      <c r="M113" s="245"/>
      <c r="N113" s="258"/>
      <c r="O113" s="258"/>
      <c r="P113" s="245"/>
      <c r="Q113" s="245"/>
      <c r="R113" s="245"/>
      <c r="S113" s="245"/>
      <c r="T113" s="245"/>
      <c r="U113" s="245"/>
      <c r="V113" s="659"/>
    </row>
    <row r="114" spans="1:22" hidden="1">
      <c r="A114" s="240"/>
      <c r="B114" s="241"/>
      <c r="C114" s="241"/>
      <c r="D114" s="242"/>
      <c r="E114" s="251">
        <v>6657</v>
      </c>
      <c r="F114" s="258" t="s">
        <v>1065</v>
      </c>
      <c r="G114" s="258"/>
      <c r="H114" s="258"/>
      <c r="I114" s="258"/>
      <c r="J114" s="258"/>
      <c r="K114" s="258"/>
      <c r="L114" s="245">
        <f t="shared" si="34"/>
        <v>0</v>
      </c>
      <c r="M114" s="245"/>
      <c r="N114" s="258"/>
      <c r="O114" s="258"/>
      <c r="P114" s="245"/>
      <c r="Q114" s="245"/>
      <c r="R114" s="245"/>
      <c r="S114" s="245"/>
      <c r="T114" s="245"/>
      <c r="U114" s="245"/>
      <c r="V114" s="659"/>
    </row>
    <row r="115" spans="1:22" hidden="1">
      <c r="A115" s="240"/>
      <c r="B115" s="241"/>
      <c r="C115" s="241"/>
      <c r="D115" s="242"/>
      <c r="E115" s="243">
        <v>6658</v>
      </c>
      <c r="F115" s="258" t="s">
        <v>1066</v>
      </c>
      <c r="G115" s="258"/>
      <c r="H115" s="258"/>
      <c r="I115" s="258"/>
      <c r="J115" s="258"/>
      <c r="K115" s="258"/>
      <c r="L115" s="245">
        <f t="shared" si="34"/>
        <v>0</v>
      </c>
      <c r="M115" s="245"/>
      <c r="N115" s="258"/>
      <c r="O115" s="258"/>
      <c r="P115" s="245"/>
      <c r="Q115" s="245"/>
      <c r="R115" s="245"/>
      <c r="S115" s="245"/>
      <c r="T115" s="245"/>
      <c r="U115" s="245"/>
      <c r="V115" s="659"/>
    </row>
    <row r="116" spans="1:22" hidden="1">
      <c r="A116" s="240"/>
      <c r="B116" s="241"/>
      <c r="C116" s="241"/>
      <c r="D116" s="242"/>
      <c r="E116" s="243">
        <v>6699</v>
      </c>
      <c r="F116" s="258" t="s">
        <v>1067</v>
      </c>
      <c r="G116" s="258"/>
      <c r="H116" s="258"/>
      <c r="I116" s="258"/>
      <c r="J116" s="258"/>
      <c r="K116" s="258"/>
      <c r="L116" s="245">
        <f t="shared" si="34"/>
        <v>0</v>
      </c>
      <c r="M116" s="245"/>
      <c r="N116" s="258"/>
      <c r="O116" s="258"/>
      <c r="P116" s="245"/>
      <c r="Q116" s="245"/>
      <c r="R116" s="245"/>
      <c r="S116" s="245"/>
      <c r="T116" s="245"/>
      <c r="U116" s="245"/>
      <c r="V116" s="659"/>
    </row>
    <row r="117" spans="1:22" s="239" customFormat="1" ht="25.5" customHeight="1">
      <c r="A117" s="234"/>
      <c r="B117" s="230"/>
      <c r="C117" s="230"/>
      <c r="D117" s="235">
        <v>6700</v>
      </c>
      <c r="E117" s="236"/>
      <c r="F117" s="237" t="s">
        <v>1068</v>
      </c>
      <c r="G117" s="237">
        <f>H117+K117</f>
        <v>895</v>
      </c>
      <c r="H117" s="237">
        <f>I117+J117</f>
        <v>895</v>
      </c>
      <c r="I117" s="237">
        <f>SUM(I119:I123)</f>
        <v>107</v>
      </c>
      <c r="J117" s="237">
        <v>788</v>
      </c>
      <c r="K117" s="237"/>
      <c r="L117" s="247">
        <f>M117+P117</f>
        <v>936</v>
      </c>
      <c r="M117" s="247">
        <f>N117+O117</f>
        <v>936</v>
      </c>
      <c r="N117" s="237">
        <f>SUM(N118:N123)</f>
        <v>126</v>
      </c>
      <c r="O117" s="237">
        <v>810</v>
      </c>
      <c r="P117" s="238"/>
      <c r="Q117" s="238">
        <f>R117</f>
        <v>1500</v>
      </c>
      <c r="R117" s="238">
        <f>SUM(R118:R123)</f>
        <v>1500</v>
      </c>
      <c r="S117" s="238">
        <f>SUM(S118:S123)</f>
        <v>200</v>
      </c>
      <c r="T117" s="238">
        <v>1300</v>
      </c>
      <c r="U117" s="238"/>
      <c r="V117" s="661"/>
    </row>
    <row r="118" spans="1:22" hidden="1">
      <c r="A118" s="240"/>
      <c r="B118" s="241"/>
      <c r="C118" s="241"/>
      <c r="D118" s="242"/>
      <c r="E118" s="251">
        <v>6701</v>
      </c>
      <c r="F118" s="244" t="s">
        <v>1061</v>
      </c>
      <c r="G118" s="244"/>
      <c r="H118" s="244"/>
      <c r="I118" s="244"/>
      <c r="J118" s="244"/>
      <c r="K118" s="244"/>
      <c r="L118" s="245">
        <f>M118+P118</f>
        <v>126</v>
      </c>
      <c r="M118" s="245">
        <f>N118+O118</f>
        <v>126</v>
      </c>
      <c r="N118" s="244">
        <f>63*2</f>
        <v>126</v>
      </c>
      <c r="O118" s="244"/>
      <c r="P118" s="245"/>
      <c r="Q118" s="245">
        <f>R118</f>
        <v>200</v>
      </c>
      <c r="R118" s="245">
        <f>S118+T118</f>
        <v>200</v>
      </c>
      <c r="S118" s="245">
        <v>200</v>
      </c>
      <c r="T118" s="245"/>
      <c r="U118" s="245"/>
      <c r="V118" s="659"/>
    </row>
    <row r="119" spans="1:22" hidden="1">
      <c r="A119" s="240"/>
      <c r="B119" s="241"/>
      <c r="C119" s="241"/>
      <c r="D119" s="242"/>
      <c r="E119" s="251">
        <v>6702</v>
      </c>
      <c r="F119" s="244" t="s">
        <v>1069</v>
      </c>
      <c r="G119" s="244"/>
      <c r="H119" s="244"/>
      <c r="I119" s="244"/>
      <c r="J119" s="244"/>
      <c r="K119" s="244"/>
      <c r="L119" s="245">
        <f t="shared" ref="L119:L123" si="38">M119+P119</f>
        <v>810</v>
      </c>
      <c r="M119" s="245">
        <f t="shared" ref="M119:M123" si="39">N119+O119</f>
        <v>810</v>
      </c>
      <c r="N119" s="244"/>
      <c r="O119" s="245">
        <v>810</v>
      </c>
      <c r="P119" s="245"/>
      <c r="Q119" s="245">
        <f t="shared" ref="Q119:Q124" si="40">R119</f>
        <v>0</v>
      </c>
      <c r="R119" s="245">
        <f t="shared" ref="R119:R123" si="41">S119+T119</f>
        <v>0</v>
      </c>
      <c r="S119" s="245"/>
      <c r="T119" s="245"/>
      <c r="U119" s="245"/>
      <c r="V119" s="659"/>
    </row>
    <row r="120" spans="1:22" hidden="1">
      <c r="A120" s="240"/>
      <c r="B120" s="241"/>
      <c r="C120" s="241"/>
      <c r="D120" s="242"/>
      <c r="E120" s="251">
        <v>6703</v>
      </c>
      <c r="F120" s="244" t="s">
        <v>1062</v>
      </c>
      <c r="G120" s="244"/>
      <c r="H120" s="244"/>
      <c r="I120" s="244"/>
      <c r="J120" s="244"/>
      <c r="K120" s="244"/>
      <c r="L120" s="245">
        <f t="shared" si="38"/>
        <v>0</v>
      </c>
      <c r="M120" s="245">
        <f t="shared" si="39"/>
        <v>0</v>
      </c>
      <c r="N120" s="244"/>
      <c r="O120" s="245"/>
      <c r="P120" s="245"/>
      <c r="Q120" s="245">
        <f t="shared" si="40"/>
        <v>0</v>
      </c>
      <c r="R120" s="245">
        <f t="shared" si="41"/>
        <v>0</v>
      </c>
      <c r="S120" s="245"/>
      <c r="T120" s="245"/>
      <c r="U120" s="245"/>
      <c r="V120" s="659"/>
    </row>
    <row r="121" spans="1:22" hidden="1">
      <c r="A121" s="240"/>
      <c r="B121" s="241"/>
      <c r="C121" s="241"/>
      <c r="D121" s="242"/>
      <c r="E121" s="251">
        <v>6704</v>
      </c>
      <c r="F121" s="244" t="s">
        <v>1070</v>
      </c>
      <c r="G121" s="244"/>
      <c r="H121" s="244"/>
      <c r="I121" s="244">
        <v>107</v>
      </c>
      <c r="J121" s="244"/>
      <c r="K121" s="244"/>
      <c r="L121" s="245">
        <f t="shared" si="38"/>
        <v>0</v>
      </c>
      <c r="M121" s="245">
        <f t="shared" si="39"/>
        <v>0</v>
      </c>
      <c r="N121" s="244"/>
      <c r="O121" s="245"/>
      <c r="P121" s="245"/>
      <c r="Q121" s="245">
        <f t="shared" si="40"/>
        <v>0</v>
      </c>
      <c r="R121" s="245">
        <f t="shared" si="41"/>
        <v>0</v>
      </c>
      <c r="S121" s="245"/>
      <c r="T121" s="245"/>
      <c r="U121" s="245"/>
      <c r="V121" s="659"/>
    </row>
    <row r="122" spans="1:22" hidden="1">
      <c r="A122" s="240"/>
      <c r="B122" s="241"/>
      <c r="C122" s="241"/>
      <c r="D122" s="242"/>
      <c r="E122" s="251">
        <v>6705</v>
      </c>
      <c r="F122" s="244" t="s">
        <v>1071</v>
      </c>
      <c r="G122" s="244"/>
      <c r="H122" s="244"/>
      <c r="I122" s="244"/>
      <c r="J122" s="244"/>
      <c r="K122" s="244"/>
      <c r="L122" s="245">
        <f t="shared" si="38"/>
        <v>0</v>
      </c>
      <c r="M122" s="245">
        <f t="shared" si="39"/>
        <v>0</v>
      </c>
      <c r="N122" s="244"/>
      <c r="O122" s="245"/>
      <c r="P122" s="245"/>
      <c r="Q122" s="245">
        <f t="shared" si="40"/>
        <v>0</v>
      </c>
      <c r="R122" s="245">
        <f t="shared" si="41"/>
        <v>0</v>
      </c>
      <c r="S122" s="245"/>
      <c r="T122" s="245"/>
      <c r="U122" s="245"/>
      <c r="V122" s="659"/>
    </row>
    <row r="123" spans="1:22" hidden="1">
      <c r="A123" s="240"/>
      <c r="B123" s="241"/>
      <c r="C123" s="241"/>
      <c r="D123" s="242"/>
      <c r="E123" s="243">
        <v>6749</v>
      </c>
      <c r="F123" s="244" t="s">
        <v>979</v>
      </c>
      <c r="G123" s="244"/>
      <c r="H123" s="244"/>
      <c r="I123" s="244"/>
      <c r="J123" s="244"/>
      <c r="K123" s="244"/>
      <c r="L123" s="245">
        <f t="shared" si="38"/>
        <v>0</v>
      </c>
      <c r="M123" s="245">
        <f t="shared" si="39"/>
        <v>0</v>
      </c>
      <c r="N123" s="244"/>
      <c r="O123" s="245"/>
      <c r="P123" s="245"/>
      <c r="Q123" s="245">
        <f t="shared" si="40"/>
        <v>1300</v>
      </c>
      <c r="R123" s="245">
        <f t="shared" si="41"/>
        <v>1300</v>
      </c>
      <c r="S123" s="245"/>
      <c r="T123" s="245">
        <v>1300</v>
      </c>
      <c r="U123" s="245"/>
      <c r="V123" s="659"/>
    </row>
    <row r="124" spans="1:22" s="239" customFormat="1" ht="25.5" customHeight="1">
      <c r="A124" s="234"/>
      <c r="B124" s="230"/>
      <c r="C124" s="230"/>
      <c r="D124" s="235">
        <v>6750</v>
      </c>
      <c r="E124" s="236"/>
      <c r="F124" s="237" t="s">
        <v>10298</v>
      </c>
      <c r="G124" s="237">
        <f>H124+K124</f>
        <v>6245</v>
      </c>
      <c r="H124" s="237">
        <f>I124+J124</f>
        <v>6245</v>
      </c>
      <c r="I124" s="237">
        <f>SUM(I125:I134)</f>
        <v>3945</v>
      </c>
      <c r="J124" s="237">
        <v>2300</v>
      </c>
      <c r="K124" s="237"/>
      <c r="L124" s="247">
        <f>M124+P124</f>
        <v>6786</v>
      </c>
      <c r="M124" s="247">
        <f>N124+O124</f>
        <v>6786</v>
      </c>
      <c r="N124" s="237">
        <f>SUM(N125:N134)</f>
        <v>3286</v>
      </c>
      <c r="O124" s="237">
        <v>3500</v>
      </c>
      <c r="P124" s="238"/>
      <c r="Q124" s="238">
        <f t="shared" si="40"/>
        <v>5055</v>
      </c>
      <c r="R124" s="238">
        <f>SUM(R125:R134)</f>
        <v>5055</v>
      </c>
      <c r="S124" s="238">
        <f>SUM(S125:S134)</f>
        <v>5055</v>
      </c>
      <c r="T124" s="238">
        <v>5300</v>
      </c>
      <c r="U124" s="238"/>
      <c r="V124" s="661"/>
    </row>
    <row r="125" spans="1:22" hidden="1">
      <c r="A125" s="240"/>
      <c r="B125" s="241"/>
      <c r="C125" s="241"/>
      <c r="D125" s="242"/>
      <c r="E125" s="243">
        <v>6751</v>
      </c>
      <c r="F125" s="244" t="s">
        <v>1072</v>
      </c>
      <c r="G125" s="244">
        <f>H125+J125</f>
        <v>68</v>
      </c>
      <c r="H125" s="244">
        <f>I125+J125</f>
        <v>68</v>
      </c>
      <c r="I125" s="244">
        <v>68</v>
      </c>
      <c r="J125" s="244"/>
      <c r="K125" s="244"/>
      <c r="L125" s="245">
        <f>M125+P125</f>
        <v>70</v>
      </c>
      <c r="M125" s="245">
        <f>N125+O125</f>
        <v>70</v>
      </c>
      <c r="N125" s="244">
        <v>70</v>
      </c>
      <c r="O125" s="244"/>
      <c r="P125" s="245"/>
      <c r="Q125" s="245">
        <f>R125</f>
        <v>150</v>
      </c>
      <c r="R125" s="245">
        <f>S125+T125</f>
        <v>150</v>
      </c>
      <c r="S125" s="245">
        <v>150</v>
      </c>
      <c r="T125" s="245"/>
      <c r="U125" s="245"/>
      <c r="V125" s="659"/>
    </row>
    <row r="126" spans="1:22" hidden="1">
      <c r="A126" s="240"/>
      <c r="B126" s="241"/>
      <c r="C126" s="241"/>
      <c r="D126" s="242"/>
      <c r="E126" s="243">
        <v>6752</v>
      </c>
      <c r="F126" s="244" t="s">
        <v>1073</v>
      </c>
      <c r="G126" s="244">
        <f t="shared" ref="G126:G134" si="42">H126+J126</f>
        <v>0</v>
      </c>
      <c r="H126" s="244">
        <f t="shared" ref="H126:H134" si="43">I126+J126</f>
        <v>0</v>
      </c>
      <c r="I126" s="244"/>
      <c r="J126" s="244"/>
      <c r="K126" s="244"/>
      <c r="L126" s="245">
        <f t="shared" ref="L126:L134" si="44">M126+P126</f>
        <v>0</v>
      </c>
      <c r="M126" s="245">
        <f t="shared" ref="M126:M134" si="45">N126+O126</f>
        <v>0</v>
      </c>
      <c r="N126" s="244"/>
      <c r="O126" s="244"/>
      <c r="P126" s="245"/>
      <c r="Q126" s="245">
        <f t="shared" ref="Q126:Q134" si="46">R126</f>
        <v>0</v>
      </c>
      <c r="R126" s="245">
        <f t="shared" ref="R126:R134" si="47">S126+T126</f>
        <v>0</v>
      </c>
      <c r="S126" s="245"/>
      <c r="T126" s="245"/>
      <c r="U126" s="245"/>
      <c r="V126" s="659"/>
    </row>
    <row r="127" spans="1:22" hidden="1">
      <c r="A127" s="240"/>
      <c r="B127" s="241"/>
      <c r="C127" s="241"/>
      <c r="D127" s="242"/>
      <c r="E127" s="243">
        <v>6753</v>
      </c>
      <c r="F127" s="244" t="s">
        <v>1074</v>
      </c>
      <c r="G127" s="244">
        <f t="shared" si="42"/>
        <v>0</v>
      </c>
      <c r="H127" s="244">
        <f t="shared" si="43"/>
        <v>0</v>
      </c>
      <c r="I127" s="244"/>
      <c r="J127" s="244"/>
      <c r="K127" s="244"/>
      <c r="L127" s="245">
        <f t="shared" si="44"/>
        <v>0</v>
      </c>
      <c r="M127" s="245">
        <f t="shared" si="45"/>
        <v>0</v>
      </c>
      <c r="N127" s="244"/>
      <c r="O127" s="244"/>
      <c r="P127" s="245"/>
      <c r="Q127" s="245">
        <f t="shared" si="46"/>
        <v>0</v>
      </c>
      <c r="R127" s="245">
        <f t="shared" si="47"/>
        <v>0</v>
      </c>
      <c r="S127" s="245"/>
      <c r="T127" s="245"/>
      <c r="U127" s="245"/>
      <c r="V127" s="659"/>
    </row>
    <row r="128" spans="1:22" hidden="1">
      <c r="A128" s="240"/>
      <c r="B128" s="241"/>
      <c r="C128" s="241"/>
      <c r="D128" s="242"/>
      <c r="E128" s="243">
        <v>6754</v>
      </c>
      <c r="F128" s="244" t="s">
        <v>1075</v>
      </c>
      <c r="G128" s="244">
        <f t="shared" si="42"/>
        <v>0</v>
      </c>
      <c r="H128" s="244">
        <f t="shared" si="43"/>
        <v>0</v>
      </c>
      <c r="I128" s="244"/>
      <c r="J128" s="244"/>
      <c r="K128" s="244"/>
      <c r="L128" s="245">
        <f t="shared" si="44"/>
        <v>0</v>
      </c>
      <c r="M128" s="245">
        <f t="shared" si="45"/>
        <v>0</v>
      </c>
      <c r="N128" s="244"/>
      <c r="O128" s="244"/>
      <c r="P128" s="245"/>
      <c r="Q128" s="245">
        <f t="shared" si="46"/>
        <v>0</v>
      </c>
      <c r="R128" s="245">
        <f t="shared" si="47"/>
        <v>0</v>
      </c>
      <c r="S128" s="245"/>
      <c r="T128" s="245"/>
      <c r="U128" s="245"/>
      <c r="V128" s="659"/>
    </row>
    <row r="129" spans="1:22" hidden="1">
      <c r="A129" s="240"/>
      <c r="B129" s="241"/>
      <c r="C129" s="241"/>
      <c r="D129" s="242"/>
      <c r="E129" s="243">
        <v>6755</v>
      </c>
      <c r="F129" s="244" t="s">
        <v>1076</v>
      </c>
      <c r="G129" s="244">
        <f t="shared" si="42"/>
        <v>0</v>
      </c>
      <c r="H129" s="244">
        <f t="shared" si="43"/>
        <v>0</v>
      </c>
      <c r="I129" s="244"/>
      <c r="J129" s="244"/>
      <c r="K129" s="244"/>
      <c r="L129" s="245">
        <f t="shared" si="44"/>
        <v>0</v>
      </c>
      <c r="M129" s="245">
        <f t="shared" si="45"/>
        <v>0</v>
      </c>
      <c r="N129" s="244"/>
      <c r="O129" s="244"/>
      <c r="P129" s="245"/>
      <c r="Q129" s="245">
        <f t="shared" si="46"/>
        <v>0</v>
      </c>
      <c r="R129" s="245">
        <f t="shared" si="47"/>
        <v>0</v>
      </c>
      <c r="S129" s="245"/>
      <c r="T129" s="245"/>
      <c r="U129" s="245"/>
      <c r="V129" s="659"/>
    </row>
    <row r="130" spans="1:22" hidden="1">
      <c r="A130" s="240"/>
      <c r="B130" s="241"/>
      <c r="C130" s="241"/>
      <c r="D130" s="242"/>
      <c r="E130" s="243">
        <v>6756</v>
      </c>
      <c r="F130" s="244" t="s">
        <v>1077</v>
      </c>
      <c r="G130" s="244">
        <f t="shared" si="42"/>
        <v>3726</v>
      </c>
      <c r="H130" s="244">
        <f t="shared" si="43"/>
        <v>3726</v>
      </c>
      <c r="I130" s="244">
        <v>3726</v>
      </c>
      <c r="J130" s="244"/>
      <c r="K130" s="244"/>
      <c r="L130" s="245">
        <f t="shared" si="44"/>
        <v>3070</v>
      </c>
      <c r="M130" s="245">
        <f t="shared" si="45"/>
        <v>3070</v>
      </c>
      <c r="N130" s="244">
        <v>3070</v>
      </c>
      <c r="O130" s="244"/>
      <c r="P130" s="245"/>
      <c r="Q130" s="245">
        <f t="shared" si="46"/>
        <v>4700</v>
      </c>
      <c r="R130" s="245">
        <f t="shared" si="47"/>
        <v>4700</v>
      </c>
      <c r="S130" s="245">
        <v>4700</v>
      </c>
      <c r="T130" s="245"/>
      <c r="U130" s="245"/>
      <c r="V130" s="659"/>
    </row>
    <row r="131" spans="1:22" hidden="1">
      <c r="A131" s="240"/>
      <c r="B131" s="241"/>
      <c r="C131" s="241"/>
      <c r="D131" s="242"/>
      <c r="E131" s="243">
        <v>6757</v>
      </c>
      <c r="F131" s="244" t="s">
        <v>1078</v>
      </c>
      <c r="G131" s="244">
        <f t="shared" si="42"/>
        <v>4</v>
      </c>
      <c r="H131" s="244">
        <f t="shared" si="43"/>
        <v>4</v>
      </c>
      <c r="I131" s="244">
        <v>4</v>
      </c>
      <c r="J131" s="244"/>
      <c r="K131" s="244"/>
      <c r="L131" s="245">
        <f t="shared" si="44"/>
        <v>0</v>
      </c>
      <c r="M131" s="245">
        <f t="shared" si="45"/>
        <v>0</v>
      </c>
      <c r="N131" s="244"/>
      <c r="O131" s="244"/>
      <c r="P131" s="245"/>
      <c r="Q131" s="245">
        <f t="shared" si="46"/>
        <v>0</v>
      </c>
      <c r="R131" s="245">
        <f t="shared" si="47"/>
        <v>0</v>
      </c>
      <c r="S131" s="245"/>
      <c r="T131" s="245"/>
      <c r="U131" s="245"/>
      <c r="V131" s="659"/>
    </row>
    <row r="132" spans="1:22" hidden="1">
      <c r="A132" s="240"/>
      <c r="B132" s="241"/>
      <c r="C132" s="241"/>
      <c r="D132" s="242"/>
      <c r="E132" s="243">
        <v>6758</v>
      </c>
      <c r="F132" s="244" t="s">
        <v>1079</v>
      </c>
      <c r="G132" s="244">
        <f t="shared" si="42"/>
        <v>0</v>
      </c>
      <c r="H132" s="244">
        <f t="shared" si="43"/>
        <v>0</v>
      </c>
      <c r="I132" s="244"/>
      <c r="J132" s="244"/>
      <c r="K132" s="244"/>
      <c r="L132" s="245">
        <f t="shared" si="44"/>
        <v>0</v>
      </c>
      <c r="M132" s="245">
        <f t="shared" si="45"/>
        <v>0</v>
      </c>
      <c r="N132" s="244"/>
      <c r="O132" s="244"/>
      <c r="P132" s="245"/>
      <c r="Q132" s="245">
        <f t="shared" si="46"/>
        <v>0</v>
      </c>
      <c r="R132" s="245">
        <f t="shared" si="47"/>
        <v>0</v>
      </c>
      <c r="S132" s="245"/>
      <c r="T132" s="245"/>
      <c r="U132" s="245"/>
      <c r="V132" s="659"/>
    </row>
    <row r="133" spans="1:22" hidden="1">
      <c r="A133" s="240"/>
      <c r="B133" s="241"/>
      <c r="C133" s="241"/>
      <c r="D133" s="242"/>
      <c r="E133" s="251">
        <v>6761</v>
      </c>
      <c r="F133" s="244" t="s">
        <v>1080</v>
      </c>
      <c r="G133" s="244">
        <f t="shared" si="42"/>
        <v>0</v>
      </c>
      <c r="H133" s="244">
        <f t="shared" si="43"/>
        <v>0</v>
      </c>
      <c r="I133" s="244"/>
      <c r="J133" s="244"/>
      <c r="K133" s="244"/>
      <c r="L133" s="245">
        <f t="shared" si="44"/>
        <v>0</v>
      </c>
      <c r="M133" s="245">
        <f t="shared" si="45"/>
        <v>0</v>
      </c>
      <c r="N133" s="244"/>
      <c r="O133" s="244"/>
      <c r="P133" s="245"/>
      <c r="Q133" s="245">
        <f t="shared" si="46"/>
        <v>0</v>
      </c>
      <c r="R133" s="245">
        <f t="shared" si="47"/>
        <v>0</v>
      </c>
      <c r="S133" s="245"/>
      <c r="T133" s="245"/>
      <c r="U133" s="245"/>
      <c r="V133" s="659"/>
    </row>
    <row r="134" spans="1:22" hidden="1">
      <c r="A134" s="240"/>
      <c r="B134" s="241"/>
      <c r="C134" s="241"/>
      <c r="D134" s="242"/>
      <c r="E134" s="251">
        <v>6799</v>
      </c>
      <c r="F134" s="249" t="s">
        <v>1081</v>
      </c>
      <c r="G134" s="244">
        <f t="shared" si="42"/>
        <v>147</v>
      </c>
      <c r="H134" s="244">
        <f t="shared" si="43"/>
        <v>147</v>
      </c>
      <c r="I134" s="249">
        <v>147</v>
      </c>
      <c r="J134" s="249"/>
      <c r="K134" s="249"/>
      <c r="L134" s="245">
        <f t="shared" si="44"/>
        <v>146</v>
      </c>
      <c r="M134" s="245">
        <f t="shared" si="45"/>
        <v>146</v>
      </c>
      <c r="N134" s="249">
        <f>73*2</f>
        <v>146</v>
      </c>
      <c r="O134" s="249"/>
      <c r="P134" s="245"/>
      <c r="Q134" s="245">
        <f t="shared" si="46"/>
        <v>205</v>
      </c>
      <c r="R134" s="245">
        <f t="shared" si="47"/>
        <v>205</v>
      </c>
      <c r="S134" s="245">
        <v>205</v>
      </c>
      <c r="T134" s="245"/>
      <c r="U134" s="245"/>
      <c r="V134" s="659"/>
    </row>
    <row r="135" spans="1:22" s="239" customFormat="1" hidden="1">
      <c r="A135" s="234"/>
      <c r="B135" s="230"/>
      <c r="C135" s="230"/>
      <c r="D135" s="235">
        <v>6800</v>
      </c>
      <c r="E135" s="236"/>
      <c r="F135" s="237" t="s">
        <v>1082</v>
      </c>
      <c r="G135" s="237"/>
      <c r="H135" s="237"/>
      <c r="I135" s="237"/>
      <c r="J135" s="237"/>
      <c r="K135" s="237"/>
      <c r="L135" s="248"/>
      <c r="M135" s="248"/>
      <c r="N135" s="237"/>
      <c r="O135" s="237"/>
      <c r="P135" s="248"/>
      <c r="Q135" s="248"/>
      <c r="R135" s="248"/>
      <c r="S135" s="248"/>
      <c r="T135" s="248"/>
      <c r="U135" s="248"/>
      <c r="V135" s="661"/>
    </row>
    <row r="136" spans="1:22" hidden="1">
      <c r="A136" s="240"/>
      <c r="B136" s="241"/>
      <c r="C136" s="241"/>
      <c r="D136" s="242"/>
      <c r="E136" s="251">
        <v>6801</v>
      </c>
      <c r="F136" s="249" t="s">
        <v>1083</v>
      </c>
      <c r="G136" s="249"/>
      <c r="H136" s="249"/>
      <c r="I136" s="249"/>
      <c r="J136" s="249"/>
      <c r="K136" s="249"/>
      <c r="L136" s="245"/>
      <c r="M136" s="245"/>
      <c r="N136" s="249"/>
      <c r="O136" s="249"/>
      <c r="P136" s="245"/>
      <c r="Q136" s="245"/>
      <c r="R136" s="245"/>
      <c r="S136" s="245"/>
      <c r="T136" s="245"/>
      <c r="U136" s="245"/>
      <c r="V136" s="659"/>
    </row>
    <row r="137" spans="1:22" hidden="1">
      <c r="A137" s="240"/>
      <c r="B137" s="241"/>
      <c r="C137" s="241"/>
      <c r="D137" s="242"/>
      <c r="E137" s="251">
        <v>6802</v>
      </c>
      <c r="F137" s="249" t="s">
        <v>1023</v>
      </c>
      <c r="G137" s="249"/>
      <c r="H137" s="249"/>
      <c r="I137" s="249"/>
      <c r="J137" s="249"/>
      <c r="K137" s="249"/>
      <c r="L137" s="245"/>
      <c r="M137" s="245"/>
      <c r="N137" s="249"/>
      <c r="O137" s="249"/>
      <c r="P137" s="245"/>
      <c r="Q137" s="245"/>
      <c r="R137" s="245"/>
      <c r="S137" s="245"/>
      <c r="T137" s="245"/>
      <c r="U137" s="245"/>
      <c r="V137" s="659"/>
    </row>
    <row r="138" spans="1:22" hidden="1">
      <c r="A138" s="240"/>
      <c r="B138" s="241"/>
      <c r="C138" s="241"/>
      <c r="D138" s="242"/>
      <c r="E138" s="251">
        <v>6803</v>
      </c>
      <c r="F138" s="249" t="s">
        <v>1084</v>
      </c>
      <c r="G138" s="249"/>
      <c r="H138" s="249"/>
      <c r="I138" s="249"/>
      <c r="J138" s="249"/>
      <c r="K138" s="249"/>
      <c r="L138" s="245"/>
      <c r="M138" s="245"/>
      <c r="N138" s="249"/>
      <c r="O138" s="249"/>
      <c r="P138" s="245"/>
      <c r="Q138" s="245"/>
      <c r="R138" s="245"/>
      <c r="S138" s="245"/>
      <c r="T138" s="245"/>
      <c r="U138" s="245"/>
      <c r="V138" s="659"/>
    </row>
    <row r="139" spans="1:22" hidden="1">
      <c r="A139" s="240"/>
      <c r="B139" s="241"/>
      <c r="C139" s="241"/>
      <c r="D139" s="242"/>
      <c r="E139" s="251">
        <v>6804</v>
      </c>
      <c r="F139" s="249" t="s">
        <v>1085</v>
      </c>
      <c r="G139" s="249"/>
      <c r="H139" s="249"/>
      <c r="I139" s="249"/>
      <c r="J139" s="249"/>
      <c r="K139" s="249"/>
      <c r="L139" s="245"/>
      <c r="M139" s="245"/>
      <c r="N139" s="249"/>
      <c r="O139" s="249"/>
      <c r="P139" s="245"/>
      <c r="Q139" s="245"/>
      <c r="R139" s="245"/>
      <c r="S139" s="245"/>
      <c r="T139" s="245"/>
      <c r="U139" s="245"/>
      <c r="V139" s="659"/>
    </row>
    <row r="140" spans="1:22" hidden="1">
      <c r="A140" s="240"/>
      <c r="B140" s="241"/>
      <c r="C140" s="241"/>
      <c r="D140" s="242"/>
      <c r="E140" s="251">
        <v>6805</v>
      </c>
      <c r="F140" s="249" t="s">
        <v>1086</v>
      </c>
      <c r="G140" s="249"/>
      <c r="H140" s="249"/>
      <c r="I140" s="249"/>
      <c r="J140" s="249"/>
      <c r="K140" s="249"/>
      <c r="L140" s="245"/>
      <c r="M140" s="245"/>
      <c r="N140" s="249"/>
      <c r="O140" s="249"/>
      <c r="P140" s="245"/>
      <c r="Q140" s="245"/>
      <c r="R140" s="245"/>
      <c r="S140" s="245"/>
      <c r="T140" s="245"/>
      <c r="U140" s="245"/>
      <c r="V140" s="659"/>
    </row>
    <row r="141" spans="1:22" hidden="1">
      <c r="A141" s="240"/>
      <c r="B141" s="241"/>
      <c r="C141" s="241"/>
      <c r="D141" s="242"/>
      <c r="E141" s="251">
        <v>6806</v>
      </c>
      <c r="F141" s="249" t="s">
        <v>1087</v>
      </c>
      <c r="G141" s="249"/>
      <c r="H141" s="249"/>
      <c r="I141" s="249"/>
      <c r="J141" s="249"/>
      <c r="K141" s="249"/>
      <c r="L141" s="245"/>
      <c r="M141" s="245"/>
      <c r="N141" s="249"/>
      <c r="O141" s="249"/>
      <c r="P141" s="245"/>
      <c r="Q141" s="245"/>
      <c r="R141" s="245"/>
      <c r="S141" s="245"/>
      <c r="T141" s="245"/>
      <c r="U141" s="245"/>
      <c r="V141" s="659"/>
    </row>
    <row r="142" spans="1:22" hidden="1">
      <c r="A142" s="240"/>
      <c r="B142" s="241"/>
      <c r="C142" s="241"/>
      <c r="D142" s="242"/>
      <c r="E142" s="251">
        <v>6849</v>
      </c>
      <c r="F142" s="249" t="s">
        <v>979</v>
      </c>
      <c r="G142" s="249"/>
      <c r="H142" s="249"/>
      <c r="I142" s="249"/>
      <c r="J142" s="249"/>
      <c r="K142" s="249"/>
      <c r="L142" s="245"/>
      <c r="M142" s="245"/>
      <c r="N142" s="249"/>
      <c r="O142" s="249"/>
      <c r="P142" s="245"/>
      <c r="Q142" s="245"/>
      <c r="R142" s="245"/>
      <c r="S142" s="245"/>
      <c r="T142" s="245"/>
      <c r="U142" s="245"/>
      <c r="V142" s="659"/>
    </row>
    <row r="143" spans="1:22" s="239" customFormat="1" hidden="1">
      <c r="A143" s="234"/>
      <c r="B143" s="230"/>
      <c r="C143" s="230"/>
      <c r="D143" s="235">
        <v>6850</v>
      </c>
      <c r="E143" s="236"/>
      <c r="F143" s="237" t="s">
        <v>1088</v>
      </c>
      <c r="G143" s="237"/>
      <c r="H143" s="237"/>
      <c r="I143" s="237"/>
      <c r="J143" s="237"/>
      <c r="K143" s="237"/>
      <c r="L143" s="248"/>
      <c r="M143" s="248"/>
      <c r="N143" s="237"/>
      <c r="O143" s="237"/>
      <c r="P143" s="248"/>
      <c r="Q143" s="248"/>
      <c r="R143" s="248"/>
      <c r="S143" s="248"/>
      <c r="T143" s="248"/>
      <c r="U143" s="248"/>
      <c r="V143" s="661"/>
    </row>
    <row r="144" spans="1:22" hidden="1">
      <c r="A144" s="240"/>
      <c r="B144" s="241"/>
      <c r="C144" s="241"/>
      <c r="D144" s="242"/>
      <c r="E144" s="251">
        <v>6851</v>
      </c>
      <c r="F144" s="249" t="s">
        <v>1083</v>
      </c>
      <c r="G144" s="249"/>
      <c r="H144" s="249"/>
      <c r="I144" s="249"/>
      <c r="J144" s="249"/>
      <c r="K144" s="249"/>
      <c r="L144" s="245"/>
      <c r="M144" s="245"/>
      <c r="N144" s="249"/>
      <c r="O144" s="249"/>
      <c r="P144" s="245"/>
      <c r="Q144" s="245"/>
      <c r="R144" s="245"/>
      <c r="S144" s="245"/>
      <c r="T144" s="245"/>
      <c r="U144" s="245"/>
      <c r="V144" s="659"/>
    </row>
    <row r="145" spans="1:22" hidden="1">
      <c r="A145" s="240"/>
      <c r="B145" s="241"/>
      <c r="C145" s="241"/>
      <c r="D145" s="242"/>
      <c r="E145" s="251">
        <v>6852</v>
      </c>
      <c r="F145" s="249" t="s">
        <v>1023</v>
      </c>
      <c r="G145" s="249"/>
      <c r="H145" s="249"/>
      <c r="I145" s="249"/>
      <c r="J145" s="249"/>
      <c r="K145" s="249"/>
      <c r="L145" s="245"/>
      <c r="M145" s="245"/>
      <c r="N145" s="249"/>
      <c r="O145" s="249"/>
      <c r="P145" s="245"/>
      <c r="Q145" s="245"/>
      <c r="R145" s="245"/>
      <c r="S145" s="245"/>
      <c r="T145" s="245"/>
      <c r="U145" s="245"/>
      <c r="V145" s="659"/>
    </row>
    <row r="146" spans="1:22" hidden="1">
      <c r="A146" s="240"/>
      <c r="B146" s="241"/>
      <c r="C146" s="241"/>
      <c r="D146" s="242"/>
      <c r="E146" s="251">
        <v>6853</v>
      </c>
      <c r="F146" s="249" t="s">
        <v>1084</v>
      </c>
      <c r="G146" s="249"/>
      <c r="H146" s="249"/>
      <c r="I146" s="249"/>
      <c r="J146" s="249"/>
      <c r="K146" s="249"/>
      <c r="L146" s="245"/>
      <c r="M146" s="245"/>
      <c r="N146" s="249"/>
      <c r="O146" s="249"/>
      <c r="P146" s="245"/>
      <c r="Q146" s="245"/>
      <c r="R146" s="245"/>
      <c r="S146" s="245"/>
      <c r="T146" s="245"/>
      <c r="U146" s="245"/>
      <c r="V146" s="659"/>
    </row>
    <row r="147" spans="1:22" hidden="1">
      <c r="A147" s="240"/>
      <c r="B147" s="241"/>
      <c r="C147" s="241"/>
      <c r="D147" s="242"/>
      <c r="E147" s="251">
        <v>6854</v>
      </c>
      <c r="F147" s="249" t="s">
        <v>1085</v>
      </c>
      <c r="G147" s="249"/>
      <c r="H147" s="249"/>
      <c r="I147" s="249"/>
      <c r="J147" s="249"/>
      <c r="K147" s="249"/>
      <c r="L147" s="245"/>
      <c r="M147" s="245"/>
      <c r="N147" s="249"/>
      <c r="O147" s="249"/>
      <c r="P147" s="245"/>
      <c r="Q147" s="245"/>
      <c r="R147" s="245"/>
      <c r="S147" s="245"/>
      <c r="T147" s="245"/>
      <c r="U147" s="245"/>
      <c r="V147" s="659"/>
    </row>
    <row r="148" spans="1:22" hidden="1">
      <c r="A148" s="240"/>
      <c r="B148" s="241"/>
      <c r="C148" s="241"/>
      <c r="D148" s="242"/>
      <c r="E148" s="251">
        <v>6855</v>
      </c>
      <c r="F148" s="249" t="s">
        <v>1086</v>
      </c>
      <c r="G148" s="249"/>
      <c r="H148" s="249"/>
      <c r="I148" s="249"/>
      <c r="J148" s="249"/>
      <c r="K148" s="249"/>
      <c r="L148" s="245"/>
      <c r="M148" s="245"/>
      <c r="N148" s="249"/>
      <c r="O148" s="249"/>
      <c r="P148" s="245"/>
      <c r="Q148" s="245"/>
      <c r="R148" s="245"/>
      <c r="S148" s="245"/>
      <c r="T148" s="245"/>
      <c r="U148" s="245"/>
      <c r="V148" s="659"/>
    </row>
    <row r="149" spans="1:22" hidden="1">
      <c r="A149" s="240"/>
      <c r="B149" s="241"/>
      <c r="C149" s="241"/>
      <c r="D149" s="242"/>
      <c r="E149" s="251">
        <v>6856</v>
      </c>
      <c r="F149" s="249" t="s">
        <v>1089</v>
      </c>
      <c r="G149" s="249"/>
      <c r="H149" s="249"/>
      <c r="I149" s="249"/>
      <c r="J149" s="249"/>
      <c r="K149" s="249"/>
      <c r="L149" s="245"/>
      <c r="M149" s="245"/>
      <c r="N149" s="249"/>
      <c r="O149" s="249"/>
      <c r="P149" s="245"/>
      <c r="Q149" s="245"/>
      <c r="R149" s="245"/>
      <c r="S149" s="245"/>
      <c r="T149" s="245"/>
      <c r="U149" s="245"/>
      <c r="V149" s="659"/>
    </row>
    <row r="150" spans="1:22" hidden="1">
      <c r="A150" s="240"/>
      <c r="B150" s="241"/>
      <c r="C150" s="241"/>
      <c r="D150" s="242"/>
      <c r="E150" s="251">
        <v>6899</v>
      </c>
      <c r="F150" s="249" t="s">
        <v>979</v>
      </c>
      <c r="G150" s="249"/>
      <c r="H150" s="249"/>
      <c r="I150" s="249"/>
      <c r="J150" s="249"/>
      <c r="K150" s="249"/>
      <c r="L150" s="245"/>
      <c r="M150" s="245"/>
      <c r="N150" s="249"/>
      <c r="O150" s="249"/>
      <c r="P150" s="245"/>
      <c r="Q150" s="245"/>
      <c r="R150" s="245"/>
      <c r="S150" s="245"/>
      <c r="T150" s="245"/>
      <c r="U150" s="245"/>
      <c r="V150" s="659"/>
    </row>
    <row r="151" spans="1:22" s="239" customFormat="1" ht="57">
      <c r="A151" s="234"/>
      <c r="B151" s="230"/>
      <c r="C151" s="230"/>
      <c r="D151" s="259">
        <v>6900</v>
      </c>
      <c r="E151" s="236"/>
      <c r="F151" s="246" t="s">
        <v>1090</v>
      </c>
      <c r="G151" s="246">
        <f>H151+K151</f>
        <v>5615</v>
      </c>
      <c r="H151" s="246">
        <f>I151+J151</f>
        <v>5615</v>
      </c>
      <c r="I151" s="246">
        <f>SUM(I152:I171)</f>
        <v>2085</v>
      </c>
      <c r="J151" s="246">
        <v>3530</v>
      </c>
      <c r="K151" s="246"/>
      <c r="L151" s="246">
        <f>M151+P151</f>
        <v>7153</v>
      </c>
      <c r="M151" s="246">
        <f>N151+O151</f>
        <v>7153</v>
      </c>
      <c r="N151" s="246">
        <f>SUM(N152:N171)</f>
        <v>3953</v>
      </c>
      <c r="O151" s="246">
        <v>3200</v>
      </c>
      <c r="P151" s="238"/>
      <c r="Q151" s="238">
        <f>R151</f>
        <v>6236</v>
      </c>
      <c r="R151" s="238">
        <f>SUM(R156:R171)</f>
        <v>6236</v>
      </c>
      <c r="S151" s="238">
        <f>SUM(S152:S171)</f>
        <v>6236</v>
      </c>
      <c r="T151" s="238">
        <f>5600-1476</f>
        <v>4124</v>
      </c>
      <c r="U151" s="238"/>
      <c r="V151" s="661"/>
    </row>
    <row r="152" spans="1:22" hidden="1">
      <c r="A152" s="240"/>
      <c r="B152" s="241"/>
      <c r="C152" s="241"/>
      <c r="D152" s="242"/>
      <c r="E152" s="251">
        <v>6901</v>
      </c>
      <c r="F152" s="244" t="s">
        <v>1091</v>
      </c>
      <c r="G152" s="244"/>
      <c r="H152" s="244"/>
      <c r="I152" s="244"/>
      <c r="J152" s="244"/>
      <c r="K152" s="244"/>
      <c r="L152" s="245"/>
      <c r="M152" s="245"/>
      <c r="N152" s="244"/>
      <c r="O152" s="244"/>
      <c r="P152" s="245"/>
      <c r="Q152" s="245"/>
      <c r="R152" s="245"/>
      <c r="S152" s="245"/>
      <c r="T152" s="245"/>
      <c r="U152" s="245"/>
      <c r="V152" s="659"/>
    </row>
    <row r="153" spans="1:22" hidden="1">
      <c r="A153" s="240"/>
      <c r="B153" s="241"/>
      <c r="C153" s="241"/>
      <c r="D153" s="242"/>
      <c r="E153" s="251">
        <v>6902</v>
      </c>
      <c r="F153" s="244" t="s">
        <v>1092</v>
      </c>
      <c r="G153" s="244"/>
      <c r="H153" s="244"/>
      <c r="I153" s="244"/>
      <c r="J153" s="244"/>
      <c r="K153" s="244"/>
      <c r="L153" s="245"/>
      <c r="M153" s="245"/>
      <c r="N153" s="244"/>
      <c r="O153" s="244"/>
      <c r="P153" s="245"/>
      <c r="Q153" s="245"/>
      <c r="R153" s="245"/>
      <c r="S153" s="245"/>
      <c r="T153" s="245"/>
      <c r="U153" s="245"/>
      <c r="V153" s="659"/>
    </row>
    <row r="154" spans="1:22" hidden="1">
      <c r="A154" s="240"/>
      <c r="B154" s="241"/>
      <c r="C154" s="241"/>
      <c r="D154" s="242"/>
      <c r="E154" s="251">
        <v>6903</v>
      </c>
      <c r="F154" s="244" t="s">
        <v>1093</v>
      </c>
      <c r="G154" s="244"/>
      <c r="H154" s="244"/>
      <c r="I154" s="244"/>
      <c r="J154" s="244"/>
      <c r="K154" s="244"/>
      <c r="L154" s="245"/>
      <c r="M154" s="245"/>
      <c r="N154" s="244"/>
      <c r="O154" s="244"/>
      <c r="P154" s="245"/>
      <c r="Q154" s="245"/>
      <c r="R154" s="245"/>
      <c r="S154" s="245"/>
      <c r="T154" s="245"/>
      <c r="U154" s="245"/>
      <c r="V154" s="659"/>
    </row>
    <row r="155" spans="1:22" hidden="1">
      <c r="A155" s="240"/>
      <c r="B155" s="241"/>
      <c r="C155" s="241"/>
      <c r="D155" s="242"/>
      <c r="E155" s="243">
        <v>6904</v>
      </c>
      <c r="F155" s="244" t="s">
        <v>1094</v>
      </c>
      <c r="G155" s="244"/>
      <c r="H155" s="244"/>
      <c r="I155" s="244"/>
      <c r="J155" s="244"/>
      <c r="K155" s="244"/>
      <c r="L155" s="245"/>
      <c r="M155" s="245"/>
      <c r="N155" s="244"/>
      <c r="O155" s="244"/>
      <c r="P155" s="245"/>
      <c r="Q155" s="245"/>
      <c r="R155" s="245"/>
      <c r="S155" s="245"/>
      <c r="T155" s="245"/>
      <c r="U155" s="245"/>
      <c r="V155" s="659"/>
    </row>
    <row r="156" spans="1:22" hidden="1">
      <c r="A156" s="240"/>
      <c r="B156" s="241"/>
      <c r="C156" s="241"/>
      <c r="D156" s="242"/>
      <c r="E156" s="243">
        <v>6905</v>
      </c>
      <c r="F156" s="244" t="s">
        <v>1095</v>
      </c>
      <c r="G156" s="244">
        <f>H156+K156</f>
        <v>35</v>
      </c>
      <c r="H156" s="244">
        <f>I156+J156</f>
        <v>35</v>
      </c>
      <c r="I156" s="244">
        <v>35</v>
      </c>
      <c r="J156" s="244"/>
      <c r="K156" s="244"/>
      <c r="L156" s="245">
        <f>M156+O156</f>
        <v>0</v>
      </c>
      <c r="M156" s="245">
        <f>N156+O156</f>
        <v>0</v>
      </c>
      <c r="N156" s="244"/>
      <c r="O156" s="244"/>
      <c r="P156" s="245"/>
      <c r="Q156" s="245">
        <f>R156</f>
        <v>0</v>
      </c>
      <c r="R156" s="245">
        <f>S156+T156</f>
        <v>0</v>
      </c>
      <c r="S156" s="245"/>
      <c r="T156" s="245"/>
      <c r="U156" s="245"/>
      <c r="V156" s="659"/>
    </row>
    <row r="157" spans="1:22" hidden="1">
      <c r="A157" s="240"/>
      <c r="B157" s="241"/>
      <c r="C157" s="241"/>
      <c r="D157" s="242"/>
      <c r="E157" s="243">
        <v>6906</v>
      </c>
      <c r="F157" s="244" t="s">
        <v>1096</v>
      </c>
      <c r="G157" s="244">
        <f t="shared" ref="G157:G171" si="48">H157+K157</f>
        <v>0</v>
      </c>
      <c r="H157" s="244">
        <f t="shared" ref="H157:H171" si="49">I157+J157</f>
        <v>0</v>
      </c>
      <c r="I157" s="244"/>
      <c r="J157" s="244"/>
      <c r="K157" s="244"/>
      <c r="L157" s="245">
        <f t="shared" ref="L157:L171" si="50">M157+O157</f>
        <v>0</v>
      </c>
      <c r="M157" s="245">
        <f t="shared" ref="M157:M171" si="51">N157+O157</f>
        <v>0</v>
      </c>
      <c r="N157" s="244"/>
      <c r="O157" s="244"/>
      <c r="P157" s="245"/>
      <c r="Q157" s="245">
        <f t="shared" ref="Q157:Q172" si="52">R157</f>
        <v>0</v>
      </c>
      <c r="R157" s="245">
        <f t="shared" ref="R157:R171" si="53">S157+T157</f>
        <v>0</v>
      </c>
      <c r="S157" s="245"/>
      <c r="T157" s="245"/>
      <c r="U157" s="245"/>
      <c r="V157" s="659"/>
    </row>
    <row r="158" spans="1:22" hidden="1">
      <c r="A158" s="240"/>
      <c r="B158" s="241"/>
      <c r="C158" s="241"/>
      <c r="D158" s="242"/>
      <c r="E158" s="243">
        <v>6907</v>
      </c>
      <c r="F158" s="244" t="s">
        <v>1097</v>
      </c>
      <c r="G158" s="244">
        <f t="shared" si="48"/>
        <v>330</v>
      </c>
      <c r="H158" s="244">
        <f t="shared" si="49"/>
        <v>330</v>
      </c>
      <c r="I158" s="244">
        <v>330</v>
      </c>
      <c r="J158" s="244"/>
      <c r="K158" s="244"/>
      <c r="L158" s="245">
        <f t="shared" si="50"/>
        <v>120</v>
      </c>
      <c r="M158" s="245">
        <f t="shared" si="51"/>
        <v>120</v>
      </c>
      <c r="N158" s="244">
        <f>60*2</f>
        <v>120</v>
      </c>
      <c r="O158" s="244"/>
      <c r="P158" s="245"/>
      <c r="Q158" s="245">
        <f t="shared" si="52"/>
        <v>200</v>
      </c>
      <c r="R158" s="245">
        <f t="shared" si="53"/>
        <v>200</v>
      </c>
      <c r="S158" s="245">
        <v>200</v>
      </c>
      <c r="T158" s="245"/>
      <c r="U158" s="245"/>
      <c r="V158" s="659"/>
    </row>
    <row r="159" spans="1:22" hidden="1">
      <c r="A159" s="240"/>
      <c r="B159" s="241"/>
      <c r="C159" s="241"/>
      <c r="D159" s="242"/>
      <c r="E159" s="243">
        <v>6908</v>
      </c>
      <c r="F159" s="244" t="s">
        <v>1098</v>
      </c>
      <c r="G159" s="244">
        <f t="shared" si="48"/>
        <v>0</v>
      </c>
      <c r="H159" s="244">
        <f t="shared" si="49"/>
        <v>0</v>
      </c>
      <c r="I159" s="244"/>
      <c r="J159" s="244"/>
      <c r="K159" s="244"/>
      <c r="L159" s="245">
        <f t="shared" si="50"/>
        <v>0</v>
      </c>
      <c r="M159" s="245">
        <f t="shared" si="51"/>
        <v>0</v>
      </c>
      <c r="N159" s="244"/>
      <c r="O159" s="244"/>
      <c r="P159" s="245"/>
      <c r="Q159" s="245">
        <f t="shared" si="52"/>
        <v>0</v>
      </c>
      <c r="R159" s="245">
        <f t="shared" si="53"/>
        <v>0</v>
      </c>
      <c r="S159" s="245"/>
      <c r="T159" s="245"/>
      <c r="U159" s="245"/>
      <c r="V159" s="659"/>
    </row>
    <row r="160" spans="1:22" hidden="1">
      <c r="A160" s="240"/>
      <c r="B160" s="241"/>
      <c r="C160" s="241"/>
      <c r="D160" s="242"/>
      <c r="E160" s="243">
        <v>6911</v>
      </c>
      <c r="F160" s="244" t="s">
        <v>1099</v>
      </c>
      <c r="G160" s="244">
        <f t="shared" si="48"/>
        <v>0</v>
      </c>
      <c r="H160" s="244">
        <f t="shared" si="49"/>
        <v>0</v>
      </c>
      <c r="I160" s="244"/>
      <c r="J160" s="244"/>
      <c r="K160" s="244"/>
      <c r="L160" s="245">
        <f t="shared" si="50"/>
        <v>0</v>
      </c>
      <c r="M160" s="245">
        <f t="shared" si="51"/>
        <v>0</v>
      </c>
      <c r="N160" s="244"/>
      <c r="O160" s="244"/>
      <c r="P160" s="245"/>
      <c r="Q160" s="245">
        <f t="shared" si="52"/>
        <v>0</v>
      </c>
      <c r="R160" s="245">
        <f t="shared" si="53"/>
        <v>0</v>
      </c>
      <c r="S160" s="245"/>
      <c r="T160" s="245"/>
      <c r="U160" s="245"/>
      <c r="V160" s="659"/>
    </row>
    <row r="161" spans="1:22" hidden="1">
      <c r="A161" s="240"/>
      <c r="B161" s="241"/>
      <c r="C161" s="241"/>
      <c r="D161" s="242"/>
      <c r="E161" s="243">
        <v>6912</v>
      </c>
      <c r="F161" s="244" t="s">
        <v>1100</v>
      </c>
      <c r="G161" s="244">
        <f t="shared" si="48"/>
        <v>446</v>
      </c>
      <c r="H161" s="244">
        <f t="shared" si="49"/>
        <v>446</v>
      </c>
      <c r="I161" s="244">
        <v>446</v>
      </c>
      <c r="J161" s="244"/>
      <c r="K161" s="244"/>
      <c r="L161" s="245">
        <f t="shared" si="50"/>
        <v>462</v>
      </c>
      <c r="M161" s="245">
        <f t="shared" si="51"/>
        <v>462</v>
      </c>
      <c r="N161" s="244">
        <v>462</v>
      </c>
      <c r="O161" s="244"/>
      <c r="P161" s="245"/>
      <c r="Q161" s="245">
        <f t="shared" si="52"/>
        <v>520</v>
      </c>
      <c r="R161" s="245">
        <f t="shared" si="53"/>
        <v>520</v>
      </c>
      <c r="S161" s="245">
        <v>520</v>
      </c>
      <c r="T161" s="245"/>
      <c r="U161" s="245"/>
      <c r="V161" s="659"/>
    </row>
    <row r="162" spans="1:22" hidden="1">
      <c r="A162" s="240"/>
      <c r="B162" s="241"/>
      <c r="C162" s="241"/>
      <c r="D162" s="242"/>
      <c r="E162" s="243">
        <v>6913</v>
      </c>
      <c r="F162" s="244" t="s">
        <v>1142</v>
      </c>
      <c r="G162" s="244">
        <f t="shared" si="48"/>
        <v>265</v>
      </c>
      <c r="H162" s="244">
        <f t="shared" si="49"/>
        <v>265</v>
      </c>
      <c r="I162" s="244">
        <v>265</v>
      </c>
      <c r="J162" s="244"/>
      <c r="K162" s="244"/>
      <c r="L162" s="245">
        <f t="shared" si="50"/>
        <v>270</v>
      </c>
      <c r="M162" s="245">
        <f t="shared" si="51"/>
        <v>270</v>
      </c>
      <c r="N162" s="244">
        <v>270</v>
      </c>
      <c r="O162" s="244"/>
      <c r="P162" s="245"/>
      <c r="Q162" s="245">
        <f t="shared" si="52"/>
        <v>300</v>
      </c>
      <c r="R162" s="245">
        <f t="shared" si="53"/>
        <v>300</v>
      </c>
      <c r="S162" s="245">
        <v>300</v>
      </c>
      <c r="T162" s="245"/>
      <c r="U162" s="245"/>
      <c r="V162" s="659"/>
    </row>
    <row r="163" spans="1:22" hidden="1">
      <c r="A163" s="240"/>
      <c r="B163" s="241"/>
      <c r="C163" s="241"/>
      <c r="D163" s="242"/>
      <c r="E163" s="243">
        <v>6914</v>
      </c>
      <c r="F163" s="244" t="s">
        <v>1101</v>
      </c>
      <c r="G163" s="244">
        <f t="shared" si="48"/>
        <v>0</v>
      </c>
      <c r="H163" s="244">
        <f t="shared" si="49"/>
        <v>0</v>
      </c>
      <c r="I163" s="244"/>
      <c r="J163" s="244"/>
      <c r="K163" s="244"/>
      <c r="L163" s="245">
        <f t="shared" si="50"/>
        <v>0</v>
      </c>
      <c r="M163" s="245">
        <f t="shared" si="51"/>
        <v>0</v>
      </c>
      <c r="N163" s="244"/>
      <c r="O163" s="244"/>
      <c r="P163" s="245"/>
      <c r="Q163" s="245">
        <f t="shared" si="52"/>
        <v>0</v>
      </c>
      <c r="R163" s="245">
        <f t="shared" si="53"/>
        <v>0</v>
      </c>
      <c r="S163" s="245"/>
      <c r="T163" s="245"/>
      <c r="U163" s="245"/>
      <c r="V163" s="659"/>
    </row>
    <row r="164" spans="1:22" hidden="1">
      <c r="A164" s="240"/>
      <c r="B164" s="241"/>
      <c r="C164" s="241"/>
      <c r="D164" s="242"/>
      <c r="E164" s="243">
        <v>6915</v>
      </c>
      <c r="F164" s="244" t="s">
        <v>1102</v>
      </c>
      <c r="G164" s="244">
        <f t="shared" si="48"/>
        <v>0</v>
      </c>
      <c r="H164" s="244">
        <f t="shared" si="49"/>
        <v>0</v>
      </c>
      <c r="I164" s="244"/>
      <c r="J164" s="244"/>
      <c r="K164" s="244"/>
      <c r="L164" s="245">
        <f t="shared" si="50"/>
        <v>0</v>
      </c>
      <c r="M164" s="245">
        <f t="shared" si="51"/>
        <v>0</v>
      </c>
      <c r="N164" s="244"/>
      <c r="O164" s="244"/>
      <c r="P164" s="245"/>
      <c r="Q164" s="245">
        <f t="shared" si="52"/>
        <v>0</v>
      </c>
      <c r="R164" s="245">
        <f t="shared" si="53"/>
        <v>0</v>
      </c>
      <c r="S164" s="245"/>
      <c r="T164" s="245"/>
      <c r="U164" s="245"/>
      <c r="V164" s="659"/>
    </row>
    <row r="165" spans="1:22" hidden="1">
      <c r="A165" s="240"/>
      <c r="B165" s="241"/>
      <c r="C165" s="241"/>
      <c r="D165" s="242"/>
      <c r="E165" s="243">
        <v>6916</v>
      </c>
      <c r="F165" s="244" t="s">
        <v>1103</v>
      </c>
      <c r="G165" s="244">
        <f t="shared" si="48"/>
        <v>0</v>
      </c>
      <c r="H165" s="244">
        <f t="shared" si="49"/>
        <v>0</v>
      </c>
      <c r="I165" s="244"/>
      <c r="J165" s="244"/>
      <c r="K165" s="244"/>
      <c r="L165" s="245">
        <f t="shared" si="50"/>
        <v>0</v>
      </c>
      <c r="M165" s="245">
        <f t="shared" si="51"/>
        <v>0</v>
      </c>
      <c r="N165" s="244"/>
      <c r="O165" s="244"/>
      <c r="P165" s="245"/>
      <c r="Q165" s="245">
        <f t="shared" si="52"/>
        <v>0</v>
      </c>
      <c r="R165" s="245">
        <f t="shared" si="53"/>
        <v>0</v>
      </c>
      <c r="S165" s="245"/>
      <c r="T165" s="245"/>
      <c r="U165" s="245"/>
      <c r="V165" s="659"/>
    </row>
    <row r="166" spans="1:22" hidden="1">
      <c r="A166" s="240"/>
      <c r="B166" s="241"/>
      <c r="C166" s="241"/>
      <c r="D166" s="242"/>
      <c r="E166" s="243">
        <v>6917</v>
      </c>
      <c r="F166" s="244" t="s">
        <v>1104</v>
      </c>
      <c r="G166" s="244">
        <f t="shared" si="48"/>
        <v>0</v>
      </c>
      <c r="H166" s="244">
        <f t="shared" si="49"/>
        <v>0</v>
      </c>
      <c r="I166" s="244"/>
      <c r="J166" s="244"/>
      <c r="K166" s="244"/>
      <c r="L166" s="245">
        <f t="shared" si="50"/>
        <v>0</v>
      </c>
      <c r="M166" s="245">
        <f t="shared" si="51"/>
        <v>0</v>
      </c>
      <c r="N166" s="244"/>
      <c r="O166" s="244"/>
      <c r="P166" s="245"/>
      <c r="Q166" s="245">
        <f t="shared" si="52"/>
        <v>0</v>
      </c>
      <c r="R166" s="245">
        <f t="shared" si="53"/>
        <v>0</v>
      </c>
      <c r="S166" s="245"/>
      <c r="T166" s="245"/>
      <c r="U166" s="245"/>
      <c r="V166" s="659"/>
    </row>
    <row r="167" spans="1:22" hidden="1">
      <c r="A167" s="240"/>
      <c r="B167" s="241"/>
      <c r="C167" s="241"/>
      <c r="D167" s="242"/>
      <c r="E167" s="243">
        <v>6918</v>
      </c>
      <c r="F167" s="244" t="s">
        <v>1105</v>
      </c>
      <c r="G167" s="244">
        <f t="shared" si="48"/>
        <v>0</v>
      </c>
      <c r="H167" s="244">
        <f t="shared" si="49"/>
        <v>0</v>
      </c>
      <c r="I167" s="244"/>
      <c r="J167" s="244"/>
      <c r="K167" s="244"/>
      <c r="L167" s="245">
        <f t="shared" si="50"/>
        <v>0</v>
      </c>
      <c r="M167" s="245">
        <f t="shared" si="51"/>
        <v>0</v>
      </c>
      <c r="N167" s="244"/>
      <c r="O167" s="244"/>
      <c r="P167" s="245"/>
      <c r="Q167" s="245">
        <f t="shared" si="52"/>
        <v>0</v>
      </c>
      <c r="R167" s="245">
        <f t="shared" si="53"/>
        <v>0</v>
      </c>
      <c r="S167" s="245"/>
      <c r="T167" s="245"/>
      <c r="U167" s="245"/>
      <c r="V167" s="659"/>
    </row>
    <row r="168" spans="1:22" hidden="1">
      <c r="A168" s="240"/>
      <c r="B168" s="241"/>
      <c r="C168" s="241"/>
      <c r="D168" s="242"/>
      <c r="E168" s="243">
        <v>6921</v>
      </c>
      <c r="F168" s="244" t="s">
        <v>1106</v>
      </c>
      <c r="G168" s="244">
        <f t="shared" si="48"/>
        <v>696</v>
      </c>
      <c r="H168" s="244">
        <f t="shared" si="49"/>
        <v>696</v>
      </c>
      <c r="I168" s="244">
        <v>696</v>
      </c>
      <c r="J168" s="244"/>
      <c r="K168" s="244"/>
      <c r="L168" s="245">
        <f t="shared" si="50"/>
        <v>444</v>
      </c>
      <c r="M168" s="245">
        <f t="shared" si="51"/>
        <v>444</v>
      </c>
      <c r="N168" s="244">
        <f>222*2</f>
        <v>444</v>
      </c>
      <c r="O168" s="244"/>
      <c r="P168" s="245"/>
      <c r="Q168" s="245">
        <f t="shared" si="52"/>
        <v>510</v>
      </c>
      <c r="R168" s="245">
        <f t="shared" si="53"/>
        <v>510</v>
      </c>
      <c r="S168" s="245">
        <v>510</v>
      </c>
      <c r="T168" s="245"/>
      <c r="U168" s="245"/>
      <c r="V168" s="659"/>
    </row>
    <row r="169" spans="1:22" hidden="1">
      <c r="A169" s="240"/>
      <c r="B169" s="241"/>
      <c r="C169" s="241"/>
      <c r="D169" s="242"/>
      <c r="E169" s="243">
        <v>6922</v>
      </c>
      <c r="F169" s="244" t="s">
        <v>1107</v>
      </c>
      <c r="G169" s="244">
        <f t="shared" si="48"/>
        <v>0</v>
      </c>
      <c r="H169" s="244">
        <f t="shared" si="49"/>
        <v>0</v>
      </c>
      <c r="I169" s="244"/>
      <c r="J169" s="244"/>
      <c r="K169" s="244"/>
      <c r="L169" s="245">
        <f t="shared" si="50"/>
        <v>0</v>
      </c>
      <c r="M169" s="245">
        <f t="shared" si="51"/>
        <v>0</v>
      </c>
      <c r="N169" s="244"/>
      <c r="O169" s="244"/>
      <c r="P169" s="245"/>
      <c r="Q169" s="245">
        <f t="shared" si="52"/>
        <v>0</v>
      </c>
      <c r="R169" s="245">
        <f t="shared" si="53"/>
        <v>0</v>
      </c>
      <c r="S169" s="245"/>
      <c r="T169" s="245"/>
      <c r="U169" s="245"/>
      <c r="V169" s="659"/>
    </row>
    <row r="170" spans="1:22" hidden="1">
      <c r="A170" s="240"/>
      <c r="B170" s="241"/>
      <c r="C170" s="241"/>
      <c r="D170" s="242"/>
      <c r="E170" s="243">
        <v>6923</v>
      </c>
      <c r="F170" s="244" t="s">
        <v>1108</v>
      </c>
      <c r="G170" s="244">
        <f t="shared" si="48"/>
        <v>0</v>
      </c>
      <c r="H170" s="244">
        <f t="shared" si="49"/>
        <v>0</v>
      </c>
      <c r="I170" s="244"/>
      <c r="J170" s="244"/>
      <c r="K170" s="244"/>
      <c r="L170" s="245">
        <f t="shared" si="50"/>
        <v>0</v>
      </c>
      <c r="M170" s="245">
        <f t="shared" si="51"/>
        <v>0</v>
      </c>
      <c r="N170" s="244"/>
      <c r="O170" s="244"/>
      <c r="P170" s="245"/>
      <c r="Q170" s="245">
        <f t="shared" si="52"/>
        <v>0</v>
      </c>
      <c r="R170" s="245">
        <f t="shared" si="53"/>
        <v>0</v>
      </c>
      <c r="S170" s="245"/>
      <c r="T170" s="245"/>
      <c r="U170" s="245"/>
      <c r="V170" s="659"/>
    </row>
    <row r="171" spans="1:22" ht="45.75" hidden="1" customHeight="1">
      <c r="A171" s="240"/>
      <c r="B171" s="241"/>
      <c r="C171" s="241"/>
      <c r="D171" s="242"/>
      <c r="E171" s="243">
        <v>6949</v>
      </c>
      <c r="F171" s="244" t="s">
        <v>1109</v>
      </c>
      <c r="G171" s="244">
        <f t="shared" si="48"/>
        <v>3843</v>
      </c>
      <c r="H171" s="244">
        <f t="shared" si="49"/>
        <v>3843</v>
      </c>
      <c r="I171" s="244">
        <v>313</v>
      </c>
      <c r="J171" s="244">
        <v>3530</v>
      </c>
      <c r="K171" s="244"/>
      <c r="L171" s="245">
        <f t="shared" si="50"/>
        <v>9057</v>
      </c>
      <c r="M171" s="245">
        <f t="shared" si="51"/>
        <v>5857</v>
      </c>
      <c r="N171" s="244">
        <f>2164+493</f>
        <v>2657</v>
      </c>
      <c r="O171" s="244">
        <v>3200</v>
      </c>
      <c r="P171" s="245"/>
      <c r="Q171" s="245">
        <f t="shared" si="52"/>
        <v>4706</v>
      </c>
      <c r="R171" s="245">
        <f t="shared" si="53"/>
        <v>4706</v>
      </c>
      <c r="S171" s="245">
        <v>4706</v>
      </c>
      <c r="T171" s="245"/>
      <c r="U171" s="245"/>
      <c r="V171" s="669" t="s">
        <v>1492</v>
      </c>
    </row>
    <row r="172" spans="1:22" ht="28.5">
      <c r="A172" s="240"/>
      <c r="B172" s="241"/>
      <c r="C172" s="241"/>
      <c r="D172" s="242">
        <v>6950</v>
      </c>
      <c r="E172" s="243"/>
      <c r="F172" s="246" t="s">
        <v>1156</v>
      </c>
      <c r="G172" s="246">
        <f>H172+K172</f>
        <v>4616</v>
      </c>
      <c r="H172" s="246">
        <f>I172+J172</f>
        <v>4616</v>
      </c>
      <c r="I172" s="246">
        <f>SUM(I173:I175)</f>
        <v>1316</v>
      </c>
      <c r="J172" s="246">
        <v>3300</v>
      </c>
      <c r="K172" s="244"/>
      <c r="L172" s="246">
        <f>M172+P172</f>
        <v>6275</v>
      </c>
      <c r="M172" s="246">
        <f>N172+O172</f>
        <v>6275</v>
      </c>
      <c r="N172" s="246">
        <f>SUM(N173:N175)</f>
        <v>4775</v>
      </c>
      <c r="O172" s="246">
        <v>1500</v>
      </c>
      <c r="P172" s="245"/>
      <c r="Q172" s="238">
        <f t="shared" si="52"/>
        <v>7059</v>
      </c>
      <c r="R172" s="238">
        <f>SUM(R175)</f>
        <v>7059</v>
      </c>
      <c r="S172" s="238">
        <f>SUM(S173:S175)</f>
        <v>7059</v>
      </c>
      <c r="T172" s="238">
        <v>3300</v>
      </c>
      <c r="U172" s="245"/>
      <c r="V172" s="659"/>
    </row>
    <row r="173" spans="1:22" hidden="1">
      <c r="A173" s="240"/>
      <c r="B173" s="241"/>
      <c r="C173" s="241"/>
      <c r="D173" s="242"/>
      <c r="E173" s="243">
        <v>6955</v>
      </c>
      <c r="F173" s="244" t="s">
        <v>1157</v>
      </c>
      <c r="G173" s="244">
        <f>H173+K173</f>
        <v>66</v>
      </c>
      <c r="H173" s="244">
        <f>I173+J173</f>
        <v>66</v>
      </c>
      <c r="I173" s="244">
        <v>66</v>
      </c>
      <c r="J173" s="244"/>
      <c r="K173" s="244"/>
      <c r="L173" s="245">
        <f>M173+P173</f>
        <v>1500</v>
      </c>
      <c r="M173" s="245">
        <f>N173+O173</f>
        <v>1500</v>
      </c>
      <c r="N173" s="244"/>
      <c r="O173" s="244">
        <v>1500</v>
      </c>
      <c r="P173" s="245"/>
      <c r="Q173" s="245"/>
      <c r="R173" s="245"/>
      <c r="S173" s="245"/>
      <c r="T173" s="245"/>
      <c r="U173" s="245"/>
      <c r="V173" s="659"/>
    </row>
    <row r="174" spans="1:22" hidden="1">
      <c r="A174" s="240"/>
      <c r="B174" s="241"/>
      <c r="C174" s="241"/>
      <c r="D174" s="242"/>
      <c r="E174" s="243">
        <v>6956</v>
      </c>
      <c r="F174" s="244" t="s">
        <v>1158</v>
      </c>
      <c r="G174" s="244">
        <f t="shared" ref="G174:G175" si="54">H174+K174</f>
        <v>472</v>
      </c>
      <c r="H174" s="244">
        <f t="shared" ref="H174:H175" si="55">I174+J174</f>
        <v>472</v>
      </c>
      <c r="I174" s="244">
        <v>472</v>
      </c>
      <c r="J174" s="244"/>
      <c r="K174" s="244"/>
      <c r="L174" s="245">
        <f t="shared" ref="L174:L175" si="56">M174+P174</f>
        <v>0</v>
      </c>
      <c r="M174" s="245">
        <f t="shared" ref="M174:M175" si="57">N174+O174</f>
        <v>0</v>
      </c>
      <c r="N174" s="244"/>
      <c r="O174" s="244"/>
      <c r="P174" s="245"/>
      <c r="Q174" s="245"/>
      <c r="R174" s="245"/>
      <c r="S174" s="245"/>
      <c r="T174" s="245"/>
      <c r="U174" s="245"/>
      <c r="V174" s="659"/>
    </row>
    <row r="175" spans="1:22" ht="31.5" hidden="1">
      <c r="A175" s="240"/>
      <c r="B175" s="241"/>
      <c r="C175" s="241"/>
      <c r="D175" s="242"/>
      <c r="E175" s="243">
        <v>6999</v>
      </c>
      <c r="F175" s="244" t="s">
        <v>1159</v>
      </c>
      <c r="G175" s="244">
        <f t="shared" si="54"/>
        <v>4078</v>
      </c>
      <c r="H175" s="244">
        <f t="shared" si="55"/>
        <v>4078</v>
      </c>
      <c r="I175" s="244">
        <v>778</v>
      </c>
      <c r="J175" s="244">
        <v>3300</v>
      </c>
      <c r="K175" s="244"/>
      <c r="L175" s="245">
        <f t="shared" si="56"/>
        <v>4775</v>
      </c>
      <c r="M175" s="245">
        <f t="shared" si="57"/>
        <v>4775</v>
      </c>
      <c r="N175" s="244">
        <v>4775</v>
      </c>
      <c r="O175" s="244"/>
      <c r="P175" s="245"/>
      <c r="Q175" s="245">
        <f>R175</f>
        <v>7059</v>
      </c>
      <c r="R175" s="245">
        <f>S175+T175</f>
        <v>7059</v>
      </c>
      <c r="S175" s="245">
        <f>7793-734</f>
        <v>7059</v>
      </c>
      <c r="T175" s="245"/>
      <c r="U175" s="245"/>
      <c r="V175" s="669" t="s">
        <v>1491</v>
      </c>
    </row>
    <row r="176" spans="1:22" s="239" customFormat="1" ht="28.5">
      <c r="A176" s="234"/>
      <c r="B176" s="230"/>
      <c r="C176" s="230"/>
      <c r="D176" s="235">
        <v>7000</v>
      </c>
      <c r="E176" s="236"/>
      <c r="F176" s="246" t="s">
        <v>1110</v>
      </c>
      <c r="G176" s="246">
        <f>H176+K176</f>
        <v>9245</v>
      </c>
      <c r="H176" s="246">
        <f>I176+J176</f>
        <v>9245</v>
      </c>
      <c r="I176" s="246">
        <f>SUM(I177:I190)</f>
        <v>5497</v>
      </c>
      <c r="J176" s="246">
        <v>3748</v>
      </c>
      <c r="K176" s="246"/>
      <c r="L176" s="246">
        <f>M176+P176</f>
        <v>7600</v>
      </c>
      <c r="M176" s="246">
        <f>N176+O176</f>
        <v>7600</v>
      </c>
      <c r="N176" s="246">
        <f>SUM(N177:N190)</f>
        <v>3500</v>
      </c>
      <c r="O176" s="246">
        <v>4100</v>
      </c>
      <c r="P176" s="238"/>
      <c r="Q176" s="238">
        <f>R176</f>
        <v>7346</v>
      </c>
      <c r="R176" s="238">
        <f>R177+R178</f>
        <v>7346</v>
      </c>
      <c r="S176" s="238">
        <f>SUM(S177:S190)</f>
        <v>7346</v>
      </c>
      <c r="T176" s="238">
        <v>5200</v>
      </c>
      <c r="U176" s="238"/>
      <c r="V176" s="661"/>
    </row>
    <row r="177" spans="1:22" ht="30" hidden="1">
      <c r="A177" s="240"/>
      <c r="B177" s="241"/>
      <c r="C177" s="241"/>
      <c r="D177" s="242"/>
      <c r="E177" s="251">
        <v>7001</v>
      </c>
      <c r="F177" s="523" t="s">
        <v>1111</v>
      </c>
      <c r="G177" s="244">
        <f>H177+K177</f>
        <v>4807</v>
      </c>
      <c r="H177" s="244">
        <f>I177+J177</f>
        <v>4807</v>
      </c>
      <c r="I177" s="244">
        <v>4807</v>
      </c>
      <c r="J177" s="244"/>
      <c r="K177" s="244"/>
      <c r="L177" s="245">
        <f>M177+P177</f>
        <v>3200</v>
      </c>
      <c r="M177" s="245">
        <f>N177+O177</f>
        <v>3200</v>
      </c>
      <c r="N177" s="244">
        <v>3200</v>
      </c>
      <c r="O177" s="244"/>
      <c r="P177" s="245"/>
      <c r="Q177" s="245">
        <f>R177</f>
        <v>5646</v>
      </c>
      <c r="R177" s="245">
        <f>S177+T177</f>
        <v>5646</v>
      </c>
      <c r="S177" s="245">
        <v>5646</v>
      </c>
      <c r="T177" s="245"/>
      <c r="U177" s="245"/>
      <c r="V177" s="659"/>
    </row>
    <row r="178" spans="1:22" ht="30" hidden="1">
      <c r="A178" s="240"/>
      <c r="B178" s="241"/>
      <c r="C178" s="241"/>
      <c r="D178" s="242"/>
      <c r="E178" s="251">
        <v>7002</v>
      </c>
      <c r="F178" s="523" t="s">
        <v>1112</v>
      </c>
      <c r="G178" s="244">
        <f t="shared" ref="G178:G190" si="58">H178+K178</f>
        <v>0</v>
      </c>
      <c r="H178" s="244">
        <f t="shared" ref="H178:H190" si="59">I178+J178</f>
        <v>0</v>
      </c>
      <c r="I178" s="244"/>
      <c r="J178" s="244"/>
      <c r="K178" s="244"/>
      <c r="L178" s="245"/>
      <c r="M178" s="245"/>
      <c r="N178" s="244"/>
      <c r="O178" s="244"/>
      <c r="P178" s="245"/>
      <c r="Q178" s="245">
        <f>R178</f>
        <v>1700</v>
      </c>
      <c r="R178" s="245">
        <f>S178+T178</f>
        <v>1700</v>
      </c>
      <c r="S178" s="245">
        <v>1700</v>
      </c>
      <c r="T178" s="245"/>
      <c r="U178" s="245"/>
      <c r="V178" s="659"/>
    </row>
    <row r="179" spans="1:22" ht="30" hidden="1">
      <c r="A179" s="240"/>
      <c r="B179" s="241"/>
      <c r="C179" s="241"/>
      <c r="D179" s="242"/>
      <c r="E179" s="251">
        <v>7003</v>
      </c>
      <c r="F179" s="523" t="s">
        <v>1113</v>
      </c>
      <c r="G179" s="244">
        <f t="shared" si="58"/>
        <v>0</v>
      </c>
      <c r="H179" s="244">
        <f t="shared" si="59"/>
        <v>0</v>
      </c>
      <c r="I179" s="244"/>
      <c r="J179" s="244"/>
      <c r="K179" s="244"/>
      <c r="L179" s="245"/>
      <c r="M179" s="245"/>
      <c r="N179" s="244"/>
      <c r="O179" s="244"/>
      <c r="P179" s="245"/>
      <c r="Q179" s="245"/>
      <c r="R179" s="245"/>
      <c r="S179" s="245"/>
      <c r="T179" s="245"/>
      <c r="U179" s="245"/>
      <c r="V179" s="659"/>
    </row>
    <row r="180" spans="1:22" hidden="1">
      <c r="A180" s="240"/>
      <c r="B180" s="241"/>
      <c r="C180" s="241"/>
      <c r="D180" s="242"/>
      <c r="E180" s="243">
        <v>7004</v>
      </c>
      <c r="F180" s="244" t="s">
        <v>1114</v>
      </c>
      <c r="G180" s="244">
        <f t="shared" si="58"/>
        <v>0</v>
      </c>
      <c r="H180" s="244">
        <f t="shared" si="59"/>
        <v>0</v>
      </c>
      <c r="I180" s="244"/>
      <c r="J180" s="244"/>
      <c r="K180" s="244"/>
      <c r="L180" s="245"/>
      <c r="M180" s="245"/>
      <c r="N180" s="244"/>
      <c r="O180" s="244"/>
      <c r="P180" s="245"/>
      <c r="Q180" s="245"/>
      <c r="R180" s="245"/>
      <c r="S180" s="245"/>
      <c r="T180" s="245"/>
      <c r="U180" s="245"/>
      <c r="V180" s="659"/>
    </row>
    <row r="181" spans="1:22" hidden="1">
      <c r="A181" s="240"/>
      <c r="B181" s="241"/>
      <c r="C181" s="241"/>
      <c r="D181" s="242"/>
      <c r="E181" s="243">
        <v>7005</v>
      </c>
      <c r="F181" s="244" t="s">
        <v>1115</v>
      </c>
      <c r="G181" s="244">
        <f t="shared" si="58"/>
        <v>0</v>
      </c>
      <c r="H181" s="244">
        <f t="shared" si="59"/>
        <v>0</v>
      </c>
      <c r="I181" s="244"/>
      <c r="J181" s="244"/>
      <c r="K181" s="244"/>
      <c r="L181" s="245"/>
      <c r="M181" s="245"/>
      <c r="N181" s="244"/>
      <c r="O181" s="244"/>
      <c r="P181" s="245"/>
      <c r="Q181" s="245"/>
      <c r="R181" s="245"/>
      <c r="S181" s="245"/>
      <c r="T181" s="245"/>
      <c r="U181" s="245"/>
      <c r="V181" s="659"/>
    </row>
    <row r="182" spans="1:22" ht="30" hidden="1">
      <c r="A182" s="240"/>
      <c r="B182" s="241"/>
      <c r="C182" s="241"/>
      <c r="D182" s="242"/>
      <c r="E182" s="243">
        <v>7006</v>
      </c>
      <c r="F182" s="523" t="s">
        <v>1116</v>
      </c>
      <c r="G182" s="244">
        <f t="shared" si="58"/>
        <v>0</v>
      </c>
      <c r="H182" s="244">
        <f t="shared" si="59"/>
        <v>0</v>
      </c>
      <c r="I182" s="244"/>
      <c r="J182" s="244"/>
      <c r="K182" s="244"/>
      <c r="L182" s="245"/>
      <c r="M182" s="245"/>
      <c r="N182" s="244"/>
      <c r="O182" s="244"/>
      <c r="P182" s="245"/>
      <c r="Q182" s="245"/>
      <c r="R182" s="245"/>
      <c r="S182" s="245"/>
      <c r="T182" s="245"/>
      <c r="U182" s="245"/>
      <c r="V182" s="659"/>
    </row>
    <row r="183" spans="1:22" ht="30" hidden="1">
      <c r="A183" s="240"/>
      <c r="B183" s="241"/>
      <c r="C183" s="241"/>
      <c r="D183" s="242"/>
      <c r="E183" s="243">
        <v>7007</v>
      </c>
      <c r="F183" s="523" t="s">
        <v>1117</v>
      </c>
      <c r="G183" s="244">
        <f t="shared" si="58"/>
        <v>0</v>
      </c>
      <c r="H183" s="244">
        <f t="shared" si="59"/>
        <v>0</v>
      </c>
      <c r="I183" s="244"/>
      <c r="J183" s="244"/>
      <c r="K183" s="244"/>
      <c r="L183" s="245"/>
      <c r="M183" s="245"/>
      <c r="N183" s="244"/>
      <c r="O183" s="244"/>
      <c r="P183" s="245"/>
      <c r="Q183" s="245"/>
      <c r="R183" s="245"/>
      <c r="S183" s="245"/>
      <c r="T183" s="245"/>
      <c r="U183" s="245"/>
      <c r="V183" s="659"/>
    </row>
    <row r="184" spans="1:22" hidden="1">
      <c r="A184" s="240"/>
      <c r="B184" s="241"/>
      <c r="C184" s="241"/>
      <c r="D184" s="242"/>
      <c r="E184" s="243">
        <v>7008</v>
      </c>
      <c r="F184" s="244" t="s">
        <v>1118</v>
      </c>
      <c r="G184" s="244">
        <f t="shared" si="58"/>
        <v>0</v>
      </c>
      <c r="H184" s="244">
        <f t="shared" si="59"/>
        <v>0</v>
      </c>
      <c r="I184" s="244"/>
      <c r="J184" s="244"/>
      <c r="K184" s="244"/>
      <c r="L184" s="245"/>
      <c r="M184" s="245"/>
      <c r="N184" s="244"/>
      <c r="O184" s="244"/>
      <c r="P184" s="245"/>
      <c r="Q184" s="245"/>
      <c r="R184" s="245"/>
      <c r="S184" s="245"/>
      <c r="T184" s="245"/>
      <c r="U184" s="245"/>
      <c r="V184" s="659"/>
    </row>
    <row r="185" spans="1:22" ht="30" hidden="1">
      <c r="A185" s="240"/>
      <c r="B185" s="241"/>
      <c r="C185" s="241"/>
      <c r="D185" s="242"/>
      <c r="E185" s="243">
        <v>7012</v>
      </c>
      <c r="F185" s="523" t="s">
        <v>1119</v>
      </c>
      <c r="G185" s="244">
        <f t="shared" si="58"/>
        <v>10</v>
      </c>
      <c r="H185" s="244">
        <f t="shared" si="59"/>
        <v>10</v>
      </c>
      <c r="I185" s="244">
        <v>10</v>
      </c>
      <c r="J185" s="244"/>
      <c r="K185" s="244"/>
      <c r="L185" s="245"/>
      <c r="M185" s="245"/>
      <c r="N185" s="244"/>
      <c r="O185" s="244"/>
      <c r="P185" s="245"/>
      <c r="Q185" s="245"/>
      <c r="R185" s="245"/>
      <c r="S185" s="245"/>
      <c r="T185" s="245"/>
      <c r="U185" s="245"/>
      <c r="V185" s="659"/>
    </row>
    <row r="186" spans="1:22" hidden="1">
      <c r="A186" s="240"/>
      <c r="B186" s="241"/>
      <c r="C186" s="241"/>
      <c r="D186" s="242"/>
      <c r="E186" s="243">
        <v>7013</v>
      </c>
      <c r="F186" s="244" t="s">
        <v>1120</v>
      </c>
      <c r="G186" s="244">
        <f t="shared" si="58"/>
        <v>0</v>
      </c>
      <c r="H186" s="244">
        <f t="shared" si="59"/>
        <v>0</v>
      </c>
      <c r="I186" s="244"/>
      <c r="J186" s="244"/>
      <c r="K186" s="244"/>
      <c r="L186" s="245"/>
      <c r="M186" s="245"/>
      <c r="N186" s="244"/>
      <c r="O186" s="244"/>
      <c r="P186" s="245"/>
      <c r="Q186" s="245"/>
      <c r="R186" s="245"/>
      <c r="S186" s="245"/>
      <c r="T186" s="245"/>
      <c r="U186" s="245"/>
      <c r="V186" s="659"/>
    </row>
    <row r="187" spans="1:22" hidden="1">
      <c r="A187" s="240"/>
      <c r="B187" s="241"/>
      <c r="C187" s="241"/>
      <c r="D187" s="242"/>
      <c r="E187" s="243">
        <v>7014</v>
      </c>
      <c r="F187" s="244" t="s">
        <v>1121</v>
      </c>
      <c r="G187" s="244">
        <f t="shared" si="58"/>
        <v>0</v>
      </c>
      <c r="H187" s="244">
        <f t="shared" si="59"/>
        <v>0</v>
      </c>
      <c r="I187" s="244"/>
      <c r="J187" s="244"/>
      <c r="K187" s="244"/>
      <c r="L187" s="245"/>
      <c r="M187" s="245"/>
      <c r="N187" s="244"/>
      <c r="O187" s="244"/>
      <c r="P187" s="245"/>
      <c r="Q187" s="245"/>
      <c r="R187" s="245"/>
      <c r="S187" s="245"/>
      <c r="T187" s="245"/>
      <c r="U187" s="245"/>
      <c r="V187" s="659"/>
    </row>
    <row r="188" spans="1:22" hidden="1">
      <c r="A188" s="240"/>
      <c r="B188" s="241"/>
      <c r="C188" s="241"/>
      <c r="D188" s="242"/>
      <c r="E188" s="243">
        <v>7015</v>
      </c>
      <c r="F188" s="244" t="s">
        <v>1122</v>
      </c>
      <c r="G188" s="244">
        <f t="shared" si="58"/>
        <v>0</v>
      </c>
      <c r="H188" s="244">
        <f t="shared" si="59"/>
        <v>0</v>
      </c>
      <c r="I188" s="244"/>
      <c r="J188" s="244"/>
      <c r="K188" s="244"/>
      <c r="L188" s="245"/>
      <c r="M188" s="245"/>
      <c r="N188" s="244"/>
      <c r="O188" s="244"/>
      <c r="P188" s="245"/>
      <c r="Q188" s="245"/>
      <c r="R188" s="245"/>
      <c r="S188" s="245"/>
      <c r="T188" s="245"/>
      <c r="U188" s="245"/>
      <c r="V188" s="659"/>
    </row>
    <row r="189" spans="1:22" ht="30" hidden="1">
      <c r="A189" s="240"/>
      <c r="B189" s="241"/>
      <c r="C189" s="241"/>
      <c r="D189" s="242"/>
      <c r="E189" s="243">
        <v>7017</v>
      </c>
      <c r="F189" s="523" t="s">
        <v>1123</v>
      </c>
      <c r="G189" s="244">
        <f t="shared" si="58"/>
        <v>1933</v>
      </c>
      <c r="H189" s="244">
        <f t="shared" si="59"/>
        <v>1933</v>
      </c>
      <c r="I189" s="249">
        <v>185</v>
      </c>
      <c r="J189" s="249">
        <v>1748</v>
      </c>
      <c r="K189" s="249"/>
      <c r="L189" s="245"/>
      <c r="M189" s="245"/>
      <c r="N189" s="249"/>
      <c r="O189" s="249"/>
      <c r="P189" s="245"/>
      <c r="Q189" s="245"/>
      <c r="R189" s="245"/>
      <c r="S189" s="245"/>
      <c r="T189" s="245"/>
      <c r="U189" s="245"/>
      <c r="V189" s="659"/>
    </row>
    <row r="190" spans="1:22" hidden="1">
      <c r="A190" s="240"/>
      <c r="B190" s="241"/>
      <c r="C190" s="241"/>
      <c r="D190" s="242"/>
      <c r="E190" s="243">
        <v>7049</v>
      </c>
      <c r="F190" s="249" t="s">
        <v>1067</v>
      </c>
      <c r="G190" s="244">
        <f t="shared" si="58"/>
        <v>2495</v>
      </c>
      <c r="H190" s="244">
        <f t="shared" si="59"/>
        <v>2495</v>
      </c>
      <c r="I190" s="249">
        <v>495</v>
      </c>
      <c r="J190" s="249">
        <v>2000</v>
      </c>
      <c r="K190" s="249"/>
      <c r="L190" s="245">
        <f>M190</f>
        <v>300</v>
      </c>
      <c r="M190" s="245">
        <f>N190+O190</f>
        <v>300</v>
      </c>
      <c r="N190" s="249">
        <f>150*2</f>
        <v>300</v>
      </c>
      <c r="O190" s="249"/>
      <c r="P190" s="245"/>
      <c r="Q190" s="245"/>
      <c r="R190" s="245"/>
      <c r="S190" s="245"/>
      <c r="T190" s="245"/>
      <c r="U190" s="245"/>
      <c r="V190" s="659"/>
    </row>
    <row r="191" spans="1:22" s="239" customFormat="1" ht="28.5" hidden="1">
      <c r="A191" s="234"/>
      <c r="B191" s="230"/>
      <c r="C191" s="230"/>
      <c r="D191" s="235">
        <v>7150</v>
      </c>
      <c r="E191" s="236"/>
      <c r="F191" s="246" t="s">
        <v>1124</v>
      </c>
      <c r="G191" s="246"/>
      <c r="H191" s="246"/>
      <c r="I191" s="246"/>
      <c r="J191" s="246"/>
      <c r="K191" s="246"/>
      <c r="L191" s="260"/>
      <c r="M191" s="260"/>
      <c r="N191" s="246"/>
      <c r="O191" s="246"/>
      <c r="P191" s="260"/>
      <c r="Q191" s="260"/>
      <c r="R191" s="260"/>
      <c r="S191" s="260"/>
      <c r="T191" s="260"/>
      <c r="U191" s="260"/>
      <c r="V191" s="661"/>
    </row>
    <row r="192" spans="1:22" hidden="1">
      <c r="A192" s="240"/>
      <c r="B192" s="241"/>
      <c r="C192" s="241"/>
      <c r="D192" s="242"/>
      <c r="E192" s="243">
        <v>7151</v>
      </c>
      <c r="F192" s="244" t="s">
        <v>1125</v>
      </c>
      <c r="G192" s="244"/>
      <c r="H192" s="244"/>
      <c r="I192" s="244"/>
      <c r="J192" s="244"/>
      <c r="K192" s="244"/>
      <c r="L192" s="245"/>
      <c r="M192" s="245"/>
      <c r="N192" s="244"/>
      <c r="O192" s="244"/>
      <c r="P192" s="245"/>
      <c r="Q192" s="245"/>
      <c r="R192" s="245"/>
      <c r="S192" s="245"/>
      <c r="T192" s="245"/>
      <c r="U192" s="245"/>
      <c r="V192" s="659"/>
    </row>
    <row r="193" spans="1:22" hidden="1">
      <c r="A193" s="240"/>
      <c r="B193" s="241"/>
      <c r="C193" s="241"/>
      <c r="D193" s="242"/>
      <c r="E193" s="243">
        <v>7152</v>
      </c>
      <c r="F193" s="244" t="s">
        <v>1126</v>
      </c>
      <c r="G193" s="244"/>
      <c r="H193" s="244"/>
      <c r="I193" s="244"/>
      <c r="J193" s="244"/>
      <c r="K193" s="244"/>
      <c r="L193" s="245"/>
      <c r="M193" s="245"/>
      <c r="N193" s="244"/>
      <c r="O193" s="244"/>
      <c r="P193" s="245"/>
      <c r="Q193" s="245"/>
      <c r="R193" s="245"/>
      <c r="S193" s="245"/>
      <c r="T193" s="245"/>
      <c r="U193" s="245"/>
      <c r="V193" s="659"/>
    </row>
    <row r="194" spans="1:22" s="239" customFormat="1" ht="25.5" customHeight="1">
      <c r="A194" s="234"/>
      <c r="B194" s="230"/>
      <c r="C194" s="230"/>
      <c r="D194" s="235">
        <v>7750</v>
      </c>
      <c r="E194" s="252"/>
      <c r="F194" s="237" t="s">
        <v>1127</v>
      </c>
      <c r="G194" s="237">
        <f>H194+K194</f>
        <v>2495</v>
      </c>
      <c r="H194" s="237">
        <f>I194+J194</f>
        <v>528</v>
      </c>
      <c r="I194" s="237">
        <f>SUM(I195:I196)</f>
        <v>528</v>
      </c>
      <c r="J194" s="237">
        <f t="shared" ref="J194:K194" si="60">SUM(J195:J196)</f>
        <v>0</v>
      </c>
      <c r="K194" s="237">
        <f t="shared" si="60"/>
        <v>1967</v>
      </c>
      <c r="L194" s="237">
        <f>M194+P194</f>
        <v>844</v>
      </c>
      <c r="M194" s="237">
        <f>N194+O194</f>
        <v>388</v>
      </c>
      <c r="N194" s="237">
        <f>SUM(N195:N196)</f>
        <v>388</v>
      </c>
      <c r="O194" s="237"/>
      <c r="P194" s="237">
        <f>SUM(P195:P196)</f>
        <v>456</v>
      </c>
      <c r="Q194" s="248"/>
      <c r="R194" s="248"/>
      <c r="S194" s="248">
        <f>SUM(S195:S196)</f>
        <v>0</v>
      </c>
      <c r="T194" s="248"/>
      <c r="U194" s="248"/>
      <c r="V194" s="661"/>
    </row>
    <row r="195" spans="1:22" ht="30" hidden="1">
      <c r="A195" s="240"/>
      <c r="B195" s="241"/>
      <c r="C195" s="241"/>
      <c r="D195" s="242"/>
      <c r="E195" s="262">
        <v>7766</v>
      </c>
      <c r="F195" s="528" t="s">
        <v>1128</v>
      </c>
      <c r="G195" s="255"/>
      <c r="H195" s="255"/>
      <c r="I195" s="255"/>
      <c r="J195" s="255"/>
      <c r="K195" s="255"/>
      <c r="L195" s="237"/>
      <c r="M195" s="237"/>
      <c r="N195" s="255"/>
      <c r="O195" s="245"/>
      <c r="P195" s="245"/>
      <c r="Q195" s="245"/>
      <c r="R195" s="245"/>
      <c r="S195" s="245"/>
      <c r="T195" s="245"/>
      <c r="U195" s="245"/>
      <c r="V195" s="659"/>
    </row>
    <row r="196" spans="1:22" hidden="1">
      <c r="A196" s="240"/>
      <c r="B196" s="241"/>
      <c r="C196" s="241"/>
      <c r="D196" s="242"/>
      <c r="E196" s="243">
        <v>7799</v>
      </c>
      <c r="F196" s="249" t="s">
        <v>1129</v>
      </c>
      <c r="G196" s="249"/>
      <c r="H196" s="249"/>
      <c r="I196" s="249">
        <v>528</v>
      </c>
      <c r="J196" s="249"/>
      <c r="K196" s="249">
        <v>1967</v>
      </c>
      <c r="L196" s="245">
        <f>M196+P196</f>
        <v>844</v>
      </c>
      <c r="M196" s="245">
        <f>N196</f>
        <v>388</v>
      </c>
      <c r="N196" s="249">
        <f>194*2</f>
        <v>388</v>
      </c>
      <c r="O196" s="249"/>
      <c r="P196" s="245">
        <v>456</v>
      </c>
      <c r="Q196" s="245"/>
      <c r="R196" s="245"/>
      <c r="S196" s="245"/>
      <c r="T196" s="245"/>
      <c r="U196" s="245"/>
      <c r="V196" s="659"/>
    </row>
    <row r="197" spans="1:22" s="239" customFormat="1" ht="42.75" hidden="1">
      <c r="A197" s="234"/>
      <c r="B197" s="230"/>
      <c r="C197" s="230"/>
      <c r="D197" s="235">
        <v>7850</v>
      </c>
      <c r="E197" s="252"/>
      <c r="F197" s="246" t="s">
        <v>1130</v>
      </c>
      <c r="G197" s="246"/>
      <c r="H197" s="246"/>
      <c r="I197" s="246"/>
      <c r="J197" s="246"/>
      <c r="K197" s="246"/>
      <c r="L197" s="260"/>
      <c r="M197" s="260"/>
      <c r="N197" s="246"/>
      <c r="O197" s="246"/>
      <c r="P197" s="260"/>
      <c r="Q197" s="260"/>
      <c r="R197" s="260"/>
      <c r="S197" s="260"/>
      <c r="T197" s="260"/>
      <c r="U197" s="260"/>
      <c r="V197" s="661"/>
    </row>
    <row r="198" spans="1:22" hidden="1">
      <c r="A198" s="240"/>
      <c r="B198" s="241"/>
      <c r="C198" s="241"/>
      <c r="D198" s="242"/>
      <c r="E198" s="243">
        <v>7851</v>
      </c>
      <c r="F198" s="249" t="s">
        <v>1131</v>
      </c>
      <c r="G198" s="249"/>
      <c r="H198" s="249"/>
      <c r="I198" s="249"/>
      <c r="J198" s="249"/>
      <c r="K198" s="249"/>
      <c r="L198" s="245"/>
      <c r="M198" s="245"/>
      <c r="N198" s="249"/>
      <c r="O198" s="249"/>
      <c r="P198" s="245"/>
      <c r="Q198" s="245"/>
      <c r="R198" s="245"/>
      <c r="S198" s="245"/>
      <c r="T198" s="245"/>
      <c r="U198" s="245"/>
      <c r="V198" s="659"/>
    </row>
    <row r="199" spans="1:22" hidden="1">
      <c r="A199" s="240"/>
      <c r="B199" s="241"/>
      <c r="C199" s="241"/>
      <c r="D199" s="242"/>
      <c r="E199" s="243">
        <v>7852</v>
      </c>
      <c r="F199" s="249" t="s">
        <v>1132</v>
      </c>
      <c r="G199" s="249"/>
      <c r="H199" s="249"/>
      <c r="I199" s="249"/>
      <c r="J199" s="249"/>
      <c r="K199" s="249"/>
      <c r="L199" s="245"/>
      <c r="M199" s="245"/>
      <c r="N199" s="249"/>
      <c r="O199" s="249"/>
      <c r="P199" s="245"/>
      <c r="Q199" s="245"/>
      <c r="R199" s="245"/>
      <c r="S199" s="245"/>
      <c r="T199" s="245"/>
      <c r="U199" s="245"/>
      <c r="V199" s="659"/>
    </row>
    <row r="200" spans="1:22" hidden="1">
      <c r="A200" s="240"/>
      <c r="B200" s="241"/>
      <c r="C200" s="241"/>
      <c r="D200" s="242"/>
      <c r="E200" s="243">
        <v>7853</v>
      </c>
      <c r="F200" s="249" t="s">
        <v>1133</v>
      </c>
      <c r="G200" s="249"/>
      <c r="H200" s="249"/>
      <c r="I200" s="249"/>
      <c r="J200" s="249"/>
      <c r="K200" s="249"/>
      <c r="L200" s="245"/>
      <c r="M200" s="245"/>
      <c r="N200" s="249"/>
      <c r="O200" s="249"/>
      <c r="P200" s="245"/>
      <c r="Q200" s="245"/>
      <c r="R200" s="245"/>
      <c r="S200" s="245"/>
      <c r="T200" s="245"/>
      <c r="U200" s="245"/>
      <c r="V200" s="659"/>
    </row>
    <row r="201" spans="1:22" ht="60" hidden="1">
      <c r="A201" s="240"/>
      <c r="B201" s="241"/>
      <c r="C201" s="241"/>
      <c r="D201" s="242"/>
      <c r="E201" s="243">
        <v>7854</v>
      </c>
      <c r="F201" s="263" t="s">
        <v>1134</v>
      </c>
      <c r="G201" s="263"/>
      <c r="H201" s="263"/>
      <c r="I201" s="263"/>
      <c r="J201" s="263"/>
      <c r="K201" s="263"/>
      <c r="L201" s="245"/>
      <c r="M201" s="245"/>
      <c r="N201" s="263"/>
      <c r="O201" s="263"/>
      <c r="P201" s="245"/>
      <c r="Q201" s="245"/>
      <c r="R201" s="245"/>
      <c r="S201" s="245"/>
      <c r="T201" s="245"/>
      <c r="U201" s="245"/>
      <c r="V201" s="659"/>
    </row>
    <row r="202" spans="1:22" hidden="1">
      <c r="A202" s="240"/>
      <c r="B202" s="241"/>
      <c r="C202" s="241"/>
      <c r="D202" s="242"/>
      <c r="E202" s="243">
        <v>7899</v>
      </c>
      <c r="F202" s="249" t="s">
        <v>979</v>
      </c>
      <c r="G202" s="249"/>
      <c r="H202" s="249"/>
      <c r="I202" s="249"/>
      <c r="J202" s="249"/>
      <c r="K202" s="249"/>
      <c r="L202" s="245"/>
      <c r="M202" s="245"/>
      <c r="N202" s="249"/>
      <c r="O202" s="249"/>
      <c r="P202" s="245"/>
      <c r="Q202" s="245"/>
      <c r="R202" s="245"/>
      <c r="S202" s="245"/>
      <c r="T202" s="245"/>
      <c r="U202" s="245"/>
      <c r="V202" s="659"/>
    </row>
    <row r="203" spans="1:22" s="239" customFormat="1" ht="42.75">
      <c r="A203" s="234"/>
      <c r="B203" s="230"/>
      <c r="C203" s="230"/>
      <c r="D203" s="235">
        <v>7950</v>
      </c>
      <c r="E203" s="252"/>
      <c r="F203" s="246" t="s">
        <v>1135</v>
      </c>
      <c r="G203" s="246">
        <f>H203+K203</f>
        <v>18778</v>
      </c>
      <c r="H203" s="246">
        <f>I203+J203</f>
        <v>14976</v>
      </c>
      <c r="I203" s="246"/>
      <c r="J203" s="246">
        <f>SUM(J204:J208)-25315</f>
        <v>14976</v>
      </c>
      <c r="K203" s="246">
        <f>SUM(K204:K208)</f>
        <v>3802</v>
      </c>
      <c r="L203" s="246">
        <f>M203+P203</f>
        <v>7731</v>
      </c>
      <c r="M203" s="246">
        <f>N203+O203</f>
        <v>5490</v>
      </c>
      <c r="N203" s="246"/>
      <c r="O203" s="246">
        <f>SUM(O204:O209)-9512</f>
        <v>5490</v>
      </c>
      <c r="P203" s="246">
        <f>SUM(P204:P207)</f>
        <v>2241</v>
      </c>
      <c r="Q203" s="662"/>
      <c r="R203" s="662"/>
      <c r="S203" s="662"/>
      <c r="T203" s="662"/>
      <c r="U203" s="662"/>
      <c r="V203" s="661"/>
    </row>
    <row r="204" spans="1:22" ht="45" hidden="1">
      <c r="A204" s="240"/>
      <c r="B204" s="241"/>
      <c r="C204" s="241"/>
      <c r="D204" s="242"/>
      <c r="E204" s="243">
        <v>7951</v>
      </c>
      <c r="F204" s="261" t="s">
        <v>1136</v>
      </c>
      <c r="G204" s="261"/>
      <c r="H204" s="261"/>
      <c r="I204" s="261"/>
      <c r="J204" s="261"/>
      <c r="K204" s="261"/>
      <c r="L204" s="245"/>
      <c r="M204" s="245"/>
      <c r="N204" s="261"/>
      <c r="O204" s="261"/>
      <c r="P204" s="245"/>
      <c r="Q204" s="245"/>
      <c r="R204" s="245"/>
      <c r="S204" s="245"/>
      <c r="T204" s="245"/>
      <c r="U204" s="245"/>
      <c r="V204" s="659"/>
    </row>
    <row r="205" spans="1:22" hidden="1">
      <c r="A205" s="240"/>
      <c r="B205" s="241"/>
      <c r="C205" s="241"/>
      <c r="D205" s="242"/>
      <c r="E205" s="243">
        <v>7952</v>
      </c>
      <c r="F205" s="261" t="s">
        <v>1137</v>
      </c>
      <c r="G205" s="261">
        <f>H205+K205</f>
        <v>9221</v>
      </c>
      <c r="H205" s="261">
        <f>I205+J205</f>
        <v>9221</v>
      </c>
      <c r="I205" s="261"/>
      <c r="J205" s="261">
        <v>9221</v>
      </c>
      <c r="K205" s="261"/>
      <c r="L205" s="245">
        <f>M205+P205</f>
        <v>9200</v>
      </c>
      <c r="M205" s="245">
        <f>N205+O205</f>
        <v>9200</v>
      </c>
      <c r="N205" s="261"/>
      <c r="O205" s="261">
        <v>9200</v>
      </c>
      <c r="P205" s="245"/>
      <c r="Q205" s="245"/>
      <c r="R205" s="245"/>
      <c r="S205" s="245"/>
      <c r="T205" s="245"/>
      <c r="U205" s="245"/>
      <c r="V205" s="659"/>
    </row>
    <row r="206" spans="1:22" hidden="1">
      <c r="A206" s="240"/>
      <c r="B206" s="241"/>
      <c r="C206" s="241"/>
      <c r="D206" s="242"/>
      <c r="E206" s="243">
        <v>7953</v>
      </c>
      <c r="F206" s="261" t="s">
        <v>1138</v>
      </c>
      <c r="G206" s="261">
        <f t="shared" ref="G206:G208" si="61">H206+K206</f>
        <v>500</v>
      </c>
      <c r="H206" s="261">
        <f t="shared" ref="H206:H208" si="62">I206+J206</f>
        <v>500</v>
      </c>
      <c r="I206" s="261"/>
      <c r="J206" s="261">
        <v>500</v>
      </c>
      <c r="K206" s="261"/>
      <c r="L206" s="245">
        <f t="shared" ref="L206:L207" si="63">M206+P206</f>
        <v>500</v>
      </c>
      <c r="M206" s="245">
        <f t="shared" ref="M206:M207" si="64">N206+O206</f>
        <v>500</v>
      </c>
      <c r="N206" s="261"/>
      <c r="O206" s="261">
        <v>500</v>
      </c>
      <c r="P206" s="245"/>
      <c r="Q206" s="245"/>
      <c r="R206" s="245"/>
      <c r="S206" s="245"/>
      <c r="T206" s="245"/>
      <c r="U206" s="245"/>
      <c r="V206" s="659"/>
    </row>
    <row r="207" spans="1:22" ht="30" hidden="1">
      <c r="A207" s="240"/>
      <c r="B207" s="241"/>
      <c r="C207" s="241"/>
      <c r="D207" s="242"/>
      <c r="E207" s="251">
        <v>7954</v>
      </c>
      <c r="F207" s="261" t="s">
        <v>1139</v>
      </c>
      <c r="G207" s="261">
        <f t="shared" si="61"/>
        <v>34372</v>
      </c>
      <c r="H207" s="261">
        <f t="shared" si="62"/>
        <v>30570</v>
      </c>
      <c r="I207" s="261"/>
      <c r="J207" s="261">
        <v>30570</v>
      </c>
      <c r="K207" s="261">
        <f>223+3579</f>
        <v>3802</v>
      </c>
      <c r="L207" s="245">
        <f t="shared" si="63"/>
        <v>7543</v>
      </c>
      <c r="M207" s="245">
        <f t="shared" si="64"/>
        <v>5302</v>
      </c>
      <c r="N207" s="261"/>
      <c r="O207" s="261">
        <v>5302</v>
      </c>
      <c r="P207" s="245">
        <v>2241</v>
      </c>
      <c r="Q207" s="245"/>
      <c r="R207" s="245"/>
      <c r="S207" s="245"/>
      <c r="T207" s="245"/>
      <c r="U207" s="245"/>
      <c r="V207" s="659"/>
    </row>
    <row r="208" spans="1:22" hidden="1">
      <c r="A208" s="240"/>
      <c r="B208" s="241"/>
      <c r="C208" s="241"/>
      <c r="D208" s="242"/>
      <c r="E208" s="243">
        <v>7999</v>
      </c>
      <c r="F208" s="261" t="s">
        <v>979</v>
      </c>
      <c r="G208" s="261">
        <f t="shared" si="61"/>
        <v>0</v>
      </c>
      <c r="H208" s="261">
        <f t="shared" si="62"/>
        <v>0</v>
      </c>
      <c r="I208" s="261"/>
      <c r="J208" s="261"/>
      <c r="K208" s="261"/>
      <c r="L208" s="245"/>
      <c r="M208" s="245"/>
      <c r="N208" s="261"/>
      <c r="O208" s="261"/>
      <c r="P208" s="245"/>
      <c r="Q208" s="245"/>
      <c r="R208" s="245"/>
      <c r="S208" s="245"/>
      <c r="T208" s="245"/>
      <c r="U208" s="245"/>
      <c r="V208" s="659"/>
    </row>
    <row r="209" spans="1:22" s="239" customFormat="1" ht="28.5">
      <c r="A209" s="234"/>
      <c r="B209" s="230"/>
      <c r="C209" s="230"/>
      <c r="D209" s="235">
        <v>8000</v>
      </c>
      <c r="E209" s="252"/>
      <c r="F209" s="246" t="s">
        <v>1140</v>
      </c>
      <c r="G209" s="246">
        <f>H209+K209</f>
        <v>35</v>
      </c>
      <c r="H209" s="246">
        <f>I209+J209</f>
        <v>35</v>
      </c>
      <c r="I209" s="246">
        <f>SUM(I210:I211)</f>
        <v>35</v>
      </c>
      <c r="J209" s="246"/>
      <c r="K209" s="246"/>
      <c r="L209" s="248"/>
      <c r="M209" s="248"/>
      <c r="N209" s="246"/>
      <c r="O209" s="248"/>
      <c r="P209" s="248"/>
      <c r="Q209" s="248"/>
      <c r="R209" s="248"/>
      <c r="S209" s="248"/>
      <c r="T209" s="248"/>
      <c r="U209" s="248"/>
      <c r="V209" s="661"/>
    </row>
    <row r="210" spans="1:22" ht="23.25" hidden="1" customHeight="1">
      <c r="A210" s="240"/>
      <c r="B210" s="241"/>
      <c r="C210" s="241"/>
      <c r="D210" s="242"/>
      <c r="E210" s="251">
        <v>8006</v>
      </c>
      <c r="F210" s="261" t="s">
        <v>1141</v>
      </c>
      <c r="G210" s="261"/>
      <c r="H210" s="261"/>
      <c r="I210" s="261"/>
      <c r="J210" s="261"/>
      <c r="K210" s="261"/>
      <c r="L210" s="245"/>
      <c r="M210" s="245"/>
      <c r="N210" s="261"/>
      <c r="O210" s="245"/>
      <c r="P210" s="245"/>
      <c r="Q210" s="245"/>
      <c r="R210" s="245"/>
      <c r="S210" s="245"/>
      <c r="T210" s="245"/>
      <c r="U210" s="245"/>
      <c r="V210" s="659"/>
    </row>
    <row r="211" spans="1:22" hidden="1">
      <c r="A211" s="240"/>
      <c r="B211" s="241"/>
      <c r="C211" s="241"/>
      <c r="D211" s="242"/>
      <c r="E211" s="243">
        <v>8049</v>
      </c>
      <c r="F211" s="264" t="s">
        <v>979</v>
      </c>
      <c r="G211" s="264">
        <f>H211</f>
        <v>35</v>
      </c>
      <c r="H211" s="264">
        <f t="shared" ref="H211:H218" si="65">I211+J211</f>
        <v>35</v>
      </c>
      <c r="I211" s="264">
        <v>35</v>
      </c>
      <c r="J211" s="264"/>
      <c r="K211" s="264"/>
      <c r="L211" s="245"/>
      <c r="M211" s="245"/>
      <c r="N211" s="264"/>
      <c r="O211" s="245"/>
      <c r="P211" s="245"/>
      <c r="Q211" s="245"/>
      <c r="R211" s="245"/>
      <c r="S211" s="245"/>
      <c r="T211" s="245"/>
      <c r="U211" s="245"/>
      <c r="V211" s="659"/>
    </row>
    <row r="212" spans="1:22" ht="31.5">
      <c r="A212" s="240"/>
      <c r="B212" s="241"/>
      <c r="C212" s="241"/>
      <c r="D212" s="235" t="s">
        <v>1154</v>
      </c>
      <c r="E212" s="243"/>
      <c r="F212" s="273" t="s">
        <v>376</v>
      </c>
      <c r="G212" s="274">
        <f>H212+K212</f>
        <v>6793</v>
      </c>
      <c r="H212" s="274">
        <f t="shared" si="65"/>
        <v>6793</v>
      </c>
      <c r="I212" s="274">
        <v>6793</v>
      </c>
      <c r="J212" s="264"/>
      <c r="K212" s="264"/>
      <c r="L212" s="274">
        <f>M212+P212</f>
        <v>22617</v>
      </c>
      <c r="M212" s="274">
        <f>N212+O212</f>
        <v>22617</v>
      </c>
      <c r="N212" s="274">
        <v>4215</v>
      </c>
      <c r="O212" s="274">
        <v>18402</v>
      </c>
      <c r="P212" s="245"/>
      <c r="Q212" s="245"/>
      <c r="R212" s="245"/>
      <c r="S212" s="245"/>
      <c r="T212" s="663">
        <v>30340</v>
      </c>
      <c r="U212" s="245"/>
      <c r="V212" s="669" t="s">
        <v>1497</v>
      </c>
    </row>
    <row r="213" spans="1:22" s="267" customFormat="1" ht="26.25" customHeight="1">
      <c r="D213" s="268" t="s">
        <v>67</v>
      </c>
      <c r="E213" s="268"/>
      <c r="F213" s="269" t="s">
        <v>1143</v>
      </c>
      <c r="G213" s="269">
        <f>H213+K213</f>
        <v>52422</v>
      </c>
      <c r="H213" s="269">
        <f t="shared" si="65"/>
        <v>18518</v>
      </c>
      <c r="I213" s="269">
        <f>I214+I216+I221+I226</f>
        <v>18518</v>
      </c>
      <c r="J213" s="269"/>
      <c r="K213" s="269">
        <f>L213+O213</f>
        <v>33904</v>
      </c>
      <c r="L213" s="269">
        <f>M213+N213</f>
        <v>33904</v>
      </c>
      <c r="M213" s="269"/>
      <c r="N213" s="269">
        <f>N214+N216+N219+N221+N226</f>
        <v>33904</v>
      </c>
      <c r="O213" s="269"/>
      <c r="P213" s="269"/>
      <c r="Q213" s="664">
        <f>R213</f>
        <v>31898</v>
      </c>
      <c r="R213" s="664">
        <f>S213+T213</f>
        <v>31898</v>
      </c>
      <c r="S213" s="664">
        <f>S219+S221+S226</f>
        <v>31898</v>
      </c>
      <c r="T213" s="664"/>
      <c r="U213" s="664"/>
      <c r="V213" s="664"/>
    </row>
    <row r="214" spans="1:22" s="239" customFormat="1" ht="21.75" customHeight="1">
      <c r="A214" s="234"/>
      <c r="B214" s="230"/>
      <c r="C214" s="230"/>
      <c r="D214" s="235">
        <v>6300</v>
      </c>
      <c r="E214" s="236"/>
      <c r="F214" s="237" t="s">
        <v>1017</v>
      </c>
      <c r="G214" s="237">
        <f>H214+J214</f>
        <v>5</v>
      </c>
      <c r="H214" s="237">
        <f t="shared" si="65"/>
        <v>5</v>
      </c>
      <c r="I214" s="237">
        <f>SUM(I215:I215)</f>
        <v>5</v>
      </c>
      <c r="J214" s="237"/>
      <c r="K214" s="237"/>
      <c r="L214" s="238"/>
      <c r="M214" s="238"/>
      <c r="N214" s="237"/>
      <c r="O214" s="238"/>
      <c r="P214" s="238"/>
      <c r="Q214" s="238"/>
      <c r="R214" s="238"/>
      <c r="S214" s="238"/>
      <c r="T214" s="238"/>
      <c r="U214" s="238"/>
      <c r="V214" s="661"/>
    </row>
    <row r="215" spans="1:22" ht="21.75" hidden="1" customHeight="1">
      <c r="A215" s="240"/>
      <c r="B215" s="241"/>
      <c r="C215" s="241"/>
      <c r="D215" s="242"/>
      <c r="E215" s="243">
        <v>6303</v>
      </c>
      <c r="F215" s="244" t="s">
        <v>1020</v>
      </c>
      <c r="G215" s="244">
        <f>H215+J215</f>
        <v>5</v>
      </c>
      <c r="H215" s="244">
        <f t="shared" si="65"/>
        <v>5</v>
      </c>
      <c r="I215" s="244">
        <v>5</v>
      </c>
      <c r="J215" s="244"/>
      <c r="K215" s="244"/>
      <c r="L215" s="245"/>
      <c r="M215" s="245"/>
      <c r="N215" s="244"/>
      <c r="O215" s="245"/>
      <c r="P215" s="245"/>
      <c r="Q215" s="245"/>
      <c r="R215" s="245"/>
      <c r="S215" s="245"/>
      <c r="T215" s="245"/>
      <c r="U215" s="245"/>
      <c r="V215" s="659"/>
    </row>
    <row r="216" spans="1:22" s="239" customFormat="1" ht="21.75" customHeight="1">
      <c r="A216" s="234"/>
      <c r="B216" s="230"/>
      <c r="C216" s="230"/>
      <c r="D216" s="235">
        <v>6550</v>
      </c>
      <c r="E216" s="236"/>
      <c r="F216" s="237" t="s">
        <v>1036</v>
      </c>
      <c r="G216" s="237">
        <f>H216+J216</f>
        <v>10</v>
      </c>
      <c r="H216" s="237">
        <f t="shared" si="65"/>
        <v>10</v>
      </c>
      <c r="I216" s="237">
        <f>SUM(I217:I218)</f>
        <v>10</v>
      </c>
      <c r="J216" s="237"/>
      <c r="K216" s="237"/>
      <c r="L216" s="248"/>
      <c r="M216" s="248"/>
      <c r="N216" s="237"/>
      <c r="O216" s="248"/>
      <c r="P216" s="248"/>
      <c r="Q216" s="248"/>
      <c r="R216" s="248"/>
      <c r="S216" s="248"/>
      <c r="T216" s="248"/>
      <c r="U216" s="248"/>
      <c r="V216" s="661"/>
    </row>
    <row r="217" spans="1:22" ht="21.75" hidden="1" customHeight="1">
      <c r="A217" s="240"/>
      <c r="B217" s="241"/>
      <c r="C217" s="241"/>
      <c r="D217" s="242"/>
      <c r="E217" s="251">
        <v>6551</v>
      </c>
      <c r="F217" s="249" t="s">
        <v>1037</v>
      </c>
      <c r="G217" s="249">
        <f>H217+J217</f>
        <v>0</v>
      </c>
      <c r="H217" s="249">
        <f t="shared" si="65"/>
        <v>0</v>
      </c>
      <c r="I217" s="249"/>
      <c r="J217" s="249"/>
      <c r="K217" s="249"/>
      <c r="L217" s="245"/>
      <c r="M217" s="245"/>
      <c r="N217" s="249"/>
      <c r="O217" s="245"/>
      <c r="P217" s="245"/>
      <c r="Q217" s="245"/>
      <c r="R217" s="245"/>
      <c r="S217" s="245"/>
      <c r="T217" s="245"/>
      <c r="U217" s="245"/>
      <c r="V217" s="659"/>
    </row>
    <row r="218" spans="1:22" ht="21.75" hidden="1" customHeight="1">
      <c r="A218" s="240"/>
      <c r="B218" s="241"/>
      <c r="C218" s="241"/>
      <c r="D218" s="242"/>
      <c r="E218" s="251">
        <v>6552</v>
      </c>
      <c r="F218" s="249" t="s">
        <v>1038</v>
      </c>
      <c r="G218" s="249">
        <f>H218</f>
        <v>10</v>
      </c>
      <c r="H218" s="249">
        <f t="shared" si="65"/>
        <v>10</v>
      </c>
      <c r="I218" s="249">
        <v>10</v>
      </c>
      <c r="J218" s="249"/>
      <c r="K218" s="249"/>
      <c r="L218" s="245"/>
      <c r="M218" s="245"/>
      <c r="N218" s="249"/>
      <c r="O218" s="245"/>
      <c r="P218" s="245"/>
      <c r="Q218" s="245"/>
      <c r="R218" s="245"/>
      <c r="S218" s="245"/>
      <c r="T218" s="245"/>
      <c r="U218" s="245"/>
      <c r="V218" s="659"/>
    </row>
    <row r="219" spans="1:22" s="239" customFormat="1" ht="57">
      <c r="A219" s="234"/>
      <c r="B219" s="230"/>
      <c r="C219" s="230"/>
      <c r="D219" s="259">
        <v>6900</v>
      </c>
      <c r="E219" s="236"/>
      <c r="F219" s="246" t="s">
        <v>1090</v>
      </c>
      <c r="G219" s="246"/>
      <c r="H219" s="246"/>
      <c r="I219" s="246"/>
      <c r="J219" s="246"/>
      <c r="K219" s="246">
        <f>K220</f>
        <v>3374</v>
      </c>
      <c r="L219" s="246">
        <f>L220</f>
        <v>3374</v>
      </c>
      <c r="M219" s="238"/>
      <c r="N219" s="246">
        <f>SUM(N220)</f>
        <v>3374</v>
      </c>
      <c r="O219" s="238"/>
      <c r="P219" s="238"/>
      <c r="Q219" s="238">
        <f>R219</f>
        <v>2468</v>
      </c>
      <c r="R219" s="238">
        <f>R220</f>
        <v>2468</v>
      </c>
      <c r="S219" s="238">
        <f>S220</f>
        <v>2468</v>
      </c>
      <c r="T219" s="238"/>
      <c r="U219" s="238"/>
      <c r="V219" s="661"/>
    </row>
    <row r="220" spans="1:22" ht="26.25" customHeight="1">
      <c r="A220" s="240"/>
      <c r="B220" s="241"/>
      <c r="C220" s="241"/>
      <c r="D220" s="242"/>
      <c r="E220" s="243">
        <v>6949</v>
      </c>
      <c r="F220" s="244" t="s">
        <v>1109</v>
      </c>
      <c r="G220" s="244"/>
      <c r="H220" s="244"/>
      <c r="I220" s="244"/>
      <c r="J220" s="244"/>
      <c r="K220" s="244">
        <f>L220+O220</f>
        <v>3374</v>
      </c>
      <c r="L220" s="245">
        <f>M220+N220</f>
        <v>3374</v>
      </c>
      <c r="M220" s="245"/>
      <c r="N220" s="244">
        <v>3374</v>
      </c>
      <c r="O220" s="245"/>
      <c r="P220" s="245"/>
      <c r="Q220" s="245">
        <f>R220</f>
        <v>2468</v>
      </c>
      <c r="R220" s="245">
        <f>S220+T220</f>
        <v>2468</v>
      </c>
      <c r="S220" s="245">
        <f>2468</f>
        <v>2468</v>
      </c>
      <c r="T220" s="245"/>
      <c r="U220" s="245"/>
      <c r="V220" s="659"/>
    </row>
    <row r="221" spans="1:22" ht="28.5">
      <c r="A221" s="240"/>
      <c r="B221" s="241"/>
      <c r="C221" s="241"/>
      <c r="D221" s="242">
        <v>6950</v>
      </c>
      <c r="E221" s="243"/>
      <c r="F221" s="246" t="s">
        <v>1156</v>
      </c>
      <c r="G221" s="246">
        <f>SUM(G222:G223)</f>
        <v>2960</v>
      </c>
      <c r="H221" s="246">
        <f>SUM(H222:H223)</f>
        <v>2960</v>
      </c>
      <c r="I221" s="246">
        <f>SUM(I222:I223)</f>
        <v>2960</v>
      </c>
      <c r="J221" s="244"/>
      <c r="K221" s="246">
        <f>K224</f>
        <v>9000</v>
      </c>
      <c r="L221" s="246">
        <f>SUM(L222:L224)</f>
        <v>9000</v>
      </c>
      <c r="M221" s="245"/>
      <c r="N221" s="246">
        <f>SUM(N222:N224)</f>
        <v>9000</v>
      </c>
      <c r="O221" s="245"/>
      <c r="P221" s="245"/>
      <c r="Q221" s="238">
        <f>SUM(Q222:Q224)</f>
        <v>734</v>
      </c>
      <c r="R221" s="238">
        <f>SUM(R222:R224)</f>
        <v>734</v>
      </c>
      <c r="S221" s="238">
        <f>S224</f>
        <v>734</v>
      </c>
      <c r="T221" s="245"/>
      <c r="U221" s="245"/>
      <c r="V221" s="659"/>
    </row>
    <row r="222" spans="1:22" ht="24" customHeight="1">
      <c r="A222" s="240"/>
      <c r="B222" s="241"/>
      <c r="C222" s="241"/>
      <c r="D222" s="242"/>
      <c r="E222" s="243">
        <v>6954</v>
      </c>
      <c r="F222" s="244" t="s">
        <v>1160</v>
      </c>
      <c r="G222" s="244">
        <f>H222+J222</f>
        <v>2259</v>
      </c>
      <c r="H222" s="244">
        <f>I222+J222</f>
        <v>2259</v>
      </c>
      <c r="I222" s="244">
        <v>2259</v>
      </c>
      <c r="J222" s="244"/>
      <c r="K222" s="244"/>
      <c r="L222" s="245"/>
      <c r="M222" s="245"/>
      <c r="N222" s="244"/>
      <c r="O222" s="245"/>
      <c r="P222" s="245"/>
      <c r="Q222" s="245"/>
      <c r="R222" s="245">
        <f>S222+T222</f>
        <v>0</v>
      </c>
      <c r="S222" s="245"/>
      <c r="T222" s="245"/>
      <c r="U222" s="245"/>
      <c r="V222" s="659"/>
    </row>
    <row r="223" spans="1:22" ht="24" customHeight="1">
      <c r="A223" s="240"/>
      <c r="B223" s="241"/>
      <c r="C223" s="241"/>
      <c r="D223" s="242"/>
      <c r="E223" s="243">
        <v>6955</v>
      </c>
      <c r="F223" s="244" t="s">
        <v>1157</v>
      </c>
      <c r="G223" s="244">
        <f>H223+J223</f>
        <v>701</v>
      </c>
      <c r="H223" s="244">
        <f t="shared" ref="H223" si="66">I223+J223</f>
        <v>701</v>
      </c>
      <c r="I223" s="244">
        <v>701</v>
      </c>
      <c r="J223" s="244"/>
      <c r="K223" s="244"/>
      <c r="L223" s="245"/>
      <c r="M223" s="245"/>
      <c r="N223" s="244"/>
      <c r="O223" s="245"/>
      <c r="P223" s="245"/>
      <c r="Q223" s="245"/>
      <c r="R223" s="245">
        <f t="shared" ref="R223:R224" si="67">S223+T223</f>
        <v>0</v>
      </c>
      <c r="S223" s="245"/>
      <c r="T223" s="245"/>
      <c r="U223" s="245"/>
      <c r="V223" s="659"/>
    </row>
    <row r="224" spans="1:22" ht="24" customHeight="1">
      <c r="A224" s="240"/>
      <c r="B224" s="241"/>
      <c r="C224" s="241"/>
      <c r="D224" s="242"/>
      <c r="E224" s="243">
        <v>6999</v>
      </c>
      <c r="F224" s="244" t="s">
        <v>1159</v>
      </c>
      <c r="G224" s="244"/>
      <c r="H224" s="244"/>
      <c r="I224" s="244"/>
      <c r="J224" s="244"/>
      <c r="K224" s="244">
        <f>L224+O224</f>
        <v>9000</v>
      </c>
      <c r="L224" s="245">
        <f>M224+N224</f>
        <v>9000</v>
      </c>
      <c r="M224" s="245"/>
      <c r="N224" s="244">
        <v>9000</v>
      </c>
      <c r="O224" s="245"/>
      <c r="P224" s="245"/>
      <c r="Q224" s="245">
        <f>R224</f>
        <v>734</v>
      </c>
      <c r="R224" s="245">
        <f t="shared" si="67"/>
        <v>734</v>
      </c>
      <c r="S224" s="245">
        <v>734</v>
      </c>
      <c r="T224" s="245"/>
      <c r="U224" s="245"/>
      <c r="V224" s="659"/>
    </row>
    <row r="225" spans="1:27" ht="24" hidden="1" customHeight="1">
      <c r="A225" s="240"/>
      <c r="B225" s="241"/>
      <c r="C225" s="241"/>
      <c r="D225" s="242"/>
      <c r="E225" s="243"/>
      <c r="F225" s="244"/>
      <c r="G225" s="244"/>
      <c r="H225" s="244"/>
      <c r="I225" s="244"/>
      <c r="J225" s="244"/>
      <c r="K225" s="244"/>
      <c r="L225" s="245"/>
      <c r="M225" s="245"/>
      <c r="N225" s="244"/>
      <c r="O225" s="245"/>
      <c r="P225" s="245"/>
      <c r="Q225" s="245"/>
      <c r="R225" s="245"/>
      <c r="S225" s="245"/>
      <c r="T225" s="245"/>
      <c r="U225" s="245"/>
      <c r="V225" s="659"/>
    </row>
    <row r="226" spans="1:27" s="239" customFormat="1" ht="24" customHeight="1">
      <c r="A226" s="234"/>
      <c r="B226" s="230"/>
      <c r="C226" s="230"/>
      <c r="D226" s="235">
        <v>7750</v>
      </c>
      <c r="E226" s="252"/>
      <c r="F226" s="237" t="s">
        <v>1127</v>
      </c>
      <c r="G226" s="237"/>
      <c r="H226" s="237"/>
      <c r="I226" s="237">
        <f>SUM(I227:I228)</f>
        <v>15543</v>
      </c>
      <c r="J226" s="237"/>
      <c r="K226" s="237">
        <f>K227</f>
        <v>21530</v>
      </c>
      <c r="L226" s="248">
        <f>L227</f>
        <v>21530</v>
      </c>
      <c r="M226" s="248"/>
      <c r="N226" s="237">
        <f>SUM(N227:N228)</f>
        <v>21530</v>
      </c>
      <c r="O226" s="248"/>
      <c r="P226" s="248"/>
      <c r="Q226" s="248">
        <f>R226</f>
        <v>28696</v>
      </c>
      <c r="R226" s="248">
        <f>R227</f>
        <v>28696</v>
      </c>
      <c r="S226" s="248">
        <f>S227</f>
        <v>28696</v>
      </c>
      <c r="T226" s="248"/>
      <c r="U226" s="248"/>
      <c r="V226" s="661"/>
    </row>
    <row r="227" spans="1:27" ht="24" customHeight="1">
      <c r="A227" s="240"/>
      <c r="B227" s="241"/>
      <c r="C227" s="241"/>
      <c r="D227" s="265"/>
      <c r="E227" s="908">
        <v>7766</v>
      </c>
      <c r="F227" s="909" t="s">
        <v>1128</v>
      </c>
      <c r="G227" s="909"/>
      <c r="H227" s="909"/>
      <c r="I227" s="909">
        <v>15519</v>
      </c>
      <c r="J227" s="909"/>
      <c r="K227" s="909">
        <f>L227</f>
        <v>21530</v>
      </c>
      <c r="L227" s="266">
        <f>N227</f>
        <v>21530</v>
      </c>
      <c r="M227" s="266"/>
      <c r="N227" s="909">
        <v>21530</v>
      </c>
      <c r="O227" s="266"/>
      <c r="P227" s="266"/>
      <c r="Q227" s="266">
        <f>R227</f>
        <v>28696</v>
      </c>
      <c r="R227" s="266">
        <f>S227</f>
        <v>28696</v>
      </c>
      <c r="S227" s="266">
        <v>28696</v>
      </c>
      <c r="T227" s="266"/>
      <c r="U227" s="266"/>
      <c r="V227" s="665"/>
    </row>
    <row r="228" spans="1:27" s="272" customFormat="1" ht="24" hidden="1" customHeight="1">
      <c r="A228" s="270"/>
      <c r="B228" s="271"/>
      <c r="C228" s="271"/>
      <c r="D228" s="903"/>
      <c r="E228" s="904">
        <v>7799</v>
      </c>
      <c r="F228" s="905" t="s">
        <v>1129</v>
      </c>
      <c r="G228" s="905"/>
      <c r="H228" s="905"/>
      <c r="I228" s="905">
        <v>24</v>
      </c>
      <c r="J228" s="905"/>
      <c r="K228" s="905"/>
      <c r="L228" s="906"/>
      <c r="M228" s="906"/>
      <c r="N228" s="905"/>
      <c r="O228" s="906"/>
      <c r="P228" s="906"/>
      <c r="Q228" s="906"/>
      <c r="R228" s="906"/>
      <c r="S228" s="906"/>
      <c r="T228" s="906"/>
      <c r="U228" s="906"/>
      <c r="V228" s="907"/>
    </row>
    <row r="231" spans="1:27" ht="20.25" customHeight="1">
      <c r="E231" s="1207" t="s">
        <v>1501</v>
      </c>
      <c r="F231" s="1207"/>
      <c r="G231" s="543"/>
      <c r="H231" s="543"/>
      <c r="I231" s="539"/>
      <c r="J231" s="539"/>
      <c r="K231" s="1207" t="s">
        <v>1502</v>
      </c>
      <c r="L231" s="1207"/>
      <c r="M231" s="1207"/>
      <c r="Q231" s="666"/>
      <c r="R231" s="666"/>
      <c r="S231" s="1237" t="s">
        <v>322</v>
      </c>
      <c r="T231" s="1237"/>
      <c r="U231" s="1237"/>
      <c r="V231" s="667"/>
      <c r="W231" s="542"/>
      <c r="X231" s="542"/>
      <c r="Y231" s="542"/>
      <c r="Z231" s="542"/>
      <c r="AA231" s="542"/>
    </row>
    <row r="232" spans="1:27" ht="20.25">
      <c r="F232" s="539"/>
      <c r="G232" s="539"/>
      <c r="H232" s="539"/>
      <c r="I232" s="539"/>
      <c r="J232" s="539"/>
      <c r="K232" s="539"/>
      <c r="L232" s="539"/>
      <c r="M232" s="539"/>
      <c r="N232" s="539"/>
      <c r="O232" s="539"/>
      <c r="P232" s="539"/>
      <c r="Q232" s="666"/>
      <c r="R232" s="666"/>
      <c r="S232" s="666"/>
      <c r="T232" s="666"/>
      <c r="U232" s="666"/>
      <c r="V232" s="666"/>
      <c r="W232" s="539"/>
      <c r="X232" s="1205"/>
      <c r="Y232" s="1205"/>
      <c r="Z232" s="1205"/>
      <c r="AA232" s="539"/>
    </row>
    <row r="233" spans="1:27" ht="20.25">
      <c r="F233" s="539"/>
      <c r="G233" s="539"/>
      <c r="H233" s="539"/>
      <c r="I233" s="539"/>
      <c r="J233" s="539"/>
      <c r="K233" s="539"/>
      <c r="L233" s="539"/>
      <c r="M233" s="539"/>
      <c r="N233" s="539"/>
      <c r="O233" s="539"/>
      <c r="P233" s="539"/>
      <c r="Q233" s="666"/>
      <c r="R233" s="666"/>
      <c r="S233" s="666"/>
      <c r="T233" s="666"/>
      <c r="U233" s="666"/>
      <c r="V233" s="666"/>
      <c r="W233" s="539"/>
      <c r="X233" s="539"/>
      <c r="Y233" s="539"/>
      <c r="Z233" s="539"/>
      <c r="AA233" s="539"/>
    </row>
    <row r="234" spans="1:27" ht="20.25">
      <c r="F234" s="539"/>
      <c r="G234" s="539"/>
      <c r="H234" s="539"/>
      <c r="I234" s="539"/>
      <c r="J234" s="539"/>
      <c r="K234" s="539"/>
      <c r="L234" s="539"/>
      <c r="M234" s="539"/>
      <c r="N234" s="539"/>
      <c r="O234" s="539"/>
      <c r="P234" s="539"/>
      <c r="Q234" s="666"/>
      <c r="R234" s="666"/>
      <c r="S234" s="666"/>
      <c r="T234" s="666"/>
      <c r="U234" s="666"/>
      <c r="V234" s="666"/>
      <c r="W234" s="539"/>
      <c r="X234" s="539"/>
      <c r="Y234" s="539"/>
      <c r="Z234" s="539"/>
      <c r="AA234" s="539"/>
    </row>
    <row r="235" spans="1:27" ht="20.25">
      <c r="F235" s="539"/>
      <c r="G235" s="539"/>
      <c r="H235" s="539"/>
      <c r="I235" s="539"/>
      <c r="J235" s="539"/>
      <c r="K235" s="539"/>
      <c r="L235" s="539"/>
      <c r="M235" s="539"/>
      <c r="N235" s="539"/>
      <c r="O235" s="539"/>
      <c r="P235" s="539"/>
      <c r="Q235" s="666"/>
      <c r="R235" s="666"/>
      <c r="S235" s="666"/>
      <c r="T235" s="666"/>
      <c r="U235" s="666"/>
      <c r="V235" s="666"/>
      <c r="W235" s="539"/>
      <c r="X235" s="539"/>
      <c r="Y235" s="539"/>
      <c r="Z235" s="539"/>
      <c r="AA235" s="539"/>
    </row>
    <row r="236" spans="1:27" ht="20.25">
      <c r="F236" s="539"/>
      <c r="G236" s="539"/>
      <c r="H236" s="539"/>
      <c r="I236" s="539"/>
      <c r="J236" s="539"/>
      <c r="K236" s="539"/>
      <c r="L236" s="539"/>
      <c r="M236" s="539"/>
      <c r="N236" s="539"/>
      <c r="O236" s="539"/>
      <c r="P236" s="539"/>
      <c r="Q236" s="666"/>
      <c r="R236" s="666"/>
      <c r="S236" s="666"/>
      <c r="T236" s="666"/>
      <c r="U236" s="666"/>
      <c r="V236" s="666"/>
      <c r="W236" s="539"/>
      <c r="X236" s="539"/>
      <c r="Y236" s="539"/>
      <c r="Z236" s="539"/>
      <c r="AA236" s="539"/>
    </row>
    <row r="237" spans="1:27" ht="20.25">
      <c r="E237" s="1207" t="s">
        <v>1503</v>
      </c>
      <c r="F237" s="1207"/>
      <c r="G237" s="543"/>
      <c r="H237" s="543"/>
      <c r="I237" s="539"/>
      <c r="J237" s="539"/>
      <c r="K237" s="1207" t="s">
        <v>1440</v>
      </c>
      <c r="L237" s="1207"/>
      <c r="M237" s="1207"/>
      <c r="Q237" s="666"/>
      <c r="R237" s="666"/>
      <c r="S237" s="1238" t="s">
        <v>324</v>
      </c>
      <c r="T237" s="1238"/>
      <c r="U237" s="1238"/>
      <c r="W237" s="543"/>
      <c r="X237" s="543"/>
      <c r="Y237" s="543"/>
      <c r="Z237" s="543"/>
      <c r="AA237" s="543"/>
    </row>
    <row r="243" spans="4:5">
      <c r="D243" s="221"/>
      <c r="E243" s="221"/>
    </row>
    <row r="244" spans="4:5">
      <c r="D244" s="221"/>
      <c r="E244" s="221"/>
    </row>
    <row r="245" spans="4:5">
      <c r="D245" s="221"/>
      <c r="E245" s="221"/>
    </row>
    <row r="246" spans="4:5">
      <c r="D246" s="221"/>
      <c r="E246" s="221"/>
    </row>
    <row r="247" spans="4:5">
      <c r="D247" s="221"/>
      <c r="E247" s="221"/>
    </row>
    <row r="248" spans="4:5">
      <c r="D248" s="221"/>
      <c r="E248" s="221"/>
    </row>
    <row r="249" spans="4:5">
      <c r="D249" s="221"/>
      <c r="E249" s="221"/>
    </row>
    <row r="250" spans="4:5">
      <c r="D250" s="221"/>
      <c r="E250" s="221"/>
    </row>
    <row r="251" spans="4:5">
      <c r="D251" s="221"/>
      <c r="E251" s="221"/>
    </row>
    <row r="252" spans="4:5">
      <c r="D252" s="221"/>
      <c r="E252" s="221"/>
    </row>
    <row r="253" spans="4:5">
      <c r="D253" s="221"/>
      <c r="E253" s="221"/>
    </row>
    <row r="254" spans="4:5">
      <c r="D254" s="221"/>
      <c r="E254" s="221"/>
    </row>
    <row r="255" spans="4:5">
      <c r="D255" s="221"/>
      <c r="E255" s="221"/>
    </row>
    <row r="256" spans="4:5">
      <c r="D256" s="221"/>
      <c r="E256" s="221"/>
    </row>
    <row r="257" spans="4:5">
      <c r="D257" s="221"/>
      <c r="E257" s="221"/>
    </row>
    <row r="258" spans="4:5">
      <c r="D258" s="221"/>
      <c r="E258" s="221"/>
    </row>
    <row r="259" spans="4:5">
      <c r="D259" s="221"/>
      <c r="E259" s="221"/>
    </row>
    <row r="260" spans="4:5">
      <c r="D260" s="221"/>
      <c r="E260" s="221"/>
    </row>
    <row r="261" spans="4:5">
      <c r="D261" s="221"/>
      <c r="E261" s="221"/>
    </row>
    <row r="262" spans="4:5">
      <c r="D262" s="221"/>
      <c r="E262" s="221"/>
    </row>
    <row r="263" spans="4:5">
      <c r="D263" s="221"/>
      <c r="E263" s="221"/>
    </row>
    <row r="264" spans="4:5">
      <c r="D264" s="221"/>
      <c r="E264" s="221"/>
    </row>
    <row r="265" spans="4:5">
      <c r="D265" s="221"/>
      <c r="E265" s="221"/>
    </row>
    <row r="266" spans="4:5">
      <c r="D266" s="221"/>
      <c r="E266" s="221"/>
    </row>
    <row r="267" spans="4:5">
      <c r="D267" s="221"/>
      <c r="E267" s="221"/>
    </row>
    <row r="268" spans="4:5">
      <c r="D268" s="221"/>
      <c r="E268" s="221"/>
    </row>
    <row r="269" spans="4:5">
      <c r="D269" s="221"/>
      <c r="E269" s="221"/>
    </row>
    <row r="270" spans="4:5">
      <c r="D270" s="221"/>
      <c r="E270" s="221"/>
    </row>
    <row r="271" spans="4:5">
      <c r="D271" s="221"/>
      <c r="E271" s="221"/>
    </row>
    <row r="272" spans="4:5">
      <c r="D272" s="221"/>
      <c r="E272" s="221"/>
    </row>
    <row r="273" spans="4:5">
      <c r="D273" s="221"/>
      <c r="E273" s="221"/>
    </row>
    <row r="274" spans="4:5">
      <c r="D274" s="221"/>
      <c r="E274" s="221"/>
    </row>
    <row r="275" spans="4:5">
      <c r="D275" s="221"/>
      <c r="E275" s="221"/>
    </row>
    <row r="276" spans="4:5">
      <c r="D276" s="221"/>
      <c r="E276" s="221"/>
    </row>
    <row r="277" spans="4:5">
      <c r="D277" s="221"/>
      <c r="E277" s="221"/>
    </row>
    <row r="278" spans="4:5">
      <c r="D278" s="221"/>
      <c r="E278" s="221"/>
    </row>
    <row r="279" spans="4:5">
      <c r="D279" s="221"/>
      <c r="E279" s="221"/>
    </row>
    <row r="280" spans="4:5">
      <c r="D280" s="221"/>
      <c r="E280" s="221"/>
    </row>
    <row r="281" spans="4:5">
      <c r="D281" s="221"/>
      <c r="E281" s="221"/>
    </row>
    <row r="282" spans="4:5">
      <c r="D282" s="221"/>
      <c r="E282" s="221"/>
    </row>
    <row r="283" spans="4:5">
      <c r="D283" s="221"/>
      <c r="E283" s="221"/>
    </row>
    <row r="284" spans="4:5">
      <c r="D284" s="221"/>
      <c r="E284" s="221"/>
    </row>
    <row r="285" spans="4:5">
      <c r="D285" s="221"/>
      <c r="E285" s="221"/>
    </row>
    <row r="286" spans="4:5">
      <c r="D286" s="221"/>
      <c r="E286" s="221"/>
    </row>
    <row r="287" spans="4:5">
      <c r="D287" s="221"/>
      <c r="E287" s="221"/>
    </row>
    <row r="288" spans="4:5">
      <c r="D288" s="221"/>
      <c r="E288" s="221"/>
    </row>
    <row r="289" spans="4:5">
      <c r="D289" s="221"/>
      <c r="E289" s="221"/>
    </row>
    <row r="290" spans="4:5">
      <c r="D290" s="221"/>
      <c r="E290" s="221"/>
    </row>
    <row r="291" spans="4:5">
      <c r="D291" s="221"/>
      <c r="E291" s="221"/>
    </row>
    <row r="292" spans="4:5">
      <c r="D292" s="221"/>
      <c r="E292" s="221"/>
    </row>
    <row r="293" spans="4:5">
      <c r="D293" s="221"/>
      <c r="E293" s="221"/>
    </row>
    <row r="294" spans="4:5">
      <c r="D294" s="221"/>
      <c r="E294" s="221"/>
    </row>
    <row r="295" spans="4:5">
      <c r="D295" s="221"/>
      <c r="E295" s="221"/>
    </row>
    <row r="296" spans="4:5">
      <c r="D296" s="221"/>
      <c r="E296" s="221"/>
    </row>
    <row r="297" spans="4:5">
      <c r="D297" s="221"/>
      <c r="E297" s="221"/>
    </row>
    <row r="298" spans="4:5">
      <c r="D298" s="221"/>
      <c r="E298" s="221"/>
    </row>
    <row r="299" spans="4:5">
      <c r="D299" s="221"/>
      <c r="E299" s="221"/>
    </row>
    <row r="300" spans="4:5">
      <c r="D300" s="221"/>
      <c r="E300" s="221"/>
    </row>
    <row r="301" spans="4:5">
      <c r="D301" s="221"/>
      <c r="E301" s="221"/>
    </row>
    <row r="302" spans="4:5">
      <c r="D302" s="221"/>
      <c r="E302" s="221"/>
    </row>
    <row r="303" spans="4:5">
      <c r="D303" s="221"/>
      <c r="E303" s="221"/>
    </row>
    <row r="304" spans="4:5">
      <c r="D304" s="221"/>
      <c r="E304" s="221"/>
    </row>
    <row r="305" spans="4:5">
      <c r="D305" s="221"/>
      <c r="E305" s="221"/>
    </row>
    <row r="306" spans="4:5">
      <c r="D306" s="221"/>
      <c r="E306" s="221"/>
    </row>
    <row r="307" spans="4:5">
      <c r="D307" s="221"/>
      <c r="E307" s="221"/>
    </row>
    <row r="308" spans="4:5">
      <c r="D308" s="221"/>
      <c r="E308" s="221"/>
    </row>
    <row r="309" spans="4:5">
      <c r="D309" s="221"/>
      <c r="E309" s="221"/>
    </row>
    <row r="310" spans="4:5">
      <c r="D310" s="221"/>
      <c r="E310" s="221"/>
    </row>
    <row r="311" spans="4:5">
      <c r="D311" s="221"/>
      <c r="E311" s="221"/>
    </row>
    <row r="312" spans="4:5">
      <c r="D312" s="221"/>
      <c r="E312" s="221"/>
    </row>
    <row r="313" spans="4:5">
      <c r="D313" s="221"/>
      <c r="E313" s="221"/>
    </row>
    <row r="314" spans="4:5">
      <c r="D314" s="221"/>
      <c r="E314" s="221"/>
    </row>
    <row r="315" spans="4:5">
      <c r="D315" s="221"/>
      <c r="E315" s="221"/>
    </row>
    <row r="316" spans="4:5">
      <c r="D316" s="221"/>
      <c r="E316" s="221"/>
    </row>
    <row r="317" spans="4:5">
      <c r="D317" s="221"/>
      <c r="E317" s="221"/>
    </row>
    <row r="318" spans="4:5">
      <c r="D318" s="221"/>
      <c r="E318" s="221"/>
    </row>
    <row r="319" spans="4:5">
      <c r="D319" s="221"/>
      <c r="E319" s="221"/>
    </row>
    <row r="320" spans="4:5">
      <c r="D320" s="221"/>
      <c r="E320" s="221"/>
    </row>
    <row r="321" spans="4:5">
      <c r="D321" s="221"/>
      <c r="E321" s="221"/>
    </row>
    <row r="322" spans="4:5">
      <c r="D322" s="221"/>
      <c r="E322" s="221"/>
    </row>
    <row r="323" spans="4:5">
      <c r="D323" s="221"/>
      <c r="E323" s="221"/>
    </row>
    <row r="324" spans="4:5">
      <c r="D324" s="221"/>
      <c r="E324" s="221"/>
    </row>
    <row r="325" spans="4:5">
      <c r="D325" s="221"/>
      <c r="E325" s="221"/>
    </row>
    <row r="326" spans="4:5">
      <c r="D326" s="221"/>
      <c r="E326" s="221"/>
    </row>
    <row r="327" spans="4:5">
      <c r="D327" s="221"/>
      <c r="E327" s="221"/>
    </row>
    <row r="328" spans="4:5">
      <c r="D328" s="221"/>
      <c r="E328" s="221"/>
    </row>
    <row r="329" spans="4:5">
      <c r="D329" s="221"/>
      <c r="E329" s="221"/>
    </row>
    <row r="330" spans="4:5">
      <c r="D330" s="221"/>
      <c r="E330" s="221"/>
    </row>
    <row r="331" spans="4:5">
      <c r="D331" s="221"/>
      <c r="E331" s="221"/>
    </row>
    <row r="332" spans="4:5">
      <c r="D332" s="221"/>
      <c r="E332" s="221"/>
    </row>
    <row r="333" spans="4:5">
      <c r="D333" s="221"/>
      <c r="E333" s="221"/>
    </row>
    <row r="334" spans="4:5">
      <c r="D334" s="221"/>
      <c r="E334" s="221"/>
    </row>
    <row r="335" spans="4:5">
      <c r="D335" s="221"/>
      <c r="E335" s="221"/>
    </row>
    <row r="336" spans="4:5">
      <c r="D336" s="221"/>
      <c r="E336" s="221"/>
    </row>
    <row r="337" spans="4:5">
      <c r="D337" s="221"/>
      <c r="E337" s="221"/>
    </row>
    <row r="338" spans="4:5">
      <c r="D338" s="221"/>
      <c r="E338" s="221"/>
    </row>
    <row r="339" spans="4:5">
      <c r="D339" s="221"/>
      <c r="E339" s="221"/>
    </row>
    <row r="340" spans="4:5">
      <c r="D340" s="221"/>
      <c r="E340" s="221"/>
    </row>
  </sheetData>
  <mergeCells count="32">
    <mergeCell ref="Q1:U1"/>
    <mergeCell ref="Q2:U2"/>
    <mergeCell ref="D5:U5"/>
    <mergeCell ref="G8:K8"/>
    <mergeCell ref="L8:P8"/>
    <mergeCell ref="Q8:U8"/>
    <mergeCell ref="D1:F1"/>
    <mergeCell ref="D2:F2"/>
    <mergeCell ref="D3:F3"/>
    <mergeCell ref="X232:Z232"/>
    <mergeCell ref="A8:A9"/>
    <mergeCell ref="B8:B9"/>
    <mergeCell ref="C8:C9"/>
    <mergeCell ref="D8:D10"/>
    <mergeCell ref="E8:E10"/>
    <mergeCell ref="F8:F10"/>
    <mergeCell ref="V8:V10"/>
    <mergeCell ref="G9:G10"/>
    <mergeCell ref="H9:J9"/>
    <mergeCell ref="K9:K10"/>
    <mergeCell ref="L9:L10"/>
    <mergeCell ref="M9:O9"/>
    <mergeCell ref="P9:P10"/>
    <mergeCell ref="Q9:Q10"/>
    <mergeCell ref="R9:T9"/>
    <mergeCell ref="U9:U10"/>
    <mergeCell ref="K237:M237"/>
    <mergeCell ref="S231:U231"/>
    <mergeCell ref="S237:U237"/>
    <mergeCell ref="E231:F231"/>
    <mergeCell ref="E237:F237"/>
    <mergeCell ref="K231:M231"/>
  </mergeCells>
  <pageMargins left="0.11" right="0" top="0.38" bottom="0.37" header="0.3" footer="0.3"/>
  <pageSetup scale="55" orientation="landscape"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0"/>
  <sheetViews>
    <sheetView tabSelected="1" topLeftCell="D172" zoomScale="84" zoomScaleNormal="84" workbookViewId="0">
      <selection activeCell="R42" sqref="R42"/>
    </sheetView>
  </sheetViews>
  <sheetFormatPr defaultColWidth="19.7109375" defaultRowHeight="15.75"/>
  <cols>
    <col min="1" max="3" width="0" style="221" hidden="1" customWidth="1"/>
    <col min="4" max="4" width="6.5703125" style="222" customWidth="1"/>
    <col min="5" max="5" width="7.42578125" style="222" customWidth="1"/>
    <col min="6" max="6" width="43.5703125" style="221" customWidth="1"/>
    <col min="7" max="9" width="11.5703125" style="221" hidden="1" customWidth="1"/>
    <col min="10" max="10" width="10.140625" style="221" hidden="1" customWidth="1"/>
    <col min="11" max="11" width="10.28515625" style="221" hidden="1" customWidth="1"/>
    <col min="12" max="13" width="11.5703125" style="221" hidden="1" customWidth="1"/>
    <col min="14" max="14" width="11" style="221" hidden="1" customWidth="1"/>
    <col min="15" max="15" width="1.28515625" style="221" hidden="1" customWidth="1"/>
    <col min="16" max="16" width="1.140625" style="221" hidden="1" customWidth="1"/>
    <col min="17" max="17" width="12.42578125" style="668" customWidth="1"/>
    <col min="18" max="18" width="12.5703125" style="668" customWidth="1"/>
    <col min="19" max="19" width="12.140625" style="668" customWidth="1"/>
    <col min="20" max="20" width="11.5703125" style="668" hidden="1" customWidth="1"/>
    <col min="21" max="21" width="0.5703125" style="668" hidden="1" customWidth="1"/>
    <col min="22" max="22" width="17.140625" style="668" customWidth="1"/>
    <col min="23" max="253" width="9.140625" style="221" customWidth="1"/>
    <col min="254" max="256" width="0" style="221" hidden="1" customWidth="1"/>
    <col min="257" max="257" width="10.85546875" style="221" customWidth="1"/>
    <col min="258" max="258" width="11.28515625" style="221" bestFit="1" customWidth="1"/>
    <col min="259" max="259" width="72.42578125" style="221" customWidth="1"/>
    <col min="260" max="260" width="8.42578125" style="221" customWidth="1"/>
    <col min="261" max="261" width="19.7109375" style="221"/>
    <col min="262" max="264" width="0" style="221" hidden="1" customWidth="1"/>
    <col min="265" max="265" width="6.5703125" style="221" customWidth="1"/>
    <col min="266" max="266" width="9.28515625" style="221" customWidth="1"/>
    <col min="267" max="267" width="55.85546875" style="221" customWidth="1"/>
    <col min="268" max="269" width="15" style="221" bestFit="1" customWidth="1"/>
    <col min="270" max="270" width="14.42578125" style="221" bestFit="1" customWidth="1"/>
    <col min="271" max="272" width="13.85546875" style="221" bestFit="1" customWidth="1"/>
    <col min="273" max="273" width="17.140625" style="221" customWidth="1"/>
    <col min="274" max="274" width="17.5703125" style="221" customWidth="1"/>
    <col min="275" max="275" width="19.42578125" style="221" customWidth="1"/>
    <col min="276" max="276" width="17.85546875" style="221" customWidth="1"/>
    <col min="277" max="277" width="13.7109375" style="221" customWidth="1"/>
    <col min="278" max="278" width="30.7109375" style="221" customWidth="1"/>
    <col min="279" max="509" width="9.140625" style="221" customWidth="1"/>
    <col min="510" max="512" width="0" style="221" hidden="1" customWidth="1"/>
    <col min="513" max="513" width="10.85546875" style="221" customWidth="1"/>
    <col min="514" max="514" width="11.28515625" style="221" bestFit="1" customWidth="1"/>
    <col min="515" max="515" width="72.42578125" style="221" customWidth="1"/>
    <col min="516" max="516" width="8.42578125" style="221" customWidth="1"/>
    <col min="517" max="517" width="19.7109375" style="221"/>
    <col min="518" max="520" width="0" style="221" hidden="1" customWidth="1"/>
    <col min="521" max="521" width="6.5703125" style="221" customWidth="1"/>
    <col min="522" max="522" width="9.28515625" style="221" customWidth="1"/>
    <col min="523" max="523" width="55.85546875" style="221" customWidth="1"/>
    <col min="524" max="525" width="15" style="221" bestFit="1" customWidth="1"/>
    <col min="526" max="526" width="14.42578125" style="221" bestFit="1" customWidth="1"/>
    <col min="527" max="528" width="13.85546875" style="221" bestFit="1" customWidth="1"/>
    <col min="529" max="529" width="17.140625" style="221" customWidth="1"/>
    <col min="530" max="530" width="17.5703125" style="221" customWidth="1"/>
    <col min="531" max="531" width="19.42578125" style="221" customWidth="1"/>
    <col min="532" max="532" width="17.85546875" style="221" customWidth="1"/>
    <col min="533" max="533" width="13.7109375" style="221" customWidth="1"/>
    <col min="534" max="534" width="30.7109375" style="221" customWidth="1"/>
    <col min="535" max="765" width="9.140625" style="221" customWidth="1"/>
    <col min="766" max="768" width="0" style="221" hidden="1" customWidth="1"/>
    <col min="769" max="769" width="10.85546875" style="221" customWidth="1"/>
    <col min="770" max="770" width="11.28515625" style="221" bestFit="1" customWidth="1"/>
    <col min="771" max="771" width="72.42578125" style="221" customWidth="1"/>
    <col min="772" max="772" width="8.42578125" style="221" customWidth="1"/>
    <col min="773" max="773" width="19.7109375" style="221"/>
    <col min="774" max="776" width="0" style="221" hidden="1" customWidth="1"/>
    <col min="777" max="777" width="6.5703125" style="221" customWidth="1"/>
    <col min="778" max="778" width="9.28515625" style="221" customWidth="1"/>
    <col min="779" max="779" width="55.85546875" style="221" customWidth="1"/>
    <col min="780" max="781" width="15" style="221" bestFit="1" customWidth="1"/>
    <col min="782" max="782" width="14.42578125" style="221" bestFit="1" customWidth="1"/>
    <col min="783" max="784" width="13.85546875" style="221" bestFit="1" customWidth="1"/>
    <col min="785" max="785" width="17.140625" style="221" customWidth="1"/>
    <col min="786" max="786" width="17.5703125" style="221" customWidth="1"/>
    <col min="787" max="787" width="19.42578125" style="221" customWidth="1"/>
    <col min="788" max="788" width="17.85546875" style="221" customWidth="1"/>
    <col min="789" max="789" width="13.7109375" style="221" customWidth="1"/>
    <col min="790" max="790" width="30.7109375" style="221" customWidth="1"/>
    <col min="791" max="1021" width="9.140625" style="221" customWidth="1"/>
    <col min="1022" max="1024" width="0" style="221" hidden="1" customWidth="1"/>
    <col min="1025" max="1025" width="10.85546875" style="221" customWidth="1"/>
    <col min="1026" max="1026" width="11.28515625" style="221" bestFit="1" customWidth="1"/>
    <col min="1027" max="1027" width="72.42578125" style="221" customWidth="1"/>
    <col min="1028" max="1028" width="8.42578125" style="221" customWidth="1"/>
    <col min="1029" max="1029" width="19.7109375" style="221"/>
    <col min="1030" max="1032" width="0" style="221" hidden="1" customWidth="1"/>
    <col min="1033" max="1033" width="6.5703125" style="221" customWidth="1"/>
    <col min="1034" max="1034" width="9.28515625" style="221" customWidth="1"/>
    <col min="1035" max="1035" width="55.85546875" style="221" customWidth="1"/>
    <col min="1036" max="1037" width="15" style="221" bestFit="1" customWidth="1"/>
    <col min="1038" max="1038" width="14.42578125" style="221" bestFit="1" customWidth="1"/>
    <col min="1039" max="1040" width="13.85546875" style="221" bestFit="1" customWidth="1"/>
    <col min="1041" max="1041" width="17.140625" style="221" customWidth="1"/>
    <col min="1042" max="1042" width="17.5703125" style="221" customWidth="1"/>
    <col min="1043" max="1043" width="19.42578125" style="221" customWidth="1"/>
    <col min="1044" max="1044" width="17.85546875" style="221" customWidth="1"/>
    <col min="1045" max="1045" width="13.7109375" style="221" customWidth="1"/>
    <col min="1046" max="1046" width="30.7109375" style="221" customWidth="1"/>
    <col min="1047" max="1277" width="9.140625" style="221" customWidth="1"/>
    <col min="1278" max="1280" width="0" style="221" hidden="1" customWidth="1"/>
    <col min="1281" max="1281" width="10.85546875" style="221" customWidth="1"/>
    <col min="1282" max="1282" width="11.28515625" style="221" bestFit="1" customWidth="1"/>
    <col min="1283" max="1283" width="72.42578125" style="221" customWidth="1"/>
    <col min="1284" max="1284" width="8.42578125" style="221" customWidth="1"/>
    <col min="1285" max="1285" width="19.7109375" style="221"/>
    <col min="1286" max="1288" width="0" style="221" hidden="1" customWidth="1"/>
    <col min="1289" max="1289" width="6.5703125" style="221" customWidth="1"/>
    <col min="1290" max="1290" width="9.28515625" style="221" customWidth="1"/>
    <col min="1291" max="1291" width="55.85546875" style="221" customWidth="1"/>
    <col min="1292" max="1293" width="15" style="221" bestFit="1" customWidth="1"/>
    <col min="1294" max="1294" width="14.42578125" style="221" bestFit="1" customWidth="1"/>
    <col min="1295" max="1296" width="13.85546875" style="221" bestFit="1" customWidth="1"/>
    <col min="1297" max="1297" width="17.140625" style="221" customWidth="1"/>
    <col min="1298" max="1298" width="17.5703125" style="221" customWidth="1"/>
    <col min="1299" max="1299" width="19.42578125" style="221" customWidth="1"/>
    <col min="1300" max="1300" width="17.85546875" style="221" customWidth="1"/>
    <col min="1301" max="1301" width="13.7109375" style="221" customWidth="1"/>
    <col min="1302" max="1302" width="30.7109375" style="221" customWidth="1"/>
    <col min="1303" max="1533" width="9.140625" style="221" customWidth="1"/>
    <col min="1534" max="1536" width="0" style="221" hidden="1" customWidth="1"/>
    <col min="1537" max="1537" width="10.85546875" style="221" customWidth="1"/>
    <col min="1538" max="1538" width="11.28515625" style="221" bestFit="1" customWidth="1"/>
    <col min="1539" max="1539" width="72.42578125" style="221" customWidth="1"/>
    <col min="1540" max="1540" width="8.42578125" style="221" customWidth="1"/>
    <col min="1541" max="1541" width="19.7109375" style="221"/>
    <col min="1542" max="1544" width="0" style="221" hidden="1" customWidth="1"/>
    <col min="1545" max="1545" width="6.5703125" style="221" customWidth="1"/>
    <col min="1546" max="1546" width="9.28515625" style="221" customWidth="1"/>
    <col min="1547" max="1547" width="55.85546875" style="221" customWidth="1"/>
    <col min="1548" max="1549" width="15" style="221" bestFit="1" customWidth="1"/>
    <col min="1550" max="1550" width="14.42578125" style="221" bestFit="1" customWidth="1"/>
    <col min="1551" max="1552" width="13.85546875" style="221" bestFit="1" customWidth="1"/>
    <col min="1553" max="1553" width="17.140625" style="221" customWidth="1"/>
    <col min="1554" max="1554" width="17.5703125" style="221" customWidth="1"/>
    <col min="1555" max="1555" width="19.42578125" style="221" customWidth="1"/>
    <col min="1556" max="1556" width="17.85546875" style="221" customWidth="1"/>
    <col min="1557" max="1557" width="13.7109375" style="221" customWidth="1"/>
    <col min="1558" max="1558" width="30.7109375" style="221" customWidth="1"/>
    <col min="1559" max="1789" width="9.140625" style="221" customWidth="1"/>
    <col min="1790" max="1792" width="0" style="221" hidden="1" customWidth="1"/>
    <col min="1793" max="1793" width="10.85546875" style="221" customWidth="1"/>
    <col min="1794" max="1794" width="11.28515625" style="221" bestFit="1" customWidth="1"/>
    <col min="1795" max="1795" width="72.42578125" style="221" customWidth="1"/>
    <col min="1796" max="1796" width="8.42578125" style="221" customWidth="1"/>
    <col min="1797" max="1797" width="19.7109375" style="221"/>
    <col min="1798" max="1800" width="0" style="221" hidden="1" customWidth="1"/>
    <col min="1801" max="1801" width="6.5703125" style="221" customWidth="1"/>
    <col min="1802" max="1802" width="9.28515625" style="221" customWidth="1"/>
    <col min="1803" max="1803" width="55.85546875" style="221" customWidth="1"/>
    <col min="1804" max="1805" width="15" style="221" bestFit="1" customWidth="1"/>
    <col min="1806" max="1806" width="14.42578125" style="221" bestFit="1" customWidth="1"/>
    <col min="1807" max="1808" width="13.85546875" style="221" bestFit="1" customWidth="1"/>
    <col min="1809" max="1809" width="17.140625" style="221" customWidth="1"/>
    <col min="1810" max="1810" width="17.5703125" style="221" customWidth="1"/>
    <col min="1811" max="1811" width="19.42578125" style="221" customWidth="1"/>
    <col min="1812" max="1812" width="17.85546875" style="221" customWidth="1"/>
    <col min="1813" max="1813" width="13.7109375" style="221" customWidth="1"/>
    <col min="1814" max="1814" width="30.7109375" style="221" customWidth="1"/>
    <col min="1815" max="2045" width="9.140625" style="221" customWidth="1"/>
    <col min="2046" max="2048" width="0" style="221" hidden="1" customWidth="1"/>
    <col min="2049" max="2049" width="10.85546875" style="221" customWidth="1"/>
    <col min="2050" max="2050" width="11.28515625" style="221" bestFit="1" customWidth="1"/>
    <col min="2051" max="2051" width="72.42578125" style="221" customWidth="1"/>
    <col min="2052" max="2052" width="8.42578125" style="221" customWidth="1"/>
    <col min="2053" max="2053" width="19.7109375" style="221"/>
    <col min="2054" max="2056" width="0" style="221" hidden="1" customWidth="1"/>
    <col min="2057" max="2057" width="6.5703125" style="221" customWidth="1"/>
    <col min="2058" max="2058" width="9.28515625" style="221" customWidth="1"/>
    <col min="2059" max="2059" width="55.85546875" style="221" customWidth="1"/>
    <col min="2060" max="2061" width="15" style="221" bestFit="1" customWidth="1"/>
    <col min="2062" max="2062" width="14.42578125" style="221" bestFit="1" customWidth="1"/>
    <col min="2063" max="2064" width="13.85546875" style="221" bestFit="1" customWidth="1"/>
    <col min="2065" max="2065" width="17.140625" style="221" customWidth="1"/>
    <col min="2066" max="2066" width="17.5703125" style="221" customWidth="1"/>
    <col min="2067" max="2067" width="19.42578125" style="221" customWidth="1"/>
    <col min="2068" max="2068" width="17.85546875" style="221" customWidth="1"/>
    <col min="2069" max="2069" width="13.7109375" style="221" customWidth="1"/>
    <col min="2070" max="2070" width="30.7109375" style="221" customWidth="1"/>
    <col min="2071" max="2301" width="9.140625" style="221" customWidth="1"/>
    <col min="2302" max="2304" width="0" style="221" hidden="1" customWidth="1"/>
    <col min="2305" max="2305" width="10.85546875" style="221" customWidth="1"/>
    <col min="2306" max="2306" width="11.28515625" style="221" bestFit="1" customWidth="1"/>
    <col min="2307" max="2307" width="72.42578125" style="221" customWidth="1"/>
    <col min="2308" max="2308" width="8.42578125" style="221" customWidth="1"/>
    <col min="2309" max="2309" width="19.7109375" style="221"/>
    <col min="2310" max="2312" width="0" style="221" hidden="1" customWidth="1"/>
    <col min="2313" max="2313" width="6.5703125" style="221" customWidth="1"/>
    <col min="2314" max="2314" width="9.28515625" style="221" customWidth="1"/>
    <col min="2315" max="2315" width="55.85546875" style="221" customWidth="1"/>
    <col min="2316" max="2317" width="15" style="221" bestFit="1" customWidth="1"/>
    <col min="2318" max="2318" width="14.42578125" style="221" bestFit="1" customWidth="1"/>
    <col min="2319" max="2320" width="13.85546875" style="221" bestFit="1" customWidth="1"/>
    <col min="2321" max="2321" width="17.140625" style="221" customWidth="1"/>
    <col min="2322" max="2322" width="17.5703125" style="221" customWidth="1"/>
    <col min="2323" max="2323" width="19.42578125" style="221" customWidth="1"/>
    <col min="2324" max="2324" width="17.85546875" style="221" customWidth="1"/>
    <col min="2325" max="2325" width="13.7109375" style="221" customWidth="1"/>
    <col min="2326" max="2326" width="30.7109375" style="221" customWidth="1"/>
    <col min="2327" max="2557" width="9.140625" style="221" customWidth="1"/>
    <col min="2558" max="2560" width="0" style="221" hidden="1" customWidth="1"/>
    <col min="2561" max="2561" width="10.85546875" style="221" customWidth="1"/>
    <col min="2562" max="2562" width="11.28515625" style="221" bestFit="1" customWidth="1"/>
    <col min="2563" max="2563" width="72.42578125" style="221" customWidth="1"/>
    <col min="2564" max="2564" width="8.42578125" style="221" customWidth="1"/>
    <col min="2565" max="2565" width="19.7109375" style="221"/>
    <col min="2566" max="2568" width="0" style="221" hidden="1" customWidth="1"/>
    <col min="2569" max="2569" width="6.5703125" style="221" customWidth="1"/>
    <col min="2570" max="2570" width="9.28515625" style="221" customWidth="1"/>
    <col min="2571" max="2571" width="55.85546875" style="221" customWidth="1"/>
    <col min="2572" max="2573" width="15" style="221" bestFit="1" customWidth="1"/>
    <col min="2574" max="2574" width="14.42578125" style="221" bestFit="1" customWidth="1"/>
    <col min="2575" max="2576" width="13.85546875" style="221" bestFit="1" customWidth="1"/>
    <col min="2577" max="2577" width="17.140625" style="221" customWidth="1"/>
    <col min="2578" max="2578" width="17.5703125" style="221" customWidth="1"/>
    <col min="2579" max="2579" width="19.42578125" style="221" customWidth="1"/>
    <col min="2580" max="2580" width="17.85546875" style="221" customWidth="1"/>
    <col min="2581" max="2581" width="13.7109375" style="221" customWidth="1"/>
    <col min="2582" max="2582" width="30.7109375" style="221" customWidth="1"/>
    <col min="2583" max="2813" width="9.140625" style="221" customWidth="1"/>
    <col min="2814" max="2816" width="0" style="221" hidden="1" customWidth="1"/>
    <col min="2817" max="2817" width="10.85546875" style="221" customWidth="1"/>
    <col min="2818" max="2818" width="11.28515625" style="221" bestFit="1" customWidth="1"/>
    <col min="2819" max="2819" width="72.42578125" style="221" customWidth="1"/>
    <col min="2820" max="2820" width="8.42578125" style="221" customWidth="1"/>
    <col min="2821" max="2821" width="19.7109375" style="221"/>
    <col min="2822" max="2824" width="0" style="221" hidden="1" customWidth="1"/>
    <col min="2825" max="2825" width="6.5703125" style="221" customWidth="1"/>
    <col min="2826" max="2826" width="9.28515625" style="221" customWidth="1"/>
    <col min="2827" max="2827" width="55.85546875" style="221" customWidth="1"/>
    <col min="2828" max="2829" width="15" style="221" bestFit="1" customWidth="1"/>
    <col min="2830" max="2830" width="14.42578125" style="221" bestFit="1" customWidth="1"/>
    <col min="2831" max="2832" width="13.85546875" style="221" bestFit="1" customWidth="1"/>
    <col min="2833" max="2833" width="17.140625" style="221" customWidth="1"/>
    <col min="2834" max="2834" width="17.5703125" style="221" customWidth="1"/>
    <col min="2835" max="2835" width="19.42578125" style="221" customWidth="1"/>
    <col min="2836" max="2836" width="17.85546875" style="221" customWidth="1"/>
    <col min="2837" max="2837" width="13.7109375" style="221" customWidth="1"/>
    <col min="2838" max="2838" width="30.7109375" style="221" customWidth="1"/>
    <col min="2839" max="3069" width="9.140625" style="221" customWidth="1"/>
    <col min="3070" max="3072" width="0" style="221" hidden="1" customWidth="1"/>
    <col min="3073" max="3073" width="10.85546875" style="221" customWidth="1"/>
    <col min="3074" max="3074" width="11.28515625" style="221" bestFit="1" customWidth="1"/>
    <col min="3075" max="3075" width="72.42578125" style="221" customWidth="1"/>
    <col min="3076" max="3076" width="8.42578125" style="221" customWidth="1"/>
    <col min="3077" max="3077" width="19.7109375" style="221"/>
    <col min="3078" max="3080" width="0" style="221" hidden="1" customWidth="1"/>
    <col min="3081" max="3081" width="6.5703125" style="221" customWidth="1"/>
    <col min="3082" max="3082" width="9.28515625" style="221" customWidth="1"/>
    <col min="3083" max="3083" width="55.85546875" style="221" customWidth="1"/>
    <col min="3084" max="3085" width="15" style="221" bestFit="1" customWidth="1"/>
    <col min="3086" max="3086" width="14.42578125" style="221" bestFit="1" customWidth="1"/>
    <col min="3087" max="3088" width="13.85546875" style="221" bestFit="1" customWidth="1"/>
    <col min="3089" max="3089" width="17.140625" style="221" customWidth="1"/>
    <col min="3090" max="3090" width="17.5703125" style="221" customWidth="1"/>
    <col min="3091" max="3091" width="19.42578125" style="221" customWidth="1"/>
    <col min="3092" max="3092" width="17.85546875" style="221" customWidth="1"/>
    <col min="3093" max="3093" width="13.7109375" style="221" customWidth="1"/>
    <col min="3094" max="3094" width="30.7109375" style="221" customWidth="1"/>
    <col min="3095" max="3325" width="9.140625" style="221" customWidth="1"/>
    <col min="3326" max="3328" width="0" style="221" hidden="1" customWidth="1"/>
    <col min="3329" max="3329" width="10.85546875" style="221" customWidth="1"/>
    <col min="3330" max="3330" width="11.28515625" style="221" bestFit="1" customWidth="1"/>
    <col min="3331" max="3331" width="72.42578125" style="221" customWidth="1"/>
    <col min="3332" max="3332" width="8.42578125" style="221" customWidth="1"/>
    <col min="3333" max="3333" width="19.7109375" style="221"/>
    <col min="3334" max="3336" width="0" style="221" hidden="1" customWidth="1"/>
    <col min="3337" max="3337" width="6.5703125" style="221" customWidth="1"/>
    <col min="3338" max="3338" width="9.28515625" style="221" customWidth="1"/>
    <col min="3339" max="3339" width="55.85546875" style="221" customWidth="1"/>
    <col min="3340" max="3341" width="15" style="221" bestFit="1" customWidth="1"/>
    <col min="3342" max="3342" width="14.42578125" style="221" bestFit="1" customWidth="1"/>
    <col min="3343" max="3344" width="13.85546875" style="221" bestFit="1" customWidth="1"/>
    <col min="3345" max="3345" width="17.140625" style="221" customWidth="1"/>
    <col min="3346" max="3346" width="17.5703125" style="221" customWidth="1"/>
    <col min="3347" max="3347" width="19.42578125" style="221" customWidth="1"/>
    <col min="3348" max="3348" width="17.85546875" style="221" customWidth="1"/>
    <col min="3349" max="3349" width="13.7109375" style="221" customWidth="1"/>
    <col min="3350" max="3350" width="30.7109375" style="221" customWidth="1"/>
    <col min="3351" max="3581" width="9.140625" style="221" customWidth="1"/>
    <col min="3582" max="3584" width="0" style="221" hidden="1" customWidth="1"/>
    <col min="3585" max="3585" width="10.85546875" style="221" customWidth="1"/>
    <col min="3586" max="3586" width="11.28515625" style="221" bestFit="1" customWidth="1"/>
    <col min="3587" max="3587" width="72.42578125" style="221" customWidth="1"/>
    <col min="3588" max="3588" width="8.42578125" style="221" customWidth="1"/>
    <col min="3589" max="3589" width="19.7109375" style="221"/>
    <col min="3590" max="3592" width="0" style="221" hidden="1" customWidth="1"/>
    <col min="3593" max="3593" width="6.5703125" style="221" customWidth="1"/>
    <col min="3594" max="3594" width="9.28515625" style="221" customWidth="1"/>
    <col min="3595" max="3595" width="55.85546875" style="221" customWidth="1"/>
    <col min="3596" max="3597" width="15" style="221" bestFit="1" customWidth="1"/>
    <col min="3598" max="3598" width="14.42578125" style="221" bestFit="1" customWidth="1"/>
    <col min="3599" max="3600" width="13.85546875" style="221" bestFit="1" customWidth="1"/>
    <col min="3601" max="3601" width="17.140625" style="221" customWidth="1"/>
    <col min="3602" max="3602" width="17.5703125" style="221" customWidth="1"/>
    <col min="3603" max="3603" width="19.42578125" style="221" customWidth="1"/>
    <col min="3604" max="3604" width="17.85546875" style="221" customWidth="1"/>
    <col min="3605" max="3605" width="13.7109375" style="221" customWidth="1"/>
    <col min="3606" max="3606" width="30.7109375" style="221" customWidth="1"/>
    <col min="3607" max="3837" width="9.140625" style="221" customWidth="1"/>
    <col min="3838" max="3840" width="0" style="221" hidden="1" customWidth="1"/>
    <col min="3841" max="3841" width="10.85546875" style="221" customWidth="1"/>
    <col min="3842" max="3842" width="11.28515625" style="221" bestFit="1" customWidth="1"/>
    <col min="3843" max="3843" width="72.42578125" style="221" customWidth="1"/>
    <col min="3844" max="3844" width="8.42578125" style="221" customWidth="1"/>
    <col min="3845" max="3845" width="19.7109375" style="221"/>
    <col min="3846" max="3848" width="0" style="221" hidden="1" customWidth="1"/>
    <col min="3849" max="3849" width="6.5703125" style="221" customWidth="1"/>
    <col min="3850" max="3850" width="9.28515625" style="221" customWidth="1"/>
    <col min="3851" max="3851" width="55.85546875" style="221" customWidth="1"/>
    <col min="3852" max="3853" width="15" style="221" bestFit="1" customWidth="1"/>
    <col min="3854" max="3854" width="14.42578125" style="221" bestFit="1" customWidth="1"/>
    <col min="3855" max="3856" width="13.85546875" style="221" bestFit="1" customWidth="1"/>
    <col min="3857" max="3857" width="17.140625" style="221" customWidth="1"/>
    <col min="3858" max="3858" width="17.5703125" style="221" customWidth="1"/>
    <col min="3859" max="3859" width="19.42578125" style="221" customWidth="1"/>
    <col min="3860" max="3860" width="17.85546875" style="221" customWidth="1"/>
    <col min="3861" max="3861" width="13.7109375" style="221" customWidth="1"/>
    <col min="3862" max="3862" width="30.7109375" style="221" customWidth="1"/>
    <col min="3863" max="4093" width="9.140625" style="221" customWidth="1"/>
    <col min="4094" max="4096" width="0" style="221" hidden="1" customWidth="1"/>
    <col min="4097" max="4097" width="10.85546875" style="221" customWidth="1"/>
    <col min="4098" max="4098" width="11.28515625" style="221" bestFit="1" customWidth="1"/>
    <col min="4099" max="4099" width="72.42578125" style="221" customWidth="1"/>
    <col min="4100" max="4100" width="8.42578125" style="221" customWidth="1"/>
    <col min="4101" max="4101" width="19.7109375" style="221"/>
    <col min="4102" max="4104" width="0" style="221" hidden="1" customWidth="1"/>
    <col min="4105" max="4105" width="6.5703125" style="221" customWidth="1"/>
    <col min="4106" max="4106" width="9.28515625" style="221" customWidth="1"/>
    <col min="4107" max="4107" width="55.85546875" style="221" customWidth="1"/>
    <col min="4108" max="4109" width="15" style="221" bestFit="1" customWidth="1"/>
    <col min="4110" max="4110" width="14.42578125" style="221" bestFit="1" customWidth="1"/>
    <col min="4111" max="4112" width="13.85546875" style="221" bestFit="1" customWidth="1"/>
    <col min="4113" max="4113" width="17.140625" style="221" customWidth="1"/>
    <col min="4114" max="4114" width="17.5703125" style="221" customWidth="1"/>
    <col min="4115" max="4115" width="19.42578125" style="221" customWidth="1"/>
    <col min="4116" max="4116" width="17.85546875" style="221" customWidth="1"/>
    <col min="4117" max="4117" width="13.7109375" style="221" customWidth="1"/>
    <col min="4118" max="4118" width="30.7109375" style="221" customWidth="1"/>
    <col min="4119" max="4349" width="9.140625" style="221" customWidth="1"/>
    <col min="4350" max="4352" width="0" style="221" hidden="1" customWidth="1"/>
    <col min="4353" max="4353" width="10.85546875" style="221" customWidth="1"/>
    <col min="4354" max="4354" width="11.28515625" style="221" bestFit="1" customWidth="1"/>
    <col min="4355" max="4355" width="72.42578125" style="221" customWidth="1"/>
    <col min="4356" max="4356" width="8.42578125" style="221" customWidth="1"/>
    <col min="4357" max="4357" width="19.7109375" style="221"/>
    <col min="4358" max="4360" width="0" style="221" hidden="1" customWidth="1"/>
    <col min="4361" max="4361" width="6.5703125" style="221" customWidth="1"/>
    <col min="4362" max="4362" width="9.28515625" style="221" customWidth="1"/>
    <col min="4363" max="4363" width="55.85546875" style="221" customWidth="1"/>
    <col min="4364" max="4365" width="15" style="221" bestFit="1" customWidth="1"/>
    <col min="4366" max="4366" width="14.42578125" style="221" bestFit="1" customWidth="1"/>
    <col min="4367" max="4368" width="13.85546875" style="221" bestFit="1" customWidth="1"/>
    <col min="4369" max="4369" width="17.140625" style="221" customWidth="1"/>
    <col min="4370" max="4370" width="17.5703125" style="221" customWidth="1"/>
    <col min="4371" max="4371" width="19.42578125" style="221" customWidth="1"/>
    <col min="4372" max="4372" width="17.85546875" style="221" customWidth="1"/>
    <col min="4373" max="4373" width="13.7109375" style="221" customWidth="1"/>
    <col min="4374" max="4374" width="30.7109375" style="221" customWidth="1"/>
    <col min="4375" max="4605" width="9.140625" style="221" customWidth="1"/>
    <col min="4606" max="4608" width="0" style="221" hidden="1" customWidth="1"/>
    <col min="4609" max="4609" width="10.85546875" style="221" customWidth="1"/>
    <col min="4610" max="4610" width="11.28515625" style="221" bestFit="1" customWidth="1"/>
    <col min="4611" max="4611" width="72.42578125" style="221" customWidth="1"/>
    <col min="4612" max="4612" width="8.42578125" style="221" customWidth="1"/>
    <col min="4613" max="4613" width="19.7109375" style="221"/>
    <col min="4614" max="4616" width="0" style="221" hidden="1" customWidth="1"/>
    <col min="4617" max="4617" width="6.5703125" style="221" customWidth="1"/>
    <col min="4618" max="4618" width="9.28515625" style="221" customWidth="1"/>
    <col min="4619" max="4619" width="55.85546875" style="221" customWidth="1"/>
    <col min="4620" max="4621" width="15" style="221" bestFit="1" customWidth="1"/>
    <col min="4622" max="4622" width="14.42578125" style="221" bestFit="1" customWidth="1"/>
    <col min="4623" max="4624" width="13.85546875" style="221" bestFit="1" customWidth="1"/>
    <col min="4625" max="4625" width="17.140625" style="221" customWidth="1"/>
    <col min="4626" max="4626" width="17.5703125" style="221" customWidth="1"/>
    <col min="4627" max="4627" width="19.42578125" style="221" customWidth="1"/>
    <col min="4628" max="4628" width="17.85546875" style="221" customWidth="1"/>
    <col min="4629" max="4629" width="13.7109375" style="221" customWidth="1"/>
    <col min="4630" max="4630" width="30.7109375" style="221" customWidth="1"/>
    <col min="4631" max="4861" width="9.140625" style="221" customWidth="1"/>
    <col min="4862" max="4864" width="0" style="221" hidden="1" customWidth="1"/>
    <col min="4865" max="4865" width="10.85546875" style="221" customWidth="1"/>
    <col min="4866" max="4866" width="11.28515625" style="221" bestFit="1" customWidth="1"/>
    <col min="4867" max="4867" width="72.42578125" style="221" customWidth="1"/>
    <col min="4868" max="4868" width="8.42578125" style="221" customWidth="1"/>
    <col min="4869" max="4869" width="19.7109375" style="221"/>
    <col min="4870" max="4872" width="0" style="221" hidden="1" customWidth="1"/>
    <col min="4873" max="4873" width="6.5703125" style="221" customWidth="1"/>
    <col min="4874" max="4874" width="9.28515625" style="221" customWidth="1"/>
    <col min="4875" max="4875" width="55.85546875" style="221" customWidth="1"/>
    <col min="4876" max="4877" width="15" style="221" bestFit="1" customWidth="1"/>
    <col min="4878" max="4878" width="14.42578125" style="221" bestFit="1" customWidth="1"/>
    <col min="4879" max="4880" width="13.85546875" style="221" bestFit="1" customWidth="1"/>
    <col min="4881" max="4881" width="17.140625" style="221" customWidth="1"/>
    <col min="4882" max="4882" width="17.5703125" style="221" customWidth="1"/>
    <col min="4883" max="4883" width="19.42578125" style="221" customWidth="1"/>
    <col min="4884" max="4884" width="17.85546875" style="221" customWidth="1"/>
    <col min="4885" max="4885" width="13.7109375" style="221" customWidth="1"/>
    <col min="4886" max="4886" width="30.7109375" style="221" customWidth="1"/>
    <col min="4887" max="5117" width="9.140625" style="221" customWidth="1"/>
    <col min="5118" max="5120" width="0" style="221" hidden="1" customWidth="1"/>
    <col min="5121" max="5121" width="10.85546875" style="221" customWidth="1"/>
    <col min="5122" max="5122" width="11.28515625" style="221" bestFit="1" customWidth="1"/>
    <col min="5123" max="5123" width="72.42578125" style="221" customWidth="1"/>
    <col min="5124" max="5124" width="8.42578125" style="221" customWidth="1"/>
    <col min="5125" max="5125" width="19.7109375" style="221"/>
    <col min="5126" max="5128" width="0" style="221" hidden="1" customWidth="1"/>
    <col min="5129" max="5129" width="6.5703125" style="221" customWidth="1"/>
    <col min="5130" max="5130" width="9.28515625" style="221" customWidth="1"/>
    <col min="5131" max="5131" width="55.85546875" style="221" customWidth="1"/>
    <col min="5132" max="5133" width="15" style="221" bestFit="1" customWidth="1"/>
    <col min="5134" max="5134" width="14.42578125" style="221" bestFit="1" customWidth="1"/>
    <col min="5135" max="5136" width="13.85546875" style="221" bestFit="1" customWidth="1"/>
    <col min="5137" max="5137" width="17.140625" style="221" customWidth="1"/>
    <col min="5138" max="5138" width="17.5703125" style="221" customWidth="1"/>
    <col min="5139" max="5139" width="19.42578125" style="221" customWidth="1"/>
    <col min="5140" max="5140" width="17.85546875" style="221" customWidth="1"/>
    <col min="5141" max="5141" width="13.7109375" style="221" customWidth="1"/>
    <col min="5142" max="5142" width="30.7109375" style="221" customWidth="1"/>
    <col min="5143" max="5373" width="9.140625" style="221" customWidth="1"/>
    <col min="5374" max="5376" width="0" style="221" hidden="1" customWidth="1"/>
    <col min="5377" max="5377" width="10.85546875" style="221" customWidth="1"/>
    <col min="5378" max="5378" width="11.28515625" style="221" bestFit="1" customWidth="1"/>
    <col min="5379" max="5379" width="72.42578125" style="221" customWidth="1"/>
    <col min="5380" max="5380" width="8.42578125" style="221" customWidth="1"/>
    <col min="5381" max="5381" width="19.7109375" style="221"/>
    <col min="5382" max="5384" width="0" style="221" hidden="1" customWidth="1"/>
    <col min="5385" max="5385" width="6.5703125" style="221" customWidth="1"/>
    <col min="5386" max="5386" width="9.28515625" style="221" customWidth="1"/>
    <col min="5387" max="5387" width="55.85546875" style="221" customWidth="1"/>
    <col min="5388" max="5389" width="15" style="221" bestFit="1" customWidth="1"/>
    <col min="5390" max="5390" width="14.42578125" style="221" bestFit="1" customWidth="1"/>
    <col min="5391" max="5392" width="13.85546875" style="221" bestFit="1" customWidth="1"/>
    <col min="5393" max="5393" width="17.140625" style="221" customWidth="1"/>
    <col min="5394" max="5394" width="17.5703125" style="221" customWidth="1"/>
    <col min="5395" max="5395" width="19.42578125" style="221" customWidth="1"/>
    <col min="5396" max="5396" width="17.85546875" style="221" customWidth="1"/>
    <col min="5397" max="5397" width="13.7109375" style="221" customWidth="1"/>
    <col min="5398" max="5398" width="30.7109375" style="221" customWidth="1"/>
    <col min="5399" max="5629" width="9.140625" style="221" customWidth="1"/>
    <col min="5630" max="5632" width="0" style="221" hidden="1" customWidth="1"/>
    <col min="5633" max="5633" width="10.85546875" style="221" customWidth="1"/>
    <col min="5634" max="5634" width="11.28515625" style="221" bestFit="1" customWidth="1"/>
    <col min="5635" max="5635" width="72.42578125" style="221" customWidth="1"/>
    <col min="5636" max="5636" width="8.42578125" style="221" customWidth="1"/>
    <col min="5637" max="5637" width="19.7109375" style="221"/>
    <col min="5638" max="5640" width="0" style="221" hidden="1" customWidth="1"/>
    <col min="5641" max="5641" width="6.5703125" style="221" customWidth="1"/>
    <col min="5642" max="5642" width="9.28515625" style="221" customWidth="1"/>
    <col min="5643" max="5643" width="55.85546875" style="221" customWidth="1"/>
    <col min="5644" max="5645" width="15" style="221" bestFit="1" customWidth="1"/>
    <col min="5646" max="5646" width="14.42578125" style="221" bestFit="1" customWidth="1"/>
    <col min="5647" max="5648" width="13.85546875" style="221" bestFit="1" customWidth="1"/>
    <col min="5649" max="5649" width="17.140625" style="221" customWidth="1"/>
    <col min="5650" max="5650" width="17.5703125" style="221" customWidth="1"/>
    <col min="5651" max="5651" width="19.42578125" style="221" customWidth="1"/>
    <col min="5652" max="5652" width="17.85546875" style="221" customWidth="1"/>
    <col min="5653" max="5653" width="13.7109375" style="221" customWidth="1"/>
    <col min="5654" max="5654" width="30.7109375" style="221" customWidth="1"/>
    <col min="5655" max="5885" width="9.140625" style="221" customWidth="1"/>
    <col min="5886" max="5888" width="0" style="221" hidden="1" customWidth="1"/>
    <col min="5889" max="5889" width="10.85546875" style="221" customWidth="1"/>
    <col min="5890" max="5890" width="11.28515625" style="221" bestFit="1" customWidth="1"/>
    <col min="5891" max="5891" width="72.42578125" style="221" customWidth="1"/>
    <col min="5892" max="5892" width="8.42578125" style="221" customWidth="1"/>
    <col min="5893" max="5893" width="19.7109375" style="221"/>
    <col min="5894" max="5896" width="0" style="221" hidden="1" customWidth="1"/>
    <col min="5897" max="5897" width="6.5703125" style="221" customWidth="1"/>
    <col min="5898" max="5898" width="9.28515625" style="221" customWidth="1"/>
    <col min="5899" max="5899" width="55.85546875" style="221" customWidth="1"/>
    <col min="5900" max="5901" width="15" style="221" bestFit="1" customWidth="1"/>
    <col min="5902" max="5902" width="14.42578125" style="221" bestFit="1" customWidth="1"/>
    <col min="5903" max="5904" width="13.85546875" style="221" bestFit="1" customWidth="1"/>
    <col min="5905" max="5905" width="17.140625" style="221" customWidth="1"/>
    <col min="5906" max="5906" width="17.5703125" style="221" customWidth="1"/>
    <col min="5907" max="5907" width="19.42578125" style="221" customWidth="1"/>
    <col min="5908" max="5908" width="17.85546875" style="221" customWidth="1"/>
    <col min="5909" max="5909" width="13.7109375" style="221" customWidth="1"/>
    <col min="5910" max="5910" width="30.7109375" style="221" customWidth="1"/>
    <col min="5911" max="6141" width="9.140625" style="221" customWidth="1"/>
    <col min="6142" max="6144" width="0" style="221" hidden="1" customWidth="1"/>
    <col min="6145" max="6145" width="10.85546875" style="221" customWidth="1"/>
    <col min="6146" max="6146" width="11.28515625" style="221" bestFit="1" customWidth="1"/>
    <col min="6147" max="6147" width="72.42578125" style="221" customWidth="1"/>
    <col min="6148" max="6148" width="8.42578125" style="221" customWidth="1"/>
    <col min="6149" max="6149" width="19.7109375" style="221"/>
    <col min="6150" max="6152" width="0" style="221" hidden="1" customWidth="1"/>
    <col min="6153" max="6153" width="6.5703125" style="221" customWidth="1"/>
    <col min="6154" max="6154" width="9.28515625" style="221" customWidth="1"/>
    <col min="6155" max="6155" width="55.85546875" style="221" customWidth="1"/>
    <col min="6156" max="6157" width="15" style="221" bestFit="1" customWidth="1"/>
    <col min="6158" max="6158" width="14.42578125" style="221" bestFit="1" customWidth="1"/>
    <col min="6159" max="6160" width="13.85546875" style="221" bestFit="1" customWidth="1"/>
    <col min="6161" max="6161" width="17.140625" style="221" customWidth="1"/>
    <col min="6162" max="6162" width="17.5703125" style="221" customWidth="1"/>
    <col min="6163" max="6163" width="19.42578125" style="221" customWidth="1"/>
    <col min="6164" max="6164" width="17.85546875" style="221" customWidth="1"/>
    <col min="6165" max="6165" width="13.7109375" style="221" customWidth="1"/>
    <col min="6166" max="6166" width="30.7109375" style="221" customWidth="1"/>
    <col min="6167" max="6397" width="9.140625" style="221" customWidth="1"/>
    <col min="6398" max="6400" width="0" style="221" hidden="1" customWidth="1"/>
    <col min="6401" max="6401" width="10.85546875" style="221" customWidth="1"/>
    <col min="6402" max="6402" width="11.28515625" style="221" bestFit="1" customWidth="1"/>
    <col min="6403" max="6403" width="72.42578125" style="221" customWidth="1"/>
    <col min="6404" max="6404" width="8.42578125" style="221" customWidth="1"/>
    <col min="6405" max="6405" width="19.7109375" style="221"/>
    <col min="6406" max="6408" width="0" style="221" hidden="1" customWidth="1"/>
    <col min="6409" max="6409" width="6.5703125" style="221" customWidth="1"/>
    <col min="6410" max="6410" width="9.28515625" style="221" customWidth="1"/>
    <col min="6411" max="6411" width="55.85546875" style="221" customWidth="1"/>
    <col min="6412" max="6413" width="15" style="221" bestFit="1" customWidth="1"/>
    <col min="6414" max="6414" width="14.42578125" style="221" bestFit="1" customWidth="1"/>
    <col min="6415" max="6416" width="13.85546875" style="221" bestFit="1" customWidth="1"/>
    <col min="6417" max="6417" width="17.140625" style="221" customWidth="1"/>
    <col min="6418" max="6418" width="17.5703125" style="221" customWidth="1"/>
    <col min="6419" max="6419" width="19.42578125" style="221" customWidth="1"/>
    <col min="6420" max="6420" width="17.85546875" style="221" customWidth="1"/>
    <col min="6421" max="6421" width="13.7109375" style="221" customWidth="1"/>
    <col min="6422" max="6422" width="30.7109375" style="221" customWidth="1"/>
    <col min="6423" max="6653" width="9.140625" style="221" customWidth="1"/>
    <col min="6654" max="6656" width="0" style="221" hidden="1" customWidth="1"/>
    <col min="6657" max="6657" width="10.85546875" style="221" customWidth="1"/>
    <col min="6658" max="6658" width="11.28515625" style="221" bestFit="1" customWidth="1"/>
    <col min="6659" max="6659" width="72.42578125" style="221" customWidth="1"/>
    <col min="6660" max="6660" width="8.42578125" style="221" customWidth="1"/>
    <col min="6661" max="6661" width="19.7109375" style="221"/>
    <col min="6662" max="6664" width="0" style="221" hidden="1" customWidth="1"/>
    <col min="6665" max="6665" width="6.5703125" style="221" customWidth="1"/>
    <col min="6666" max="6666" width="9.28515625" style="221" customWidth="1"/>
    <col min="6667" max="6667" width="55.85546875" style="221" customWidth="1"/>
    <col min="6668" max="6669" width="15" style="221" bestFit="1" customWidth="1"/>
    <col min="6670" max="6670" width="14.42578125" style="221" bestFit="1" customWidth="1"/>
    <col min="6671" max="6672" width="13.85546875" style="221" bestFit="1" customWidth="1"/>
    <col min="6673" max="6673" width="17.140625" style="221" customWidth="1"/>
    <col min="6674" max="6674" width="17.5703125" style="221" customWidth="1"/>
    <col min="6675" max="6675" width="19.42578125" style="221" customWidth="1"/>
    <col min="6676" max="6676" width="17.85546875" style="221" customWidth="1"/>
    <col min="6677" max="6677" width="13.7109375" style="221" customWidth="1"/>
    <col min="6678" max="6678" width="30.7109375" style="221" customWidth="1"/>
    <col min="6679" max="6909" width="9.140625" style="221" customWidth="1"/>
    <col min="6910" max="6912" width="0" style="221" hidden="1" customWidth="1"/>
    <col min="6913" max="6913" width="10.85546875" style="221" customWidth="1"/>
    <col min="6914" max="6914" width="11.28515625" style="221" bestFit="1" customWidth="1"/>
    <col min="6915" max="6915" width="72.42578125" style="221" customWidth="1"/>
    <col min="6916" max="6916" width="8.42578125" style="221" customWidth="1"/>
    <col min="6917" max="6917" width="19.7109375" style="221"/>
    <col min="6918" max="6920" width="0" style="221" hidden="1" customWidth="1"/>
    <col min="6921" max="6921" width="6.5703125" style="221" customWidth="1"/>
    <col min="6922" max="6922" width="9.28515625" style="221" customWidth="1"/>
    <col min="6923" max="6923" width="55.85546875" style="221" customWidth="1"/>
    <col min="6924" max="6925" width="15" style="221" bestFit="1" customWidth="1"/>
    <col min="6926" max="6926" width="14.42578125" style="221" bestFit="1" customWidth="1"/>
    <col min="6927" max="6928" width="13.85546875" style="221" bestFit="1" customWidth="1"/>
    <col min="6929" max="6929" width="17.140625" style="221" customWidth="1"/>
    <col min="6930" max="6930" width="17.5703125" style="221" customWidth="1"/>
    <col min="6931" max="6931" width="19.42578125" style="221" customWidth="1"/>
    <col min="6932" max="6932" width="17.85546875" style="221" customWidth="1"/>
    <col min="6933" max="6933" width="13.7109375" style="221" customWidth="1"/>
    <col min="6934" max="6934" width="30.7109375" style="221" customWidth="1"/>
    <col min="6935" max="7165" width="9.140625" style="221" customWidth="1"/>
    <col min="7166" max="7168" width="0" style="221" hidden="1" customWidth="1"/>
    <col min="7169" max="7169" width="10.85546875" style="221" customWidth="1"/>
    <col min="7170" max="7170" width="11.28515625" style="221" bestFit="1" customWidth="1"/>
    <col min="7171" max="7171" width="72.42578125" style="221" customWidth="1"/>
    <col min="7172" max="7172" width="8.42578125" style="221" customWidth="1"/>
    <col min="7173" max="7173" width="19.7109375" style="221"/>
    <col min="7174" max="7176" width="0" style="221" hidden="1" customWidth="1"/>
    <col min="7177" max="7177" width="6.5703125" style="221" customWidth="1"/>
    <col min="7178" max="7178" width="9.28515625" style="221" customWidth="1"/>
    <col min="7179" max="7179" width="55.85546875" style="221" customWidth="1"/>
    <col min="7180" max="7181" width="15" style="221" bestFit="1" customWidth="1"/>
    <col min="7182" max="7182" width="14.42578125" style="221" bestFit="1" customWidth="1"/>
    <col min="7183" max="7184" width="13.85546875" style="221" bestFit="1" customWidth="1"/>
    <col min="7185" max="7185" width="17.140625" style="221" customWidth="1"/>
    <col min="7186" max="7186" width="17.5703125" style="221" customWidth="1"/>
    <col min="7187" max="7187" width="19.42578125" style="221" customWidth="1"/>
    <col min="7188" max="7188" width="17.85546875" style="221" customWidth="1"/>
    <col min="7189" max="7189" width="13.7109375" style="221" customWidth="1"/>
    <col min="7190" max="7190" width="30.7109375" style="221" customWidth="1"/>
    <col min="7191" max="7421" width="9.140625" style="221" customWidth="1"/>
    <col min="7422" max="7424" width="0" style="221" hidden="1" customWidth="1"/>
    <col min="7425" max="7425" width="10.85546875" style="221" customWidth="1"/>
    <col min="7426" max="7426" width="11.28515625" style="221" bestFit="1" customWidth="1"/>
    <col min="7427" max="7427" width="72.42578125" style="221" customWidth="1"/>
    <col min="7428" max="7428" width="8.42578125" style="221" customWidth="1"/>
    <col min="7429" max="7429" width="19.7109375" style="221"/>
    <col min="7430" max="7432" width="0" style="221" hidden="1" customWidth="1"/>
    <col min="7433" max="7433" width="6.5703125" style="221" customWidth="1"/>
    <col min="7434" max="7434" width="9.28515625" style="221" customWidth="1"/>
    <col min="7435" max="7435" width="55.85546875" style="221" customWidth="1"/>
    <col min="7436" max="7437" width="15" style="221" bestFit="1" customWidth="1"/>
    <col min="7438" max="7438" width="14.42578125" style="221" bestFit="1" customWidth="1"/>
    <col min="7439" max="7440" width="13.85546875" style="221" bestFit="1" customWidth="1"/>
    <col min="7441" max="7441" width="17.140625" style="221" customWidth="1"/>
    <col min="7442" max="7442" width="17.5703125" style="221" customWidth="1"/>
    <col min="7443" max="7443" width="19.42578125" style="221" customWidth="1"/>
    <col min="7444" max="7444" width="17.85546875" style="221" customWidth="1"/>
    <col min="7445" max="7445" width="13.7109375" style="221" customWidth="1"/>
    <col min="7446" max="7446" width="30.7109375" style="221" customWidth="1"/>
    <col min="7447" max="7677" width="9.140625" style="221" customWidth="1"/>
    <col min="7678" max="7680" width="0" style="221" hidden="1" customWidth="1"/>
    <col min="7681" max="7681" width="10.85546875" style="221" customWidth="1"/>
    <col min="7682" max="7682" width="11.28515625" style="221" bestFit="1" customWidth="1"/>
    <col min="7683" max="7683" width="72.42578125" style="221" customWidth="1"/>
    <col min="7684" max="7684" width="8.42578125" style="221" customWidth="1"/>
    <col min="7685" max="7685" width="19.7109375" style="221"/>
    <col min="7686" max="7688" width="0" style="221" hidden="1" customWidth="1"/>
    <col min="7689" max="7689" width="6.5703125" style="221" customWidth="1"/>
    <col min="7690" max="7690" width="9.28515625" style="221" customWidth="1"/>
    <col min="7691" max="7691" width="55.85546875" style="221" customWidth="1"/>
    <col min="7692" max="7693" width="15" style="221" bestFit="1" customWidth="1"/>
    <col min="7694" max="7694" width="14.42578125" style="221" bestFit="1" customWidth="1"/>
    <col min="7695" max="7696" width="13.85546875" style="221" bestFit="1" customWidth="1"/>
    <col min="7697" max="7697" width="17.140625" style="221" customWidth="1"/>
    <col min="7698" max="7698" width="17.5703125" style="221" customWidth="1"/>
    <col min="7699" max="7699" width="19.42578125" style="221" customWidth="1"/>
    <col min="7700" max="7700" width="17.85546875" style="221" customWidth="1"/>
    <col min="7701" max="7701" width="13.7109375" style="221" customWidth="1"/>
    <col min="7702" max="7702" width="30.7109375" style="221" customWidth="1"/>
    <col min="7703" max="7933" width="9.140625" style="221" customWidth="1"/>
    <col min="7934" max="7936" width="0" style="221" hidden="1" customWidth="1"/>
    <col min="7937" max="7937" width="10.85546875" style="221" customWidth="1"/>
    <col min="7938" max="7938" width="11.28515625" style="221" bestFit="1" customWidth="1"/>
    <col min="7939" max="7939" width="72.42578125" style="221" customWidth="1"/>
    <col min="7940" max="7940" width="8.42578125" style="221" customWidth="1"/>
    <col min="7941" max="7941" width="19.7109375" style="221"/>
    <col min="7942" max="7944" width="0" style="221" hidden="1" customWidth="1"/>
    <col min="7945" max="7945" width="6.5703125" style="221" customWidth="1"/>
    <col min="7946" max="7946" width="9.28515625" style="221" customWidth="1"/>
    <col min="7947" max="7947" width="55.85546875" style="221" customWidth="1"/>
    <col min="7948" max="7949" width="15" style="221" bestFit="1" customWidth="1"/>
    <col min="7950" max="7950" width="14.42578125" style="221" bestFit="1" customWidth="1"/>
    <col min="7951" max="7952" width="13.85546875" style="221" bestFit="1" customWidth="1"/>
    <col min="7953" max="7953" width="17.140625" style="221" customWidth="1"/>
    <col min="7954" max="7954" width="17.5703125" style="221" customWidth="1"/>
    <col min="7955" max="7955" width="19.42578125" style="221" customWidth="1"/>
    <col min="7956" max="7956" width="17.85546875" style="221" customWidth="1"/>
    <col min="7957" max="7957" width="13.7109375" style="221" customWidth="1"/>
    <col min="7958" max="7958" width="30.7109375" style="221" customWidth="1"/>
    <col min="7959" max="8189" width="9.140625" style="221" customWidth="1"/>
    <col min="8190" max="8192" width="0" style="221" hidden="1" customWidth="1"/>
    <col min="8193" max="8193" width="10.85546875" style="221" customWidth="1"/>
    <col min="8194" max="8194" width="11.28515625" style="221" bestFit="1" customWidth="1"/>
    <col min="8195" max="8195" width="72.42578125" style="221" customWidth="1"/>
    <col min="8196" max="8196" width="8.42578125" style="221" customWidth="1"/>
    <col min="8197" max="8197" width="19.7109375" style="221"/>
    <col min="8198" max="8200" width="0" style="221" hidden="1" customWidth="1"/>
    <col min="8201" max="8201" width="6.5703125" style="221" customWidth="1"/>
    <col min="8202" max="8202" width="9.28515625" style="221" customWidth="1"/>
    <col min="8203" max="8203" width="55.85546875" style="221" customWidth="1"/>
    <col min="8204" max="8205" width="15" style="221" bestFit="1" customWidth="1"/>
    <col min="8206" max="8206" width="14.42578125" style="221" bestFit="1" customWidth="1"/>
    <col min="8207" max="8208" width="13.85546875" style="221" bestFit="1" customWidth="1"/>
    <col min="8209" max="8209" width="17.140625" style="221" customWidth="1"/>
    <col min="8210" max="8210" width="17.5703125" style="221" customWidth="1"/>
    <col min="8211" max="8211" width="19.42578125" style="221" customWidth="1"/>
    <col min="8212" max="8212" width="17.85546875" style="221" customWidth="1"/>
    <col min="8213" max="8213" width="13.7109375" style="221" customWidth="1"/>
    <col min="8214" max="8214" width="30.7109375" style="221" customWidth="1"/>
    <col min="8215" max="8445" width="9.140625" style="221" customWidth="1"/>
    <col min="8446" max="8448" width="0" style="221" hidden="1" customWidth="1"/>
    <col min="8449" max="8449" width="10.85546875" style="221" customWidth="1"/>
    <col min="8450" max="8450" width="11.28515625" style="221" bestFit="1" customWidth="1"/>
    <col min="8451" max="8451" width="72.42578125" style="221" customWidth="1"/>
    <col min="8452" max="8452" width="8.42578125" style="221" customWidth="1"/>
    <col min="8453" max="8453" width="19.7109375" style="221"/>
    <col min="8454" max="8456" width="0" style="221" hidden="1" customWidth="1"/>
    <col min="8457" max="8457" width="6.5703125" style="221" customWidth="1"/>
    <col min="8458" max="8458" width="9.28515625" style="221" customWidth="1"/>
    <col min="8459" max="8459" width="55.85546875" style="221" customWidth="1"/>
    <col min="8460" max="8461" width="15" style="221" bestFit="1" customWidth="1"/>
    <col min="8462" max="8462" width="14.42578125" style="221" bestFit="1" customWidth="1"/>
    <col min="8463" max="8464" width="13.85546875" style="221" bestFit="1" customWidth="1"/>
    <col min="8465" max="8465" width="17.140625" style="221" customWidth="1"/>
    <col min="8466" max="8466" width="17.5703125" style="221" customWidth="1"/>
    <col min="8467" max="8467" width="19.42578125" style="221" customWidth="1"/>
    <col min="8468" max="8468" width="17.85546875" style="221" customWidth="1"/>
    <col min="8469" max="8469" width="13.7109375" style="221" customWidth="1"/>
    <col min="8470" max="8470" width="30.7109375" style="221" customWidth="1"/>
    <col min="8471" max="8701" width="9.140625" style="221" customWidth="1"/>
    <col min="8702" max="8704" width="0" style="221" hidden="1" customWidth="1"/>
    <col min="8705" max="8705" width="10.85546875" style="221" customWidth="1"/>
    <col min="8706" max="8706" width="11.28515625" style="221" bestFit="1" customWidth="1"/>
    <col min="8707" max="8707" width="72.42578125" style="221" customWidth="1"/>
    <col min="8708" max="8708" width="8.42578125" style="221" customWidth="1"/>
    <col min="8709" max="8709" width="19.7109375" style="221"/>
    <col min="8710" max="8712" width="0" style="221" hidden="1" customWidth="1"/>
    <col min="8713" max="8713" width="6.5703125" style="221" customWidth="1"/>
    <col min="8714" max="8714" width="9.28515625" style="221" customWidth="1"/>
    <col min="8715" max="8715" width="55.85546875" style="221" customWidth="1"/>
    <col min="8716" max="8717" width="15" style="221" bestFit="1" customWidth="1"/>
    <col min="8718" max="8718" width="14.42578125" style="221" bestFit="1" customWidth="1"/>
    <col min="8719" max="8720" width="13.85546875" style="221" bestFit="1" customWidth="1"/>
    <col min="8721" max="8721" width="17.140625" style="221" customWidth="1"/>
    <col min="8722" max="8722" width="17.5703125" style="221" customWidth="1"/>
    <col min="8723" max="8723" width="19.42578125" style="221" customWidth="1"/>
    <col min="8724" max="8724" width="17.85546875" style="221" customWidth="1"/>
    <col min="8725" max="8725" width="13.7109375" style="221" customWidth="1"/>
    <col min="8726" max="8726" width="30.7109375" style="221" customWidth="1"/>
    <col min="8727" max="8957" width="9.140625" style="221" customWidth="1"/>
    <col min="8958" max="8960" width="0" style="221" hidden="1" customWidth="1"/>
    <col min="8961" max="8961" width="10.85546875" style="221" customWidth="1"/>
    <col min="8962" max="8962" width="11.28515625" style="221" bestFit="1" customWidth="1"/>
    <col min="8963" max="8963" width="72.42578125" style="221" customWidth="1"/>
    <col min="8964" max="8964" width="8.42578125" style="221" customWidth="1"/>
    <col min="8965" max="8965" width="19.7109375" style="221"/>
    <col min="8966" max="8968" width="0" style="221" hidden="1" customWidth="1"/>
    <col min="8969" max="8969" width="6.5703125" style="221" customWidth="1"/>
    <col min="8970" max="8970" width="9.28515625" style="221" customWidth="1"/>
    <col min="8971" max="8971" width="55.85546875" style="221" customWidth="1"/>
    <col min="8972" max="8973" width="15" style="221" bestFit="1" customWidth="1"/>
    <col min="8974" max="8974" width="14.42578125" style="221" bestFit="1" customWidth="1"/>
    <col min="8975" max="8976" width="13.85546875" style="221" bestFit="1" customWidth="1"/>
    <col min="8977" max="8977" width="17.140625" style="221" customWidth="1"/>
    <col min="8978" max="8978" width="17.5703125" style="221" customWidth="1"/>
    <col min="8979" max="8979" width="19.42578125" style="221" customWidth="1"/>
    <col min="8980" max="8980" width="17.85546875" style="221" customWidth="1"/>
    <col min="8981" max="8981" width="13.7109375" style="221" customWidth="1"/>
    <col min="8982" max="8982" width="30.7109375" style="221" customWidth="1"/>
    <col min="8983" max="9213" width="9.140625" style="221" customWidth="1"/>
    <col min="9214" max="9216" width="0" style="221" hidden="1" customWidth="1"/>
    <col min="9217" max="9217" width="10.85546875" style="221" customWidth="1"/>
    <col min="9218" max="9218" width="11.28515625" style="221" bestFit="1" customWidth="1"/>
    <col min="9219" max="9219" width="72.42578125" style="221" customWidth="1"/>
    <col min="9220" max="9220" width="8.42578125" style="221" customWidth="1"/>
    <col min="9221" max="9221" width="19.7109375" style="221"/>
    <col min="9222" max="9224" width="0" style="221" hidden="1" customWidth="1"/>
    <col min="9225" max="9225" width="6.5703125" style="221" customWidth="1"/>
    <col min="9226" max="9226" width="9.28515625" style="221" customWidth="1"/>
    <col min="9227" max="9227" width="55.85546875" style="221" customWidth="1"/>
    <col min="9228" max="9229" width="15" style="221" bestFit="1" customWidth="1"/>
    <col min="9230" max="9230" width="14.42578125" style="221" bestFit="1" customWidth="1"/>
    <col min="9231" max="9232" width="13.85546875" style="221" bestFit="1" customWidth="1"/>
    <col min="9233" max="9233" width="17.140625" style="221" customWidth="1"/>
    <col min="9234" max="9234" width="17.5703125" style="221" customWidth="1"/>
    <col min="9235" max="9235" width="19.42578125" style="221" customWidth="1"/>
    <col min="9236" max="9236" width="17.85546875" style="221" customWidth="1"/>
    <col min="9237" max="9237" width="13.7109375" style="221" customWidth="1"/>
    <col min="9238" max="9238" width="30.7109375" style="221" customWidth="1"/>
    <col min="9239" max="9469" width="9.140625" style="221" customWidth="1"/>
    <col min="9470" max="9472" width="0" style="221" hidden="1" customWidth="1"/>
    <col min="9473" max="9473" width="10.85546875" style="221" customWidth="1"/>
    <col min="9474" max="9474" width="11.28515625" style="221" bestFit="1" customWidth="1"/>
    <col min="9475" max="9475" width="72.42578125" style="221" customWidth="1"/>
    <col min="9476" max="9476" width="8.42578125" style="221" customWidth="1"/>
    <col min="9477" max="9477" width="19.7109375" style="221"/>
    <col min="9478" max="9480" width="0" style="221" hidden="1" customWidth="1"/>
    <col min="9481" max="9481" width="6.5703125" style="221" customWidth="1"/>
    <col min="9482" max="9482" width="9.28515625" style="221" customWidth="1"/>
    <col min="9483" max="9483" width="55.85546875" style="221" customWidth="1"/>
    <col min="9484" max="9485" width="15" style="221" bestFit="1" customWidth="1"/>
    <col min="9486" max="9486" width="14.42578125" style="221" bestFit="1" customWidth="1"/>
    <col min="9487" max="9488" width="13.85546875" style="221" bestFit="1" customWidth="1"/>
    <col min="9489" max="9489" width="17.140625" style="221" customWidth="1"/>
    <col min="9490" max="9490" width="17.5703125" style="221" customWidth="1"/>
    <col min="9491" max="9491" width="19.42578125" style="221" customWidth="1"/>
    <col min="9492" max="9492" width="17.85546875" style="221" customWidth="1"/>
    <col min="9493" max="9493" width="13.7109375" style="221" customWidth="1"/>
    <col min="9494" max="9494" width="30.7109375" style="221" customWidth="1"/>
    <col min="9495" max="9725" width="9.140625" style="221" customWidth="1"/>
    <col min="9726" max="9728" width="0" style="221" hidden="1" customWidth="1"/>
    <col min="9729" max="9729" width="10.85546875" style="221" customWidth="1"/>
    <col min="9730" max="9730" width="11.28515625" style="221" bestFit="1" customWidth="1"/>
    <col min="9731" max="9731" width="72.42578125" style="221" customWidth="1"/>
    <col min="9732" max="9732" width="8.42578125" style="221" customWidth="1"/>
    <col min="9733" max="9733" width="19.7109375" style="221"/>
    <col min="9734" max="9736" width="0" style="221" hidden="1" customWidth="1"/>
    <col min="9737" max="9737" width="6.5703125" style="221" customWidth="1"/>
    <col min="9738" max="9738" width="9.28515625" style="221" customWidth="1"/>
    <col min="9739" max="9739" width="55.85546875" style="221" customWidth="1"/>
    <col min="9740" max="9741" width="15" style="221" bestFit="1" customWidth="1"/>
    <col min="9742" max="9742" width="14.42578125" style="221" bestFit="1" customWidth="1"/>
    <col min="9743" max="9744" width="13.85546875" style="221" bestFit="1" customWidth="1"/>
    <col min="9745" max="9745" width="17.140625" style="221" customWidth="1"/>
    <col min="9746" max="9746" width="17.5703125" style="221" customWidth="1"/>
    <col min="9747" max="9747" width="19.42578125" style="221" customWidth="1"/>
    <col min="9748" max="9748" width="17.85546875" style="221" customWidth="1"/>
    <col min="9749" max="9749" width="13.7109375" style="221" customWidth="1"/>
    <col min="9750" max="9750" width="30.7109375" style="221" customWidth="1"/>
    <col min="9751" max="9981" width="9.140625" style="221" customWidth="1"/>
    <col min="9982" max="9984" width="0" style="221" hidden="1" customWidth="1"/>
    <col min="9985" max="9985" width="10.85546875" style="221" customWidth="1"/>
    <col min="9986" max="9986" width="11.28515625" style="221" bestFit="1" customWidth="1"/>
    <col min="9987" max="9987" width="72.42578125" style="221" customWidth="1"/>
    <col min="9988" max="9988" width="8.42578125" style="221" customWidth="1"/>
    <col min="9989" max="9989" width="19.7109375" style="221"/>
    <col min="9990" max="9992" width="0" style="221" hidden="1" customWidth="1"/>
    <col min="9993" max="9993" width="6.5703125" style="221" customWidth="1"/>
    <col min="9994" max="9994" width="9.28515625" style="221" customWidth="1"/>
    <col min="9995" max="9995" width="55.85546875" style="221" customWidth="1"/>
    <col min="9996" max="9997" width="15" style="221" bestFit="1" customWidth="1"/>
    <col min="9998" max="9998" width="14.42578125" style="221" bestFit="1" customWidth="1"/>
    <col min="9999" max="10000" width="13.85546875" style="221" bestFit="1" customWidth="1"/>
    <col min="10001" max="10001" width="17.140625" style="221" customWidth="1"/>
    <col min="10002" max="10002" width="17.5703125" style="221" customWidth="1"/>
    <col min="10003" max="10003" width="19.42578125" style="221" customWidth="1"/>
    <col min="10004" max="10004" width="17.85546875" style="221" customWidth="1"/>
    <col min="10005" max="10005" width="13.7109375" style="221" customWidth="1"/>
    <col min="10006" max="10006" width="30.7109375" style="221" customWidth="1"/>
    <col min="10007" max="10237" width="9.140625" style="221" customWidth="1"/>
    <col min="10238" max="10240" width="0" style="221" hidden="1" customWidth="1"/>
    <col min="10241" max="10241" width="10.85546875" style="221" customWidth="1"/>
    <col min="10242" max="10242" width="11.28515625" style="221" bestFit="1" customWidth="1"/>
    <col min="10243" max="10243" width="72.42578125" style="221" customWidth="1"/>
    <col min="10244" max="10244" width="8.42578125" style="221" customWidth="1"/>
    <col min="10245" max="10245" width="19.7109375" style="221"/>
    <col min="10246" max="10248" width="0" style="221" hidden="1" customWidth="1"/>
    <col min="10249" max="10249" width="6.5703125" style="221" customWidth="1"/>
    <col min="10250" max="10250" width="9.28515625" style="221" customWidth="1"/>
    <col min="10251" max="10251" width="55.85546875" style="221" customWidth="1"/>
    <col min="10252" max="10253" width="15" style="221" bestFit="1" customWidth="1"/>
    <col min="10254" max="10254" width="14.42578125" style="221" bestFit="1" customWidth="1"/>
    <col min="10255" max="10256" width="13.85546875" style="221" bestFit="1" customWidth="1"/>
    <col min="10257" max="10257" width="17.140625" style="221" customWidth="1"/>
    <col min="10258" max="10258" width="17.5703125" style="221" customWidth="1"/>
    <col min="10259" max="10259" width="19.42578125" style="221" customWidth="1"/>
    <col min="10260" max="10260" width="17.85546875" style="221" customWidth="1"/>
    <col min="10261" max="10261" width="13.7109375" style="221" customWidth="1"/>
    <col min="10262" max="10262" width="30.7109375" style="221" customWidth="1"/>
    <col min="10263" max="10493" width="9.140625" style="221" customWidth="1"/>
    <col min="10494" max="10496" width="0" style="221" hidden="1" customWidth="1"/>
    <col min="10497" max="10497" width="10.85546875" style="221" customWidth="1"/>
    <col min="10498" max="10498" width="11.28515625" style="221" bestFit="1" customWidth="1"/>
    <col min="10499" max="10499" width="72.42578125" style="221" customWidth="1"/>
    <col min="10500" max="10500" width="8.42578125" style="221" customWidth="1"/>
    <col min="10501" max="10501" width="19.7109375" style="221"/>
    <col min="10502" max="10504" width="0" style="221" hidden="1" customWidth="1"/>
    <col min="10505" max="10505" width="6.5703125" style="221" customWidth="1"/>
    <col min="10506" max="10506" width="9.28515625" style="221" customWidth="1"/>
    <col min="10507" max="10507" width="55.85546875" style="221" customWidth="1"/>
    <col min="10508" max="10509" width="15" style="221" bestFit="1" customWidth="1"/>
    <col min="10510" max="10510" width="14.42578125" style="221" bestFit="1" customWidth="1"/>
    <col min="10511" max="10512" width="13.85546875" style="221" bestFit="1" customWidth="1"/>
    <col min="10513" max="10513" width="17.140625" style="221" customWidth="1"/>
    <col min="10514" max="10514" width="17.5703125" style="221" customWidth="1"/>
    <col min="10515" max="10515" width="19.42578125" style="221" customWidth="1"/>
    <col min="10516" max="10516" width="17.85546875" style="221" customWidth="1"/>
    <col min="10517" max="10517" width="13.7109375" style="221" customWidth="1"/>
    <col min="10518" max="10518" width="30.7109375" style="221" customWidth="1"/>
    <col min="10519" max="10749" width="9.140625" style="221" customWidth="1"/>
    <col min="10750" max="10752" width="0" style="221" hidden="1" customWidth="1"/>
    <col min="10753" max="10753" width="10.85546875" style="221" customWidth="1"/>
    <col min="10754" max="10754" width="11.28515625" style="221" bestFit="1" customWidth="1"/>
    <col min="10755" max="10755" width="72.42578125" style="221" customWidth="1"/>
    <col min="10756" max="10756" width="8.42578125" style="221" customWidth="1"/>
    <col min="10757" max="10757" width="19.7109375" style="221"/>
    <col min="10758" max="10760" width="0" style="221" hidden="1" customWidth="1"/>
    <col min="10761" max="10761" width="6.5703125" style="221" customWidth="1"/>
    <col min="10762" max="10762" width="9.28515625" style="221" customWidth="1"/>
    <col min="10763" max="10763" width="55.85546875" style="221" customWidth="1"/>
    <col min="10764" max="10765" width="15" style="221" bestFit="1" customWidth="1"/>
    <col min="10766" max="10766" width="14.42578125" style="221" bestFit="1" customWidth="1"/>
    <col min="10767" max="10768" width="13.85546875" style="221" bestFit="1" customWidth="1"/>
    <col min="10769" max="10769" width="17.140625" style="221" customWidth="1"/>
    <col min="10770" max="10770" width="17.5703125" style="221" customWidth="1"/>
    <col min="10771" max="10771" width="19.42578125" style="221" customWidth="1"/>
    <col min="10772" max="10772" width="17.85546875" style="221" customWidth="1"/>
    <col min="10773" max="10773" width="13.7109375" style="221" customWidth="1"/>
    <col min="10774" max="10774" width="30.7109375" style="221" customWidth="1"/>
    <col min="10775" max="11005" width="9.140625" style="221" customWidth="1"/>
    <col min="11006" max="11008" width="0" style="221" hidden="1" customWidth="1"/>
    <col min="11009" max="11009" width="10.85546875" style="221" customWidth="1"/>
    <col min="11010" max="11010" width="11.28515625" style="221" bestFit="1" customWidth="1"/>
    <col min="11011" max="11011" width="72.42578125" style="221" customWidth="1"/>
    <col min="11012" max="11012" width="8.42578125" style="221" customWidth="1"/>
    <col min="11013" max="11013" width="19.7109375" style="221"/>
    <col min="11014" max="11016" width="0" style="221" hidden="1" customWidth="1"/>
    <col min="11017" max="11017" width="6.5703125" style="221" customWidth="1"/>
    <col min="11018" max="11018" width="9.28515625" style="221" customWidth="1"/>
    <col min="11019" max="11019" width="55.85546875" style="221" customWidth="1"/>
    <col min="11020" max="11021" width="15" style="221" bestFit="1" customWidth="1"/>
    <col min="11022" max="11022" width="14.42578125" style="221" bestFit="1" customWidth="1"/>
    <col min="11023" max="11024" width="13.85546875" style="221" bestFit="1" customWidth="1"/>
    <col min="11025" max="11025" width="17.140625" style="221" customWidth="1"/>
    <col min="11026" max="11026" width="17.5703125" style="221" customWidth="1"/>
    <col min="11027" max="11027" width="19.42578125" style="221" customWidth="1"/>
    <col min="11028" max="11028" width="17.85546875" style="221" customWidth="1"/>
    <col min="11029" max="11029" width="13.7109375" style="221" customWidth="1"/>
    <col min="11030" max="11030" width="30.7109375" style="221" customWidth="1"/>
    <col min="11031" max="11261" width="9.140625" style="221" customWidth="1"/>
    <col min="11262" max="11264" width="0" style="221" hidden="1" customWidth="1"/>
    <col min="11265" max="11265" width="10.85546875" style="221" customWidth="1"/>
    <col min="11266" max="11266" width="11.28515625" style="221" bestFit="1" customWidth="1"/>
    <col min="11267" max="11267" width="72.42578125" style="221" customWidth="1"/>
    <col min="11268" max="11268" width="8.42578125" style="221" customWidth="1"/>
    <col min="11269" max="11269" width="19.7109375" style="221"/>
    <col min="11270" max="11272" width="0" style="221" hidden="1" customWidth="1"/>
    <col min="11273" max="11273" width="6.5703125" style="221" customWidth="1"/>
    <col min="11274" max="11274" width="9.28515625" style="221" customWidth="1"/>
    <col min="11275" max="11275" width="55.85546875" style="221" customWidth="1"/>
    <col min="11276" max="11277" width="15" style="221" bestFit="1" customWidth="1"/>
    <col min="11278" max="11278" width="14.42578125" style="221" bestFit="1" customWidth="1"/>
    <col min="11279" max="11280" width="13.85546875" style="221" bestFit="1" customWidth="1"/>
    <col min="11281" max="11281" width="17.140625" style="221" customWidth="1"/>
    <col min="11282" max="11282" width="17.5703125" style="221" customWidth="1"/>
    <col min="11283" max="11283" width="19.42578125" style="221" customWidth="1"/>
    <col min="11284" max="11284" width="17.85546875" style="221" customWidth="1"/>
    <col min="11285" max="11285" width="13.7109375" style="221" customWidth="1"/>
    <col min="11286" max="11286" width="30.7109375" style="221" customWidth="1"/>
    <col min="11287" max="11517" width="9.140625" style="221" customWidth="1"/>
    <col min="11518" max="11520" width="0" style="221" hidden="1" customWidth="1"/>
    <col min="11521" max="11521" width="10.85546875" style="221" customWidth="1"/>
    <col min="11522" max="11522" width="11.28515625" style="221" bestFit="1" customWidth="1"/>
    <col min="11523" max="11523" width="72.42578125" style="221" customWidth="1"/>
    <col min="11524" max="11524" width="8.42578125" style="221" customWidth="1"/>
    <col min="11525" max="11525" width="19.7109375" style="221"/>
    <col min="11526" max="11528" width="0" style="221" hidden="1" customWidth="1"/>
    <col min="11529" max="11529" width="6.5703125" style="221" customWidth="1"/>
    <col min="11530" max="11530" width="9.28515625" style="221" customWidth="1"/>
    <col min="11531" max="11531" width="55.85546875" style="221" customWidth="1"/>
    <col min="11532" max="11533" width="15" style="221" bestFit="1" customWidth="1"/>
    <col min="11534" max="11534" width="14.42578125" style="221" bestFit="1" customWidth="1"/>
    <col min="11535" max="11536" width="13.85546875" style="221" bestFit="1" customWidth="1"/>
    <col min="11537" max="11537" width="17.140625" style="221" customWidth="1"/>
    <col min="11538" max="11538" width="17.5703125" style="221" customWidth="1"/>
    <col min="11539" max="11539" width="19.42578125" style="221" customWidth="1"/>
    <col min="11540" max="11540" width="17.85546875" style="221" customWidth="1"/>
    <col min="11541" max="11541" width="13.7109375" style="221" customWidth="1"/>
    <col min="11542" max="11542" width="30.7109375" style="221" customWidth="1"/>
    <col min="11543" max="11773" width="9.140625" style="221" customWidth="1"/>
    <col min="11774" max="11776" width="0" style="221" hidden="1" customWidth="1"/>
    <col min="11777" max="11777" width="10.85546875" style="221" customWidth="1"/>
    <col min="11778" max="11778" width="11.28515625" style="221" bestFit="1" customWidth="1"/>
    <col min="11779" max="11779" width="72.42578125" style="221" customWidth="1"/>
    <col min="11780" max="11780" width="8.42578125" style="221" customWidth="1"/>
    <col min="11781" max="11781" width="19.7109375" style="221"/>
    <col min="11782" max="11784" width="0" style="221" hidden="1" customWidth="1"/>
    <col min="11785" max="11785" width="6.5703125" style="221" customWidth="1"/>
    <col min="11786" max="11786" width="9.28515625" style="221" customWidth="1"/>
    <col min="11787" max="11787" width="55.85546875" style="221" customWidth="1"/>
    <col min="11788" max="11789" width="15" style="221" bestFit="1" customWidth="1"/>
    <col min="11790" max="11790" width="14.42578125" style="221" bestFit="1" customWidth="1"/>
    <col min="11791" max="11792" width="13.85546875" style="221" bestFit="1" customWidth="1"/>
    <col min="11793" max="11793" width="17.140625" style="221" customWidth="1"/>
    <col min="11794" max="11794" width="17.5703125" style="221" customWidth="1"/>
    <col min="11795" max="11795" width="19.42578125" style="221" customWidth="1"/>
    <col min="11796" max="11796" width="17.85546875" style="221" customWidth="1"/>
    <col min="11797" max="11797" width="13.7109375" style="221" customWidth="1"/>
    <col min="11798" max="11798" width="30.7109375" style="221" customWidth="1"/>
    <col min="11799" max="12029" width="9.140625" style="221" customWidth="1"/>
    <col min="12030" max="12032" width="0" style="221" hidden="1" customWidth="1"/>
    <col min="12033" max="12033" width="10.85546875" style="221" customWidth="1"/>
    <col min="12034" max="12034" width="11.28515625" style="221" bestFit="1" customWidth="1"/>
    <col min="12035" max="12035" width="72.42578125" style="221" customWidth="1"/>
    <col min="12036" max="12036" width="8.42578125" style="221" customWidth="1"/>
    <col min="12037" max="12037" width="19.7109375" style="221"/>
    <col min="12038" max="12040" width="0" style="221" hidden="1" customWidth="1"/>
    <col min="12041" max="12041" width="6.5703125" style="221" customWidth="1"/>
    <col min="12042" max="12042" width="9.28515625" style="221" customWidth="1"/>
    <col min="12043" max="12043" width="55.85546875" style="221" customWidth="1"/>
    <col min="12044" max="12045" width="15" style="221" bestFit="1" customWidth="1"/>
    <col min="12046" max="12046" width="14.42578125" style="221" bestFit="1" customWidth="1"/>
    <col min="12047" max="12048" width="13.85546875" style="221" bestFit="1" customWidth="1"/>
    <col min="12049" max="12049" width="17.140625" style="221" customWidth="1"/>
    <col min="12050" max="12050" width="17.5703125" style="221" customWidth="1"/>
    <col min="12051" max="12051" width="19.42578125" style="221" customWidth="1"/>
    <col min="12052" max="12052" width="17.85546875" style="221" customWidth="1"/>
    <col min="12053" max="12053" width="13.7109375" style="221" customWidth="1"/>
    <col min="12054" max="12054" width="30.7109375" style="221" customWidth="1"/>
    <col min="12055" max="12285" width="9.140625" style="221" customWidth="1"/>
    <col min="12286" max="12288" width="0" style="221" hidden="1" customWidth="1"/>
    <col min="12289" max="12289" width="10.85546875" style="221" customWidth="1"/>
    <col min="12290" max="12290" width="11.28515625" style="221" bestFit="1" customWidth="1"/>
    <col min="12291" max="12291" width="72.42578125" style="221" customWidth="1"/>
    <col min="12292" max="12292" width="8.42578125" style="221" customWidth="1"/>
    <col min="12293" max="12293" width="19.7109375" style="221"/>
    <col min="12294" max="12296" width="0" style="221" hidden="1" customWidth="1"/>
    <col min="12297" max="12297" width="6.5703125" style="221" customWidth="1"/>
    <col min="12298" max="12298" width="9.28515625" style="221" customWidth="1"/>
    <col min="12299" max="12299" width="55.85546875" style="221" customWidth="1"/>
    <col min="12300" max="12301" width="15" style="221" bestFit="1" customWidth="1"/>
    <col min="12302" max="12302" width="14.42578125" style="221" bestFit="1" customWidth="1"/>
    <col min="12303" max="12304" width="13.85546875" style="221" bestFit="1" customWidth="1"/>
    <col min="12305" max="12305" width="17.140625" style="221" customWidth="1"/>
    <col min="12306" max="12306" width="17.5703125" style="221" customWidth="1"/>
    <col min="12307" max="12307" width="19.42578125" style="221" customWidth="1"/>
    <col min="12308" max="12308" width="17.85546875" style="221" customWidth="1"/>
    <col min="12309" max="12309" width="13.7109375" style="221" customWidth="1"/>
    <col min="12310" max="12310" width="30.7109375" style="221" customWidth="1"/>
    <col min="12311" max="12541" width="9.140625" style="221" customWidth="1"/>
    <col min="12542" max="12544" width="0" style="221" hidden="1" customWidth="1"/>
    <col min="12545" max="12545" width="10.85546875" style="221" customWidth="1"/>
    <col min="12546" max="12546" width="11.28515625" style="221" bestFit="1" customWidth="1"/>
    <col min="12547" max="12547" width="72.42578125" style="221" customWidth="1"/>
    <col min="12548" max="12548" width="8.42578125" style="221" customWidth="1"/>
    <col min="12549" max="12549" width="19.7109375" style="221"/>
    <col min="12550" max="12552" width="0" style="221" hidden="1" customWidth="1"/>
    <col min="12553" max="12553" width="6.5703125" style="221" customWidth="1"/>
    <col min="12554" max="12554" width="9.28515625" style="221" customWidth="1"/>
    <col min="12555" max="12555" width="55.85546875" style="221" customWidth="1"/>
    <col min="12556" max="12557" width="15" style="221" bestFit="1" customWidth="1"/>
    <col min="12558" max="12558" width="14.42578125" style="221" bestFit="1" customWidth="1"/>
    <col min="12559" max="12560" width="13.85546875" style="221" bestFit="1" customWidth="1"/>
    <col min="12561" max="12561" width="17.140625" style="221" customWidth="1"/>
    <col min="12562" max="12562" width="17.5703125" style="221" customWidth="1"/>
    <col min="12563" max="12563" width="19.42578125" style="221" customWidth="1"/>
    <col min="12564" max="12564" width="17.85546875" style="221" customWidth="1"/>
    <col min="12565" max="12565" width="13.7109375" style="221" customWidth="1"/>
    <col min="12566" max="12566" width="30.7109375" style="221" customWidth="1"/>
    <col min="12567" max="12797" width="9.140625" style="221" customWidth="1"/>
    <col min="12798" max="12800" width="0" style="221" hidden="1" customWidth="1"/>
    <col min="12801" max="12801" width="10.85546875" style="221" customWidth="1"/>
    <col min="12802" max="12802" width="11.28515625" style="221" bestFit="1" customWidth="1"/>
    <col min="12803" max="12803" width="72.42578125" style="221" customWidth="1"/>
    <col min="12804" max="12804" width="8.42578125" style="221" customWidth="1"/>
    <col min="12805" max="12805" width="19.7109375" style="221"/>
    <col min="12806" max="12808" width="0" style="221" hidden="1" customWidth="1"/>
    <col min="12809" max="12809" width="6.5703125" style="221" customWidth="1"/>
    <col min="12810" max="12810" width="9.28515625" style="221" customWidth="1"/>
    <col min="12811" max="12811" width="55.85546875" style="221" customWidth="1"/>
    <col min="12812" max="12813" width="15" style="221" bestFit="1" customWidth="1"/>
    <col min="12814" max="12814" width="14.42578125" style="221" bestFit="1" customWidth="1"/>
    <col min="12815" max="12816" width="13.85546875" style="221" bestFit="1" customWidth="1"/>
    <col min="12817" max="12817" width="17.140625" style="221" customWidth="1"/>
    <col min="12818" max="12818" width="17.5703125" style="221" customWidth="1"/>
    <col min="12819" max="12819" width="19.42578125" style="221" customWidth="1"/>
    <col min="12820" max="12820" width="17.85546875" style="221" customWidth="1"/>
    <col min="12821" max="12821" width="13.7109375" style="221" customWidth="1"/>
    <col min="12822" max="12822" width="30.7109375" style="221" customWidth="1"/>
    <col min="12823" max="13053" width="9.140625" style="221" customWidth="1"/>
    <col min="13054" max="13056" width="0" style="221" hidden="1" customWidth="1"/>
    <col min="13057" max="13057" width="10.85546875" style="221" customWidth="1"/>
    <col min="13058" max="13058" width="11.28515625" style="221" bestFit="1" customWidth="1"/>
    <col min="13059" max="13059" width="72.42578125" style="221" customWidth="1"/>
    <col min="13060" max="13060" width="8.42578125" style="221" customWidth="1"/>
    <col min="13061" max="13061" width="19.7109375" style="221"/>
    <col min="13062" max="13064" width="0" style="221" hidden="1" customWidth="1"/>
    <col min="13065" max="13065" width="6.5703125" style="221" customWidth="1"/>
    <col min="13066" max="13066" width="9.28515625" style="221" customWidth="1"/>
    <col min="13067" max="13067" width="55.85546875" style="221" customWidth="1"/>
    <col min="13068" max="13069" width="15" style="221" bestFit="1" customWidth="1"/>
    <col min="13070" max="13070" width="14.42578125" style="221" bestFit="1" customWidth="1"/>
    <col min="13071" max="13072" width="13.85546875" style="221" bestFit="1" customWidth="1"/>
    <col min="13073" max="13073" width="17.140625" style="221" customWidth="1"/>
    <col min="13074" max="13074" width="17.5703125" style="221" customWidth="1"/>
    <col min="13075" max="13075" width="19.42578125" style="221" customWidth="1"/>
    <col min="13076" max="13076" width="17.85546875" style="221" customWidth="1"/>
    <col min="13077" max="13077" width="13.7109375" style="221" customWidth="1"/>
    <col min="13078" max="13078" width="30.7109375" style="221" customWidth="1"/>
    <col min="13079" max="13309" width="9.140625" style="221" customWidth="1"/>
    <col min="13310" max="13312" width="0" style="221" hidden="1" customWidth="1"/>
    <col min="13313" max="13313" width="10.85546875" style="221" customWidth="1"/>
    <col min="13314" max="13314" width="11.28515625" style="221" bestFit="1" customWidth="1"/>
    <col min="13315" max="13315" width="72.42578125" style="221" customWidth="1"/>
    <col min="13316" max="13316" width="8.42578125" style="221" customWidth="1"/>
    <col min="13317" max="13317" width="19.7109375" style="221"/>
    <col min="13318" max="13320" width="0" style="221" hidden="1" customWidth="1"/>
    <col min="13321" max="13321" width="6.5703125" style="221" customWidth="1"/>
    <col min="13322" max="13322" width="9.28515625" style="221" customWidth="1"/>
    <col min="13323" max="13323" width="55.85546875" style="221" customWidth="1"/>
    <col min="13324" max="13325" width="15" style="221" bestFit="1" customWidth="1"/>
    <col min="13326" max="13326" width="14.42578125" style="221" bestFit="1" customWidth="1"/>
    <col min="13327" max="13328" width="13.85546875" style="221" bestFit="1" customWidth="1"/>
    <col min="13329" max="13329" width="17.140625" style="221" customWidth="1"/>
    <col min="13330" max="13330" width="17.5703125" style="221" customWidth="1"/>
    <col min="13331" max="13331" width="19.42578125" style="221" customWidth="1"/>
    <col min="13332" max="13332" width="17.85546875" style="221" customWidth="1"/>
    <col min="13333" max="13333" width="13.7109375" style="221" customWidth="1"/>
    <col min="13334" max="13334" width="30.7109375" style="221" customWidth="1"/>
    <col min="13335" max="13565" width="9.140625" style="221" customWidth="1"/>
    <col min="13566" max="13568" width="0" style="221" hidden="1" customWidth="1"/>
    <col min="13569" max="13569" width="10.85546875" style="221" customWidth="1"/>
    <col min="13570" max="13570" width="11.28515625" style="221" bestFit="1" customWidth="1"/>
    <col min="13571" max="13571" width="72.42578125" style="221" customWidth="1"/>
    <col min="13572" max="13572" width="8.42578125" style="221" customWidth="1"/>
    <col min="13573" max="13573" width="19.7109375" style="221"/>
    <col min="13574" max="13576" width="0" style="221" hidden="1" customWidth="1"/>
    <col min="13577" max="13577" width="6.5703125" style="221" customWidth="1"/>
    <col min="13578" max="13578" width="9.28515625" style="221" customWidth="1"/>
    <col min="13579" max="13579" width="55.85546875" style="221" customWidth="1"/>
    <col min="13580" max="13581" width="15" style="221" bestFit="1" customWidth="1"/>
    <col min="13582" max="13582" width="14.42578125" style="221" bestFit="1" customWidth="1"/>
    <col min="13583" max="13584" width="13.85546875" style="221" bestFit="1" customWidth="1"/>
    <col min="13585" max="13585" width="17.140625" style="221" customWidth="1"/>
    <col min="13586" max="13586" width="17.5703125" style="221" customWidth="1"/>
    <col min="13587" max="13587" width="19.42578125" style="221" customWidth="1"/>
    <col min="13588" max="13588" width="17.85546875" style="221" customWidth="1"/>
    <col min="13589" max="13589" width="13.7109375" style="221" customWidth="1"/>
    <col min="13590" max="13590" width="30.7109375" style="221" customWidth="1"/>
    <col min="13591" max="13821" width="9.140625" style="221" customWidth="1"/>
    <col min="13822" max="13824" width="0" style="221" hidden="1" customWidth="1"/>
    <col min="13825" max="13825" width="10.85546875" style="221" customWidth="1"/>
    <col min="13826" max="13826" width="11.28515625" style="221" bestFit="1" customWidth="1"/>
    <col min="13827" max="13827" width="72.42578125" style="221" customWidth="1"/>
    <col min="13828" max="13828" width="8.42578125" style="221" customWidth="1"/>
    <col min="13829" max="13829" width="19.7109375" style="221"/>
    <col min="13830" max="13832" width="0" style="221" hidden="1" customWidth="1"/>
    <col min="13833" max="13833" width="6.5703125" style="221" customWidth="1"/>
    <col min="13834" max="13834" width="9.28515625" style="221" customWidth="1"/>
    <col min="13835" max="13835" width="55.85546875" style="221" customWidth="1"/>
    <col min="13836" max="13837" width="15" style="221" bestFit="1" customWidth="1"/>
    <col min="13838" max="13838" width="14.42578125" style="221" bestFit="1" customWidth="1"/>
    <col min="13839" max="13840" width="13.85546875" style="221" bestFit="1" customWidth="1"/>
    <col min="13841" max="13841" width="17.140625" style="221" customWidth="1"/>
    <col min="13842" max="13842" width="17.5703125" style="221" customWidth="1"/>
    <col min="13843" max="13843" width="19.42578125" style="221" customWidth="1"/>
    <col min="13844" max="13844" width="17.85546875" style="221" customWidth="1"/>
    <col min="13845" max="13845" width="13.7109375" style="221" customWidth="1"/>
    <col min="13846" max="13846" width="30.7109375" style="221" customWidth="1"/>
    <col min="13847" max="14077" width="9.140625" style="221" customWidth="1"/>
    <col min="14078" max="14080" width="0" style="221" hidden="1" customWidth="1"/>
    <col min="14081" max="14081" width="10.85546875" style="221" customWidth="1"/>
    <col min="14082" max="14082" width="11.28515625" style="221" bestFit="1" customWidth="1"/>
    <col min="14083" max="14083" width="72.42578125" style="221" customWidth="1"/>
    <col min="14084" max="14084" width="8.42578125" style="221" customWidth="1"/>
    <col min="14085" max="14085" width="19.7109375" style="221"/>
    <col min="14086" max="14088" width="0" style="221" hidden="1" customWidth="1"/>
    <col min="14089" max="14089" width="6.5703125" style="221" customWidth="1"/>
    <col min="14090" max="14090" width="9.28515625" style="221" customWidth="1"/>
    <col min="14091" max="14091" width="55.85546875" style="221" customWidth="1"/>
    <col min="14092" max="14093" width="15" style="221" bestFit="1" customWidth="1"/>
    <col min="14094" max="14094" width="14.42578125" style="221" bestFit="1" customWidth="1"/>
    <col min="14095" max="14096" width="13.85546875" style="221" bestFit="1" customWidth="1"/>
    <col min="14097" max="14097" width="17.140625" style="221" customWidth="1"/>
    <col min="14098" max="14098" width="17.5703125" style="221" customWidth="1"/>
    <col min="14099" max="14099" width="19.42578125" style="221" customWidth="1"/>
    <col min="14100" max="14100" width="17.85546875" style="221" customWidth="1"/>
    <col min="14101" max="14101" width="13.7109375" style="221" customWidth="1"/>
    <col min="14102" max="14102" width="30.7109375" style="221" customWidth="1"/>
    <col min="14103" max="14333" width="9.140625" style="221" customWidth="1"/>
    <col min="14334" max="14336" width="0" style="221" hidden="1" customWidth="1"/>
    <col min="14337" max="14337" width="10.85546875" style="221" customWidth="1"/>
    <col min="14338" max="14338" width="11.28515625" style="221" bestFit="1" customWidth="1"/>
    <col min="14339" max="14339" width="72.42578125" style="221" customWidth="1"/>
    <col min="14340" max="14340" width="8.42578125" style="221" customWidth="1"/>
    <col min="14341" max="14341" width="19.7109375" style="221"/>
    <col min="14342" max="14344" width="0" style="221" hidden="1" customWidth="1"/>
    <col min="14345" max="14345" width="6.5703125" style="221" customWidth="1"/>
    <col min="14346" max="14346" width="9.28515625" style="221" customWidth="1"/>
    <col min="14347" max="14347" width="55.85546875" style="221" customWidth="1"/>
    <col min="14348" max="14349" width="15" style="221" bestFit="1" customWidth="1"/>
    <col min="14350" max="14350" width="14.42578125" style="221" bestFit="1" customWidth="1"/>
    <col min="14351" max="14352" width="13.85546875" style="221" bestFit="1" customWidth="1"/>
    <col min="14353" max="14353" width="17.140625" style="221" customWidth="1"/>
    <col min="14354" max="14354" width="17.5703125" style="221" customWidth="1"/>
    <col min="14355" max="14355" width="19.42578125" style="221" customWidth="1"/>
    <col min="14356" max="14356" width="17.85546875" style="221" customWidth="1"/>
    <col min="14357" max="14357" width="13.7109375" style="221" customWidth="1"/>
    <col min="14358" max="14358" width="30.7109375" style="221" customWidth="1"/>
    <col min="14359" max="14589" width="9.140625" style="221" customWidth="1"/>
    <col min="14590" max="14592" width="0" style="221" hidden="1" customWidth="1"/>
    <col min="14593" max="14593" width="10.85546875" style="221" customWidth="1"/>
    <col min="14594" max="14594" width="11.28515625" style="221" bestFit="1" customWidth="1"/>
    <col min="14595" max="14595" width="72.42578125" style="221" customWidth="1"/>
    <col min="14596" max="14596" width="8.42578125" style="221" customWidth="1"/>
    <col min="14597" max="14597" width="19.7109375" style="221"/>
    <col min="14598" max="14600" width="0" style="221" hidden="1" customWidth="1"/>
    <col min="14601" max="14601" width="6.5703125" style="221" customWidth="1"/>
    <col min="14602" max="14602" width="9.28515625" style="221" customWidth="1"/>
    <col min="14603" max="14603" width="55.85546875" style="221" customWidth="1"/>
    <col min="14604" max="14605" width="15" style="221" bestFit="1" customWidth="1"/>
    <col min="14606" max="14606" width="14.42578125" style="221" bestFit="1" customWidth="1"/>
    <col min="14607" max="14608" width="13.85546875" style="221" bestFit="1" customWidth="1"/>
    <col min="14609" max="14609" width="17.140625" style="221" customWidth="1"/>
    <col min="14610" max="14610" width="17.5703125" style="221" customWidth="1"/>
    <col min="14611" max="14611" width="19.42578125" style="221" customWidth="1"/>
    <col min="14612" max="14612" width="17.85546875" style="221" customWidth="1"/>
    <col min="14613" max="14613" width="13.7109375" style="221" customWidth="1"/>
    <col min="14614" max="14614" width="30.7109375" style="221" customWidth="1"/>
    <col min="14615" max="14845" width="9.140625" style="221" customWidth="1"/>
    <col min="14846" max="14848" width="0" style="221" hidden="1" customWidth="1"/>
    <col min="14849" max="14849" width="10.85546875" style="221" customWidth="1"/>
    <col min="14850" max="14850" width="11.28515625" style="221" bestFit="1" customWidth="1"/>
    <col min="14851" max="14851" width="72.42578125" style="221" customWidth="1"/>
    <col min="14852" max="14852" width="8.42578125" style="221" customWidth="1"/>
    <col min="14853" max="14853" width="19.7109375" style="221"/>
    <col min="14854" max="14856" width="0" style="221" hidden="1" customWidth="1"/>
    <col min="14857" max="14857" width="6.5703125" style="221" customWidth="1"/>
    <col min="14858" max="14858" width="9.28515625" style="221" customWidth="1"/>
    <col min="14859" max="14859" width="55.85546875" style="221" customWidth="1"/>
    <col min="14860" max="14861" width="15" style="221" bestFit="1" customWidth="1"/>
    <col min="14862" max="14862" width="14.42578125" style="221" bestFit="1" customWidth="1"/>
    <col min="14863" max="14864" width="13.85546875" style="221" bestFit="1" customWidth="1"/>
    <col min="14865" max="14865" width="17.140625" style="221" customWidth="1"/>
    <col min="14866" max="14866" width="17.5703125" style="221" customWidth="1"/>
    <col min="14867" max="14867" width="19.42578125" style="221" customWidth="1"/>
    <col min="14868" max="14868" width="17.85546875" style="221" customWidth="1"/>
    <col min="14869" max="14869" width="13.7109375" style="221" customWidth="1"/>
    <col min="14870" max="14870" width="30.7109375" style="221" customWidth="1"/>
    <col min="14871" max="15101" width="9.140625" style="221" customWidth="1"/>
    <col min="15102" max="15104" width="0" style="221" hidden="1" customWidth="1"/>
    <col min="15105" max="15105" width="10.85546875" style="221" customWidth="1"/>
    <col min="15106" max="15106" width="11.28515625" style="221" bestFit="1" customWidth="1"/>
    <col min="15107" max="15107" width="72.42578125" style="221" customWidth="1"/>
    <col min="15108" max="15108" width="8.42578125" style="221" customWidth="1"/>
    <col min="15109" max="15109" width="19.7109375" style="221"/>
    <col min="15110" max="15112" width="0" style="221" hidden="1" customWidth="1"/>
    <col min="15113" max="15113" width="6.5703125" style="221" customWidth="1"/>
    <col min="15114" max="15114" width="9.28515625" style="221" customWidth="1"/>
    <col min="15115" max="15115" width="55.85546875" style="221" customWidth="1"/>
    <col min="15116" max="15117" width="15" style="221" bestFit="1" customWidth="1"/>
    <col min="15118" max="15118" width="14.42578125" style="221" bestFit="1" customWidth="1"/>
    <col min="15119" max="15120" width="13.85546875" style="221" bestFit="1" customWidth="1"/>
    <col min="15121" max="15121" width="17.140625" style="221" customWidth="1"/>
    <col min="15122" max="15122" width="17.5703125" style="221" customWidth="1"/>
    <col min="15123" max="15123" width="19.42578125" style="221" customWidth="1"/>
    <col min="15124" max="15124" width="17.85546875" style="221" customWidth="1"/>
    <col min="15125" max="15125" width="13.7109375" style="221" customWidth="1"/>
    <col min="15126" max="15126" width="30.7109375" style="221" customWidth="1"/>
    <col min="15127" max="15357" width="9.140625" style="221" customWidth="1"/>
    <col min="15358" max="15360" width="0" style="221" hidden="1" customWidth="1"/>
    <col min="15361" max="15361" width="10.85546875" style="221" customWidth="1"/>
    <col min="15362" max="15362" width="11.28515625" style="221" bestFit="1" customWidth="1"/>
    <col min="15363" max="15363" width="72.42578125" style="221" customWidth="1"/>
    <col min="15364" max="15364" width="8.42578125" style="221" customWidth="1"/>
    <col min="15365" max="15365" width="19.7109375" style="221"/>
    <col min="15366" max="15368" width="0" style="221" hidden="1" customWidth="1"/>
    <col min="15369" max="15369" width="6.5703125" style="221" customWidth="1"/>
    <col min="15370" max="15370" width="9.28515625" style="221" customWidth="1"/>
    <col min="15371" max="15371" width="55.85546875" style="221" customWidth="1"/>
    <col min="15372" max="15373" width="15" style="221" bestFit="1" customWidth="1"/>
    <col min="15374" max="15374" width="14.42578125" style="221" bestFit="1" customWidth="1"/>
    <col min="15375" max="15376" width="13.85546875" style="221" bestFit="1" customWidth="1"/>
    <col min="15377" max="15377" width="17.140625" style="221" customWidth="1"/>
    <col min="15378" max="15378" width="17.5703125" style="221" customWidth="1"/>
    <col min="15379" max="15379" width="19.42578125" style="221" customWidth="1"/>
    <col min="15380" max="15380" width="17.85546875" style="221" customWidth="1"/>
    <col min="15381" max="15381" width="13.7109375" style="221" customWidth="1"/>
    <col min="15382" max="15382" width="30.7109375" style="221" customWidth="1"/>
    <col min="15383" max="15613" width="9.140625" style="221" customWidth="1"/>
    <col min="15614" max="15616" width="0" style="221" hidden="1" customWidth="1"/>
    <col min="15617" max="15617" width="10.85546875" style="221" customWidth="1"/>
    <col min="15618" max="15618" width="11.28515625" style="221" bestFit="1" customWidth="1"/>
    <col min="15619" max="15619" width="72.42578125" style="221" customWidth="1"/>
    <col min="15620" max="15620" width="8.42578125" style="221" customWidth="1"/>
    <col min="15621" max="15621" width="19.7109375" style="221"/>
    <col min="15622" max="15624" width="0" style="221" hidden="1" customWidth="1"/>
    <col min="15625" max="15625" width="6.5703125" style="221" customWidth="1"/>
    <col min="15626" max="15626" width="9.28515625" style="221" customWidth="1"/>
    <col min="15627" max="15627" width="55.85546875" style="221" customWidth="1"/>
    <col min="15628" max="15629" width="15" style="221" bestFit="1" customWidth="1"/>
    <col min="15630" max="15630" width="14.42578125" style="221" bestFit="1" customWidth="1"/>
    <col min="15631" max="15632" width="13.85546875" style="221" bestFit="1" customWidth="1"/>
    <col min="15633" max="15633" width="17.140625" style="221" customWidth="1"/>
    <col min="15634" max="15634" width="17.5703125" style="221" customWidth="1"/>
    <col min="15635" max="15635" width="19.42578125" style="221" customWidth="1"/>
    <col min="15636" max="15636" width="17.85546875" style="221" customWidth="1"/>
    <col min="15637" max="15637" width="13.7109375" style="221" customWidth="1"/>
    <col min="15638" max="15638" width="30.7109375" style="221" customWidth="1"/>
    <col min="15639" max="15869" width="9.140625" style="221" customWidth="1"/>
    <col min="15870" max="15872" width="0" style="221" hidden="1" customWidth="1"/>
    <col min="15873" max="15873" width="10.85546875" style="221" customWidth="1"/>
    <col min="15874" max="15874" width="11.28515625" style="221" bestFit="1" customWidth="1"/>
    <col min="15875" max="15875" width="72.42578125" style="221" customWidth="1"/>
    <col min="15876" max="15876" width="8.42578125" style="221" customWidth="1"/>
    <col min="15877" max="15877" width="19.7109375" style="221"/>
    <col min="15878" max="15880" width="0" style="221" hidden="1" customWidth="1"/>
    <col min="15881" max="15881" width="6.5703125" style="221" customWidth="1"/>
    <col min="15882" max="15882" width="9.28515625" style="221" customWidth="1"/>
    <col min="15883" max="15883" width="55.85546875" style="221" customWidth="1"/>
    <col min="15884" max="15885" width="15" style="221" bestFit="1" customWidth="1"/>
    <col min="15886" max="15886" width="14.42578125" style="221" bestFit="1" customWidth="1"/>
    <col min="15887" max="15888" width="13.85546875" style="221" bestFit="1" customWidth="1"/>
    <col min="15889" max="15889" width="17.140625" style="221" customWidth="1"/>
    <col min="15890" max="15890" width="17.5703125" style="221" customWidth="1"/>
    <col min="15891" max="15891" width="19.42578125" style="221" customWidth="1"/>
    <col min="15892" max="15892" width="17.85546875" style="221" customWidth="1"/>
    <col min="15893" max="15893" width="13.7109375" style="221" customWidth="1"/>
    <col min="15894" max="15894" width="30.7109375" style="221" customWidth="1"/>
    <col min="15895" max="16125" width="9.140625" style="221" customWidth="1"/>
    <col min="16126" max="16128" width="0" style="221" hidden="1" customWidth="1"/>
    <col min="16129" max="16129" width="10.85546875" style="221" customWidth="1"/>
    <col min="16130" max="16130" width="11.28515625" style="221" bestFit="1" customWidth="1"/>
    <col min="16131" max="16131" width="72.42578125" style="221" customWidth="1"/>
    <col min="16132" max="16132" width="8.42578125" style="221" customWidth="1"/>
    <col min="16133" max="16133" width="19.7109375" style="221"/>
    <col min="16134" max="16136" width="0" style="221" hidden="1" customWidth="1"/>
    <col min="16137" max="16137" width="6.5703125" style="221" customWidth="1"/>
    <col min="16138" max="16138" width="9.28515625" style="221" customWidth="1"/>
    <col min="16139" max="16139" width="55.85546875" style="221" customWidth="1"/>
    <col min="16140" max="16141" width="15" style="221" bestFit="1" customWidth="1"/>
    <col min="16142" max="16142" width="14.42578125" style="221" bestFit="1" customWidth="1"/>
    <col min="16143" max="16144" width="13.85546875" style="221" bestFit="1" customWidth="1"/>
    <col min="16145" max="16145" width="17.140625" style="221" customWidth="1"/>
    <col min="16146" max="16146" width="17.5703125" style="221" customWidth="1"/>
    <col min="16147" max="16147" width="19.42578125" style="221" customWidth="1"/>
    <col min="16148" max="16148" width="17.85546875" style="221" customWidth="1"/>
    <col min="16149" max="16149" width="13.7109375" style="221" customWidth="1"/>
    <col min="16150" max="16150" width="30.7109375" style="221" customWidth="1"/>
    <col min="16151" max="16381" width="9.140625" style="221" customWidth="1"/>
    <col min="16382" max="16384" width="0" style="221" hidden="1" customWidth="1"/>
  </cols>
  <sheetData>
    <row r="1" spans="1:22" s="215" customFormat="1" ht="18.75">
      <c r="D1" s="1215" t="s">
        <v>338</v>
      </c>
      <c r="E1" s="1215"/>
      <c r="F1" s="1215"/>
      <c r="G1" s="1143"/>
      <c r="H1" s="1143"/>
      <c r="I1" s="1143"/>
      <c r="J1" s="1143"/>
      <c r="K1" s="1143"/>
      <c r="Q1" s="1154" t="s">
        <v>339</v>
      </c>
      <c r="R1" s="1154"/>
      <c r="S1" s="1154"/>
      <c r="T1" s="1154"/>
      <c r="U1" s="1154"/>
    </row>
    <row r="2" spans="1:22" s="215" customFormat="1" ht="18.75">
      <c r="A2" s="216"/>
      <c r="D2" s="1215" t="s">
        <v>385</v>
      </c>
      <c r="E2" s="1215"/>
      <c r="F2" s="1215"/>
      <c r="G2" s="1143"/>
      <c r="H2" s="1143"/>
      <c r="I2" s="1143"/>
      <c r="J2" s="1143"/>
      <c r="K2" s="1143"/>
      <c r="Q2" s="1232" t="s">
        <v>341</v>
      </c>
      <c r="R2" s="1232"/>
      <c r="S2" s="1232"/>
      <c r="T2" s="1232"/>
      <c r="U2" s="1232"/>
      <c r="V2" s="1232"/>
    </row>
    <row r="3" spans="1:22" s="215" customFormat="1" ht="18.75">
      <c r="A3" s="216"/>
      <c r="D3" s="1215" t="s">
        <v>342</v>
      </c>
      <c r="E3" s="1215"/>
      <c r="F3" s="1215"/>
      <c r="G3" s="1143"/>
      <c r="H3" s="1143"/>
      <c r="I3" s="1143"/>
      <c r="J3" s="1143"/>
      <c r="K3" s="1143"/>
      <c r="Q3" s="1144"/>
      <c r="R3" s="1144"/>
      <c r="S3" s="1144"/>
      <c r="T3" s="1144"/>
      <c r="U3" s="1144"/>
    </row>
    <row r="4" spans="1:22" s="215" customFormat="1" ht="16.5">
      <c r="A4" s="216"/>
      <c r="D4" s="217"/>
      <c r="E4" s="217"/>
      <c r="F4" s="221"/>
      <c r="G4" s="221"/>
      <c r="H4" s="221"/>
      <c r="I4" s="221"/>
      <c r="J4" s="221"/>
      <c r="K4" s="221"/>
    </row>
    <row r="5" spans="1:22" s="219" customFormat="1" ht="26.25" customHeight="1">
      <c r="A5" s="218"/>
      <c r="D5" s="1248" t="s">
        <v>1144</v>
      </c>
      <c r="E5" s="1248"/>
      <c r="F5" s="1248"/>
      <c r="G5" s="1248"/>
      <c r="H5" s="1248"/>
      <c r="I5" s="1248"/>
      <c r="J5" s="1248"/>
      <c r="K5" s="1248"/>
      <c r="L5" s="1248"/>
      <c r="M5" s="1248"/>
      <c r="N5" s="1248"/>
      <c r="O5" s="1248"/>
      <c r="P5" s="1248"/>
      <c r="Q5" s="1248"/>
      <c r="R5" s="1248"/>
      <c r="S5" s="1248"/>
      <c r="T5" s="1248"/>
      <c r="U5" s="1248"/>
      <c r="V5" s="1248"/>
    </row>
    <row r="6" spans="1:22" s="215" customFormat="1">
      <c r="A6" s="216"/>
      <c r="D6" s="222"/>
      <c r="E6" s="222"/>
      <c r="F6" s="221"/>
      <c r="G6" s="221"/>
      <c r="H6" s="221"/>
      <c r="I6" s="221"/>
      <c r="J6" s="221"/>
      <c r="K6" s="221"/>
      <c r="M6" s="220"/>
      <c r="N6" s="220"/>
      <c r="O6" s="220"/>
      <c r="P6" s="220"/>
    </row>
    <row r="7" spans="1:22" s="215" customFormat="1" ht="16.5">
      <c r="D7" s="223"/>
      <c r="E7" s="223"/>
      <c r="F7" s="224"/>
      <c r="G7" s="224"/>
      <c r="H7" s="224"/>
      <c r="I7" s="224"/>
      <c r="J7" s="224"/>
      <c r="K7" s="224"/>
      <c r="T7" s="137" t="s">
        <v>1145</v>
      </c>
    </row>
    <row r="8" spans="1:22">
      <c r="A8" s="1239"/>
      <c r="B8" s="1240"/>
      <c r="C8" s="1240"/>
      <c r="D8" s="1241" t="s">
        <v>967</v>
      </c>
      <c r="E8" s="1241" t="s">
        <v>968</v>
      </c>
      <c r="F8" s="1242" t="s">
        <v>969</v>
      </c>
      <c r="G8" s="1249" t="s">
        <v>357</v>
      </c>
      <c r="H8" s="1250"/>
      <c r="I8" s="1250"/>
      <c r="J8" s="1250"/>
      <c r="K8" s="1250"/>
      <c r="L8" s="1249" t="s">
        <v>359</v>
      </c>
      <c r="M8" s="1250"/>
      <c r="N8" s="1250"/>
      <c r="O8" s="1250"/>
      <c r="P8" s="1250"/>
      <c r="Q8" s="1249" t="s">
        <v>356</v>
      </c>
      <c r="R8" s="1250"/>
      <c r="S8" s="1250"/>
      <c r="T8" s="1250"/>
      <c r="U8" s="1250"/>
      <c r="V8" s="1243" t="s">
        <v>60</v>
      </c>
    </row>
    <row r="9" spans="1:22" ht="14.45" customHeight="1">
      <c r="A9" s="1239"/>
      <c r="B9" s="1240"/>
      <c r="C9" s="1240"/>
      <c r="D9" s="1241"/>
      <c r="E9" s="1241"/>
      <c r="F9" s="1242"/>
      <c r="G9" s="1245" t="s">
        <v>1147</v>
      </c>
      <c r="H9" s="1247" t="s">
        <v>1148</v>
      </c>
      <c r="I9" s="1247"/>
      <c r="J9" s="1247"/>
      <c r="K9" s="1235" t="s">
        <v>1149</v>
      </c>
      <c r="L9" s="1245" t="s">
        <v>1147</v>
      </c>
      <c r="M9" s="1247" t="s">
        <v>1148</v>
      </c>
      <c r="N9" s="1247"/>
      <c r="O9" s="1247"/>
      <c r="P9" s="1235" t="s">
        <v>1149</v>
      </c>
      <c r="Q9" s="1245" t="s">
        <v>1147</v>
      </c>
      <c r="R9" s="1247" t="s">
        <v>1148</v>
      </c>
      <c r="S9" s="1247"/>
      <c r="T9" s="1247"/>
      <c r="U9" s="1235" t="s">
        <v>1150</v>
      </c>
      <c r="V9" s="1244"/>
    </row>
    <row r="10" spans="1:22" ht="68.25" customHeight="1">
      <c r="A10" s="1145"/>
      <c r="B10" s="1146"/>
      <c r="C10" s="1146"/>
      <c r="D10" s="1241"/>
      <c r="E10" s="1241"/>
      <c r="F10" s="1242"/>
      <c r="G10" s="1246"/>
      <c r="H10" s="227" t="s">
        <v>1151</v>
      </c>
      <c r="I10" s="227" t="s">
        <v>1152</v>
      </c>
      <c r="J10" s="227" t="s">
        <v>1153</v>
      </c>
      <c r="K10" s="1236"/>
      <c r="L10" s="1246"/>
      <c r="M10" s="227" t="s">
        <v>1151</v>
      </c>
      <c r="N10" s="227" t="s">
        <v>1152</v>
      </c>
      <c r="O10" s="227" t="s">
        <v>1153</v>
      </c>
      <c r="P10" s="1236"/>
      <c r="Q10" s="1246"/>
      <c r="R10" s="227" t="s">
        <v>10304</v>
      </c>
      <c r="S10" s="227" t="s">
        <v>10303</v>
      </c>
      <c r="T10" s="227" t="s">
        <v>1153</v>
      </c>
      <c r="U10" s="1236"/>
      <c r="V10" s="1255"/>
    </row>
    <row r="11" spans="1:22" s="1166" customFormat="1" ht="27.75" customHeight="1">
      <c r="A11" s="1159">
        <v>490</v>
      </c>
      <c r="B11" s="1160">
        <v>494</v>
      </c>
      <c r="C11" s="1161"/>
      <c r="D11" s="1162"/>
      <c r="E11" s="1162"/>
      <c r="F11" s="1163" t="s">
        <v>970</v>
      </c>
      <c r="G11" s="1163">
        <f>H11+K11</f>
        <v>69365</v>
      </c>
      <c r="H11" s="1163">
        <f>I11+J11</f>
        <v>69365</v>
      </c>
      <c r="I11" s="1163">
        <f>I12+I18+I21+I42+I49+I54+I63+I69+I77+I84+I89+I107+I117+I124+I151+I172+I176+I194+I209+I212</f>
        <v>69365</v>
      </c>
      <c r="J11" s="1163">
        <f>J12+J18+J21+J42+J49+J54+J63+J69+J77+J84+J89+J107+J117+J124+J151+J172+J176+J194+J209+J212+J203</f>
        <v>0</v>
      </c>
      <c r="K11" s="1163"/>
      <c r="L11" s="1163">
        <f>M11+P11</f>
        <v>67198</v>
      </c>
      <c r="M11" s="1163">
        <f>N11+O11</f>
        <v>67198</v>
      </c>
      <c r="N11" s="1163">
        <f>N12+N21+N54+N63+N69+N77+N84+N89+N117+N124+N151+N172+N212</f>
        <v>67198</v>
      </c>
      <c r="O11" s="1163"/>
      <c r="P11" s="1163"/>
      <c r="Q11" s="1164">
        <v>73913.639412000004</v>
      </c>
      <c r="R11" s="1164">
        <v>73913.639412000004</v>
      </c>
      <c r="S11" s="1164"/>
      <c r="T11" s="1164"/>
      <c r="U11" s="1164"/>
      <c r="V11" s="1165"/>
    </row>
    <row r="12" spans="1:22" s="239" customFormat="1" ht="26.25" customHeight="1">
      <c r="A12" s="234"/>
      <c r="B12" s="230"/>
      <c r="C12" s="230"/>
      <c r="D12" s="235">
        <v>6000</v>
      </c>
      <c r="E12" s="236"/>
      <c r="F12" s="237" t="s">
        <v>971</v>
      </c>
      <c r="G12" s="237">
        <f>H12+K12</f>
        <v>14102</v>
      </c>
      <c r="H12" s="237">
        <f>I12+J12</f>
        <v>14102</v>
      </c>
      <c r="I12" s="237">
        <f>SUM(I13:I17)</f>
        <v>14102</v>
      </c>
      <c r="J12" s="237"/>
      <c r="K12" s="237"/>
      <c r="L12" s="237">
        <f>M12+P12</f>
        <v>16489</v>
      </c>
      <c r="M12" s="237">
        <f>N12+O12</f>
        <v>16489</v>
      </c>
      <c r="N12" s="237">
        <f>SUM(N13:N17)</f>
        <v>16489</v>
      </c>
      <c r="O12" s="237"/>
      <c r="P12" s="238"/>
      <c r="Q12" s="238">
        <v>18621.043752000001</v>
      </c>
      <c r="R12" s="238">
        <v>18621.043752000001</v>
      </c>
      <c r="S12" s="238"/>
      <c r="T12" s="238"/>
      <c r="U12" s="238"/>
      <c r="V12" s="661"/>
    </row>
    <row r="13" spans="1:22" ht="18" hidden="1" customHeight="1">
      <c r="A13" s="240"/>
      <c r="B13" s="241"/>
      <c r="C13" s="241"/>
      <c r="D13" s="242"/>
      <c r="E13" s="243">
        <v>6001</v>
      </c>
      <c r="F13" s="244" t="s">
        <v>972</v>
      </c>
      <c r="G13" s="244">
        <f>H13+K13</f>
        <v>5760</v>
      </c>
      <c r="H13" s="244">
        <f>I13+J13</f>
        <v>5760</v>
      </c>
      <c r="I13" s="244">
        <v>5760</v>
      </c>
      <c r="J13" s="244"/>
      <c r="K13" s="244"/>
      <c r="L13" s="245">
        <f>M13+P13</f>
        <v>6371</v>
      </c>
      <c r="M13" s="245">
        <f>N13+O13</f>
        <v>6371</v>
      </c>
      <c r="N13" s="244">
        <f>(2704+403)+(442+102)*6</f>
        <v>6371</v>
      </c>
      <c r="O13" s="244"/>
      <c r="P13" s="245"/>
      <c r="Q13" s="245"/>
      <c r="R13" s="245"/>
      <c r="S13" s="245"/>
      <c r="T13" s="245"/>
      <c r="U13" s="245"/>
      <c r="V13" s="659"/>
    </row>
    <row r="14" spans="1:22" ht="18" hidden="1" customHeight="1">
      <c r="A14" s="240"/>
      <c r="B14" s="241"/>
      <c r="C14" s="241"/>
      <c r="D14" s="242"/>
      <c r="E14" s="243">
        <v>6002</v>
      </c>
      <c r="F14" s="244" t="s">
        <v>973</v>
      </c>
      <c r="G14" s="244"/>
      <c r="H14" s="244"/>
      <c r="I14" s="244"/>
      <c r="J14" s="244"/>
      <c r="K14" s="244"/>
      <c r="L14" s="245">
        <f t="shared" ref="L14:L15" si="0">M14+P14</f>
        <v>0</v>
      </c>
      <c r="M14" s="245">
        <f t="shared" ref="M14:M15" si="1">N14+O14</f>
        <v>0</v>
      </c>
      <c r="N14" s="244"/>
      <c r="O14" s="244"/>
      <c r="P14" s="245"/>
      <c r="Q14" s="245"/>
      <c r="R14" s="245"/>
      <c r="S14" s="245"/>
      <c r="T14" s="245"/>
      <c r="U14" s="245"/>
      <c r="V14" s="659"/>
    </row>
    <row r="15" spans="1:22" ht="18" hidden="1" customHeight="1">
      <c r="A15" s="240"/>
      <c r="B15" s="241"/>
      <c r="C15" s="241"/>
      <c r="D15" s="242"/>
      <c r="E15" s="243">
        <v>6003</v>
      </c>
      <c r="F15" s="244" t="s">
        <v>974</v>
      </c>
      <c r="G15" s="244">
        <f>H15+K15</f>
        <v>8342</v>
      </c>
      <c r="H15" s="244">
        <f>I15+J15</f>
        <v>8342</v>
      </c>
      <c r="I15" s="244">
        <v>8342</v>
      </c>
      <c r="J15" s="244"/>
      <c r="K15" s="244"/>
      <c r="L15" s="245">
        <f t="shared" si="0"/>
        <v>10118</v>
      </c>
      <c r="M15" s="245">
        <f t="shared" si="1"/>
        <v>10118</v>
      </c>
      <c r="N15" s="244">
        <f>(4329+599)+((710+155)*6)</f>
        <v>10118</v>
      </c>
      <c r="O15" s="244"/>
      <c r="P15" s="245"/>
      <c r="Q15" s="245"/>
      <c r="R15" s="245"/>
      <c r="S15" s="245"/>
      <c r="T15" s="245"/>
      <c r="U15" s="245"/>
      <c r="V15" s="659"/>
    </row>
    <row r="16" spans="1:22" ht="18" hidden="1" customHeight="1">
      <c r="A16" s="240"/>
      <c r="B16" s="241"/>
      <c r="C16" s="241"/>
      <c r="D16" s="242"/>
      <c r="E16" s="243">
        <v>6004</v>
      </c>
      <c r="F16" s="244" t="s">
        <v>975</v>
      </c>
      <c r="G16" s="237"/>
      <c r="H16" s="237"/>
      <c r="I16" s="244"/>
      <c r="J16" s="244"/>
      <c r="K16" s="244"/>
      <c r="L16" s="245"/>
      <c r="M16" s="245"/>
      <c r="N16" s="244"/>
      <c r="O16" s="244"/>
      <c r="P16" s="245"/>
      <c r="Q16" s="245"/>
      <c r="R16" s="245"/>
      <c r="S16" s="245"/>
      <c r="T16" s="245"/>
      <c r="U16" s="245"/>
      <c r="V16" s="659"/>
    </row>
    <row r="17" spans="1:22" ht="18" hidden="1" customHeight="1">
      <c r="A17" s="240"/>
      <c r="B17" s="241"/>
      <c r="C17" s="241"/>
      <c r="D17" s="242"/>
      <c r="E17" s="243">
        <v>6049</v>
      </c>
      <c r="F17" s="244" t="s">
        <v>976</v>
      </c>
      <c r="G17" s="237"/>
      <c r="H17" s="244"/>
      <c r="I17" s="244"/>
      <c r="J17" s="244"/>
      <c r="K17" s="244"/>
      <c r="L17" s="245"/>
      <c r="M17" s="245"/>
      <c r="N17" s="244"/>
      <c r="O17" s="244"/>
      <c r="P17" s="245"/>
      <c r="Q17" s="245"/>
      <c r="R17" s="245"/>
      <c r="S17" s="245"/>
      <c r="T17" s="245"/>
      <c r="U17" s="245"/>
      <c r="V17" s="659"/>
    </row>
    <row r="18" spans="1:22" s="239" customFormat="1" ht="31.5" customHeight="1">
      <c r="A18" s="234"/>
      <c r="B18" s="230"/>
      <c r="C18" s="230"/>
      <c r="D18" s="235">
        <v>6050</v>
      </c>
      <c r="E18" s="236"/>
      <c r="F18" s="246" t="s">
        <v>977</v>
      </c>
      <c r="G18" s="246">
        <f>H18+K18</f>
        <v>0</v>
      </c>
      <c r="H18" s="246">
        <f>I18+J18</f>
        <v>0</v>
      </c>
      <c r="I18" s="246"/>
      <c r="J18" s="246"/>
      <c r="K18" s="246"/>
      <c r="L18" s="238"/>
      <c r="M18" s="246">
        <f>N18+O18</f>
        <v>0</v>
      </c>
      <c r="N18" s="246"/>
      <c r="O18" s="246"/>
      <c r="P18" s="246"/>
      <c r="Q18" s="238"/>
      <c r="R18" s="238"/>
      <c r="S18" s="238"/>
      <c r="T18" s="238"/>
      <c r="U18" s="238"/>
      <c r="V18" s="661"/>
    </row>
    <row r="19" spans="1:22" ht="18" hidden="1" customHeight="1">
      <c r="A19" s="240"/>
      <c r="B19" s="241"/>
      <c r="C19" s="241"/>
      <c r="D19" s="242"/>
      <c r="E19" s="243">
        <v>6051</v>
      </c>
      <c r="F19" s="244" t="s">
        <v>978</v>
      </c>
      <c r="G19" s="244"/>
      <c r="H19" s="244"/>
      <c r="I19" s="244"/>
      <c r="J19" s="244"/>
      <c r="K19" s="244"/>
      <c r="L19" s="245"/>
      <c r="M19" s="245"/>
      <c r="N19" s="244"/>
      <c r="O19" s="244"/>
      <c r="P19" s="245"/>
      <c r="Q19" s="245"/>
      <c r="R19" s="245"/>
      <c r="S19" s="245"/>
      <c r="T19" s="245"/>
      <c r="U19" s="245"/>
      <c r="V19" s="659"/>
    </row>
    <row r="20" spans="1:22" ht="18" hidden="1" customHeight="1">
      <c r="A20" s="240"/>
      <c r="B20" s="241"/>
      <c r="C20" s="241"/>
      <c r="D20" s="242"/>
      <c r="E20" s="243">
        <v>6099</v>
      </c>
      <c r="F20" s="244" t="s">
        <v>979</v>
      </c>
      <c r="G20" s="244"/>
      <c r="H20" s="244"/>
      <c r="I20" s="244"/>
      <c r="J20" s="244"/>
      <c r="K20" s="244"/>
      <c r="L20" s="245"/>
      <c r="M20" s="245"/>
      <c r="N20" s="244"/>
      <c r="O20" s="244"/>
      <c r="P20" s="245"/>
      <c r="Q20" s="245"/>
      <c r="R20" s="245"/>
      <c r="S20" s="245"/>
      <c r="T20" s="245"/>
      <c r="U20" s="245"/>
      <c r="V20" s="659"/>
    </row>
    <row r="21" spans="1:22" s="239" customFormat="1" ht="18" customHeight="1">
      <c r="A21" s="234"/>
      <c r="B21" s="230"/>
      <c r="C21" s="230"/>
      <c r="D21" s="235">
        <v>6100</v>
      </c>
      <c r="E21" s="236"/>
      <c r="F21" s="247" t="s">
        <v>980</v>
      </c>
      <c r="G21" s="247">
        <f>H21+K21</f>
        <v>9681</v>
      </c>
      <c r="H21" s="247">
        <f>I21+J21</f>
        <v>9681</v>
      </c>
      <c r="I21" s="247">
        <f>SUM(I22:I33)</f>
        <v>9681</v>
      </c>
      <c r="J21" s="247"/>
      <c r="K21" s="247"/>
      <c r="L21" s="247">
        <f>M21+O21</f>
        <v>11110</v>
      </c>
      <c r="M21" s="247">
        <f>N21+O21</f>
        <v>11110</v>
      </c>
      <c r="N21" s="247">
        <f>SUM(N22:N41)</f>
        <v>11110</v>
      </c>
      <c r="O21" s="247"/>
      <c r="P21" s="248"/>
      <c r="Q21" s="248">
        <v>13307.595660000001</v>
      </c>
      <c r="R21" s="248">
        <v>13307.595660000001</v>
      </c>
      <c r="S21" s="248"/>
      <c r="T21" s="248"/>
      <c r="U21" s="248"/>
      <c r="V21" s="661"/>
    </row>
    <row r="22" spans="1:22" ht="18" customHeight="1">
      <c r="A22" s="240"/>
      <c r="B22" s="241"/>
      <c r="C22" s="241"/>
      <c r="D22" s="242"/>
      <c r="E22" s="243">
        <v>6101</v>
      </c>
      <c r="F22" s="249" t="s">
        <v>981</v>
      </c>
      <c r="G22" s="249">
        <f>H22+K22</f>
        <v>333</v>
      </c>
      <c r="H22" s="249">
        <f>I22+J22</f>
        <v>333</v>
      </c>
      <c r="I22" s="249">
        <v>333</v>
      </c>
      <c r="J22" s="249"/>
      <c r="K22" s="249"/>
      <c r="L22" s="245">
        <f>M22+P22</f>
        <v>396</v>
      </c>
      <c r="M22" s="245">
        <f>N22+O22</f>
        <v>396</v>
      </c>
      <c r="N22" s="249">
        <f>(167+25)+(28+6)*6</f>
        <v>396</v>
      </c>
      <c r="O22" s="249"/>
      <c r="P22" s="245"/>
      <c r="Q22" s="245">
        <v>420.18</v>
      </c>
      <c r="R22" s="245">
        <v>420.18</v>
      </c>
      <c r="S22" s="245"/>
      <c r="T22" s="245"/>
      <c r="U22" s="245"/>
      <c r="V22" s="659"/>
    </row>
    <row r="23" spans="1:22" ht="18" hidden="1" customHeight="1">
      <c r="A23" s="240"/>
      <c r="B23" s="241"/>
      <c r="C23" s="241"/>
      <c r="D23" s="242"/>
      <c r="E23" s="243">
        <v>6102</v>
      </c>
      <c r="F23" s="249" t="s">
        <v>982</v>
      </c>
      <c r="G23" s="249">
        <f t="shared" ref="G23:G41" si="2">H23+K23</f>
        <v>0</v>
      </c>
      <c r="H23" s="249">
        <f t="shared" ref="H23:H41" si="3">I23+J23</f>
        <v>0</v>
      </c>
      <c r="I23" s="249"/>
      <c r="J23" s="249"/>
      <c r="K23" s="249"/>
      <c r="L23" s="245">
        <f t="shared" ref="L23:L41" si="4">M23+P23</f>
        <v>0</v>
      </c>
      <c r="M23" s="245">
        <f t="shared" ref="M23:M41" si="5">N23+O23</f>
        <v>0</v>
      </c>
      <c r="N23" s="249"/>
      <c r="O23" s="249"/>
      <c r="P23" s="245"/>
      <c r="Q23" s="245">
        <v>0</v>
      </c>
      <c r="R23" s="245">
        <v>0</v>
      </c>
      <c r="S23" s="245"/>
      <c r="T23" s="245"/>
      <c r="U23" s="245"/>
      <c r="V23" s="659"/>
    </row>
    <row r="24" spans="1:22" ht="18" hidden="1" customHeight="1">
      <c r="A24" s="240"/>
      <c r="B24" s="241"/>
      <c r="C24" s="241"/>
      <c r="D24" s="242"/>
      <c r="E24" s="243">
        <v>6103</v>
      </c>
      <c r="F24" s="249" t="s">
        <v>983</v>
      </c>
      <c r="G24" s="249">
        <f t="shared" si="2"/>
        <v>0</v>
      </c>
      <c r="H24" s="249">
        <f t="shared" si="3"/>
        <v>0</v>
      </c>
      <c r="I24" s="249"/>
      <c r="J24" s="249"/>
      <c r="K24" s="249"/>
      <c r="L24" s="245">
        <f t="shared" si="4"/>
        <v>0</v>
      </c>
      <c r="M24" s="245">
        <f t="shared" si="5"/>
        <v>0</v>
      </c>
      <c r="N24" s="249"/>
      <c r="O24" s="249"/>
      <c r="P24" s="245"/>
      <c r="Q24" s="245">
        <v>0</v>
      </c>
      <c r="R24" s="245">
        <v>0</v>
      </c>
      <c r="S24" s="245"/>
      <c r="T24" s="245"/>
      <c r="U24" s="245"/>
      <c r="V24" s="659"/>
    </row>
    <row r="25" spans="1:22" ht="18" hidden="1" customHeight="1">
      <c r="A25" s="240"/>
      <c r="B25" s="241"/>
      <c r="C25" s="241"/>
      <c r="D25" s="242"/>
      <c r="E25" s="243">
        <v>6104</v>
      </c>
      <c r="F25" s="249" t="s">
        <v>984</v>
      </c>
      <c r="G25" s="249">
        <f t="shared" si="2"/>
        <v>0</v>
      </c>
      <c r="H25" s="249">
        <f t="shared" si="3"/>
        <v>0</v>
      </c>
      <c r="I25" s="249"/>
      <c r="J25" s="249"/>
      <c r="K25" s="249"/>
      <c r="L25" s="245">
        <f t="shared" si="4"/>
        <v>0</v>
      </c>
      <c r="M25" s="245">
        <f t="shared" si="5"/>
        <v>0</v>
      </c>
      <c r="N25" s="249"/>
      <c r="O25" s="249"/>
      <c r="P25" s="245"/>
      <c r="Q25" s="245">
        <v>0</v>
      </c>
      <c r="R25" s="245">
        <v>0</v>
      </c>
      <c r="S25" s="245"/>
      <c r="T25" s="245"/>
      <c r="U25" s="245"/>
      <c r="V25" s="659"/>
    </row>
    <row r="26" spans="1:22" ht="18" customHeight="1">
      <c r="A26" s="240"/>
      <c r="B26" s="241"/>
      <c r="C26" s="241"/>
      <c r="D26" s="242"/>
      <c r="E26" s="243">
        <v>6105</v>
      </c>
      <c r="F26" s="249" t="s">
        <v>1493</v>
      </c>
      <c r="G26" s="249">
        <f t="shared" si="2"/>
        <v>4786</v>
      </c>
      <c r="H26" s="249">
        <f t="shared" si="3"/>
        <v>4786</v>
      </c>
      <c r="I26" s="249">
        <v>4786</v>
      </c>
      <c r="J26" s="249"/>
      <c r="K26" s="249"/>
      <c r="L26" s="245">
        <f t="shared" si="4"/>
        <v>5060</v>
      </c>
      <c r="M26" s="245">
        <f t="shared" si="5"/>
        <v>5060</v>
      </c>
      <c r="N26" s="249">
        <v>5060</v>
      </c>
      <c r="O26" s="249"/>
      <c r="P26" s="245"/>
      <c r="Q26" s="245">
        <v>6388</v>
      </c>
      <c r="R26" s="245">
        <v>6388</v>
      </c>
      <c r="S26" s="245"/>
      <c r="T26" s="245"/>
      <c r="U26" s="245"/>
      <c r="V26" s="659"/>
    </row>
    <row r="27" spans="1:22" ht="18" hidden="1" customHeight="1">
      <c r="A27" s="240"/>
      <c r="B27" s="241"/>
      <c r="C27" s="241"/>
      <c r="D27" s="242"/>
      <c r="E27" s="243">
        <v>6107</v>
      </c>
      <c r="F27" s="249" t="s">
        <v>985</v>
      </c>
      <c r="G27" s="249">
        <f t="shared" si="2"/>
        <v>3</v>
      </c>
      <c r="H27" s="249">
        <f t="shared" si="3"/>
        <v>3</v>
      </c>
      <c r="I27" s="249">
        <v>3</v>
      </c>
      <c r="J27" s="249"/>
      <c r="K27" s="249"/>
      <c r="L27" s="245">
        <f t="shared" si="4"/>
        <v>0</v>
      </c>
      <c r="M27" s="245">
        <f t="shared" si="5"/>
        <v>0</v>
      </c>
      <c r="N27" s="249"/>
      <c r="O27" s="249"/>
      <c r="P27" s="245"/>
      <c r="Q27" s="245">
        <v>0</v>
      </c>
      <c r="R27" s="245">
        <v>0</v>
      </c>
      <c r="S27" s="245"/>
      <c r="T27" s="245"/>
      <c r="U27" s="245"/>
      <c r="V27" s="659"/>
    </row>
    <row r="28" spans="1:22" ht="20.25" hidden="1" customHeight="1">
      <c r="A28" s="240"/>
      <c r="B28" s="241"/>
      <c r="C28" s="241"/>
      <c r="D28" s="242"/>
      <c r="E28" s="243">
        <v>6108</v>
      </c>
      <c r="F28" s="249" t="s">
        <v>986</v>
      </c>
      <c r="G28" s="249">
        <f t="shared" si="2"/>
        <v>0</v>
      </c>
      <c r="H28" s="249">
        <f t="shared" si="3"/>
        <v>0</v>
      </c>
      <c r="I28" s="249"/>
      <c r="J28" s="249"/>
      <c r="K28" s="249"/>
      <c r="L28" s="245">
        <f t="shared" si="4"/>
        <v>0</v>
      </c>
      <c r="M28" s="245">
        <f t="shared" si="5"/>
        <v>0</v>
      </c>
      <c r="N28" s="249"/>
      <c r="O28" s="249"/>
      <c r="P28" s="245"/>
      <c r="Q28" s="245">
        <v>0</v>
      </c>
      <c r="R28" s="245">
        <v>0</v>
      </c>
      <c r="S28" s="245"/>
      <c r="T28" s="245"/>
      <c r="U28" s="245"/>
      <c r="V28" s="659"/>
    </row>
    <row r="29" spans="1:22" ht="21.75" hidden="1" customHeight="1">
      <c r="A29" s="240"/>
      <c r="B29" s="241"/>
      <c r="C29" s="241"/>
      <c r="D29" s="242"/>
      <c r="E29" s="243">
        <v>6111</v>
      </c>
      <c r="F29" s="249" t="s">
        <v>987</v>
      </c>
      <c r="G29" s="249">
        <f t="shared" si="2"/>
        <v>0</v>
      </c>
      <c r="H29" s="249">
        <f t="shared" si="3"/>
        <v>0</v>
      </c>
      <c r="I29" s="249"/>
      <c r="J29" s="249"/>
      <c r="K29" s="249"/>
      <c r="L29" s="245">
        <f t="shared" si="4"/>
        <v>0</v>
      </c>
      <c r="M29" s="245">
        <f t="shared" si="5"/>
        <v>0</v>
      </c>
      <c r="N29" s="249"/>
      <c r="O29" s="249"/>
      <c r="P29" s="245"/>
      <c r="Q29" s="245">
        <v>0</v>
      </c>
      <c r="R29" s="245">
        <v>0</v>
      </c>
      <c r="S29" s="245"/>
      <c r="T29" s="245"/>
      <c r="U29" s="245"/>
      <c r="V29" s="659"/>
    </row>
    <row r="30" spans="1:22" ht="18" customHeight="1">
      <c r="A30" s="240"/>
      <c r="B30" s="241"/>
      <c r="C30" s="241"/>
      <c r="D30" s="242"/>
      <c r="E30" s="243">
        <v>6112</v>
      </c>
      <c r="F30" s="249" t="s">
        <v>988</v>
      </c>
      <c r="G30" s="249">
        <f t="shared" si="2"/>
        <v>2941</v>
      </c>
      <c r="H30" s="249">
        <f t="shared" si="3"/>
        <v>2941</v>
      </c>
      <c r="I30" s="249">
        <v>2941</v>
      </c>
      <c r="J30" s="249"/>
      <c r="K30" s="249"/>
      <c r="L30" s="245">
        <f t="shared" si="4"/>
        <v>3527</v>
      </c>
      <c r="M30" s="245">
        <f t="shared" si="5"/>
        <v>3527</v>
      </c>
      <c r="N30" s="249">
        <f>(1451+216)+(240+70)*6</f>
        <v>3527</v>
      </c>
      <c r="O30" s="249"/>
      <c r="P30" s="245"/>
      <c r="Q30" s="245">
        <v>3696</v>
      </c>
      <c r="R30" s="245">
        <v>3696</v>
      </c>
      <c r="S30" s="245"/>
      <c r="T30" s="245"/>
      <c r="U30" s="245"/>
      <c r="V30" s="659"/>
    </row>
    <row r="31" spans="1:22" ht="18" customHeight="1">
      <c r="A31" s="240"/>
      <c r="B31" s="241"/>
      <c r="C31" s="241"/>
      <c r="D31" s="242"/>
      <c r="E31" s="243">
        <v>6113</v>
      </c>
      <c r="F31" s="249" t="s">
        <v>989</v>
      </c>
      <c r="G31" s="249">
        <f t="shared" si="2"/>
        <v>50</v>
      </c>
      <c r="H31" s="249">
        <f t="shared" si="3"/>
        <v>50</v>
      </c>
      <c r="I31" s="249">
        <v>50</v>
      </c>
      <c r="J31" s="249"/>
      <c r="K31" s="249"/>
      <c r="L31" s="245">
        <f t="shared" si="4"/>
        <v>83</v>
      </c>
      <c r="M31" s="245">
        <f t="shared" si="5"/>
        <v>83</v>
      </c>
      <c r="N31" s="249">
        <f>(50+3)+(5*6)</f>
        <v>83</v>
      </c>
      <c r="O31" s="249"/>
      <c r="P31" s="245"/>
      <c r="Q31" s="245">
        <v>90</v>
      </c>
      <c r="R31" s="245">
        <v>90</v>
      </c>
      <c r="S31" s="245"/>
      <c r="T31" s="245"/>
      <c r="U31" s="245"/>
      <c r="V31" s="659"/>
    </row>
    <row r="32" spans="1:22" ht="28.5" hidden="1" customHeight="1">
      <c r="A32" s="240"/>
      <c r="B32" s="241"/>
      <c r="C32" s="241"/>
      <c r="D32" s="242"/>
      <c r="E32" s="243">
        <v>6114</v>
      </c>
      <c r="F32" s="249" t="s">
        <v>990</v>
      </c>
      <c r="G32" s="249">
        <f t="shared" si="2"/>
        <v>0</v>
      </c>
      <c r="H32" s="249">
        <f t="shared" si="3"/>
        <v>0</v>
      </c>
      <c r="I32" s="249"/>
      <c r="J32" s="249"/>
      <c r="K32" s="249"/>
      <c r="L32" s="245">
        <f t="shared" si="4"/>
        <v>0</v>
      </c>
      <c r="M32" s="245">
        <f t="shared" si="5"/>
        <v>0</v>
      </c>
      <c r="N32" s="249"/>
      <c r="O32" s="249"/>
      <c r="P32" s="245"/>
      <c r="Q32" s="245">
        <v>0</v>
      </c>
      <c r="R32" s="245">
        <v>0</v>
      </c>
      <c r="S32" s="245"/>
      <c r="T32" s="245"/>
      <c r="U32" s="245"/>
      <c r="V32" s="659"/>
    </row>
    <row r="33" spans="1:22" ht="18" customHeight="1">
      <c r="A33" s="240"/>
      <c r="B33" s="241"/>
      <c r="C33" s="241"/>
      <c r="D33" s="250"/>
      <c r="E33" s="243">
        <v>6115</v>
      </c>
      <c r="F33" s="249" t="s">
        <v>1155</v>
      </c>
      <c r="G33" s="249">
        <f t="shared" si="2"/>
        <v>1568</v>
      </c>
      <c r="H33" s="249">
        <f t="shared" si="3"/>
        <v>1568</v>
      </c>
      <c r="I33" s="249">
        <v>1568</v>
      </c>
      <c r="J33" s="249"/>
      <c r="K33" s="249"/>
      <c r="L33" s="245">
        <f t="shared" si="4"/>
        <v>2044</v>
      </c>
      <c r="M33" s="245">
        <f t="shared" si="5"/>
        <v>2044</v>
      </c>
      <c r="N33" s="249">
        <f>(875+113)+(126+50)*6</f>
        <v>2044</v>
      </c>
      <c r="O33" s="249"/>
      <c r="P33" s="245"/>
      <c r="Q33" s="245">
        <v>2713.4156600000001</v>
      </c>
      <c r="R33" s="245">
        <v>2713.4156600000001</v>
      </c>
      <c r="S33" s="245"/>
      <c r="T33" s="245"/>
      <c r="U33" s="245"/>
      <c r="V33" s="659"/>
    </row>
    <row r="34" spans="1:22" ht="18" hidden="1" customHeight="1">
      <c r="A34" s="240"/>
      <c r="B34" s="241"/>
      <c r="C34" s="241"/>
      <c r="D34" s="250"/>
      <c r="E34" s="251">
        <v>6116</v>
      </c>
      <c r="F34" s="249" t="s">
        <v>991</v>
      </c>
      <c r="G34" s="249">
        <f t="shared" si="2"/>
        <v>0</v>
      </c>
      <c r="H34" s="249">
        <f t="shared" si="3"/>
        <v>0</v>
      </c>
      <c r="I34" s="249"/>
      <c r="J34" s="249"/>
      <c r="K34" s="249"/>
      <c r="L34" s="245">
        <f t="shared" si="4"/>
        <v>0</v>
      </c>
      <c r="M34" s="245">
        <f t="shared" si="5"/>
        <v>0</v>
      </c>
      <c r="N34" s="249"/>
      <c r="O34" s="249"/>
      <c r="P34" s="245"/>
      <c r="Q34" s="245">
        <v>0</v>
      </c>
      <c r="R34" s="245">
        <v>0</v>
      </c>
      <c r="S34" s="245"/>
      <c r="T34" s="245"/>
      <c r="U34" s="245"/>
      <c r="V34" s="659"/>
    </row>
    <row r="35" spans="1:22" ht="18" hidden="1" customHeight="1">
      <c r="A35" s="240"/>
      <c r="B35" s="241"/>
      <c r="C35" s="241"/>
      <c r="D35" s="250"/>
      <c r="E35" s="251">
        <v>6117</v>
      </c>
      <c r="F35" s="249" t="s">
        <v>992</v>
      </c>
      <c r="G35" s="249">
        <f t="shared" si="2"/>
        <v>0</v>
      </c>
      <c r="H35" s="249">
        <f t="shared" si="3"/>
        <v>0</v>
      </c>
      <c r="I35" s="249"/>
      <c r="J35" s="249"/>
      <c r="K35" s="249"/>
      <c r="L35" s="245">
        <f t="shared" si="4"/>
        <v>0</v>
      </c>
      <c r="M35" s="245">
        <f t="shared" si="5"/>
        <v>0</v>
      </c>
      <c r="N35" s="249"/>
      <c r="O35" s="249"/>
      <c r="P35" s="245"/>
      <c r="Q35" s="245">
        <v>0</v>
      </c>
      <c r="R35" s="245">
        <v>0</v>
      </c>
      <c r="S35" s="245"/>
      <c r="T35" s="245"/>
      <c r="U35" s="245"/>
      <c r="V35" s="659"/>
    </row>
    <row r="36" spans="1:22" ht="18.75" hidden="1" customHeight="1">
      <c r="A36" s="240"/>
      <c r="B36" s="241"/>
      <c r="C36" s="241"/>
      <c r="D36" s="250"/>
      <c r="E36" s="251">
        <v>6118</v>
      </c>
      <c r="F36" s="249" t="s">
        <v>993</v>
      </c>
      <c r="G36" s="249">
        <f t="shared" si="2"/>
        <v>0</v>
      </c>
      <c r="H36" s="249">
        <f t="shared" si="3"/>
        <v>0</v>
      </c>
      <c r="I36" s="249"/>
      <c r="J36" s="249"/>
      <c r="K36" s="249"/>
      <c r="L36" s="245">
        <f t="shared" si="4"/>
        <v>0</v>
      </c>
      <c r="M36" s="245">
        <f t="shared" si="5"/>
        <v>0</v>
      </c>
      <c r="N36" s="249"/>
      <c r="O36" s="249"/>
      <c r="P36" s="245"/>
      <c r="Q36" s="245">
        <v>0</v>
      </c>
      <c r="R36" s="245">
        <v>0</v>
      </c>
      <c r="S36" s="245"/>
      <c r="T36" s="245"/>
      <c r="U36" s="245"/>
      <c r="V36" s="659"/>
    </row>
    <row r="37" spans="1:22" ht="18" hidden="1" customHeight="1">
      <c r="A37" s="240"/>
      <c r="B37" s="241"/>
      <c r="C37" s="241"/>
      <c r="D37" s="250"/>
      <c r="E37" s="251">
        <v>6122</v>
      </c>
      <c r="F37" s="249" t="s">
        <v>994</v>
      </c>
      <c r="G37" s="249">
        <f t="shared" si="2"/>
        <v>0</v>
      </c>
      <c r="H37" s="249">
        <f t="shared" si="3"/>
        <v>0</v>
      </c>
      <c r="I37" s="249"/>
      <c r="J37" s="249"/>
      <c r="K37" s="249"/>
      <c r="L37" s="245">
        <f t="shared" si="4"/>
        <v>0</v>
      </c>
      <c r="M37" s="245">
        <f t="shared" si="5"/>
        <v>0</v>
      </c>
      <c r="N37" s="249"/>
      <c r="O37" s="249"/>
      <c r="P37" s="245"/>
      <c r="Q37" s="245">
        <v>0</v>
      </c>
      <c r="R37" s="245">
        <v>0</v>
      </c>
      <c r="S37" s="245"/>
      <c r="T37" s="245"/>
      <c r="U37" s="245"/>
      <c r="V37" s="659"/>
    </row>
    <row r="38" spans="1:22" ht="18" hidden="1" customHeight="1">
      <c r="A38" s="240"/>
      <c r="B38" s="241"/>
      <c r="C38" s="241"/>
      <c r="D38" s="250"/>
      <c r="E38" s="251">
        <v>6123</v>
      </c>
      <c r="F38" s="249" t="s">
        <v>995</v>
      </c>
      <c r="G38" s="249">
        <f t="shared" si="2"/>
        <v>0</v>
      </c>
      <c r="H38" s="249">
        <f t="shared" si="3"/>
        <v>0</v>
      </c>
      <c r="I38" s="249"/>
      <c r="J38" s="249"/>
      <c r="K38" s="249"/>
      <c r="L38" s="245">
        <f t="shared" si="4"/>
        <v>0</v>
      </c>
      <c r="M38" s="245">
        <f t="shared" si="5"/>
        <v>0</v>
      </c>
      <c r="N38" s="249"/>
      <c r="O38" s="249"/>
      <c r="P38" s="245"/>
      <c r="Q38" s="245">
        <v>0</v>
      </c>
      <c r="R38" s="245">
        <v>0</v>
      </c>
      <c r="S38" s="245"/>
      <c r="T38" s="245"/>
      <c r="U38" s="245"/>
      <c r="V38" s="659"/>
    </row>
    <row r="39" spans="1:22" ht="18" hidden="1" customHeight="1">
      <c r="A39" s="240"/>
      <c r="B39" s="241"/>
      <c r="C39" s="241"/>
      <c r="D39" s="250"/>
      <c r="E39" s="251">
        <v>6124</v>
      </c>
      <c r="F39" s="249" t="s">
        <v>996</v>
      </c>
      <c r="G39" s="249">
        <f t="shared" si="2"/>
        <v>0</v>
      </c>
      <c r="H39" s="249">
        <f t="shared" si="3"/>
        <v>0</v>
      </c>
      <c r="I39" s="249"/>
      <c r="J39" s="249"/>
      <c r="K39" s="249"/>
      <c r="L39" s="245">
        <f t="shared" si="4"/>
        <v>0</v>
      </c>
      <c r="M39" s="245">
        <f t="shared" si="5"/>
        <v>0</v>
      </c>
      <c r="N39" s="249"/>
      <c r="O39" s="249"/>
      <c r="P39" s="245"/>
      <c r="Q39" s="245">
        <v>0</v>
      </c>
      <c r="R39" s="245">
        <v>0</v>
      </c>
      <c r="S39" s="245"/>
      <c r="T39" s="245"/>
      <c r="U39" s="245"/>
      <c r="V39" s="659"/>
    </row>
    <row r="40" spans="1:22" ht="18" hidden="1" customHeight="1">
      <c r="A40" s="240"/>
      <c r="B40" s="241"/>
      <c r="C40" s="241"/>
      <c r="D40" s="250"/>
      <c r="E40" s="251">
        <v>6125</v>
      </c>
      <c r="F40" s="249" t="s">
        <v>997</v>
      </c>
      <c r="G40" s="249">
        <f t="shared" si="2"/>
        <v>0</v>
      </c>
      <c r="H40" s="249">
        <f t="shared" si="3"/>
        <v>0</v>
      </c>
      <c r="I40" s="249"/>
      <c r="J40" s="249"/>
      <c r="K40" s="249"/>
      <c r="L40" s="245">
        <f t="shared" si="4"/>
        <v>0</v>
      </c>
      <c r="M40" s="245">
        <f t="shared" si="5"/>
        <v>0</v>
      </c>
      <c r="N40" s="249"/>
      <c r="O40" s="249"/>
      <c r="P40" s="245"/>
      <c r="Q40" s="245">
        <v>0</v>
      </c>
      <c r="R40" s="245">
        <v>0</v>
      </c>
      <c r="S40" s="245"/>
      <c r="T40" s="245"/>
      <c r="U40" s="245"/>
      <c r="V40" s="659"/>
    </row>
    <row r="41" spans="1:22" ht="18" hidden="1" customHeight="1">
      <c r="A41" s="240"/>
      <c r="B41" s="241"/>
      <c r="C41" s="241"/>
      <c r="D41" s="250"/>
      <c r="E41" s="251">
        <v>6149</v>
      </c>
      <c r="F41" s="249" t="s">
        <v>979</v>
      </c>
      <c r="G41" s="249">
        <f t="shared" si="2"/>
        <v>0</v>
      </c>
      <c r="H41" s="249">
        <f t="shared" si="3"/>
        <v>0</v>
      </c>
      <c r="I41" s="249"/>
      <c r="J41" s="249"/>
      <c r="K41" s="249"/>
      <c r="L41" s="245">
        <f t="shared" si="4"/>
        <v>0</v>
      </c>
      <c r="M41" s="245">
        <f t="shared" si="5"/>
        <v>0</v>
      </c>
      <c r="N41" s="249"/>
      <c r="O41" s="249"/>
      <c r="P41" s="245"/>
      <c r="Q41" s="245">
        <v>0</v>
      </c>
      <c r="R41" s="245"/>
      <c r="S41" s="245"/>
      <c r="T41" s="245"/>
      <c r="U41" s="245"/>
      <c r="V41" s="659"/>
    </row>
    <row r="42" spans="1:22" s="239" customFormat="1" ht="23.25" customHeight="1">
      <c r="A42" s="234"/>
      <c r="B42" s="230"/>
      <c r="C42" s="230"/>
      <c r="D42" s="235">
        <v>6150</v>
      </c>
      <c r="E42" s="252"/>
      <c r="F42" s="237" t="s">
        <v>998</v>
      </c>
      <c r="G42" s="237">
        <f>H42+K42</f>
        <v>0</v>
      </c>
      <c r="H42" s="237">
        <f>I42+J42</f>
        <v>0</v>
      </c>
      <c r="I42" s="237"/>
      <c r="J42" s="237"/>
      <c r="K42" s="237"/>
      <c r="L42" s="237">
        <f>M42+P42</f>
        <v>0</v>
      </c>
      <c r="M42" s="237">
        <f>N42+O42</f>
        <v>0</v>
      </c>
      <c r="N42" s="237"/>
      <c r="O42" s="237"/>
      <c r="P42" s="238"/>
      <c r="Q42" s="238">
        <v>0</v>
      </c>
      <c r="R42" s="238">
        <v>0</v>
      </c>
      <c r="S42" s="238"/>
      <c r="T42" s="238"/>
      <c r="U42" s="238"/>
      <c r="V42" s="661"/>
    </row>
    <row r="43" spans="1:22" ht="18.75" hidden="1" customHeight="1">
      <c r="A43" s="240"/>
      <c r="B43" s="241"/>
      <c r="C43" s="241"/>
      <c r="D43" s="242"/>
      <c r="E43" s="243">
        <v>6151</v>
      </c>
      <c r="F43" s="244" t="s">
        <v>999</v>
      </c>
      <c r="G43" s="244"/>
      <c r="H43" s="244"/>
      <c r="I43" s="244"/>
      <c r="J43" s="244"/>
      <c r="K43" s="244"/>
      <c r="L43" s="245"/>
      <c r="M43" s="245"/>
      <c r="N43" s="244"/>
      <c r="O43" s="244"/>
      <c r="P43" s="245"/>
      <c r="Q43" s="238">
        <v>0</v>
      </c>
      <c r="R43" s="238">
        <v>0</v>
      </c>
      <c r="S43" s="245"/>
      <c r="T43" s="245"/>
      <c r="U43" s="245"/>
      <c r="V43" s="659"/>
    </row>
    <row r="44" spans="1:22" ht="18.75" hidden="1" customHeight="1">
      <c r="A44" s="240"/>
      <c r="B44" s="241"/>
      <c r="C44" s="241"/>
      <c r="D44" s="242"/>
      <c r="E44" s="243">
        <v>6152</v>
      </c>
      <c r="F44" s="244" t="s">
        <v>1000</v>
      </c>
      <c r="G44" s="244"/>
      <c r="H44" s="244"/>
      <c r="I44" s="244"/>
      <c r="J44" s="244"/>
      <c r="K44" s="244"/>
      <c r="L44" s="245"/>
      <c r="M44" s="245"/>
      <c r="N44" s="244"/>
      <c r="O44" s="244"/>
      <c r="P44" s="245"/>
      <c r="Q44" s="238">
        <v>0</v>
      </c>
      <c r="R44" s="238">
        <v>0</v>
      </c>
      <c r="S44" s="245"/>
      <c r="T44" s="245"/>
      <c r="U44" s="245"/>
      <c r="V44" s="659"/>
    </row>
    <row r="45" spans="1:22" ht="18.75" hidden="1" customHeight="1">
      <c r="A45" s="240"/>
      <c r="B45" s="241"/>
      <c r="C45" s="241"/>
      <c r="D45" s="242"/>
      <c r="E45" s="243">
        <v>6153</v>
      </c>
      <c r="F45" s="244" t="s">
        <v>1001</v>
      </c>
      <c r="G45" s="244"/>
      <c r="H45" s="244"/>
      <c r="I45" s="244"/>
      <c r="J45" s="244"/>
      <c r="K45" s="244"/>
      <c r="L45" s="245"/>
      <c r="M45" s="245"/>
      <c r="N45" s="244"/>
      <c r="O45" s="244"/>
      <c r="P45" s="245"/>
      <c r="Q45" s="238">
        <v>0</v>
      </c>
      <c r="R45" s="238">
        <v>0</v>
      </c>
      <c r="S45" s="245"/>
      <c r="T45" s="245"/>
      <c r="U45" s="245"/>
      <c r="V45" s="659"/>
    </row>
    <row r="46" spans="1:22" ht="18.75" hidden="1" customHeight="1">
      <c r="A46" s="240"/>
      <c r="B46" s="241"/>
      <c r="C46" s="241"/>
      <c r="D46" s="242"/>
      <c r="E46" s="243">
        <v>6154</v>
      </c>
      <c r="F46" s="244" t="s">
        <v>1002</v>
      </c>
      <c r="G46" s="244"/>
      <c r="H46" s="244"/>
      <c r="I46" s="244"/>
      <c r="J46" s="244"/>
      <c r="K46" s="244"/>
      <c r="L46" s="245"/>
      <c r="M46" s="245"/>
      <c r="N46" s="244"/>
      <c r="O46" s="244"/>
      <c r="P46" s="245"/>
      <c r="Q46" s="238">
        <v>0</v>
      </c>
      <c r="R46" s="238">
        <v>0</v>
      </c>
      <c r="S46" s="245"/>
      <c r="T46" s="245"/>
      <c r="U46" s="245"/>
      <c r="V46" s="659"/>
    </row>
    <row r="47" spans="1:22" ht="18.75" hidden="1" customHeight="1">
      <c r="A47" s="240"/>
      <c r="B47" s="241"/>
      <c r="C47" s="241"/>
      <c r="D47" s="242"/>
      <c r="E47" s="243">
        <v>6155</v>
      </c>
      <c r="F47" s="244" t="s">
        <v>1003</v>
      </c>
      <c r="G47" s="244"/>
      <c r="H47" s="244"/>
      <c r="I47" s="244"/>
      <c r="J47" s="244"/>
      <c r="K47" s="244"/>
      <c r="L47" s="245"/>
      <c r="M47" s="245"/>
      <c r="N47" s="244"/>
      <c r="O47" s="244"/>
      <c r="P47" s="245"/>
      <c r="Q47" s="238">
        <v>0</v>
      </c>
      <c r="R47" s="238">
        <v>0</v>
      </c>
      <c r="S47" s="245"/>
      <c r="T47" s="245"/>
      <c r="U47" s="245"/>
      <c r="V47" s="659"/>
    </row>
    <row r="48" spans="1:22" ht="18.75" hidden="1" customHeight="1">
      <c r="A48" s="240"/>
      <c r="B48" s="241"/>
      <c r="C48" s="241"/>
      <c r="D48" s="242"/>
      <c r="E48" s="243">
        <v>6199</v>
      </c>
      <c r="F48" s="244" t="s">
        <v>979</v>
      </c>
      <c r="G48" s="244"/>
      <c r="H48" s="244"/>
      <c r="I48" s="244"/>
      <c r="J48" s="244"/>
      <c r="K48" s="244"/>
      <c r="L48" s="245"/>
      <c r="M48" s="245"/>
      <c r="N48" s="244"/>
      <c r="O48" s="244"/>
      <c r="P48" s="245"/>
      <c r="Q48" s="238">
        <v>0</v>
      </c>
      <c r="R48" s="238">
        <v>0</v>
      </c>
      <c r="S48" s="245"/>
      <c r="T48" s="245"/>
      <c r="U48" s="245"/>
      <c r="V48" s="659"/>
    </row>
    <row r="49" spans="1:22" s="239" customFormat="1" ht="22.5" customHeight="1">
      <c r="A49" s="234"/>
      <c r="B49" s="230"/>
      <c r="C49" s="230"/>
      <c r="D49" s="235">
        <v>6200</v>
      </c>
      <c r="E49" s="236"/>
      <c r="F49" s="237" t="s">
        <v>1004</v>
      </c>
      <c r="G49" s="237">
        <f>H49+K49</f>
        <v>124</v>
      </c>
      <c r="H49" s="237">
        <f>I49+J49</f>
        <v>124</v>
      </c>
      <c r="I49" s="237">
        <f>SUM(I50:I53)</f>
        <v>124</v>
      </c>
      <c r="J49" s="237"/>
      <c r="K49" s="237"/>
      <c r="L49" s="237">
        <f>M49+P49</f>
        <v>0</v>
      </c>
      <c r="M49" s="237">
        <f>N49+O49</f>
        <v>0</v>
      </c>
      <c r="N49" s="237"/>
      <c r="O49" s="237"/>
      <c r="P49" s="238"/>
      <c r="Q49" s="238">
        <v>0</v>
      </c>
      <c r="R49" s="238">
        <v>0</v>
      </c>
      <c r="S49" s="238"/>
      <c r="T49" s="238"/>
      <c r="U49" s="238"/>
      <c r="V49" s="661"/>
    </row>
    <row r="50" spans="1:22" ht="18" hidden="1" customHeight="1">
      <c r="A50" s="240"/>
      <c r="B50" s="241"/>
      <c r="C50" s="241"/>
      <c r="D50" s="242"/>
      <c r="E50" s="251">
        <v>6201</v>
      </c>
      <c r="F50" s="253" t="s">
        <v>1005</v>
      </c>
      <c r="G50" s="253"/>
      <c r="H50" s="253"/>
      <c r="I50" s="253">
        <v>124</v>
      </c>
      <c r="J50" s="253"/>
      <c r="K50" s="253"/>
      <c r="L50" s="245"/>
      <c r="M50" s="245"/>
      <c r="N50" s="253"/>
      <c r="O50" s="253"/>
      <c r="P50" s="245"/>
      <c r="Q50" s="245"/>
      <c r="R50" s="245"/>
      <c r="S50" s="245"/>
      <c r="T50" s="245"/>
      <c r="U50" s="245"/>
      <c r="V50" s="659"/>
    </row>
    <row r="51" spans="1:22" ht="18" hidden="1" customHeight="1">
      <c r="A51" s="240"/>
      <c r="B51" s="241"/>
      <c r="C51" s="241"/>
      <c r="D51" s="242"/>
      <c r="E51" s="251">
        <v>6202</v>
      </c>
      <c r="F51" s="253" t="s">
        <v>1006</v>
      </c>
      <c r="G51" s="253"/>
      <c r="H51" s="253"/>
      <c r="I51" s="253"/>
      <c r="J51" s="253"/>
      <c r="K51" s="253"/>
      <c r="L51" s="245"/>
      <c r="M51" s="245"/>
      <c r="N51" s="253"/>
      <c r="O51" s="253"/>
      <c r="P51" s="245"/>
      <c r="Q51" s="245"/>
      <c r="R51" s="245"/>
      <c r="S51" s="245"/>
      <c r="T51" s="245"/>
      <c r="U51" s="245"/>
      <c r="V51" s="659"/>
    </row>
    <row r="52" spans="1:22" ht="18" hidden="1" customHeight="1">
      <c r="A52" s="240"/>
      <c r="B52" s="241"/>
      <c r="C52" s="241"/>
      <c r="D52" s="242"/>
      <c r="E52" s="243">
        <v>6203</v>
      </c>
      <c r="F52" s="253" t="s">
        <v>1007</v>
      </c>
      <c r="G52" s="253"/>
      <c r="H52" s="253"/>
      <c r="I52" s="253"/>
      <c r="J52" s="253"/>
      <c r="K52" s="253"/>
      <c r="L52" s="245"/>
      <c r="M52" s="245"/>
      <c r="N52" s="253"/>
      <c r="O52" s="253"/>
      <c r="P52" s="245"/>
      <c r="Q52" s="245"/>
      <c r="R52" s="245"/>
      <c r="S52" s="245"/>
      <c r="T52" s="245"/>
      <c r="U52" s="245"/>
      <c r="V52" s="659"/>
    </row>
    <row r="53" spans="1:22" ht="18" hidden="1" customHeight="1">
      <c r="A53" s="240"/>
      <c r="B53" s="241"/>
      <c r="C53" s="241"/>
      <c r="D53" s="242"/>
      <c r="E53" s="243">
        <v>6249</v>
      </c>
      <c r="F53" s="253" t="s">
        <v>979</v>
      </c>
      <c r="G53" s="253"/>
      <c r="H53" s="253"/>
      <c r="I53" s="253"/>
      <c r="J53" s="253"/>
      <c r="K53" s="253"/>
      <c r="L53" s="245"/>
      <c r="M53" s="245"/>
      <c r="N53" s="253"/>
      <c r="O53" s="253"/>
      <c r="P53" s="245"/>
      <c r="Q53" s="245"/>
      <c r="R53" s="245"/>
      <c r="S53" s="245"/>
      <c r="T53" s="245"/>
      <c r="U53" s="245"/>
      <c r="V53" s="659"/>
    </row>
    <row r="54" spans="1:22" s="239" customFormat="1" ht="19.5" customHeight="1">
      <c r="A54" s="234"/>
      <c r="B54" s="230"/>
      <c r="C54" s="230"/>
      <c r="D54" s="235">
        <v>6250</v>
      </c>
      <c r="E54" s="236"/>
      <c r="F54" s="237" t="s">
        <v>1008</v>
      </c>
      <c r="G54" s="237">
        <f>H54+K54</f>
        <v>113</v>
      </c>
      <c r="H54" s="237">
        <f>I54+J54</f>
        <v>113</v>
      </c>
      <c r="I54" s="237">
        <f>SUM(I55:I62)</f>
        <v>113</v>
      </c>
      <c r="J54" s="237"/>
      <c r="K54" s="237"/>
      <c r="L54" s="237">
        <f>M54+P54</f>
        <v>115</v>
      </c>
      <c r="M54" s="237">
        <f>N54+O54</f>
        <v>115</v>
      </c>
      <c r="N54" s="237">
        <f>SUM(N55:N62)</f>
        <v>115</v>
      </c>
      <c r="O54" s="237"/>
      <c r="P54" s="238"/>
      <c r="Q54" s="238">
        <v>39</v>
      </c>
      <c r="R54" s="238">
        <v>39</v>
      </c>
      <c r="S54" s="238"/>
      <c r="T54" s="238"/>
      <c r="U54" s="238"/>
      <c r="V54" s="661"/>
    </row>
    <row r="55" spans="1:22" ht="18.75" hidden="1" customHeight="1">
      <c r="A55" s="240"/>
      <c r="B55" s="241"/>
      <c r="C55" s="241"/>
      <c r="D55" s="242"/>
      <c r="E55" s="243">
        <v>6251</v>
      </c>
      <c r="F55" s="244" t="s">
        <v>1009</v>
      </c>
      <c r="G55" s="244"/>
      <c r="H55" s="244"/>
      <c r="I55" s="244"/>
      <c r="J55" s="244"/>
      <c r="K55" s="244"/>
      <c r="L55" s="245"/>
      <c r="M55" s="245"/>
      <c r="N55" s="244"/>
      <c r="O55" s="245"/>
      <c r="P55" s="245"/>
      <c r="Q55" s="238">
        <v>0</v>
      </c>
      <c r="R55" s="238">
        <v>0</v>
      </c>
      <c r="S55" s="245"/>
      <c r="T55" s="245"/>
      <c r="U55" s="245"/>
      <c r="V55" s="659"/>
    </row>
    <row r="56" spans="1:22" ht="18.75" hidden="1" customHeight="1">
      <c r="A56" s="240"/>
      <c r="B56" s="241"/>
      <c r="C56" s="241"/>
      <c r="D56" s="242"/>
      <c r="E56" s="243">
        <v>6252</v>
      </c>
      <c r="F56" s="244" t="s">
        <v>1010</v>
      </c>
      <c r="G56" s="244"/>
      <c r="H56" s="244"/>
      <c r="I56" s="244"/>
      <c r="J56" s="244"/>
      <c r="K56" s="244"/>
      <c r="L56" s="245"/>
      <c r="M56" s="245"/>
      <c r="N56" s="244"/>
      <c r="O56" s="245"/>
      <c r="P56" s="245"/>
      <c r="Q56" s="238">
        <v>0</v>
      </c>
      <c r="R56" s="238">
        <v>0</v>
      </c>
      <c r="S56" s="245"/>
      <c r="T56" s="245"/>
      <c r="U56" s="245"/>
      <c r="V56" s="659"/>
    </row>
    <row r="57" spans="1:22" ht="18.75" hidden="1" customHeight="1">
      <c r="A57" s="240"/>
      <c r="B57" s="241"/>
      <c r="C57" s="241"/>
      <c r="D57" s="242"/>
      <c r="E57" s="243">
        <v>6253</v>
      </c>
      <c r="F57" s="244" t="s">
        <v>1011</v>
      </c>
      <c r="G57" s="244"/>
      <c r="H57" s="244"/>
      <c r="I57" s="244"/>
      <c r="J57" s="244"/>
      <c r="K57" s="244"/>
      <c r="L57" s="245"/>
      <c r="M57" s="245"/>
      <c r="N57" s="244"/>
      <c r="O57" s="245"/>
      <c r="P57" s="245"/>
      <c r="Q57" s="238">
        <v>0</v>
      </c>
      <c r="R57" s="238">
        <v>0</v>
      </c>
      <c r="S57" s="245"/>
      <c r="T57" s="245"/>
      <c r="U57" s="245"/>
      <c r="V57" s="659"/>
    </row>
    <row r="58" spans="1:22" ht="18.75" hidden="1" customHeight="1">
      <c r="A58" s="240"/>
      <c r="B58" s="241"/>
      <c r="C58" s="241"/>
      <c r="D58" s="242"/>
      <c r="E58" s="243">
        <v>6254</v>
      </c>
      <c r="F58" s="244" t="s">
        <v>1012</v>
      </c>
      <c r="G58" s="244"/>
      <c r="H58" s="244"/>
      <c r="I58" s="244"/>
      <c r="J58" s="244"/>
      <c r="K58" s="244"/>
      <c r="L58" s="245"/>
      <c r="M58" s="245"/>
      <c r="N58" s="244"/>
      <c r="O58" s="245"/>
      <c r="P58" s="245"/>
      <c r="Q58" s="238">
        <v>0</v>
      </c>
      <c r="R58" s="238">
        <v>0</v>
      </c>
      <c r="S58" s="245"/>
      <c r="T58" s="245"/>
      <c r="U58" s="245"/>
      <c r="V58" s="659"/>
    </row>
    <row r="59" spans="1:22" ht="18.75" hidden="1" customHeight="1">
      <c r="A59" s="240"/>
      <c r="B59" s="241"/>
      <c r="C59" s="241"/>
      <c r="D59" s="242"/>
      <c r="E59" s="243">
        <v>6255</v>
      </c>
      <c r="F59" s="244" t="s">
        <v>1013</v>
      </c>
      <c r="G59" s="244"/>
      <c r="H59" s="244"/>
      <c r="I59" s="244"/>
      <c r="J59" s="244"/>
      <c r="K59" s="244"/>
      <c r="L59" s="245"/>
      <c r="M59" s="245"/>
      <c r="N59" s="244"/>
      <c r="O59" s="245"/>
      <c r="P59" s="245"/>
      <c r="Q59" s="238">
        <v>0</v>
      </c>
      <c r="R59" s="238">
        <v>0</v>
      </c>
      <c r="S59" s="245"/>
      <c r="T59" s="245"/>
      <c r="U59" s="245"/>
      <c r="V59" s="659"/>
    </row>
    <row r="60" spans="1:22" ht="18.75" hidden="1" customHeight="1">
      <c r="A60" s="240"/>
      <c r="B60" s="241"/>
      <c r="C60" s="241"/>
      <c r="D60" s="242"/>
      <c r="E60" s="243">
        <v>6256</v>
      </c>
      <c r="F60" s="244" t="s">
        <v>1014</v>
      </c>
      <c r="G60" s="244"/>
      <c r="H60" s="244"/>
      <c r="I60" s="244"/>
      <c r="J60" s="244"/>
      <c r="K60" s="244"/>
      <c r="L60" s="245"/>
      <c r="M60" s="245"/>
      <c r="N60" s="244"/>
      <c r="O60" s="245"/>
      <c r="P60" s="245"/>
      <c r="Q60" s="238">
        <v>0</v>
      </c>
      <c r="R60" s="238">
        <v>0</v>
      </c>
      <c r="S60" s="245"/>
      <c r="T60" s="245"/>
      <c r="U60" s="245"/>
      <c r="V60" s="659"/>
    </row>
    <row r="61" spans="1:22" ht="18.75" hidden="1" customHeight="1">
      <c r="A61" s="240"/>
      <c r="B61" s="241"/>
      <c r="C61" s="241"/>
      <c r="D61" s="242"/>
      <c r="E61" s="243">
        <v>6257</v>
      </c>
      <c r="F61" s="244" t="s">
        <v>1015</v>
      </c>
      <c r="G61" s="244"/>
      <c r="H61" s="244"/>
      <c r="I61" s="244"/>
      <c r="J61" s="244"/>
      <c r="K61" s="244"/>
      <c r="L61" s="245"/>
      <c r="M61" s="245"/>
      <c r="N61" s="244"/>
      <c r="O61" s="245"/>
      <c r="P61" s="245"/>
      <c r="Q61" s="238">
        <v>0</v>
      </c>
      <c r="R61" s="238">
        <v>0</v>
      </c>
      <c r="S61" s="245"/>
      <c r="T61" s="245"/>
      <c r="U61" s="245"/>
      <c r="V61" s="659"/>
    </row>
    <row r="62" spans="1:22" ht="18.75" hidden="1" customHeight="1">
      <c r="A62" s="240"/>
      <c r="B62" s="241"/>
      <c r="C62" s="241"/>
      <c r="D62" s="242"/>
      <c r="E62" s="243">
        <v>6299</v>
      </c>
      <c r="F62" s="244" t="s">
        <v>1016</v>
      </c>
      <c r="G62" s="244">
        <f>H62+K62</f>
        <v>113</v>
      </c>
      <c r="H62" s="244">
        <f>I62+J62</f>
        <v>113</v>
      </c>
      <c r="I62" s="244">
        <v>113</v>
      </c>
      <c r="J62" s="244"/>
      <c r="K62" s="244"/>
      <c r="L62" s="245">
        <f>M62</f>
        <v>115</v>
      </c>
      <c r="M62" s="245">
        <f>N62+O62</f>
        <v>115</v>
      </c>
      <c r="N62" s="244">
        <v>115</v>
      </c>
      <c r="O62" s="245"/>
      <c r="P62" s="245"/>
      <c r="Q62" s="245">
        <v>39</v>
      </c>
      <c r="R62" s="245">
        <v>39</v>
      </c>
      <c r="S62" s="245"/>
      <c r="T62" s="245"/>
      <c r="U62" s="245"/>
      <c r="V62" s="659"/>
    </row>
    <row r="63" spans="1:22" s="239" customFormat="1" ht="21" customHeight="1">
      <c r="A63" s="234"/>
      <c r="B63" s="230"/>
      <c r="C63" s="230"/>
      <c r="D63" s="235">
        <v>6300</v>
      </c>
      <c r="E63" s="236"/>
      <c r="F63" s="237" t="s">
        <v>1017</v>
      </c>
      <c r="G63" s="237">
        <f>H63+K63</f>
        <v>3774</v>
      </c>
      <c r="H63" s="237">
        <f>I63+J63</f>
        <v>3774</v>
      </c>
      <c r="I63" s="237">
        <f>SUM(I64:I68)</f>
        <v>3774</v>
      </c>
      <c r="J63" s="526"/>
      <c r="K63" s="237"/>
      <c r="L63" s="237">
        <f>M63+P63</f>
        <v>4500</v>
      </c>
      <c r="M63" s="237">
        <f>N63+O63</f>
        <v>4500</v>
      </c>
      <c r="N63" s="237">
        <f>SUM(N64:N68)</f>
        <v>4500</v>
      </c>
      <c r="O63" s="237"/>
      <c r="P63" s="238"/>
      <c r="Q63" s="238">
        <v>5196</v>
      </c>
      <c r="R63" s="238">
        <v>5196</v>
      </c>
      <c r="S63" s="238"/>
      <c r="T63" s="238"/>
      <c r="U63" s="238"/>
      <c r="V63" s="661"/>
    </row>
    <row r="64" spans="1:22" ht="18" hidden="1" customHeight="1">
      <c r="A64" s="240"/>
      <c r="B64" s="241"/>
      <c r="C64" s="241"/>
      <c r="D64" s="242"/>
      <c r="E64" s="251">
        <v>6301</v>
      </c>
      <c r="F64" s="249" t="s">
        <v>1018</v>
      </c>
      <c r="G64" s="249">
        <f>H64+K64</f>
        <v>2796</v>
      </c>
      <c r="H64" s="249">
        <f>I64+J64</f>
        <v>2796</v>
      </c>
      <c r="I64" s="249">
        <v>2796</v>
      </c>
      <c r="J64" s="527"/>
      <c r="K64" s="249"/>
      <c r="L64" s="245">
        <f>M64+P64</f>
        <v>3311</v>
      </c>
      <c r="M64" s="245">
        <f>N64+O64</f>
        <v>3311</v>
      </c>
      <c r="N64" s="249">
        <f>(1399+220)+282*6</f>
        <v>3311</v>
      </c>
      <c r="O64" s="249"/>
      <c r="P64" s="245"/>
      <c r="Q64" s="245"/>
      <c r="R64" s="245"/>
      <c r="S64" s="245"/>
      <c r="T64" s="245"/>
      <c r="U64" s="245"/>
      <c r="V64" s="659"/>
    </row>
    <row r="65" spans="1:22" ht="18" hidden="1" customHeight="1">
      <c r="A65" s="240"/>
      <c r="B65" s="241"/>
      <c r="C65" s="241"/>
      <c r="D65" s="242"/>
      <c r="E65" s="251">
        <v>6302</v>
      </c>
      <c r="F65" s="244" t="s">
        <v>1019</v>
      </c>
      <c r="G65" s="249">
        <f t="shared" ref="G65:G68" si="6">H65+K65</f>
        <v>479</v>
      </c>
      <c r="H65" s="249">
        <f t="shared" ref="H65:H68" si="7">I65+J65</f>
        <v>479</v>
      </c>
      <c r="I65" s="244">
        <v>479</v>
      </c>
      <c r="J65" s="253"/>
      <c r="K65" s="244"/>
      <c r="L65" s="245">
        <f t="shared" ref="L65:L68" si="8">M65+P65</f>
        <v>576</v>
      </c>
      <c r="M65" s="245">
        <f t="shared" ref="M65:M68" si="9">N65+O65</f>
        <v>576</v>
      </c>
      <c r="N65" s="244">
        <f>(240+54)+47*6</f>
        <v>576</v>
      </c>
      <c r="O65" s="244"/>
      <c r="P65" s="245"/>
      <c r="Q65" s="245"/>
      <c r="R65" s="245"/>
      <c r="S65" s="245"/>
      <c r="T65" s="245"/>
      <c r="U65" s="245"/>
      <c r="V65" s="659"/>
    </row>
    <row r="66" spans="1:22" ht="18" hidden="1" customHeight="1">
      <c r="A66" s="240"/>
      <c r="B66" s="241"/>
      <c r="C66" s="241"/>
      <c r="D66" s="242"/>
      <c r="E66" s="243">
        <v>6303</v>
      </c>
      <c r="F66" s="244" t="s">
        <v>1020</v>
      </c>
      <c r="G66" s="249">
        <f t="shared" si="6"/>
        <v>340</v>
      </c>
      <c r="H66" s="249">
        <f t="shared" si="7"/>
        <v>340</v>
      </c>
      <c r="I66" s="244">
        <v>340</v>
      </c>
      <c r="J66" s="253"/>
      <c r="K66" s="244"/>
      <c r="L66" s="245">
        <f t="shared" si="8"/>
        <v>412</v>
      </c>
      <c r="M66" s="245">
        <f t="shared" si="9"/>
        <v>412</v>
      </c>
      <c r="N66" s="244">
        <f>(162+54)+98*2</f>
        <v>412</v>
      </c>
      <c r="O66" s="244"/>
      <c r="P66" s="245"/>
      <c r="Q66" s="245"/>
      <c r="R66" s="245"/>
      <c r="S66" s="245"/>
      <c r="T66" s="245"/>
      <c r="U66" s="245"/>
      <c r="V66" s="659"/>
    </row>
    <row r="67" spans="1:22" ht="18" hidden="1" customHeight="1">
      <c r="A67" s="240"/>
      <c r="B67" s="241"/>
      <c r="C67" s="241"/>
      <c r="D67" s="242"/>
      <c r="E67" s="243">
        <v>6304</v>
      </c>
      <c r="F67" s="244" t="s">
        <v>1021</v>
      </c>
      <c r="G67" s="249">
        <f t="shared" si="6"/>
        <v>159</v>
      </c>
      <c r="H67" s="249">
        <f t="shared" si="7"/>
        <v>159</v>
      </c>
      <c r="I67" s="244">
        <v>159</v>
      </c>
      <c r="J67" s="253"/>
      <c r="K67" s="244"/>
      <c r="L67" s="245">
        <f t="shared" si="8"/>
        <v>201</v>
      </c>
      <c r="M67" s="245">
        <f t="shared" si="9"/>
        <v>201</v>
      </c>
      <c r="N67" s="244">
        <f>(80+31)+(15*6)</f>
        <v>201</v>
      </c>
      <c r="O67" s="244"/>
      <c r="P67" s="245"/>
      <c r="Q67" s="245"/>
      <c r="R67" s="245"/>
      <c r="S67" s="245"/>
      <c r="T67" s="245"/>
      <c r="U67" s="245"/>
      <c r="V67" s="659"/>
    </row>
    <row r="68" spans="1:22" ht="18" hidden="1" customHeight="1">
      <c r="A68" s="240"/>
      <c r="B68" s="241"/>
      <c r="C68" s="241"/>
      <c r="D68" s="242"/>
      <c r="E68" s="243">
        <v>6349</v>
      </c>
      <c r="F68" s="244" t="s">
        <v>979</v>
      </c>
      <c r="G68" s="249">
        <f t="shared" si="6"/>
        <v>0</v>
      </c>
      <c r="H68" s="249">
        <f t="shared" si="7"/>
        <v>0</v>
      </c>
      <c r="I68" s="244"/>
      <c r="J68" s="244"/>
      <c r="K68" s="244"/>
      <c r="L68" s="245">
        <f t="shared" si="8"/>
        <v>0</v>
      </c>
      <c r="M68" s="245">
        <f t="shared" si="9"/>
        <v>0</v>
      </c>
      <c r="N68" s="244"/>
      <c r="O68" s="244"/>
      <c r="P68" s="245"/>
      <c r="Q68" s="245"/>
      <c r="R68" s="245"/>
      <c r="S68" s="245"/>
      <c r="T68" s="245"/>
      <c r="U68" s="245"/>
      <c r="V68" s="659"/>
    </row>
    <row r="69" spans="1:22" s="239" customFormat="1" ht="18" customHeight="1">
      <c r="A69" s="234"/>
      <c r="B69" s="230"/>
      <c r="C69" s="230"/>
      <c r="D69" s="235">
        <v>6400</v>
      </c>
      <c r="E69" s="236"/>
      <c r="F69" s="247" t="s">
        <v>1022</v>
      </c>
      <c r="G69" s="247">
        <f>H69+K69</f>
        <v>14956</v>
      </c>
      <c r="H69" s="247">
        <f>I69+J69</f>
        <v>14956</v>
      </c>
      <c r="I69" s="247">
        <f>SUM(I70:I76)</f>
        <v>14956</v>
      </c>
      <c r="J69" s="247"/>
      <c r="K69" s="247"/>
      <c r="L69" s="247">
        <f>M69+P69</f>
        <v>11353</v>
      </c>
      <c r="M69" s="247">
        <f>N69+O69</f>
        <v>11353</v>
      </c>
      <c r="N69" s="247">
        <f>SUM(N70:N76)</f>
        <v>11353</v>
      </c>
      <c r="O69" s="247"/>
      <c r="P69" s="247"/>
      <c r="Q69" s="248">
        <v>750</v>
      </c>
      <c r="R69" s="248">
        <v>750</v>
      </c>
      <c r="S69" s="248"/>
      <c r="T69" s="248"/>
      <c r="U69" s="248"/>
      <c r="V69" s="661"/>
    </row>
    <row r="70" spans="1:22" ht="18.75" hidden="1" customHeight="1">
      <c r="A70" s="240"/>
      <c r="B70" s="241"/>
      <c r="C70" s="241"/>
      <c r="D70" s="242"/>
      <c r="E70" s="251">
        <v>6401</v>
      </c>
      <c r="F70" s="249" t="s">
        <v>1023</v>
      </c>
      <c r="G70" s="249"/>
      <c r="H70" s="249"/>
      <c r="I70" s="249"/>
      <c r="J70" s="249"/>
      <c r="K70" s="249"/>
      <c r="L70" s="245"/>
      <c r="M70" s="245"/>
      <c r="N70" s="249"/>
      <c r="O70" s="249"/>
      <c r="P70" s="245"/>
      <c r="Q70" s="245"/>
      <c r="R70" s="245"/>
      <c r="S70" s="245"/>
      <c r="T70" s="245"/>
      <c r="U70" s="245"/>
      <c r="V70" s="659"/>
    </row>
    <row r="71" spans="1:22" ht="33.75" hidden="1" customHeight="1">
      <c r="A71" s="240"/>
      <c r="B71" s="241"/>
      <c r="C71" s="241"/>
      <c r="D71" s="242"/>
      <c r="E71" s="251">
        <v>6402</v>
      </c>
      <c r="F71" s="261" t="s">
        <v>1024</v>
      </c>
      <c r="G71" s="249"/>
      <c r="H71" s="249"/>
      <c r="I71" s="249"/>
      <c r="J71" s="249"/>
      <c r="K71" s="249"/>
      <c r="L71" s="245"/>
      <c r="M71" s="245"/>
      <c r="N71" s="249"/>
      <c r="O71" s="249"/>
      <c r="P71" s="245"/>
      <c r="Q71" s="245"/>
      <c r="R71" s="245"/>
      <c r="S71" s="245"/>
      <c r="T71" s="245"/>
      <c r="U71" s="245"/>
      <c r="V71" s="659"/>
    </row>
    <row r="72" spans="1:22" ht="30" hidden="1" customHeight="1">
      <c r="A72" s="240"/>
      <c r="B72" s="241"/>
      <c r="C72" s="241"/>
      <c r="D72" s="242"/>
      <c r="E72" s="251">
        <v>6403</v>
      </c>
      <c r="F72" s="261" t="s">
        <v>1025</v>
      </c>
      <c r="G72" s="249"/>
      <c r="H72" s="249"/>
      <c r="I72" s="249"/>
      <c r="J72" s="249"/>
      <c r="K72" s="249"/>
      <c r="L72" s="245"/>
      <c r="M72" s="245"/>
      <c r="N72" s="249"/>
      <c r="O72" s="249"/>
      <c r="P72" s="245"/>
      <c r="Q72" s="245"/>
      <c r="R72" s="245"/>
      <c r="S72" s="245"/>
      <c r="T72" s="245"/>
      <c r="U72" s="245"/>
      <c r="V72" s="659"/>
    </row>
    <row r="73" spans="1:22" ht="30" hidden="1" customHeight="1">
      <c r="A73" s="240"/>
      <c r="B73" s="241"/>
      <c r="C73" s="241"/>
      <c r="D73" s="250"/>
      <c r="E73" s="251">
        <v>6404</v>
      </c>
      <c r="F73" s="261" t="s">
        <v>1026</v>
      </c>
      <c r="G73" s="249">
        <f>H73+K73</f>
        <v>14574</v>
      </c>
      <c r="H73" s="249">
        <f>I73+J73</f>
        <v>14574</v>
      </c>
      <c r="I73" s="249">
        <f>21367-6793</f>
        <v>14574</v>
      </c>
      <c r="J73" s="249"/>
      <c r="K73" s="249"/>
      <c r="L73" s="245">
        <f>M73+P73</f>
        <v>10968</v>
      </c>
      <c r="M73" s="245">
        <f>N73+O73</f>
        <v>10968</v>
      </c>
      <c r="N73" s="527">
        <v>10968</v>
      </c>
      <c r="O73" s="527"/>
      <c r="P73" s="245"/>
      <c r="Q73" s="245"/>
      <c r="R73" s="245"/>
      <c r="S73" s="245"/>
      <c r="T73" s="245"/>
      <c r="U73" s="245"/>
      <c r="V73" s="659"/>
    </row>
    <row r="74" spans="1:22" ht="18" hidden="1" customHeight="1">
      <c r="A74" s="240"/>
      <c r="B74" s="241"/>
      <c r="C74" s="241"/>
      <c r="D74" s="250"/>
      <c r="E74" s="254">
        <v>6405</v>
      </c>
      <c r="F74" s="255" t="s">
        <v>1027</v>
      </c>
      <c r="G74" s="249">
        <f t="shared" ref="G74:G76" si="10">H74+K74</f>
        <v>0</v>
      </c>
      <c r="H74" s="249">
        <f t="shared" ref="H74:H76" si="11">I74+J74</f>
        <v>0</v>
      </c>
      <c r="I74" s="255"/>
      <c r="J74" s="255"/>
      <c r="K74" s="255"/>
      <c r="L74" s="245">
        <f t="shared" ref="L74:L76" si="12">M74+P74</f>
        <v>0</v>
      </c>
      <c r="M74" s="245">
        <f t="shared" ref="M74:M76" si="13">N74+O74</f>
        <v>0</v>
      </c>
      <c r="N74" s="255"/>
      <c r="O74" s="255"/>
      <c r="P74" s="245"/>
      <c r="Q74" s="245"/>
      <c r="R74" s="245"/>
      <c r="S74" s="245"/>
      <c r="T74" s="245"/>
      <c r="U74" s="245"/>
      <c r="V74" s="659"/>
    </row>
    <row r="75" spans="1:22" ht="18" hidden="1" customHeight="1">
      <c r="A75" s="240"/>
      <c r="B75" s="241"/>
      <c r="C75" s="241"/>
      <c r="D75" s="250"/>
      <c r="E75" s="254">
        <v>6406</v>
      </c>
      <c r="F75" s="255" t="s">
        <v>1028</v>
      </c>
      <c r="G75" s="249">
        <f t="shared" si="10"/>
        <v>0</v>
      </c>
      <c r="H75" s="249">
        <f t="shared" si="11"/>
        <v>0</v>
      </c>
      <c r="I75" s="255"/>
      <c r="J75" s="255"/>
      <c r="K75" s="255"/>
      <c r="L75" s="245">
        <f t="shared" si="12"/>
        <v>0</v>
      </c>
      <c r="M75" s="245">
        <f t="shared" si="13"/>
        <v>0</v>
      </c>
      <c r="N75" s="255"/>
      <c r="O75" s="255"/>
      <c r="P75" s="245"/>
      <c r="Q75" s="245"/>
      <c r="R75" s="245"/>
      <c r="S75" s="245"/>
      <c r="T75" s="245"/>
      <c r="U75" s="245"/>
      <c r="V75" s="659"/>
    </row>
    <row r="76" spans="1:22" ht="18" hidden="1" customHeight="1">
      <c r="A76" s="240"/>
      <c r="B76" s="241"/>
      <c r="C76" s="241"/>
      <c r="D76" s="242"/>
      <c r="E76" s="243">
        <v>6449</v>
      </c>
      <c r="F76" s="249" t="s">
        <v>1029</v>
      </c>
      <c r="G76" s="249">
        <f t="shared" si="10"/>
        <v>382</v>
      </c>
      <c r="H76" s="249">
        <f t="shared" si="11"/>
        <v>382</v>
      </c>
      <c r="I76" s="249">
        <v>382</v>
      </c>
      <c r="J76" s="249"/>
      <c r="K76" s="249"/>
      <c r="L76" s="245">
        <f t="shared" si="12"/>
        <v>385</v>
      </c>
      <c r="M76" s="245">
        <f t="shared" si="13"/>
        <v>385</v>
      </c>
      <c r="N76" s="249">
        <v>385</v>
      </c>
      <c r="O76" s="249"/>
      <c r="P76" s="245"/>
      <c r="Q76" s="245">
        <v>750</v>
      </c>
      <c r="R76" s="245">
        <v>750</v>
      </c>
      <c r="S76" s="245"/>
      <c r="T76" s="245"/>
      <c r="U76" s="245"/>
      <c r="V76" s="659"/>
    </row>
    <row r="77" spans="1:22" s="239" customFormat="1" ht="21.75" customHeight="1">
      <c r="A77" s="234"/>
      <c r="B77" s="230"/>
      <c r="C77" s="230"/>
      <c r="D77" s="235">
        <v>6500</v>
      </c>
      <c r="E77" s="236"/>
      <c r="F77" s="237" t="s">
        <v>1030</v>
      </c>
      <c r="G77" s="237">
        <f>H77+K77</f>
        <v>2018</v>
      </c>
      <c r="H77" s="237">
        <f>I77+J77</f>
        <v>2018</v>
      </c>
      <c r="I77" s="237">
        <f>SUM(I78:I83)</f>
        <v>2018</v>
      </c>
      <c r="J77" s="237"/>
      <c r="K77" s="237"/>
      <c r="L77" s="247">
        <f>M77+P77</f>
        <v>2878</v>
      </c>
      <c r="M77" s="247">
        <f>N77+O77</f>
        <v>2878</v>
      </c>
      <c r="N77" s="237">
        <f>SUM(N78:N83)</f>
        <v>2878</v>
      </c>
      <c r="O77" s="237"/>
      <c r="P77" s="238"/>
      <c r="Q77" s="238">
        <v>3450</v>
      </c>
      <c r="R77" s="238">
        <v>3450</v>
      </c>
      <c r="S77" s="238"/>
      <c r="T77" s="238"/>
      <c r="U77" s="238"/>
      <c r="V77" s="661"/>
    </row>
    <row r="78" spans="1:22" ht="18" hidden="1" customHeight="1">
      <c r="A78" s="240"/>
      <c r="B78" s="241"/>
      <c r="C78" s="241"/>
      <c r="D78" s="242"/>
      <c r="E78" s="251">
        <v>6501</v>
      </c>
      <c r="F78" s="244" t="s">
        <v>1031</v>
      </c>
      <c r="G78" s="244">
        <f>H78+K78</f>
        <v>1656</v>
      </c>
      <c r="H78" s="244">
        <f>I78+J78</f>
        <v>1656</v>
      </c>
      <c r="I78" s="244">
        <v>1656</v>
      </c>
      <c r="J78" s="244"/>
      <c r="K78" s="244"/>
      <c r="L78" s="245">
        <f>M78+P78</f>
        <v>2498</v>
      </c>
      <c r="M78" s="245">
        <f>N78+O78</f>
        <v>2498</v>
      </c>
      <c r="N78" s="244">
        <f>1249*2</f>
        <v>2498</v>
      </c>
      <c r="O78" s="244"/>
      <c r="P78" s="245"/>
      <c r="Q78" s="245">
        <v>2700</v>
      </c>
      <c r="R78" s="245">
        <v>2700</v>
      </c>
      <c r="S78" s="245"/>
      <c r="T78" s="245"/>
      <c r="U78" s="245"/>
      <c r="V78" s="659"/>
    </row>
    <row r="79" spans="1:22" ht="18" hidden="1" customHeight="1">
      <c r="A79" s="240"/>
      <c r="B79" s="241"/>
      <c r="C79" s="241"/>
      <c r="D79" s="242"/>
      <c r="E79" s="251">
        <v>6502</v>
      </c>
      <c r="F79" s="244" t="s">
        <v>1032</v>
      </c>
      <c r="G79" s="244">
        <f t="shared" ref="G79:G83" si="14">H79+K79</f>
        <v>6</v>
      </c>
      <c r="H79" s="244">
        <f t="shared" ref="H79:H83" si="15">I79+J79</f>
        <v>6</v>
      </c>
      <c r="I79" s="244">
        <v>6</v>
      </c>
      <c r="J79" s="244"/>
      <c r="K79" s="244"/>
      <c r="L79" s="245">
        <f t="shared" ref="L79:L81" si="16">M79+P79</f>
        <v>0</v>
      </c>
      <c r="M79" s="245">
        <f t="shared" ref="M79:M81" si="17">N79+O79</f>
        <v>0</v>
      </c>
      <c r="N79" s="244"/>
      <c r="O79" s="244"/>
      <c r="P79" s="245"/>
      <c r="Q79" s="245">
        <v>0</v>
      </c>
      <c r="R79" s="245">
        <v>0</v>
      </c>
      <c r="S79" s="245"/>
      <c r="T79" s="245"/>
      <c r="U79" s="245"/>
      <c r="V79" s="659"/>
    </row>
    <row r="80" spans="1:22" hidden="1">
      <c r="A80" s="240"/>
      <c r="B80" s="241"/>
      <c r="C80" s="241"/>
      <c r="D80" s="242"/>
      <c r="E80" s="251">
        <v>6503</v>
      </c>
      <c r="F80" s="244" t="s">
        <v>1033</v>
      </c>
      <c r="G80" s="244">
        <f t="shared" si="14"/>
        <v>0</v>
      </c>
      <c r="H80" s="244">
        <f t="shared" si="15"/>
        <v>0</v>
      </c>
      <c r="I80" s="244"/>
      <c r="J80" s="244"/>
      <c r="K80" s="244"/>
      <c r="L80" s="245">
        <f t="shared" si="16"/>
        <v>0</v>
      </c>
      <c r="M80" s="245">
        <f t="shared" si="17"/>
        <v>0</v>
      </c>
      <c r="N80" s="244"/>
      <c r="O80" s="244"/>
      <c r="P80" s="245"/>
      <c r="Q80" s="245">
        <v>0</v>
      </c>
      <c r="R80" s="245">
        <v>0</v>
      </c>
      <c r="S80" s="245"/>
      <c r="T80" s="245"/>
      <c r="U80" s="245"/>
      <c r="V80" s="659"/>
    </row>
    <row r="81" spans="1:22" hidden="1">
      <c r="A81" s="240"/>
      <c r="B81" s="241"/>
      <c r="C81" s="241"/>
      <c r="D81" s="242"/>
      <c r="E81" s="251">
        <v>6504</v>
      </c>
      <c r="F81" s="244" t="s">
        <v>1034</v>
      </c>
      <c r="G81" s="244">
        <f t="shared" si="14"/>
        <v>356</v>
      </c>
      <c r="H81" s="244">
        <f t="shared" si="15"/>
        <v>356</v>
      </c>
      <c r="I81" s="244">
        <v>356</v>
      </c>
      <c r="J81" s="244"/>
      <c r="K81" s="244"/>
      <c r="L81" s="245">
        <f t="shared" si="16"/>
        <v>380</v>
      </c>
      <c r="M81" s="245">
        <f t="shared" si="17"/>
        <v>380</v>
      </c>
      <c r="N81" s="244">
        <v>380</v>
      </c>
      <c r="O81" s="244"/>
      <c r="P81" s="245"/>
      <c r="Q81" s="245">
        <v>750</v>
      </c>
      <c r="R81" s="245">
        <v>750</v>
      </c>
      <c r="S81" s="245"/>
      <c r="T81" s="245"/>
      <c r="U81" s="245"/>
      <c r="V81" s="659"/>
    </row>
    <row r="82" spans="1:22" hidden="1">
      <c r="A82" s="240"/>
      <c r="B82" s="241"/>
      <c r="C82" s="241"/>
      <c r="D82" s="242"/>
      <c r="E82" s="251">
        <v>6505</v>
      </c>
      <c r="F82" s="244" t="s">
        <v>1035</v>
      </c>
      <c r="G82" s="244">
        <f t="shared" si="14"/>
        <v>0</v>
      </c>
      <c r="H82" s="244">
        <f t="shared" si="15"/>
        <v>0</v>
      </c>
      <c r="I82" s="244"/>
      <c r="J82" s="244"/>
      <c r="K82" s="244"/>
      <c r="L82" s="245"/>
      <c r="M82" s="245"/>
      <c r="N82" s="244"/>
      <c r="O82" s="244"/>
      <c r="P82" s="245"/>
      <c r="Q82" s="245"/>
      <c r="R82" s="245"/>
      <c r="S82" s="245"/>
      <c r="T82" s="245"/>
      <c r="U82" s="245"/>
      <c r="V82" s="659"/>
    </row>
    <row r="83" spans="1:22" hidden="1">
      <c r="A83" s="240"/>
      <c r="B83" s="241"/>
      <c r="C83" s="241"/>
      <c r="D83" s="242"/>
      <c r="E83" s="251">
        <v>6549</v>
      </c>
      <c r="F83" s="244" t="s">
        <v>979</v>
      </c>
      <c r="G83" s="244">
        <f t="shared" si="14"/>
        <v>0</v>
      </c>
      <c r="H83" s="244">
        <f t="shared" si="15"/>
        <v>0</v>
      </c>
      <c r="I83" s="244"/>
      <c r="J83" s="244"/>
      <c r="K83" s="244"/>
      <c r="L83" s="245"/>
      <c r="M83" s="245"/>
      <c r="N83" s="244"/>
      <c r="O83" s="244"/>
      <c r="P83" s="245"/>
      <c r="Q83" s="245"/>
      <c r="R83" s="245"/>
      <c r="S83" s="245"/>
      <c r="T83" s="245"/>
      <c r="U83" s="245"/>
      <c r="V83" s="659"/>
    </row>
    <row r="84" spans="1:22" s="239" customFormat="1" ht="21" customHeight="1">
      <c r="A84" s="234"/>
      <c r="B84" s="230"/>
      <c r="C84" s="230"/>
      <c r="D84" s="235">
        <v>6550</v>
      </c>
      <c r="E84" s="236"/>
      <c r="F84" s="237" t="s">
        <v>1036</v>
      </c>
      <c r="G84" s="237">
        <f>H84+K84</f>
        <v>3666</v>
      </c>
      <c r="H84" s="237">
        <f>I84+J84</f>
        <v>3666</v>
      </c>
      <c r="I84" s="237">
        <f>SUM(I85:I88)</f>
        <v>3666</v>
      </c>
      <c r="J84" s="237"/>
      <c r="K84" s="237"/>
      <c r="L84" s="247">
        <f>M84+P84</f>
        <v>3760</v>
      </c>
      <c r="M84" s="247">
        <f>N84+O84</f>
        <v>3760</v>
      </c>
      <c r="N84" s="237">
        <f>SUM(N85:N88)</f>
        <v>3760</v>
      </c>
      <c r="O84" s="237"/>
      <c r="P84" s="248"/>
      <c r="Q84" s="248">
        <v>5844</v>
      </c>
      <c r="R84" s="248">
        <v>5844</v>
      </c>
      <c r="S84" s="248"/>
      <c r="T84" s="248"/>
      <c r="U84" s="248"/>
      <c r="V84" s="661"/>
    </row>
    <row r="85" spans="1:22" hidden="1">
      <c r="A85" s="240"/>
      <c r="B85" s="241"/>
      <c r="C85" s="241"/>
      <c r="D85" s="242"/>
      <c r="E85" s="251">
        <v>6551</v>
      </c>
      <c r="F85" s="249" t="s">
        <v>1037</v>
      </c>
      <c r="G85" s="249">
        <f>H85+K85</f>
        <v>2827</v>
      </c>
      <c r="H85" s="249">
        <f>I85+J85</f>
        <v>2827</v>
      </c>
      <c r="I85" s="249">
        <v>2827</v>
      </c>
      <c r="J85" s="249"/>
      <c r="K85" s="249"/>
      <c r="L85" s="245">
        <f>M85+P85</f>
        <v>2900</v>
      </c>
      <c r="M85" s="245">
        <f>N85+O85</f>
        <v>2900</v>
      </c>
      <c r="N85" s="249">
        <v>2900</v>
      </c>
      <c r="O85" s="249"/>
      <c r="P85" s="245"/>
      <c r="Q85" s="245">
        <v>4074</v>
      </c>
      <c r="R85" s="245">
        <v>4074</v>
      </c>
      <c r="S85" s="245"/>
      <c r="T85" s="245"/>
      <c r="U85" s="245"/>
      <c r="V85" s="659"/>
    </row>
    <row r="86" spans="1:22" hidden="1">
      <c r="A86" s="240"/>
      <c r="B86" s="241"/>
      <c r="C86" s="241"/>
      <c r="D86" s="242"/>
      <c r="E86" s="251">
        <v>6552</v>
      </c>
      <c r="F86" s="249" t="s">
        <v>1038</v>
      </c>
      <c r="G86" s="249">
        <f t="shared" ref="G86:G88" si="18">H86+K86</f>
        <v>743</v>
      </c>
      <c r="H86" s="249">
        <f t="shared" ref="H86:H88" si="19">I86+J86</f>
        <v>743</v>
      </c>
      <c r="I86" s="249">
        <v>743</v>
      </c>
      <c r="J86" s="249"/>
      <c r="K86" s="249"/>
      <c r="L86" s="245">
        <f t="shared" ref="L86:L88" si="20">M86+P86</f>
        <v>750</v>
      </c>
      <c r="M86" s="245">
        <f t="shared" ref="M86:M88" si="21">N86+O86</f>
        <v>750</v>
      </c>
      <c r="N86" s="249">
        <v>750</v>
      </c>
      <c r="O86" s="249"/>
      <c r="P86" s="245"/>
      <c r="Q86" s="245">
        <v>850</v>
      </c>
      <c r="R86" s="245">
        <v>850</v>
      </c>
      <c r="S86" s="245"/>
      <c r="T86" s="245"/>
      <c r="U86" s="245"/>
      <c r="V86" s="659"/>
    </row>
    <row r="87" spans="1:22" hidden="1">
      <c r="A87" s="240"/>
      <c r="B87" s="241"/>
      <c r="C87" s="241"/>
      <c r="D87" s="242"/>
      <c r="E87" s="251">
        <v>6553</v>
      </c>
      <c r="F87" s="249" t="s">
        <v>1039</v>
      </c>
      <c r="G87" s="249">
        <f t="shared" si="18"/>
        <v>0</v>
      </c>
      <c r="H87" s="249">
        <f t="shared" si="19"/>
        <v>0</v>
      </c>
      <c r="I87" s="249"/>
      <c r="J87" s="249"/>
      <c r="K87" s="249"/>
      <c r="L87" s="245">
        <f t="shared" si="20"/>
        <v>0</v>
      </c>
      <c r="M87" s="245">
        <f t="shared" si="21"/>
        <v>0</v>
      </c>
      <c r="N87" s="249"/>
      <c r="O87" s="249"/>
      <c r="P87" s="245"/>
      <c r="Q87" s="245">
        <v>0</v>
      </c>
      <c r="R87" s="245">
        <v>0</v>
      </c>
      <c r="S87" s="245"/>
      <c r="T87" s="245"/>
      <c r="U87" s="245"/>
      <c r="V87" s="659"/>
    </row>
    <row r="88" spans="1:22" hidden="1">
      <c r="A88" s="240"/>
      <c r="B88" s="241"/>
      <c r="C88" s="241"/>
      <c r="D88" s="242"/>
      <c r="E88" s="243">
        <v>6599</v>
      </c>
      <c r="F88" s="244" t="s">
        <v>1040</v>
      </c>
      <c r="G88" s="249">
        <f t="shared" si="18"/>
        <v>96</v>
      </c>
      <c r="H88" s="249">
        <f t="shared" si="19"/>
        <v>96</v>
      </c>
      <c r="I88" s="244">
        <v>96</v>
      </c>
      <c r="J88" s="244"/>
      <c r="K88" s="244"/>
      <c r="L88" s="245">
        <f t="shared" si="20"/>
        <v>110</v>
      </c>
      <c r="M88" s="245">
        <f t="shared" si="21"/>
        <v>110</v>
      </c>
      <c r="N88" s="244">
        <v>110</v>
      </c>
      <c r="O88" s="244"/>
      <c r="P88" s="245"/>
      <c r="Q88" s="245">
        <v>920</v>
      </c>
      <c r="R88" s="245">
        <v>920</v>
      </c>
      <c r="S88" s="245"/>
      <c r="T88" s="245"/>
      <c r="U88" s="245"/>
      <c r="V88" s="659"/>
    </row>
    <row r="89" spans="1:22" s="239" customFormat="1" ht="20.25" customHeight="1">
      <c r="A89" s="234"/>
      <c r="B89" s="230"/>
      <c r="C89" s="230"/>
      <c r="D89" s="235">
        <v>6600</v>
      </c>
      <c r="E89" s="236"/>
      <c r="F89" s="237" t="s">
        <v>1041</v>
      </c>
      <c r="G89" s="237">
        <f>H89+K89</f>
        <v>625</v>
      </c>
      <c r="H89" s="237">
        <f>I89+J89</f>
        <v>625</v>
      </c>
      <c r="I89" s="237">
        <f>SUM(I90:I106)</f>
        <v>625</v>
      </c>
      <c r="J89" s="237"/>
      <c r="K89" s="237"/>
      <c r="L89" s="247">
        <f>M89+P89</f>
        <v>638</v>
      </c>
      <c r="M89" s="247">
        <f>N89+O89</f>
        <v>638</v>
      </c>
      <c r="N89" s="237">
        <f>SUM(N90:N106)</f>
        <v>638</v>
      </c>
      <c r="O89" s="237"/>
      <c r="P89" s="238"/>
      <c r="Q89" s="238">
        <v>810</v>
      </c>
      <c r="R89" s="238">
        <v>810</v>
      </c>
      <c r="S89" s="238"/>
      <c r="T89" s="238"/>
      <c r="U89" s="238"/>
      <c r="V89" s="661"/>
    </row>
    <row r="90" spans="1:22" hidden="1">
      <c r="A90" s="240"/>
      <c r="B90" s="241"/>
      <c r="C90" s="241"/>
      <c r="D90" s="242"/>
      <c r="E90" s="251">
        <v>6601</v>
      </c>
      <c r="F90" s="249" t="s">
        <v>1042</v>
      </c>
      <c r="G90" s="249">
        <f>H90+K90</f>
        <v>33</v>
      </c>
      <c r="H90" s="249">
        <f>I90+J94</f>
        <v>33</v>
      </c>
      <c r="I90" s="249">
        <v>33</v>
      </c>
      <c r="J90" s="249"/>
      <c r="K90" s="249"/>
      <c r="L90" s="245">
        <f>M90+P90</f>
        <v>35</v>
      </c>
      <c r="M90" s="245">
        <f>N90+O90</f>
        <v>35</v>
      </c>
      <c r="N90" s="249">
        <v>35</v>
      </c>
      <c r="O90" s="249"/>
      <c r="P90" s="245"/>
      <c r="Q90" s="245">
        <v>50</v>
      </c>
      <c r="R90" s="245">
        <v>50</v>
      </c>
      <c r="S90" s="245"/>
      <c r="T90" s="245"/>
      <c r="U90" s="245"/>
      <c r="V90" s="659"/>
    </row>
    <row r="91" spans="1:22" hidden="1">
      <c r="A91" s="240"/>
      <c r="B91" s="241"/>
      <c r="C91" s="241"/>
      <c r="D91" s="242"/>
      <c r="E91" s="251">
        <v>6602</v>
      </c>
      <c r="F91" s="249" t="s">
        <v>1043</v>
      </c>
      <c r="G91" s="249">
        <f t="shared" ref="G91:G106" si="22">H91+K91</f>
        <v>0</v>
      </c>
      <c r="H91" s="249">
        <f t="shared" ref="H91:H106" si="23">I91+J95</f>
        <v>0</v>
      </c>
      <c r="I91" s="249"/>
      <c r="J91" s="249"/>
      <c r="K91" s="249"/>
      <c r="L91" s="245">
        <f t="shared" ref="L91:L116" si="24">M91+P91</f>
        <v>0</v>
      </c>
      <c r="M91" s="245">
        <f t="shared" ref="M91:M106" si="25">N91+O91</f>
        <v>0</v>
      </c>
      <c r="N91" s="249"/>
      <c r="O91" s="249"/>
      <c r="P91" s="245"/>
      <c r="Q91" s="245">
        <v>0</v>
      </c>
      <c r="R91" s="245">
        <v>0</v>
      </c>
      <c r="S91" s="245"/>
      <c r="T91" s="245"/>
      <c r="U91" s="245"/>
      <c r="V91" s="659"/>
    </row>
    <row r="92" spans="1:22" hidden="1">
      <c r="A92" s="240"/>
      <c r="B92" s="241"/>
      <c r="C92" s="241"/>
      <c r="D92" s="242"/>
      <c r="E92" s="251">
        <v>6603</v>
      </c>
      <c r="F92" s="244" t="s">
        <v>1044</v>
      </c>
      <c r="G92" s="249">
        <f t="shared" si="22"/>
        <v>0</v>
      </c>
      <c r="H92" s="249">
        <f t="shared" si="23"/>
        <v>0</v>
      </c>
      <c r="I92" s="244"/>
      <c r="J92" s="244"/>
      <c r="K92" s="244"/>
      <c r="L92" s="245">
        <f t="shared" si="24"/>
        <v>0</v>
      </c>
      <c r="M92" s="245">
        <f t="shared" si="25"/>
        <v>0</v>
      </c>
      <c r="N92" s="244"/>
      <c r="O92" s="244"/>
      <c r="P92" s="245"/>
      <c r="Q92" s="245">
        <v>0</v>
      </c>
      <c r="R92" s="245">
        <v>0</v>
      </c>
      <c r="S92" s="245"/>
      <c r="T92" s="245"/>
      <c r="U92" s="245"/>
      <c r="V92" s="659"/>
    </row>
    <row r="93" spans="1:22" hidden="1">
      <c r="A93" s="240"/>
      <c r="B93" s="241"/>
      <c r="C93" s="241"/>
      <c r="D93" s="242"/>
      <c r="E93" s="251">
        <v>6604</v>
      </c>
      <c r="F93" s="244" t="s">
        <v>1045</v>
      </c>
      <c r="G93" s="249">
        <f t="shared" si="22"/>
        <v>0</v>
      </c>
      <c r="H93" s="249">
        <f t="shared" si="23"/>
        <v>0</v>
      </c>
      <c r="I93" s="244"/>
      <c r="J93" s="244"/>
      <c r="K93" s="244"/>
      <c r="L93" s="245">
        <f t="shared" si="24"/>
        <v>0</v>
      </c>
      <c r="M93" s="245">
        <f t="shared" si="25"/>
        <v>0</v>
      </c>
      <c r="N93" s="244"/>
      <c r="O93" s="244"/>
      <c r="P93" s="245"/>
      <c r="Q93" s="245">
        <v>0</v>
      </c>
      <c r="R93" s="245">
        <v>0</v>
      </c>
      <c r="S93" s="245"/>
      <c r="T93" s="245"/>
      <c r="U93" s="245"/>
      <c r="V93" s="659"/>
    </row>
    <row r="94" spans="1:22" hidden="1">
      <c r="A94" s="240"/>
      <c r="B94" s="241"/>
      <c r="C94" s="241"/>
      <c r="D94" s="242"/>
      <c r="E94" s="243">
        <v>6605</v>
      </c>
      <c r="F94" s="244" t="s">
        <v>1046</v>
      </c>
      <c r="G94" s="249">
        <f t="shared" si="22"/>
        <v>34</v>
      </c>
      <c r="H94" s="249">
        <f t="shared" si="23"/>
        <v>34</v>
      </c>
      <c r="I94" s="244">
        <v>34</v>
      </c>
      <c r="J94" s="244"/>
      <c r="K94" s="244"/>
      <c r="L94" s="245">
        <f t="shared" si="24"/>
        <v>35</v>
      </c>
      <c r="M94" s="245">
        <f t="shared" si="25"/>
        <v>35</v>
      </c>
      <c r="N94" s="244">
        <v>35</v>
      </c>
      <c r="O94" s="244"/>
      <c r="P94" s="245"/>
      <c r="Q94" s="245">
        <v>60</v>
      </c>
      <c r="R94" s="245">
        <v>60</v>
      </c>
      <c r="S94" s="245"/>
      <c r="T94" s="245"/>
      <c r="U94" s="245"/>
      <c r="V94" s="659"/>
    </row>
    <row r="95" spans="1:22" hidden="1">
      <c r="A95" s="240"/>
      <c r="B95" s="241"/>
      <c r="C95" s="241"/>
      <c r="D95" s="242"/>
      <c r="E95" s="243">
        <v>6606</v>
      </c>
      <c r="F95" s="244" t="s">
        <v>1047</v>
      </c>
      <c r="G95" s="249">
        <f t="shared" si="22"/>
        <v>336</v>
      </c>
      <c r="H95" s="249">
        <f t="shared" si="23"/>
        <v>336</v>
      </c>
      <c r="I95" s="244">
        <v>336</v>
      </c>
      <c r="J95" s="244"/>
      <c r="K95" s="244"/>
      <c r="L95" s="245">
        <f t="shared" si="24"/>
        <v>340</v>
      </c>
      <c r="M95" s="245">
        <f t="shared" si="25"/>
        <v>340</v>
      </c>
      <c r="N95" s="244">
        <v>340</v>
      </c>
      <c r="O95" s="244"/>
      <c r="P95" s="245"/>
      <c r="Q95" s="245">
        <v>410</v>
      </c>
      <c r="R95" s="245">
        <v>410</v>
      </c>
      <c r="S95" s="245"/>
      <c r="T95" s="245"/>
      <c r="U95" s="245"/>
      <c r="V95" s="659"/>
    </row>
    <row r="96" spans="1:22" hidden="1">
      <c r="A96" s="240"/>
      <c r="B96" s="241"/>
      <c r="C96" s="241"/>
      <c r="D96" s="242"/>
      <c r="E96" s="243">
        <v>6607</v>
      </c>
      <c r="F96" s="244" t="s">
        <v>1048</v>
      </c>
      <c r="G96" s="249">
        <f t="shared" si="22"/>
        <v>0</v>
      </c>
      <c r="H96" s="249">
        <f t="shared" si="23"/>
        <v>0</v>
      </c>
      <c r="I96" s="244"/>
      <c r="J96" s="244"/>
      <c r="K96" s="244"/>
      <c r="L96" s="245">
        <f t="shared" si="24"/>
        <v>0</v>
      </c>
      <c r="M96" s="245">
        <f t="shared" si="25"/>
        <v>0</v>
      </c>
      <c r="N96" s="244"/>
      <c r="O96" s="244"/>
      <c r="P96" s="245"/>
      <c r="Q96" s="245">
        <v>0</v>
      </c>
      <c r="R96" s="245">
        <v>0</v>
      </c>
      <c r="S96" s="245"/>
      <c r="T96" s="245"/>
      <c r="U96" s="245"/>
      <c r="V96" s="659"/>
    </row>
    <row r="97" spans="1:22" hidden="1">
      <c r="A97" s="240"/>
      <c r="B97" s="241"/>
      <c r="C97" s="241"/>
      <c r="D97" s="242"/>
      <c r="E97" s="243">
        <v>6608</v>
      </c>
      <c r="F97" s="244" t="s">
        <v>1049</v>
      </c>
      <c r="G97" s="249">
        <f t="shared" si="22"/>
        <v>26</v>
      </c>
      <c r="H97" s="249">
        <f t="shared" si="23"/>
        <v>26</v>
      </c>
      <c r="I97" s="244">
        <v>26</v>
      </c>
      <c r="J97" s="244"/>
      <c r="K97" s="244"/>
      <c r="L97" s="245">
        <f t="shared" si="24"/>
        <v>30</v>
      </c>
      <c r="M97" s="245">
        <f t="shared" si="25"/>
        <v>30</v>
      </c>
      <c r="N97" s="244">
        <v>30</v>
      </c>
      <c r="O97" s="244"/>
      <c r="P97" s="245"/>
      <c r="Q97" s="245">
        <v>40</v>
      </c>
      <c r="R97" s="245">
        <v>40</v>
      </c>
      <c r="S97" s="245"/>
      <c r="T97" s="245"/>
      <c r="U97" s="245"/>
      <c r="V97" s="659"/>
    </row>
    <row r="98" spans="1:22" hidden="1">
      <c r="A98" s="240"/>
      <c r="B98" s="241"/>
      <c r="C98" s="241"/>
      <c r="D98" s="242"/>
      <c r="E98" s="243">
        <v>6611</v>
      </c>
      <c r="F98" s="244" t="s">
        <v>1050</v>
      </c>
      <c r="G98" s="249">
        <f t="shared" si="22"/>
        <v>0</v>
      </c>
      <c r="H98" s="249">
        <f t="shared" si="23"/>
        <v>0</v>
      </c>
      <c r="I98" s="244"/>
      <c r="J98" s="244"/>
      <c r="K98" s="244"/>
      <c r="L98" s="245">
        <f t="shared" si="24"/>
        <v>0</v>
      </c>
      <c r="M98" s="245">
        <f t="shared" si="25"/>
        <v>0</v>
      </c>
      <c r="N98" s="244"/>
      <c r="O98" s="245"/>
      <c r="P98" s="245"/>
      <c r="Q98" s="245">
        <v>0</v>
      </c>
      <c r="R98" s="245">
        <v>0</v>
      </c>
      <c r="S98" s="245"/>
      <c r="T98" s="245"/>
      <c r="U98" s="245"/>
      <c r="V98" s="659"/>
    </row>
    <row r="99" spans="1:22" hidden="1">
      <c r="A99" s="240"/>
      <c r="B99" s="241"/>
      <c r="C99" s="241"/>
      <c r="D99" s="242"/>
      <c r="E99" s="243">
        <v>6612</v>
      </c>
      <c r="F99" s="244" t="s">
        <v>1051</v>
      </c>
      <c r="G99" s="249">
        <f t="shared" si="22"/>
        <v>0</v>
      </c>
      <c r="H99" s="249">
        <f t="shared" si="23"/>
        <v>0</v>
      </c>
      <c r="I99" s="244"/>
      <c r="J99" s="244"/>
      <c r="K99" s="244"/>
      <c r="L99" s="245">
        <f t="shared" si="24"/>
        <v>0</v>
      </c>
      <c r="M99" s="245">
        <f t="shared" si="25"/>
        <v>0</v>
      </c>
      <c r="N99" s="244"/>
      <c r="O99" s="244"/>
      <c r="P99" s="245"/>
      <c r="Q99" s="245">
        <v>0</v>
      </c>
      <c r="R99" s="245">
        <v>0</v>
      </c>
      <c r="S99" s="245"/>
      <c r="T99" s="245"/>
      <c r="U99" s="245"/>
      <c r="V99" s="659"/>
    </row>
    <row r="100" spans="1:22" ht="30" hidden="1">
      <c r="A100" s="240"/>
      <c r="B100" s="241"/>
      <c r="C100" s="241"/>
      <c r="D100" s="242"/>
      <c r="E100" s="243">
        <v>6613</v>
      </c>
      <c r="F100" s="261" t="s">
        <v>1052</v>
      </c>
      <c r="G100" s="249">
        <f t="shared" si="22"/>
        <v>0</v>
      </c>
      <c r="H100" s="249">
        <f t="shared" si="23"/>
        <v>0</v>
      </c>
      <c r="I100" s="244"/>
      <c r="J100" s="244"/>
      <c r="K100" s="244"/>
      <c r="L100" s="245">
        <f t="shared" si="24"/>
        <v>0</v>
      </c>
      <c r="M100" s="245">
        <f t="shared" si="25"/>
        <v>0</v>
      </c>
      <c r="N100" s="244"/>
      <c r="O100" s="244"/>
      <c r="P100" s="245"/>
      <c r="Q100" s="245">
        <v>0</v>
      </c>
      <c r="R100" s="245">
        <v>0</v>
      </c>
      <c r="S100" s="245"/>
      <c r="T100" s="245"/>
      <c r="U100" s="245"/>
      <c r="V100" s="659"/>
    </row>
    <row r="101" spans="1:22" ht="30" hidden="1">
      <c r="A101" s="240"/>
      <c r="B101" s="241"/>
      <c r="C101" s="241"/>
      <c r="D101" s="242"/>
      <c r="E101" s="243">
        <v>6614</v>
      </c>
      <c r="F101" s="261" t="s">
        <v>1053</v>
      </c>
      <c r="G101" s="249">
        <f t="shared" si="22"/>
        <v>0</v>
      </c>
      <c r="H101" s="249">
        <f t="shared" si="23"/>
        <v>0</v>
      </c>
      <c r="I101" s="244"/>
      <c r="J101" s="244"/>
      <c r="K101" s="244"/>
      <c r="L101" s="245">
        <f t="shared" si="24"/>
        <v>0</v>
      </c>
      <c r="M101" s="245">
        <f t="shared" si="25"/>
        <v>0</v>
      </c>
      <c r="N101" s="244"/>
      <c r="O101" s="244"/>
      <c r="P101" s="245"/>
      <c r="Q101" s="245">
        <v>0</v>
      </c>
      <c r="R101" s="245">
        <v>0</v>
      </c>
      <c r="S101" s="245"/>
      <c r="T101" s="245"/>
      <c r="U101" s="245"/>
      <c r="V101" s="659"/>
    </row>
    <row r="102" spans="1:22" hidden="1">
      <c r="A102" s="240"/>
      <c r="B102" s="241"/>
      <c r="C102" s="241"/>
      <c r="D102" s="242"/>
      <c r="E102" s="243">
        <v>6615</v>
      </c>
      <c r="F102" s="244" t="s">
        <v>1054</v>
      </c>
      <c r="G102" s="249">
        <f t="shared" si="22"/>
        <v>0</v>
      </c>
      <c r="H102" s="249">
        <f t="shared" si="23"/>
        <v>0</v>
      </c>
      <c r="I102" s="244"/>
      <c r="J102" s="244"/>
      <c r="K102" s="244"/>
      <c r="L102" s="245">
        <f t="shared" si="24"/>
        <v>0</v>
      </c>
      <c r="M102" s="245">
        <f t="shared" si="25"/>
        <v>0</v>
      </c>
      <c r="N102" s="244"/>
      <c r="O102" s="244"/>
      <c r="P102" s="245"/>
      <c r="Q102" s="245">
        <v>0</v>
      </c>
      <c r="R102" s="245">
        <v>0</v>
      </c>
      <c r="S102" s="245"/>
      <c r="T102" s="245"/>
      <c r="U102" s="245"/>
      <c r="V102" s="659"/>
    </row>
    <row r="103" spans="1:22" hidden="1">
      <c r="A103" s="240"/>
      <c r="B103" s="241"/>
      <c r="C103" s="241"/>
      <c r="D103" s="242"/>
      <c r="E103" s="243">
        <v>6616</v>
      </c>
      <c r="F103" s="244" t="s">
        <v>1055</v>
      </c>
      <c r="G103" s="249">
        <f t="shared" si="22"/>
        <v>0</v>
      </c>
      <c r="H103" s="249">
        <f t="shared" si="23"/>
        <v>0</v>
      </c>
      <c r="I103" s="244"/>
      <c r="J103" s="244"/>
      <c r="K103" s="244"/>
      <c r="L103" s="245">
        <f t="shared" si="24"/>
        <v>0</v>
      </c>
      <c r="M103" s="245">
        <f t="shared" si="25"/>
        <v>0</v>
      </c>
      <c r="N103" s="244"/>
      <c r="O103" s="244"/>
      <c r="P103" s="245"/>
      <c r="Q103" s="245">
        <v>0</v>
      </c>
      <c r="R103" s="245">
        <v>0</v>
      </c>
      <c r="S103" s="245"/>
      <c r="T103" s="245"/>
      <c r="U103" s="245"/>
      <c r="V103" s="659"/>
    </row>
    <row r="104" spans="1:22" hidden="1">
      <c r="A104" s="240"/>
      <c r="B104" s="241"/>
      <c r="C104" s="241"/>
      <c r="D104" s="242"/>
      <c r="E104" s="243">
        <v>6617</v>
      </c>
      <c r="F104" s="244" t="s">
        <v>1056</v>
      </c>
      <c r="G104" s="249">
        <f t="shared" si="22"/>
        <v>0</v>
      </c>
      <c r="H104" s="249">
        <f t="shared" si="23"/>
        <v>0</v>
      </c>
      <c r="I104" s="244"/>
      <c r="J104" s="244"/>
      <c r="K104" s="244"/>
      <c r="L104" s="245">
        <f t="shared" si="24"/>
        <v>0</v>
      </c>
      <c r="M104" s="245">
        <f t="shared" si="25"/>
        <v>0</v>
      </c>
      <c r="N104" s="244"/>
      <c r="O104" s="244"/>
      <c r="P104" s="245"/>
      <c r="Q104" s="245">
        <v>0</v>
      </c>
      <c r="R104" s="245">
        <v>0</v>
      </c>
      <c r="S104" s="245"/>
      <c r="T104" s="245"/>
      <c r="U104" s="245"/>
      <c r="V104" s="659"/>
    </row>
    <row r="105" spans="1:22" hidden="1">
      <c r="A105" s="240"/>
      <c r="B105" s="241"/>
      <c r="C105" s="241"/>
      <c r="D105" s="242"/>
      <c r="E105" s="243">
        <v>6618</v>
      </c>
      <c r="F105" s="244" t="s">
        <v>1057</v>
      </c>
      <c r="G105" s="249">
        <f t="shared" si="22"/>
        <v>196</v>
      </c>
      <c r="H105" s="249">
        <f t="shared" si="23"/>
        <v>196</v>
      </c>
      <c r="I105" s="244">
        <v>196</v>
      </c>
      <c r="J105" s="244"/>
      <c r="K105" s="244"/>
      <c r="L105" s="245">
        <f t="shared" si="24"/>
        <v>198</v>
      </c>
      <c r="M105" s="245">
        <f t="shared" si="25"/>
        <v>198</v>
      </c>
      <c r="N105" s="244">
        <v>198</v>
      </c>
      <c r="O105" s="244"/>
      <c r="P105" s="245"/>
      <c r="Q105" s="245">
        <v>250</v>
      </c>
      <c r="R105" s="245">
        <v>250</v>
      </c>
      <c r="S105" s="245"/>
      <c r="T105" s="245"/>
      <c r="U105" s="245"/>
      <c r="V105" s="659"/>
    </row>
    <row r="106" spans="1:22" hidden="1">
      <c r="A106" s="240"/>
      <c r="B106" s="241"/>
      <c r="C106" s="241"/>
      <c r="D106" s="242"/>
      <c r="E106" s="243">
        <v>6649</v>
      </c>
      <c r="F106" s="244" t="s">
        <v>979</v>
      </c>
      <c r="G106" s="249">
        <f t="shared" si="22"/>
        <v>0</v>
      </c>
      <c r="H106" s="249">
        <f t="shared" si="23"/>
        <v>0</v>
      </c>
      <c r="I106" s="244"/>
      <c r="J106" s="244"/>
      <c r="K106" s="244"/>
      <c r="L106" s="245">
        <f t="shared" si="24"/>
        <v>0</v>
      </c>
      <c r="M106" s="245">
        <f t="shared" si="25"/>
        <v>0</v>
      </c>
      <c r="N106" s="244"/>
      <c r="O106" s="244"/>
      <c r="P106" s="245"/>
      <c r="Q106" s="245">
        <v>0</v>
      </c>
      <c r="R106" s="245">
        <v>0</v>
      </c>
      <c r="S106" s="245"/>
      <c r="T106" s="245"/>
      <c r="U106" s="245"/>
      <c r="V106" s="659"/>
    </row>
    <row r="107" spans="1:22" s="239" customFormat="1" ht="24" customHeight="1">
      <c r="A107" s="234"/>
      <c r="B107" s="230"/>
      <c r="C107" s="230"/>
      <c r="D107" s="235">
        <v>6650</v>
      </c>
      <c r="E107" s="252"/>
      <c r="F107" s="256" t="s">
        <v>1058</v>
      </c>
      <c r="G107" s="256">
        <f>H107+K107</f>
        <v>0</v>
      </c>
      <c r="H107" s="256">
        <f>I107+J107</f>
        <v>0</v>
      </c>
      <c r="I107" s="256"/>
      <c r="J107" s="256"/>
      <c r="K107" s="256"/>
      <c r="L107" s="245">
        <f t="shared" si="24"/>
        <v>0</v>
      </c>
      <c r="M107" s="257"/>
      <c r="N107" s="256"/>
      <c r="O107" s="256"/>
      <c r="P107" s="257"/>
      <c r="Q107" s="257">
        <v>0</v>
      </c>
      <c r="R107" s="257">
        <v>0</v>
      </c>
      <c r="S107" s="257"/>
      <c r="T107" s="257"/>
      <c r="U107" s="257"/>
      <c r="V107" s="661"/>
    </row>
    <row r="108" spans="1:22" hidden="1">
      <c r="A108" s="240"/>
      <c r="B108" s="241"/>
      <c r="C108" s="241"/>
      <c r="D108" s="242"/>
      <c r="E108" s="251">
        <v>6651</v>
      </c>
      <c r="F108" s="258" t="s">
        <v>1059</v>
      </c>
      <c r="G108" s="258"/>
      <c r="H108" s="258"/>
      <c r="I108" s="258"/>
      <c r="J108" s="258"/>
      <c r="K108" s="258"/>
      <c r="L108" s="245">
        <f t="shared" si="24"/>
        <v>0</v>
      </c>
      <c r="M108" s="245"/>
      <c r="N108" s="258"/>
      <c r="O108" s="258"/>
      <c r="P108" s="245"/>
      <c r="Q108" s="245"/>
      <c r="R108" s="245"/>
      <c r="S108" s="245"/>
      <c r="T108" s="245"/>
      <c r="U108" s="245"/>
      <c r="V108" s="659"/>
    </row>
    <row r="109" spans="1:22" hidden="1">
      <c r="A109" s="240"/>
      <c r="B109" s="241"/>
      <c r="C109" s="241"/>
      <c r="D109" s="242"/>
      <c r="E109" s="251">
        <v>6652</v>
      </c>
      <c r="F109" s="258" t="s">
        <v>1060</v>
      </c>
      <c r="G109" s="258"/>
      <c r="H109" s="258"/>
      <c r="I109" s="258"/>
      <c r="J109" s="258"/>
      <c r="K109" s="258"/>
      <c r="L109" s="245">
        <f t="shared" si="24"/>
        <v>0</v>
      </c>
      <c r="M109" s="245"/>
      <c r="N109" s="258"/>
      <c r="O109" s="258"/>
      <c r="P109" s="245"/>
      <c r="Q109" s="245"/>
      <c r="R109" s="245"/>
      <c r="S109" s="245"/>
      <c r="T109" s="245"/>
      <c r="U109" s="245"/>
      <c r="V109" s="659"/>
    </row>
    <row r="110" spans="1:22" hidden="1">
      <c r="A110" s="240"/>
      <c r="B110" s="241"/>
      <c r="C110" s="241"/>
      <c r="D110" s="242"/>
      <c r="E110" s="251">
        <v>6653</v>
      </c>
      <c r="F110" s="258" t="s">
        <v>1061</v>
      </c>
      <c r="G110" s="258"/>
      <c r="H110" s="258"/>
      <c r="I110" s="258"/>
      <c r="J110" s="258"/>
      <c r="K110" s="258"/>
      <c r="L110" s="245">
        <f t="shared" si="24"/>
        <v>0</v>
      </c>
      <c r="M110" s="245"/>
      <c r="N110" s="258"/>
      <c r="O110" s="258"/>
      <c r="P110" s="245"/>
      <c r="Q110" s="245"/>
      <c r="R110" s="245"/>
      <c r="S110" s="245"/>
      <c r="T110" s="245"/>
      <c r="U110" s="245"/>
      <c r="V110" s="659"/>
    </row>
    <row r="111" spans="1:22" hidden="1">
      <c r="A111" s="240"/>
      <c r="B111" s="241"/>
      <c r="C111" s="241"/>
      <c r="D111" s="242"/>
      <c r="E111" s="251">
        <v>6654</v>
      </c>
      <c r="F111" s="258" t="s">
        <v>1062</v>
      </c>
      <c r="G111" s="258"/>
      <c r="H111" s="258"/>
      <c r="I111" s="258"/>
      <c r="J111" s="258"/>
      <c r="K111" s="258"/>
      <c r="L111" s="245">
        <f t="shared" si="24"/>
        <v>0</v>
      </c>
      <c r="M111" s="245"/>
      <c r="N111" s="258"/>
      <c r="O111" s="258"/>
      <c r="P111" s="245"/>
      <c r="Q111" s="245"/>
      <c r="R111" s="245"/>
      <c r="S111" s="245"/>
      <c r="T111" s="245"/>
      <c r="U111" s="245"/>
      <c r="V111" s="659"/>
    </row>
    <row r="112" spans="1:22" hidden="1">
      <c r="A112" s="240"/>
      <c r="B112" s="241"/>
      <c r="C112" s="241"/>
      <c r="D112" s="242"/>
      <c r="E112" s="251">
        <v>6655</v>
      </c>
      <c r="F112" s="258" t="s">
        <v>1063</v>
      </c>
      <c r="G112" s="258"/>
      <c r="H112" s="258"/>
      <c r="I112" s="258"/>
      <c r="J112" s="258"/>
      <c r="K112" s="258"/>
      <c r="L112" s="245">
        <f t="shared" si="24"/>
        <v>0</v>
      </c>
      <c r="M112" s="245"/>
      <c r="N112" s="258"/>
      <c r="O112" s="258"/>
      <c r="P112" s="245"/>
      <c r="Q112" s="245"/>
      <c r="R112" s="245"/>
      <c r="S112" s="245"/>
      <c r="T112" s="245"/>
      <c r="U112" s="245"/>
      <c r="V112" s="659"/>
    </row>
    <row r="113" spans="1:22" hidden="1">
      <c r="A113" s="240"/>
      <c r="B113" s="241"/>
      <c r="C113" s="241"/>
      <c r="D113" s="242"/>
      <c r="E113" s="251">
        <v>6656</v>
      </c>
      <c r="F113" s="258" t="s">
        <v>1064</v>
      </c>
      <c r="G113" s="258"/>
      <c r="H113" s="258"/>
      <c r="I113" s="258"/>
      <c r="J113" s="258"/>
      <c r="K113" s="258"/>
      <c r="L113" s="245">
        <f t="shared" si="24"/>
        <v>0</v>
      </c>
      <c r="M113" s="245"/>
      <c r="N113" s="258"/>
      <c r="O113" s="258"/>
      <c r="P113" s="245"/>
      <c r="Q113" s="245"/>
      <c r="R113" s="245"/>
      <c r="S113" s="245"/>
      <c r="T113" s="245"/>
      <c r="U113" s="245"/>
      <c r="V113" s="659"/>
    </row>
    <row r="114" spans="1:22" hidden="1">
      <c r="A114" s="240"/>
      <c r="B114" s="241"/>
      <c r="C114" s="241"/>
      <c r="D114" s="242"/>
      <c r="E114" s="251">
        <v>6657</v>
      </c>
      <c r="F114" s="258" t="s">
        <v>1065</v>
      </c>
      <c r="G114" s="258"/>
      <c r="H114" s="258"/>
      <c r="I114" s="258"/>
      <c r="J114" s="258"/>
      <c r="K114" s="258"/>
      <c r="L114" s="245">
        <f t="shared" si="24"/>
        <v>0</v>
      </c>
      <c r="M114" s="245"/>
      <c r="N114" s="258"/>
      <c r="O114" s="258"/>
      <c r="P114" s="245"/>
      <c r="Q114" s="245"/>
      <c r="R114" s="245"/>
      <c r="S114" s="245"/>
      <c r="T114" s="245"/>
      <c r="U114" s="245"/>
      <c r="V114" s="659"/>
    </row>
    <row r="115" spans="1:22" hidden="1">
      <c r="A115" s="240"/>
      <c r="B115" s="241"/>
      <c r="C115" s="241"/>
      <c r="D115" s="242"/>
      <c r="E115" s="243">
        <v>6658</v>
      </c>
      <c r="F115" s="258" t="s">
        <v>1066</v>
      </c>
      <c r="G115" s="258"/>
      <c r="H115" s="258"/>
      <c r="I115" s="258"/>
      <c r="J115" s="258"/>
      <c r="K115" s="258"/>
      <c r="L115" s="245">
        <f t="shared" si="24"/>
        <v>0</v>
      </c>
      <c r="M115" s="245"/>
      <c r="N115" s="258"/>
      <c r="O115" s="258"/>
      <c r="P115" s="245"/>
      <c r="Q115" s="245"/>
      <c r="R115" s="245"/>
      <c r="S115" s="245"/>
      <c r="T115" s="245"/>
      <c r="U115" s="245"/>
      <c r="V115" s="659"/>
    </row>
    <row r="116" spans="1:22" hidden="1">
      <c r="A116" s="240"/>
      <c r="B116" s="241"/>
      <c r="C116" s="241"/>
      <c r="D116" s="242"/>
      <c r="E116" s="243">
        <v>6699</v>
      </c>
      <c r="F116" s="258" t="s">
        <v>1067</v>
      </c>
      <c r="G116" s="258"/>
      <c r="H116" s="258"/>
      <c r="I116" s="258"/>
      <c r="J116" s="258"/>
      <c r="K116" s="258"/>
      <c r="L116" s="245">
        <f t="shared" si="24"/>
        <v>0</v>
      </c>
      <c r="M116" s="245"/>
      <c r="N116" s="258"/>
      <c r="O116" s="258"/>
      <c r="P116" s="245"/>
      <c r="Q116" s="245"/>
      <c r="R116" s="245"/>
      <c r="S116" s="245"/>
      <c r="T116" s="245"/>
      <c r="U116" s="245"/>
      <c r="V116" s="659"/>
    </row>
    <row r="117" spans="1:22" s="239" customFormat="1" ht="22.5" customHeight="1">
      <c r="A117" s="234"/>
      <c r="B117" s="230"/>
      <c r="C117" s="230"/>
      <c r="D117" s="235">
        <v>6700</v>
      </c>
      <c r="E117" s="236"/>
      <c r="F117" s="237" t="s">
        <v>1068</v>
      </c>
      <c r="G117" s="237">
        <f>H117+K117</f>
        <v>107</v>
      </c>
      <c r="H117" s="237">
        <f>I117+J117</f>
        <v>107</v>
      </c>
      <c r="I117" s="237">
        <f>SUM(I119:I123)</f>
        <v>107</v>
      </c>
      <c r="J117" s="237"/>
      <c r="K117" s="237"/>
      <c r="L117" s="247">
        <f>M117+P117</f>
        <v>126</v>
      </c>
      <c r="M117" s="247">
        <f>N117+O117</f>
        <v>126</v>
      </c>
      <c r="N117" s="237">
        <f>SUM(N118:N123)</f>
        <v>126</v>
      </c>
      <c r="O117" s="237"/>
      <c r="P117" s="238"/>
      <c r="Q117" s="238">
        <v>200</v>
      </c>
      <c r="R117" s="238">
        <v>200</v>
      </c>
      <c r="S117" s="238"/>
      <c r="T117" s="238"/>
      <c r="U117" s="238"/>
      <c r="V117" s="661"/>
    </row>
    <row r="118" spans="1:22" hidden="1">
      <c r="A118" s="240"/>
      <c r="B118" s="241"/>
      <c r="C118" s="241"/>
      <c r="D118" s="242"/>
      <c r="E118" s="251">
        <v>6701</v>
      </c>
      <c r="F118" s="244" t="s">
        <v>1061</v>
      </c>
      <c r="G118" s="244"/>
      <c r="H118" s="244"/>
      <c r="I118" s="244"/>
      <c r="J118" s="244"/>
      <c r="K118" s="244"/>
      <c r="L118" s="245">
        <f>M118+P118</f>
        <v>126</v>
      </c>
      <c r="M118" s="245">
        <f>N118+O118</f>
        <v>126</v>
      </c>
      <c r="N118" s="244">
        <f>63*2</f>
        <v>126</v>
      </c>
      <c r="O118" s="244"/>
      <c r="P118" s="245"/>
      <c r="Q118" s="245">
        <v>200</v>
      </c>
      <c r="R118" s="245">
        <v>200</v>
      </c>
      <c r="S118" s="245"/>
      <c r="T118" s="245"/>
      <c r="U118" s="245"/>
      <c r="V118" s="659"/>
    </row>
    <row r="119" spans="1:22" hidden="1">
      <c r="A119" s="240"/>
      <c r="B119" s="241"/>
      <c r="C119" s="241"/>
      <c r="D119" s="242"/>
      <c r="E119" s="251">
        <v>6702</v>
      </c>
      <c r="F119" s="244" t="s">
        <v>1069</v>
      </c>
      <c r="G119" s="244"/>
      <c r="H119" s="244"/>
      <c r="I119" s="244"/>
      <c r="J119" s="244"/>
      <c r="K119" s="244"/>
      <c r="L119" s="245">
        <f t="shared" ref="L119:L123" si="26">M119+P119</f>
        <v>0</v>
      </c>
      <c r="M119" s="245">
        <f t="shared" ref="M119:M123" si="27">N119+O119</f>
        <v>0</v>
      </c>
      <c r="N119" s="244"/>
      <c r="O119" s="245"/>
      <c r="P119" s="245"/>
      <c r="Q119" s="245">
        <v>0</v>
      </c>
      <c r="R119" s="245">
        <v>0</v>
      </c>
      <c r="S119" s="245"/>
      <c r="T119" s="245"/>
      <c r="U119" s="245"/>
      <c r="V119" s="659"/>
    </row>
    <row r="120" spans="1:22" hidden="1">
      <c r="A120" s="240"/>
      <c r="B120" s="241"/>
      <c r="C120" s="241"/>
      <c r="D120" s="242"/>
      <c r="E120" s="251">
        <v>6703</v>
      </c>
      <c r="F120" s="244" t="s">
        <v>1062</v>
      </c>
      <c r="G120" s="244"/>
      <c r="H120" s="244"/>
      <c r="I120" s="244"/>
      <c r="J120" s="244"/>
      <c r="K120" s="244"/>
      <c r="L120" s="245">
        <f t="shared" si="26"/>
        <v>0</v>
      </c>
      <c r="M120" s="245">
        <f t="shared" si="27"/>
        <v>0</v>
      </c>
      <c r="N120" s="244"/>
      <c r="O120" s="245"/>
      <c r="P120" s="245"/>
      <c r="Q120" s="245">
        <v>0</v>
      </c>
      <c r="R120" s="245">
        <v>0</v>
      </c>
      <c r="S120" s="245"/>
      <c r="T120" s="245"/>
      <c r="U120" s="245"/>
      <c r="V120" s="659"/>
    </row>
    <row r="121" spans="1:22" hidden="1">
      <c r="A121" s="240"/>
      <c r="B121" s="241"/>
      <c r="C121" s="241"/>
      <c r="D121" s="242"/>
      <c r="E121" s="251">
        <v>6704</v>
      </c>
      <c r="F121" s="244" t="s">
        <v>1070</v>
      </c>
      <c r="G121" s="244"/>
      <c r="H121" s="244"/>
      <c r="I121" s="244">
        <v>107</v>
      </c>
      <c r="J121" s="244"/>
      <c r="K121" s="244"/>
      <c r="L121" s="245">
        <f t="shared" si="26"/>
        <v>0</v>
      </c>
      <c r="M121" s="245">
        <f t="shared" si="27"/>
        <v>0</v>
      </c>
      <c r="N121" s="244"/>
      <c r="O121" s="245"/>
      <c r="P121" s="245"/>
      <c r="Q121" s="245">
        <v>0</v>
      </c>
      <c r="R121" s="245">
        <v>0</v>
      </c>
      <c r="S121" s="245"/>
      <c r="T121" s="245"/>
      <c r="U121" s="245"/>
      <c r="V121" s="659"/>
    </row>
    <row r="122" spans="1:22" hidden="1">
      <c r="A122" s="240"/>
      <c r="B122" s="241"/>
      <c r="C122" s="241"/>
      <c r="D122" s="242"/>
      <c r="E122" s="251">
        <v>6705</v>
      </c>
      <c r="F122" s="244" t="s">
        <v>1071</v>
      </c>
      <c r="G122" s="244"/>
      <c r="H122" s="244"/>
      <c r="I122" s="244"/>
      <c r="J122" s="244"/>
      <c r="K122" s="244"/>
      <c r="L122" s="245">
        <f t="shared" si="26"/>
        <v>0</v>
      </c>
      <c r="M122" s="245">
        <f t="shared" si="27"/>
        <v>0</v>
      </c>
      <c r="N122" s="244"/>
      <c r="O122" s="245"/>
      <c r="P122" s="245"/>
      <c r="Q122" s="245">
        <v>0</v>
      </c>
      <c r="R122" s="245">
        <v>0</v>
      </c>
      <c r="S122" s="245"/>
      <c r="T122" s="245"/>
      <c r="U122" s="245"/>
      <c r="V122" s="659"/>
    </row>
    <row r="123" spans="1:22" hidden="1">
      <c r="A123" s="240"/>
      <c r="B123" s="241"/>
      <c r="C123" s="241"/>
      <c r="D123" s="242"/>
      <c r="E123" s="243">
        <v>6749</v>
      </c>
      <c r="F123" s="244" t="s">
        <v>979</v>
      </c>
      <c r="G123" s="244"/>
      <c r="H123" s="244"/>
      <c r="I123" s="244"/>
      <c r="J123" s="244"/>
      <c r="K123" s="244"/>
      <c r="L123" s="245">
        <f t="shared" si="26"/>
        <v>0</v>
      </c>
      <c r="M123" s="245">
        <f t="shared" si="27"/>
        <v>0</v>
      </c>
      <c r="N123" s="244"/>
      <c r="O123" s="245"/>
      <c r="P123" s="245"/>
      <c r="Q123" s="245">
        <v>0</v>
      </c>
      <c r="R123" s="245">
        <v>0</v>
      </c>
      <c r="S123" s="245"/>
      <c r="T123" s="245"/>
      <c r="U123" s="245"/>
      <c r="V123" s="659"/>
    </row>
    <row r="124" spans="1:22" s="239" customFormat="1" ht="22.5" customHeight="1">
      <c r="A124" s="234"/>
      <c r="B124" s="230"/>
      <c r="C124" s="230"/>
      <c r="D124" s="235">
        <v>6750</v>
      </c>
      <c r="E124" s="236"/>
      <c r="F124" s="237" t="s">
        <v>10299</v>
      </c>
      <c r="G124" s="237">
        <f>H124+K124</f>
        <v>3945</v>
      </c>
      <c r="H124" s="237">
        <f>I124+J124</f>
        <v>3945</v>
      </c>
      <c r="I124" s="237">
        <f>SUM(I125:I134)</f>
        <v>3945</v>
      </c>
      <c r="J124" s="237"/>
      <c r="K124" s="237"/>
      <c r="L124" s="247">
        <f>M124+P124</f>
        <v>3286</v>
      </c>
      <c r="M124" s="247">
        <f>N124+O124</f>
        <v>3286</v>
      </c>
      <c r="N124" s="237">
        <f>SUM(N125:N134)</f>
        <v>3286</v>
      </c>
      <c r="O124" s="237"/>
      <c r="P124" s="238"/>
      <c r="Q124" s="238">
        <v>5055</v>
      </c>
      <c r="R124" s="238">
        <v>5055</v>
      </c>
      <c r="S124" s="238"/>
      <c r="T124" s="238"/>
      <c r="U124" s="238"/>
      <c r="V124" s="661"/>
    </row>
    <row r="125" spans="1:22" hidden="1">
      <c r="A125" s="240"/>
      <c r="B125" s="241"/>
      <c r="C125" s="241"/>
      <c r="D125" s="242"/>
      <c r="E125" s="243">
        <v>6751</v>
      </c>
      <c r="F125" s="244" t="s">
        <v>1072</v>
      </c>
      <c r="G125" s="244">
        <f>H125+J125</f>
        <v>68</v>
      </c>
      <c r="H125" s="244">
        <f>I125+J125</f>
        <v>68</v>
      </c>
      <c r="I125" s="244">
        <v>68</v>
      </c>
      <c r="J125" s="244"/>
      <c r="K125" s="244"/>
      <c r="L125" s="245">
        <f>M125+P125</f>
        <v>70</v>
      </c>
      <c r="M125" s="245">
        <f>N125+O125</f>
        <v>70</v>
      </c>
      <c r="N125" s="244">
        <v>70</v>
      </c>
      <c r="O125" s="244"/>
      <c r="P125" s="245"/>
      <c r="Q125" s="245">
        <v>150</v>
      </c>
      <c r="R125" s="245">
        <v>150</v>
      </c>
      <c r="S125" s="245"/>
      <c r="T125" s="245"/>
      <c r="U125" s="245"/>
      <c r="V125" s="659"/>
    </row>
    <row r="126" spans="1:22" hidden="1">
      <c r="A126" s="240"/>
      <c r="B126" s="241"/>
      <c r="C126" s="241"/>
      <c r="D126" s="242"/>
      <c r="E126" s="243">
        <v>6752</v>
      </c>
      <c r="F126" s="244" t="s">
        <v>1073</v>
      </c>
      <c r="G126" s="244">
        <f t="shared" ref="G126:G134" si="28">H126+J126</f>
        <v>0</v>
      </c>
      <c r="H126" s="244">
        <f t="shared" ref="H126:H134" si="29">I126+J126</f>
        <v>0</v>
      </c>
      <c r="I126" s="244"/>
      <c r="J126" s="244"/>
      <c r="K126" s="244"/>
      <c r="L126" s="245">
        <f t="shared" ref="L126:L134" si="30">M126+P126</f>
        <v>0</v>
      </c>
      <c r="M126" s="245">
        <f t="shared" ref="M126:M134" si="31">N126+O126</f>
        <v>0</v>
      </c>
      <c r="N126" s="244"/>
      <c r="O126" s="244"/>
      <c r="P126" s="245"/>
      <c r="Q126" s="245">
        <v>0</v>
      </c>
      <c r="R126" s="245">
        <v>0</v>
      </c>
      <c r="S126" s="245"/>
      <c r="T126" s="245"/>
      <c r="U126" s="245"/>
      <c r="V126" s="659"/>
    </row>
    <row r="127" spans="1:22" hidden="1">
      <c r="A127" s="240"/>
      <c r="B127" s="241"/>
      <c r="C127" s="241"/>
      <c r="D127" s="242"/>
      <c r="E127" s="243">
        <v>6753</v>
      </c>
      <c r="F127" s="244" t="s">
        <v>1074</v>
      </c>
      <c r="G127" s="244">
        <f t="shared" si="28"/>
        <v>0</v>
      </c>
      <c r="H127" s="244">
        <f t="shared" si="29"/>
        <v>0</v>
      </c>
      <c r="I127" s="244"/>
      <c r="J127" s="244"/>
      <c r="K127" s="244"/>
      <c r="L127" s="245">
        <f t="shared" si="30"/>
        <v>0</v>
      </c>
      <c r="M127" s="245">
        <f t="shared" si="31"/>
        <v>0</v>
      </c>
      <c r="N127" s="244"/>
      <c r="O127" s="244"/>
      <c r="P127" s="245"/>
      <c r="Q127" s="245">
        <v>0</v>
      </c>
      <c r="R127" s="245">
        <v>0</v>
      </c>
      <c r="S127" s="245"/>
      <c r="T127" s="245"/>
      <c r="U127" s="245"/>
      <c r="V127" s="659"/>
    </row>
    <row r="128" spans="1:22" hidden="1">
      <c r="A128" s="240"/>
      <c r="B128" s="241"/>
      <c r="C128" s="241"/>
      <c r="D128" s="242"/>
      <c r="E128" s="243">
        <v>6754</v>
      </c>
      <c r="F128" s="244" t="s">
        <v>1075</v>
      </c>
      <c r="G128" s="244">
        <f t="shared" si="28"/>
        <v>0</v>
      </c>
      <c r="H128" s="244">
        <f t="shared" si="29"/>
        <v>0</v>
      </c>
      <c r="I128" s="244"/>
      <c r="J128" s="244"/>
      <c r="K128" s="244"/>
      <c r="L128" s="245">
        <f t="shared" si="30"/>
        <v>0</v>
      </c>
      <c r="M128" s="245">
        <f t="shared" si="31"/>
        <v>0</v>
      </c>
      <c r="N128" s="244"/>
      <c r="O128" s="244"/>
      <c r="P128" s="245"/>
      <c r="Q128" s="245">
        <v>0</v>
      </c>
      <c r="R128" s="245">
        <v>0</v>
      </c>
      <c r="S128" s="245"/>
      <c r="T128" s="245"/>
      <c r="U128" s="245"/>
      <c r="V128" s="659"/>
    </row>
    <row r="129" spans="1:22" hidden="1">
      <c r="A129" s="240"/>
      <c r="B129" s="241"/>
      <c r="C129" s="241"/>
      <c r="D129" s="242"/>
      <c r="E129" s="243">
        <v>6755</v>
      </c>
      <c r="F129" s="244" t="s">
        <v>1076</v>
      </c>
      <c r="G129" s="244">
        <f t="shared" si="28"/>
        <v>0</v>
      </c>
      <c r="H129" s="244">
        <f t="shared" si="29"/>
        <v>0</v>
      </c>
      <c r="I129" s="244"/>
      <c r="J129" s="244"/>
      <c r="K129" s="244"/>
      <c r="L129" s="245">
        <f t="shared" si="30"/>
        <v>0</v>
      </c>
      <c r="M129" s="245">
        <f t="shared" si="31"/>
        <v>0</v>
      </c>
      <c r="N129" s="244"/>
      <c r="O129" s="244"/>
      <c r="P129" s="245"/>
      <c r="Q129" s="245">
        <v>0</v>
      </c>
      <c r="R129" s="245">
        <v>0</v>
      </c>
      <c r="S129" s="245"/>
      <c r="T129" s="245"/>
      <c r="U129" s="245"/>
      <c r="V129" s="659"/>
    </row>
    <row r="130" spans="1:22" hidden="1">
      <c r="A130" s="240"/>
      <c r="B130" s="241"/>
      <c r="C130" s="241"/>
      <c r="D130" s="242"/>
      <c r="E130" s="243">
        <v>6756</v>
      </c>
      <c r="F130" s="244" t="s">
        <v>1077</v>
      </c>
      <c r="G130" s="244">
        <f t="shared" si="28"/>
        <v>3726</v>
      </c>
      <c r="H130" s="244">
        <f t="shared" si="29"/>
        <v>3726</v>
      </c>
      <c r="I130" s="244">
        <v>3726</v>
      </c>
      <c r="J130" s="244"/>
      <c r="K130" s="244"/>
      <c r="L130" s="245">
        <f t="shared" si="30"/>
        <v>3070</v>
      </c>
      <c r="M130" s="245">
        <f t="shared" si="31"/>
        <v>3070</v>
      </c>
      <c r="N130" s="244">
        <v>3070</v>
      </c>
      <c r="O130" s="244"/>
      <c r="P130" s="245"/>
      <c r="Q130" s="245">
        <v>4700</v>
      </c>
      <c r="R130" s="245">
        <v>4700</v>
      </c>
      <c r="S130" s="245"/>
      <c r="T130" s="245"/>
      <c r="U130" s="245"/>
      <c r="V130" s="659"/>
    </row>
    <row r="131" spans="1:22" hidden="1">
      <c r="A131" s="240"/>
      <c r="B131" s="241"/>
      <c r="C131" s="241"/>
      <c r="D131" s="242"/>
      <c r="E131" s="243">
        <v>6757</v>
      </c>
      <c r="F131" s="244" t="s">
        <v>1078</v>
      </c>
      <c r="G131" s="244">
        <f t="shared" si="28"/>
        <v>4</v>
      </c>
      <c r="H131" s="244">
        <f t="shared" si="29"/>
        <v>4</v>
      </c>
      <c r="I131" s="244">
        <v>4</v>
      </c>
      <c r="J131" s="244"/>
      <c r="K131" s="244"/>
      <c r="L131" s="245">
        <f t="shared" si="30"/>
        <v>0</v>
      </c>
      <c r="M131" s="245">
        <f t="shared" si="31"/>
        <v>0</v>
      </c>
      <c r="N131" s="244"/>
      <c r="O131" s="244"/>
      <c r="P131" s="245"/>
      <c r="Q131" s="245">
        <v>0</v>
      </c>
      <c r="R131" s="245">
        <v>0</v>
      </c>
      <c r="S131" s="245"/>
      <c r="T131" s="245"/>
      <c r="U131" s="245"/>
      <c r="V131" s="659"/>
    </row>
    <row r="132" spans="1:22" hidden="1">
      <c r="A132" s="240"/>
      <c r="B132" s="241"/>
      <c r="C132" s="241"/>
      <c r="D132" s="242"/>
      <c r="E132" s="243">
        <v>6758</v>
      </c>
      <c r="F132" s="244" t="s">
        <v>1079</v>
      </c>
      <c r="G132" s="244">
        <f t="shared" si="28"/>
        <v>0</v>
      </c>
      <c r="H132" s="244">
        <f t="shared" si="29"/>
        <v>0</v>
      </c>
      <c r="I132" s="244"/>
      <c r="J132" s="244"/>
      <c r="K132" s="244"/>
      <c r="L132" s="245">
        <f t="shared" si="30"/>
        <v>0</v>
      </c>
      <c r="M132" s="245">
        <f t="shared" si="31"/>
        <v>0</v>
      </c>
      <c r="N132" s="244"/>
      <c r="O132" s="244"/>
      <c r="P132" s="245"/>
      <c r="Q132" s="245">
        <v>0</v>
      </c>
      <c r="R132" s="245">
        <v>0</v>
      </c>
      <c r="S132" s="245"/>
      <c r="T132" s="245"/>
      <c r="U132" s="245"/>
      <c r="V132" s="659"/>
    </row>
    <row r="133" spans="1:22" hidden="1">
      <c r="A133" s="240"/>
      <c r="B133" s="241"/>
      <c r="C133" s="241"/>
      <c r="D133" s="242"/>
      <c r="E133" s="251">
        <v>6761</v>
      </c>
      <c r="F133" s="244" t="s">
        <v>1080</v>
      </c>
      <c r="G133" s="244">
        <f t="shared" si="28"/>
        <v>0</v>
      </c>
      <c r="H133" s="244">
        <f t="shared" si="29"/>
        <v>0</v>
      </c>
      <c r="I133" s="244"/>
      <c r="J133" s="244"/>
      <c r="K133" s="244"/>
      <c r="L133" s="245">
        <f t="shared" si="30"/>
        <v>0</v>
      </c>
      <c r="M133" s="245">
        <f t="shared" si="31"/>
        <v>0</v>
      </c>
      <c r="N133" s="244"/>
      <c r="O133" s="244"/>
      <c r="P133" s="245"/>
      <c r="Q133" s="245">
        <v>0</v>
      </c>
      <c r="R133" s="245">
        <v>0</v>
      </c>
      <c r="S133" s="245"/>
      <c r="T133" s="245"/>
      <c r="U133" s="245"/>
      <c r="V133" s="659"/>
    </row>
    <row r="134" spans="1:22" hidden="1">
      <c r="A134" s="240"/>
      <c r="B134" s="241"/>
      <c r="C134" s="241"/>
      <c r="D134" s="242"/>
      <c r="E134" s="251">
        <v>6799</v>
      </c>
      <c r="F134" s="249" t="s">
        <v>1081</v>
      </c>
      <c r="G134" s="244">
        <f t="shared" si="28"/>
        <v>147</v>
      </c>
      <c r="H134" s="244">
        <f t="shared" si="29"/>
        <v>147</v>
      </c>
      <c r="I134" s="249">
        <v>147</v>
      </c>
      <c r="J134" s="249"/>
      <c r="K134" s="249"/>
      <c r="L134" s="245">
        <f t="shared" si="30"/>
        <v>146</v>
      </c>
      <c r="M134" s="245">
        <f t="shared" si="31"/>
        <v>146</v>
      </c>
      <c r="N134" s="249">
        <f>73*2</f>
        <v>146</v>
      </c>
      <c r="O134" s="249"/>
      <c r="P134" s="245"/>
      <c r="Q134" s="245">
        <v>205</v>
      </c>
      <c r="R134" s="245">
        <v>205</v>
      </c>
      <c r="S134" s="245"/>
      <c r="T134" s="245"/>
      <c r="U134" s="245"/>
      <c r="V134" s="659"/>
    </row>
    <row r="135" spans="1:22" s="239" customFormat="1" hidden="1">
      <c r="A135" s="234"/>
      <c r="B135" s="230"/>
      <c r="C135" s="230"/>
      <c r="D135" s="235">
        <v>6800</v>
      </c>
      <c r="E135" s="236"/>
      <c r="F135" s="237" t="s">
        <v>1082</v>
      </c>
      <c r="G135" s="237"/>
      <c r="H135" s="237"/>
      <c r="I135" s="237"/>
      <c r="J135" s="237"/>
      <c r="K135" s="237"/>
      <c r="L135" s="248"/>
      <c r="M135" s="248"/>
      <c r="N135" s="237"/>
      <c r="O135" s="237"/>
      <c r="P135" s="248"/>
      <c r="Q135" s="248"/>
      <c r="R135" s="248"/>
      <c r="S135" s="248"/>
      <c r="T135" s="248"/>
      <c r="U135" s="248"/>
      <c r="V135" s="661"/>
    </row>
    <row r="136" spans="1:22" hidden="1">
      <c r="A136" s="240"/>
      <c r="B136" s="241"/>
      <c r="C136" s="241"/>
      <c r="D136" s="242"/>
      <c r="E136" s="251">
        <v>6801</v>
      </c>
      <c r="F136" s="249" t="s">
        <v>1083</v>
      </c>
      <c r="G136" s="249"/>
      <c r="H136" s="249"/>
      <c r="I136" s="249"/>
      <c r="J136" s="249"/>
      <c r="K136" s="249"/>
      <c r="L136" s="245"/>
      <c r="M136" s="245"/>
      <c r="N136" s="249"/>
      <c r="O136" s="249"/>
      <c r="P136" s="245"/>
      <c r="Q136" s="245"/>
      <c r="R136" s="245"/>
      <c r="S136" s="245"/>
      <c r="T136" s="245"/>
      <c r="U136" s="245"/>
      <c r="V136" s="659"/>
    </row>
    <row r="137" spans="1:22" hidden="1">
      <c r="A137" s="240"/>
      <c r="B137" s="241"/>
      <c r="C137" s="241"/>
      <c r="D137" s="242"/>
      <c r="E137" s="251">
        <v>6802</v>
      </c>
      <c r="F137" s="249" t="s">
        <v>1023</v>
      </c>
      <c r="G137" s="249"/>
      <c r="H137" s="249"/>
      <c r="I137" s="249"/>
      <c r="J137" s="249"/>
      <c r="K137" s="249"/>
      <c r="L137" s="245"/>
      <c r="M137" s="245"/>
      <c r="N137" s="249"/>
      <c r="O137" s="249"/>
      <c r="P137" s="245"/>
      <c r="Q137" s="245"/>
      <c r="R137" s="245"/>
      <c r="S137" s="245"/>
      <c r="T137" s="245"/>
      <c r="U137" s="245"/>
      <c r="V137" s="659"/>
    </row>
    <row r="138" spans="1:22" hidden="1">
      <c r="A138" s="240"/>
      <c r="B138" s="241"/>
      <c r="C138" s="241"/>
      <c r="D138" s="242"/>
      <c r="E138" s="251">
        <v>6803</v>
      </c>
      <c r="F138" s="249" t="s">
        <v>1084</v>
      </c>
      <c r="G138" s="249"/>
      <c r="H138" s="249"/>
      <c r="I138" s="249"/>
      <c r="J138" s="249"/>
      <c r="K138" s="249"/>
      <c r="L138" s="245"/>
      <c r="M138" s="245"/>
      <c r="N138" s="249"/>
      <c r="O138" s="249"/>
      <c r="P138" s="245"/>
      <c r="Q138" s="245"/>
      <c r="R138" s="245"/>
      <c r="S138" s="245"/>
      <c r="T138" s="245"/>
      <c r="U138" s="245"/>
      <c r="V138" s="659"/>
    </row>
    <row r="139" spans="1:22" hidden="1">
      <c r="A139" s="240"/>
      <c r="B139" s="241"/>
      <c r="C139" s="241"/>
      <c r="D139" s="242"/>
      <c r="E139" s="251">
        <v>6804</v>
      </c>
      <c r="F139" s="249" t="s">
        <v>1085</v>
      </c>
      <c r="G139" s="249"/>
      <c r="H139" s="249"/>
      <c r="I139" s="249"/>
      <c r="J139" s="249"/>
      <c r="K139" s="249"/>
      <c r="L139" s="245"/>
      <c r="M139" s="245"/>
      <c r="N139" s="249"/>
      <c r="O139" s="249"/>
      <c r="P139" s="245"/>
      <c r="Q139" s="245"/>
      <c r="R139" s="245"/>
      <c r="S139" s="245"/>
      <c r="T139" s="245"/>
      <c r="U139" s="245"/>
      <c r="V139" s="659"/>
    </row>
    <row r="140" spans="1:22" hidden="1">
      <c r="A140" s="240"/>
      <c r="B140" s="241"/>
      <c r="C140" s="241"/>
      <c r="D140" s="242"/>
      <c r="E140" s="251">
        <v>6805</v>
      </c>
      <c r="F140" s="249" t="s">
        <v>1086</v>
      </c>
      <c r="G140" s="249"/>
      <c r="H140" s="249"/>
      <c r="I140" s="249"/>
      <c r="J140" s="249"/>
      <c r="K140" s="249"/>
      <c r="L140" s="245"/>
      <c r="M140" s="245"/>
      <c r="N140" s="249"/>
      <c r="O140" s="249"/>
      <c r="P140" s="245"/>
      <c r="Q140" s="245"/>
      <c r="R140" s="245"/>
      <c r="S140" s="245"/>
      <c r="T140" s="245"/>
      <c r="U140" s="245"/>
      <c r="V140" s="659"/>
    </row>
    <row r="141" spans="1:22" hidden="1">
      <c r="A141" s="240"/>
      <c r="B141" s="241"/>
      <c r="C141" s="241"/>
      <c r="D141" s="242"/>
      <c r="E141" s="251">
        <v>6806</v>
      </c>
      <c r="F141" s="249" t="s">
        <v>1087</v>
      </c>
      <c r="G141" s="249"/>
      <c r="H141" s="249"/>
      <c r="I141" s="249"/>
      <c r="J141" s="249"/>
      <c r="K141" s="249"/>
      <c r="L141" s="245"/>
      <c r="M141" s="245"/>
      <c r="N141" s="249"/>
      <c r="O141" s="249"/>
      <c r="P141" s="245"/>
      <c r="Q141" s="245"/>
      <c r="R141" s="245"/>
      <c r="S141" s="245"/>
      <c r="T141" s="245"/>
      <c r="U141" s="245"/>
      <c r="V141" s="659"/>
    </row>
    <row r="142" spans="1:22" hidden="1">
      <c r="A142" s="240"/>
      <c r="B142" s="241"/>
      <c r="C142" s="241"/>
      <c r="D142" s="242"/>
      <c r="E142" s="251">
        <v>6849</v>
      </c>
      <c r="F142" s="249" t="s">
        <v>979</v>
      </c>
      <c r="G142" s="249"/>
      <c r="H142" s="249"/>
      <c r="I142" s="249"/>
      <c r="J142" s="249"/>
      <c r="K142" s="249"/>
      <c r="L142" s="245"/>
      <c r="M142" s="245"/>
      <c r="N142" s="249"/>
      <c r="O142" s="249"/>
      <c r="P142" s="245"/>
      <c r="Q142" s="245"/>
      <c r="R142" s="245"/>
      <c r="S142" s="245"/>
      <c r="T142" s="245"/>
      <c r="U142" s="245"/>
      <c r="V142" s="659"/>
    </row>
    <row r="143" spans="1:22" s="239" customFormat="1" hidden="1">
      <c r="A143" s="234"/>
      <c r="B143" s="230"/>
      <c r="C143" s="230"/>
      <c r="D143" s="235">
        <v>6850</v>
      </c>
      <c r="E143" s="236"/>
      <c r="F143" s="237" t="s">
        <v>1088</v>
      </c>
      <c r="G143" s="237"/>
      <c r="H143" s="237"/>
      <c r="I143" s="237"/>
      <c r="J143" s="237"/>
      <c r="K143" s="237"/>
      <c r="L143" s="248"/>
      <c r="M143" s="248"/>
      <c r="N143" s="237"/>
      <c r="O143" s="237"/>
      <c r="P143" s="248"/>
      <c r="Q143" s="248"/>
      <c r="R143" s="248"/>
      <c r="S143" s="248"/>
      <c r="T143" s="248"/>
      <c r="U143" s="248"/>
      <c r="V143" s="661"/>
    </row>
    <row r="144" spans="1:22" hidden="1">
      <c r="A144" s="240"/>
      <c r="B144" s="241"/>
      <c r="C144" s="241"/>
      <c r="D144" s="242"/>
      <c r="E144" s="251">
        <v>6851</v>
      </c>
      <c r="F144" s="249" t="s">
        <v>1083</v>
      </c>
      <c r="G144" s="249"/>
      <c r="H144" s="249"/>
      <c r="I144" s="249"/>
      <c r="J144" s="249"/>
      <c r="K144" s="249"/>
      <c r="L144" s="245"/>
      <c r="M144" s="245"/>
      <c r="N144" s="249"/>
      <c r="O144" s="249"/>
      <c r="P144" s="245"/>
      <c r="Q144" s="245"/>
      <c r="R144" s="245"/>
      <c r="S144" s="245"/>
      <c r="T144" s="245"/>
      <c r="U144" s="245"/>
      <c r="V144" s="659"/>
    </row>
    <row r="145" spans="1:22" hidden="1">
      <c r="A145" s="240"/>
      <c r="B145" s="241"/>
      <c r="C145" s="241"/>
      <c r="D145" s="242"/>
      <c r="E145" s="251">
        <v>6852</v>
      </c>
      <c r="F145" s="249" t="s">
        <v>1023</v>
      </c>
      <c r="G145" s="249"/>
      <c r="H145" s="249"/>
      <c r="I145" s="249"/>
      <c r="J145" s="249"/>
      <c r="K145" s="249"/>
      <c r="L145" s="245"/>
      <c r="M145" s="245"/>
      <c r="N145" s="249"/>
      <c r="O145" s="249"/>
      <c r="P145" s="245"/>
      <c r="Q145" s="245"/>
      <c r="R145" s="245"/>
      <c r="S145" s="245"/>
      <c r="T145" s="245"/>
      <c r="U145" s="245"/>
      <c r="V145" s="659"/>
    </row>
    <row r="146" spans="1:22" hidden="1">
      <c r="A146" s="240"/>
      <c r="B146" s="241"/>
      <c r="C146" s="241"/>
      <c r="D146" s="242"/>
      <c r="E146" s="251">
        <v>6853</v>
      </c>
      <c r="F146" s="249" t="s">
        <v>1084</v>
      </c>
      <c r="G146" s="249"/>
      <c r="H146" s="249"/>
      <c r="I146" s="249"/>
      <c r="J146" s="249"/>
      <c r="K146" s="249"/>
      <c r="L146" s="245"/>
      <c r="M146" s="245"/>
      <c r="N146" s="249"/>
      <c r="O146" s="249"/>
      <c r="P146" s="245"/>
      <c r="Q146" s="245"/>
      <c r="R146" s="245"/>
      <c r="S146" s="245"/>
      <c r="T146" s="245"/>
      <c r="U146" s="245"/>
      <c r="V146" s="659"/>
    </row>
    <row r="147" spans="1:22" hidden="1">
      <c r="A147" s="240"/>
      <c r="B147" s="241"/>
      <c r="C147" s="241"/>
      <c r="D147" s="242"/>
      <c r="E147" s="251">
        <v>6854</v>
      </c>
      <c r="F147" s="249" t="s">
        <v>1085</v>
      </c>
      <c r="G147" s="249"/>
      <c r="H147" s="249"/>
      <c r="I147" s="249"/>
      <c r="J147" s="249"/>
      <c r="K147" s="249"/>
      <c r="L147" s="245"/>
      <c r="M147" s="245"/>
      <c r="N147" s="249"/>
      <c r="O147" s="249"/>
      <c r="P147" s="245"/>
      <c r="Q147" s="245"/>
      <c r="R147" s="245"/>
      <c r="S147" s="245"/>
      <c r="T147" s="245"/>
      <c r="U147" s="245"/>
      <c r="V147" s="659"/>
    </row>
    <row r="148" spans="1:22" hidden="1">
      <c r="A148" s="240"/>
      <c r="B148" s="241"/>
      <c r="C148" s="241"/>
      <c r="D148" s="242"/>
      <c r="E148" s="251">
        <v>6855</v>
      </c>
      <c r="F148" s="249" t="s">
        <v>1086</v>
      </c>
      <c r="G148" s="249"/>
      <c r="H148" s="249"/>
      <c r="I148" s="249"/>
      <c r="J148" s="249"/>
      <c r="K148" s="249"/>
      <c r="L148" s="245"/>
      <c r="M148" s="245"/>
      <c r="N148" s="249"/>
      <c r="O148" s="249"/>
      <c r="P148" s="245"/>
      <c r="Q148" s="245"/>
      <c r="R148" s="245"/>
      <c r="S148" s="245"/>
      <c r="T148" s="245"/>
      <c r="U148" s="245"/>
      <c r="V148" s="659"/>
    </row>
    <row r="149" spans="1:22" hidden="1">
      <c r="A149" s="240"/>
      <c r="B149" s="241"/>
      <c r="C149" s="241"/>
      <c r="D149" s="242"/>
      <c r="E149" s="251">
        <v>6856</v>
      </c>
      <c r="F149" s="249" t="s">
        <v>1089</v>
      </c>
      <c r="G149" s="249"/>
      <c r="H149" s="249"/>
      <c r="I149" s="249"/>
      <c r="J149" s="249"/>
      <c r="K149" s="249"/>
      <c r="L149" s="245"/>
      <c r="M149" s="245"/>
      <c r="N149" s="249"/>
      <c r="O149" s="249"/>
      <c r="P149" s="245"/>
      <c r="Q149" s="245"/>
      <c r="R149" s="245"/>
      <c r="S149" s="245"/>
      <c r="T149" s="245"/>
      <c r="U149" s="245"/>
      <c r="V149" s="659"/>
    </row>
    <row r="150" spans="1:22" hidden="1">
      <c r="A150" s="240"/>
      <c r="B150" s="241"/>
      <c r="C150" s="241"/>
      <c r="D150" s="242"/>
      <c r="E150" s="251">
        <v>6899</v>
      </c>
      <c r="F150" s="249" t="s">
        <v>979</v>
      </c>
      <c r="G150" s="249"/>
      <c r="H150" s="249"/>
      <c r="I150" s="249"/>
      <c r="J150" s="249"/>
      <c r="K150" s="249"/>
      <c r="L150" s="245"/>
      <c r="M150" s="245"/>
      <c r="N150" s="249"/>
      <c r="O150" s="249"/>
      <c r="P150" s="245"/>
      <c r="Q150" s="245"/>
      <c r="R150" s="245"/>
      <c r="S150" s="245"/>
      <c r="T150" s="245"/>
      <c r="U150" s="245"/>
      <c r="V150" s="659"/>
    </row>
    <row r="151" spans="1:22" s="239" customFormat="1" ht="57">
      <c r="A151" s="234"/>
      <c r="B151" s="230"/>
      <c r="C151" s="230"/>
      <c r="D151" s="259">
        <v>6900</v>
      </c>
      <c r="E151" s="236"/>
      <c r="F151" s="246" t="s">
        <v>1090</v>
      </c>
      <c r="G151" s="246">
        <f>H151+K151</f>
        <v>2085</v>
      </c>
      <c r="H151" s="246">
        <f>I151+J151</f>
        <v>2085</v>
      </c>
      <c r="I151" s="246">
        <f>SUM(I152:I171)</f>
        <v>2085</v>
      </c>
      <c r="J151" s="246"/>
      <c r="K151" s="246"/>
      <c r="L151" s="246">
        <f>M151+P151</f>
        <v>3953</v>
      </c>
      <c r="M151" s="246">
        <f>N151+O151</f>
        <v>3953</v>
      </c>
      <c r="N151" s="246">
        <f>SUM(N152:N171)</f>
        <v>3953</v>
      </c>
      <c r="O151" s="246"/>
      <c r="P151" s="238"/>
      <c r="Q151" s="238">
        <v>6236</v>
      </c>
      <c r="R151" s="238">
        <v>6236</v>
      </c>
      <c r="S151" s="238"/>
      <c r="T151" s="238"/>
      <c r="U151" s="238"/>
      <c r="V151" s="661"/>
    </row>
    <row r="152" spans="1:22" hidden="1">
      <c r="A152" s="240"/>
      <c r="B152" s="241"/>
      <c r="C152" s="241"/>
      <c r="D152" s="242"/>
      <c r="E152" s="251">
        <v>6901</v>
      </c>
      <c r="F152" s="244" t="s">
        <v>1091</v>
      </c>
      <c r="G152" s="244"/>
      <c r="H152" s="244"/>
      <c r="I152" s="244"/>
      <c r="J152" s="244"/>
      <c r="K152" s="244"/>
      <c r="L152" s="245"/>
      <c r="M152" s="245"/>
      <c r="N152" s="244"/>
      <c r="O152" s="244"/>
      <c r="P152" s="245"/>
      <c r="Q152" s="245"/>
      <c r="R152" s="245"/>
      <c r="S152" s="245"/>
      <c r="T152" s="245"/>
      <c r="U152" s="245"/>
      <c r="V152" s="659"/>
    </row>
    <row r="153" spans="1:22" hidden="1">
      <c r="A153" s="240"/>
      <c r="B153" s="241"/>
      <c r="C153" s="241"/>
      <c r="D153" s="242"/>
      <c r="E153" s="251">
        <v>6902</v>
      </c>
      <c r="F153" s="244" t="s">
        <v>1092</v>
      </c>
      <c r="G153" s="244"/>
      <c r="H153" s="244"/>
      <c r="I153" s="244"/>
      <c r="J153" s="244"/>
      <c r="K153" s="244"/>
      <c r="L153" s="245"/>
      <c r="M153" s="245"/>
      <c r="N153" s="244"/>
      <c r="O153" s="244"/>
      <c r="P153" s="245"/>
      <c r="Q153" s="245"/>
      <c r="R153" s="245"/>
      <c r="S153" s="245"/>
      <c r="T153" s="245"/>
      <c r="U153" s="245"/>
      <c r="V153" s="659"/>
    </row>
    <row r="154" spans="1:22" hidden="1">
      <c r="A154" s="240"/>
      <c r="B154" s="241"/>
      <c r="C154" s="241"/>
      <c r="D154" s="242"/>
      <c r="E154" s="251">
        <v>6903</v>
      </c>
      <c r="F154" s="244" t="s">
        <v>1093</v>
      </c>
      <c r="G154" s="244"/>
      <c r="H154" s="244"/>
      <c r="I154" s="244"/>
      <c r="J154" s="244"/>
      <c r="K154" s="244"/>
      <c r="L154" s="245"/>
      <c r="M154" s="245"/>
      <c r="N154" s="244"/>
      <c r="O154" s="244"/>
      <c r="P154" s="245"/>
      <c r="Q154" s="245"/>
      <c r="R154" s="245"/>
      <c r="S154" s="245"/>
      <c r="T154" s="245"/>
      <c r="U154" s="245"/>
      <c r="V154" s="659"/>
    </row>
    <row r="155" spans="1:22" hidden="1">
      <c r="A155" s="240"/>
      <c r="B155" s="241"/>
      <c r="C155" s="241"/>
      <c r="D155" s="242"/>
      <c r="E155" s="243">
        <v>6904</v>
      </c>
      <c r="F155" s="244" t="s">
        <v>1094</v>
      </c>
      <c r="G155" s="244"/>
      <c r="H155" s="244"/>
      <c r="I155" s="244"/>
      <c r="J155" s="244"/>
      <c r="K155" s="244"/>
      <c r="L155" s="245"/>
      <c r="M155" s="245"/>
      <c r="N155" s="244"/>
      <c r="O155" s="244"/>
      <c r="P155" s="245"/>
      <c r="Q155" s="245"/>
      <c r="R155" s="245"/>
      <c r="S155" s="245"/>
      <c r="T155" s="245"/>
      <c r="U155" s="245"/>
      <c r="V155" s="659"/>
    </row>
    <row r="156" spans="1:22" hidden="1">
      <c r="A156" s="240"/>
      <c r="B156" s="241"/>
      <c r="C156" s="241"/>
      <c r="D156" s="242"/>
      <c r="E156" s="243">
        <v>6905</v>
      </c>
      <c r="F156" s="244" t="s">
        <v>1095</v>
      </c>
      <c r="G156" s="244">
        <f>H156+K156</f>
        <v>35</v>
      </c>
      <c r="H156" s="244">
        <f>I156+J156</f>
        <v>35</v>
      </c>
      <c r="I156" s="244">
        <v>35</v>
      </c>
      <c r="J156" s="244"/>
      <c r="K156" s="244"/>
      <c r="L156" s="245">
        <f>M156+O156</f>
        <v>0</v>
      </c>
      <c r="M156" s="245">
        <f>N156+O156</f>
        <v>0</v>
      </c>
      <c r="N156" s="244"/>
      <c r="O156" s="244"/>
      <c r="P156" s="245"/>
      <c r="Q156" s="245">
        <v>0</v>
      </c>
      <c r="R156" s="245">
        <v>0</v>
      </c>
      <c r="S156" s="245"/>
      <c r="T156" s="245"/>
      <c r="U156" s="245"/>
      <c r="V156" s="659"/>
    </row>
    <row r="157" spans="1:22" hidden="1">
      <c r="A157" s="240"/>
      <c r="B157" s="241"/>
      <c r="C157" s="241"/>
      <c r="D157" s="242"/>
      <c r="E157" s="243">
        <v>6906</v>
      </c>
      <c r="F157" s="244" t="s">
        <v>1096</v>
      </c>
      <c r="G157" s="244">
        <f t="shared" ref="G157:G171" si="32">H157+K157</f>
        <v>0</v>
      </c>
      <c r="H157" s="244">
        <f t="shared" ref="H157:H171" si="33">I157+J157</f>
        <v>0</v>
      </c>
      <c r="I157" s="244"/>
      <c r="J157" s="244"/>
      <c r="K157" s="244"/>
      <c r="L157" s="245">
        <f t="shared" ref="L157:L171" si="34">M157+O157</f>
        <v>0</v>
      </c>
      <c r="M157" s="245">
        <f t="shared" ref="M157:M171" si="35">N157+O157</f>
        <v>0</v>
      </c>
      <c r="N157" s="244"/>
      <c r="O157" s="244"/>
      <c r="P157" s="245"/>
      <c r="Q157" s="245">
        <v>0</v>
      </c>
      <c r="R157" s="245">
        <v>0</v>
      </c>
      <c r="S157" s="245"/>
      <c r="T157" s="245"/>
      <c r="U157" s="245"/>
      <c r="V157" s="659"/>
    </row>
    <row r="158" spans="1:22" hidden="1">
      <c r="A158" s="240"/>
      <c r="B158" s="241"/>
      <c r="C158" s="241"/>
      <c r="D158" s="242"/>
      <c r="E158" s="243">
        <v>6907</v>
      </c>
      <c r="F158" s="244" t="s">
        <v>1097</v>
      </c>
      <c r="G158" s="244">
        <f t="shared" si="32"/>
        <v>330</v>
      </c>
      <c r="H158" s="244">
        <f t="shared" si="33"/>
        <v>330</v>
      </c>
      <c r="I158" s="244">
        <v>330</v>
      </c>
      <c r="J158" s="244"/>
      <c r="K158" s="244"/>
      <c r="L158" s="245">
        <f t="shared" si="34"/>
        <v>120</v>
      </c>
      <c r="M158" s="245">
        <f t="shared" si="35"/>
        <v>120</v>
      </c>
      <c r="N158" s="244">
        <f>60*2</f>
        <v>120</v>
      </c>
      <c r="O158" s="244"/>
      <c r="P158" s="245"/>
      <c r="Q158" s="245">
        <v>200</v>
      </c>
      <c r="R158" s="245">
        <v>200</v>
      </c>
      <c r="S158" s="245"/>
      <c r="T158" s="245"/>
      <c r="U158" s="245"/>
      <c r="V158" s="659"/>
    </row>
    <row r="159" spans="1:22" hidden="1">
      <c r="A159" s="240"/>
      <c r="B159" s="241"/>
      <c r="C159" s="241"/>
      <c r="D159" s="242"/>
      <c r="E159" s="243">
        <v>6908</v>
      </c>
      <c r="F159" s="244" t="s">
        <v>1098</v>
      </c>
      <c r="G159" s="244">
        <f t="shared" si="32"/>
        <v>0</v>
      </c>
      <c r="H159" s="244">
        <f t="shared" si="33"/>
        <v>0</v>
      </c>
      <c r="I159" s="244"/>
      <c r="J159" s="244"/>
      <c r="K159" s="244"/>
      <c r="L159" s="245">
        <f t="shared" si="34"/>
        <v>0</v>
      </c>
      <c r="M159" s="245">
        <f t="shared" si="35"/>
        <v>0</v>
      </c>
      <c r="N159" s="244"/>
      <c r="O159" s="244"/>
      <c r="P159" s="245"/>
      <c r="Q159" s="245">
        <v>0</v>
      </c>
      <c r="R159" s="245">
        <v>0</v>
      </c>
      <c r="S159" s="245"/>
      <c r="T159" s="245"/>
      <c r="U159" s="245"/>
      <c r="V159" s="659"/>
    </row>
    <row r="160" spans="1:22" hidden="1">
      <c r="A160" s="240"/>
      <c r="B160" s="241"/>
      <c r="C160" s="241"/>
      <c r="D160" s="242"/>
      <c r="E160" s="243">
        <v>6911</v>
      </c>
      <c r="F160" s="244" t="s">
        <v>1099</v>
      </c>
      <c r="G160" s="244">
        <f t="shared" si="32"/>
        <v>0</v>
      </c>
      <c r="H160" s="244">
        <f t="shared" si="33"/>
        <v>0</v>
      </c>
      <c r="I160" s="244"/>
      <c r="J160" s="244"/>
      <c r="K160" s="244"/>
      <c r="L160" s="245">
        <f t="shared" si="34"/>
        <v>0</v>
      </c>
      <c r="M160" s="245">
        <f t="shared" si="35"/>
        <v>0</v>
      </c>
      <c r="N160" s="244"/>
      <c r="O160" s="244"/>
      <c r="P160" s="245"/>
      <c r="Q160" s="245">
        <v>0</v>
      </c>
      <c r="R160" s="245">
        <v>0</v>
      </c>
      <c r="S160" s="245"/>
      <c r="T160" s="245"/>
      <c r="U160" s="245"/>
      <c r="V160" s="659"/>
    </row>
    <row r="161" spans="1:22" hidden="1">
      <c r="A161" s="240"/>
      <c r="B161" s="241"/>
      <c r="C161" s="241"/>
      <c r="D161" s="242"/>
      <c r="E161" s="243">
        <v>6912</v>
      </c>
      <c r="F161" s="244" t="s">
        <v>1100</v>
      </c>
      <c r="G161" s="244">
        <f t="shared" si="32"/>
        <v>446</v>
      </c>
      <c r="H161" s="244">
        <f t="shared" si="33"/>
        <v>446</v>
      </c>
      <c r="I161" s="244">
        <v>446</v>
      </c>
      <c r="J161" s="244"/>
      <c r="K161" s="244"/>
      <c r="L161" s="245">
        <f t="shared" si="34"/>
        <v>462</v>
      </c>
      <c r="M161" s="245">
        <f t="shared" si="35"/>
        <v>462</v>
      </c>
      <c r="N161" s="244">
        <v>462</v>
      </c>
      <c r="O161" s="244"/>
      <c r="P161" s="245"/>
      <c r="Q161" s="245">
        <v>520</v>
      </c>
      <c r="R161" s="245">
        <v>520</v>
      </c>
      <c r="S161" s="245"/>
      <c r="T161" s="245"/>
      <c r="U161" s="245"/>
      <c r="V161" s="659"/>
    </row>
    <row r="162" spans="1:22" hidden="1">
      <c r="A162" s="240"/>
      <c r="B162" s="241"/>
      <c r="C162" s="241"/>
      <c r="D162" s="242"/>
      <c r="E162" s="243">
        <v>6913</v>
      </c>
      <c r="F162" s="244" t="s">
        <v>1142</v>
      </c>
      <c r="G162" s="244">
        <f t="shared" si="32"/>
        <v>265</v>
      </c>
      <c r="H162" s="244">
        <f t="shared" si="33"/>
        <v>265</v>
      </c>
      <c r="I162" s="244">
        <v>265</v>
      </c>
      <c r="J162" s="244"/>
      <c r="K162" s="244"/>
      <c r="L162" s="245">
        <f t="shared" si="34"/>
        <v>270</v>
      </c>
      <c r="M162" s="245">
        <f t="shared" si="35"/>
        <v>270</v>
      </c>
      <c r="N162" s="244">
        <v>270</v>
      </c>
      <c r="O162" s="244"/>
      <c r="P162" s="245"/>
      <c r="Q162" s="245">
        <v>300</v>
      </c>
      <c r="R162" s="245">
        <v>300</v>
      </c>
      <c r="S162" s="245"/>
      <c r="T162" s="245"/>
      <c r="U162" s="245"/>
      <c r="V162" s="659"/>
    </row>
    <row r="163" spans="1:22" hidden="1">
      <c r="A163" s="240"/>
      <c r="B163" s="241"/>
      <c r="C163" s="241"/>
      <c r="D163" s="242"/>
      <c r="E163" s="243">
        <v>6914</v>
      </c>
      <c r="F163" s="244" t="s">
        <v>1101</v>
      </c>
      <c r="G163" s="244">
        <f t="shared" si="32"/>
        <v>0</v>
      </c>
      <c r="H163" s="244">
        <f t="shared" si="33"/>
        <v>0</v>
      </c>
      <c r="I163" s="244"/>
      <c r="J163" s="244"/>
      <c r="K163" s="244"/>
      <c r="L163" s="245">
        <f t="shared" si="34"/>
        <v>0</v>
      </c>
      <c r="M163" s="245">
        <f t="shared" si="35"/>
        <v>0</v>
      </c>
      <c r="N163" s="244"/>
      <c r="O163" s="244"/>
      <c r="P163" s="245"/>
      <c r="Q163" s="245">
        <v>0</v>
      </c>
      <c r="R163" s="245">
        <v>0</v>
      </c>
      <c r="S163" s="245"/>
      <c r="T163" s="245"/>
      <c r="U163" s="245"/>
      <c r="V163" s="659"/>
    </row>
    <row r="164" spans="1:22" hidden="1">
      <c r="A164" s="240"/>
      <c r="B164" s="241"/>
      <c r="C164" s="241"/>
      <c r="D164" s="242"/>
      <c r="E164" s="243">
        <v>6915</v>
      </c>
      <c r="F164" s="244" t="s">
        <v>1102</v>
      </c>
      <c r="G164" s="244">
        <f t="shared" si="32"/>
        <v>0</v>
      </c>
      <c r="H164" s="244">
        <f t="shared" si="33"/>
        <v>0</v>
      </c>
      <c r="I164" s="244"/>
      <c r="J164" s="244"/>
      <c r="K164" s="244"/>
      <c r="L164" s="245">
        <f t="shared" si="34"/>
        <v>0</v>
      </c>
      <c r="M164" s="245">
        <f t="shared" si="35"/>
        <v>0</v>
      </c>
      <c r="N164" s="244"/>
      <c r="O164" s="244"/>
      <c r="P164" s="245"/>
      <c r="Q164" s="245">
        <v>0</v>
      </c>
      <c r="R164" s="245">
        <v>0</v>
      </c>
      <c r="S164" s="245"/>
      <c r="T164" s="245"/>
      <c r="U164" s="245"/>
      <c r="V164" s="659"/>
    </row>
    <row r="165" spans="1:22" hidden="1">
      <c r="A165" s="240"/>
      <c r="B165" s="241"/>
      <c r="C165" s="241"/>
      <c r="D165" s="242"/>
      <c r="E165" s="243">
        <v>6916</v>
      </c>
      <c r="F165" s="244" t="s">
        <v>1103</v>
      </c>
      <c r="G165" s="244">
        <f t="shared" si="32"/>
        <v>0</v>
      </c>
      <c r="H165" s="244">
        <f t="shared" si="33"/>
        <v>0</v>
      </c>
      <c r="I165" s="244"/>
      <c r="J165" s="244"/>
      <c r="K165" s="244"/>
      <c r="L165" s="245">
        <f t="shared" si="34"/>
        <v>0</v>
      </c>
      <c r="M165" s="245">
        <f t="shared" si="35"/>
        <v>0</v>
      </c>
      <c r="N165" s="244"/>
      <c r="O165" s="244"/>
      <c r="P165" s="245"/>
      <c r="Q165" s="245">
        <v>0</v>
      </c>
      <c r="R165" s="245">
        <v>0</v>
      </c>
      <c r="S165" s="245"/>
      <c r="T165" s="245"/>
      <c r="U165" s="245"/>
      <c r="V165" s="659"/>
    </row>
    <row r="166" spans="1:22" hidden="1">
      <c r="A166" s="240"/>
      <c r="B166" s="241"/>
      <c r="C166" s="241"/>
      <c r="D166" s="242"/>
      <c r="E166" s="243">
        <v>6917</v>
      </c>
      <c r="F166" s="244" t="s">
        <v>1104</v>
      </c>
      <c r="G166" s="244">
        <f t="shared" si="32"/>
        <v>0</v>
      </c>
      <c r="H166" s="244">
        <f t="shared" si="33"/>
        <v>0</v>
      </c>
      <c r="I166" s="244"/>
      <c r="J166" s="244"/>
      <c r="K166" s="244"/>
      <c r="L166" s="245">
        <f t="shared" si="34"/>
        <v>0</v>
      </c>
      <c r="M166" s="245">
        <f t="shared" si="35"/>
        <v>0</v>
      </c>
      <c r="N166" s="244"/>
      <c r="O166" s="244"/>
      <c r="P166" s="245"/>
      <c r="Q166" s="245">
        <v>0</v>
      </c>
      <c r="R166" s="245">
        <v>0</v>
      </c>
      <c r="S166" s="245"/>
      <c r="T166" s="245"/>
      <c r="U166" s="245"/>
      <c r="V166" s="659"/>
    </row>
    <row r="167" spans="1:22" hidden="1">
      <c r="A167" s="240"/>
      <c r="B167" s="241"/>
      <c r="C167" s="241"/>
      <c r="D167" s="242"/>
      <c r="E167" s="243">
        <v>6918</v>
      </c>
      <c r="F167" s="244" t="s">
        <v>1105</v>
      </c>
      <c r="G167" s="244">
        <f t="shared" si="32"/>
        <v>0</v>
      </c>
      <c r="H167" s="244">
        <f t="shared" si="33"/>
        <v>0</v>
      </c>
      <c r="I167" s="244"/>
      <c r="J167" s="244"/>
      <c r="K167" s="244"/>
      <c r="L167" s="245">
        <f t="shared" si="34"/>
        <v>0</v>
      </c>
      <c r="M167" s="245">
        <f t="shared" si="35"/>
        <v>0</v>
      </c>
      <c r="N167" s="244"/>
      <c r="O167" s="244"/>
      <c r="P167" s="245"/>
      <c r="Q167" s="245">
        <v>0</v>
      </c>
      <c r="R167" s="245">
        <v>0</v>
      </c>
      <c r="S167" s="245"/>
      <c r="T167" s="245"/>
      <c r="U167" s="245"/>
      <c r="V167" s="659"/>
    </row>
    <row r="168" spans="1:22" hidden="1">
      <c r="A168" s="240"/>
      <c r="B168" s="241"/>
      <c r="C168" s="241"/>
      <c r="D168" s="242"/>
      <c r="E168" s="243">
        <v>6921</v>
      </c>
      <c r="F168" s="244" t="s">
        <v>1106</v>
      </c>
      <c r="G168" s="244">
        <f t="shared" si="32"/>
        <v>696</v>
      </c>
      <c r="H168" s="244">
        <f t="shared" si="33"/>
        <v>696</v>
      </c>
      <c r="I168" s="244">
        <v>696</v>
      </c>
      <c r="J168" s="244"/>
      <c r="K168" s="244"/>
      <c r="L168" s="245">
        <f t="shared" si="34"/>
        <v>444</v>
      </c>
      <c r="M168" s="245">
        <f t="shared" si="35"/>
        <v>444</v>
      </c>
      <c r="N168" s="244">
        <f>222*2</f>
        <v>444</v>
      </c>
      <c r="O168" s="244"/>
      <c r="P168" s="245"/>
      <c r="Q168" s="245">
        <v>510</v>
      </c>
      <c r="R168" s="245">
        <v>510</v>
      </c>
      <c r="S168" s="245"/>
      <c r="T168" s="245"/>
      <c r="U168" s="245"/>
      <c r="V168" s="659"/>
    </row>
    <row r="169" spans="1:22" hidden="1">
      <c r="A169" s="240"/>
      <c r="B169" s="241"/>
      <c r="C169" s="241"/>
      <c r="D169" s="242"/>
      <c r="E169" s="243">
        <v>6922</v>
      </c>
      <c r="F169" s="244" t="s">
        <v>1107</v>
      </c>
      <c r="G169" s="244">
        <f t="shared" si="32"/>
        <v>0</v>
      </c>
      <c r="H169" s="244">
        <f t="shared" si="33"/>
        <v>0</v>
      </c>
      <c r="I169" s="244"/>
      <c r="J169" s="244"/>
      <c r="K169" s="244"/>
      <c r="L169" s="245">
        <f t="shared" si="34"/>
        <v>0</v>
      </c>
      <c r="M169" s="245">
        <f t="shared" si="35"/>
        <v>0</v>
      </c>
      <c r="N169" s="244"/>
      <c r="O169" s="244"/>
      <c r="P169" s="245"/>
      <c r="Q169" s="245">
        <v>0</v>
      </c>
      <c r="R169" s="245">
        <v>0</v>
      </c>
      <c r="S169" s="245"/>
      <c r="T169" s="245"/>
      <c r="U169" s="245"/>
      <c r="V169" s="659"/>
    </row>
    <row r="170" spans="1:22" hidden="1">
      <c r="A170" s="240"/>
      <c r="B170" s="241"/>
      <c r="C170" s="241"/>
      <c r="D170" s="242"/>
      <c r="E170" s="243">
        <v>6923</v>
      </c>
      <c r="F170" s="244" t="s">
        <v>1108</v>
      </c>
      <c r="G170" s="244">
        <f t="shared" si="32"/>
        <v>0</v>
      </c>
      <c r="H170" s="244">
        <f t="shared" si="33"/>
        <v>0</v>
      </c>
      <c r="I170" s="244"/>
      <c r="J170" s="244"/>
      <c r="K170" s="244"/>
      <c r="L170" s="245">
        <f t="shared" si="34"/>
        <v>0</v>
      </c>
      <c r="M170" s="245">
        <f t="shared" si="35"/>
        <v>0</v>
      </c>
      <c r="N170" s="244"/>
      <c r="O170" s="244"/>
      <c r="P170" s="245"/>
      <c r="Q170" s="245">
        <v>0</v>
      </c>
      <c r="R170" s="245">
        <v>0</v>
      </c>
      <c r="S170" s="245"/>
      <c r="T170" s="245"/>
      <c r="U170" s="245"/>
      <c r="V170" s="659"/>
    </row>
    <row r="171" spans="1:22" ht="45.75" hidden="1" customHeight="1">
      <c r="A171" s="240"/>
      <c r="B171" s="241"/>
      <c r="C171" s="241"/>
      <c r="D171" s="242"/>
      <c r="E171" s="243">
        <v>6949</v>
      </c>
      <c r="F171" s="244" t="s">
        <v>1109</v>
      </c>
      <c r="G171" s="244">
        <f t="shared" si="32"/>
        <v>313</v>
      </c>
      <c r="H171" s="244">
        <f t="shared" si="33"/>
        <v>313</v>
      </c>
      <c r="I171" s="244">
        <v>313</v>
      </c>
      <c r="J171" s="244"/>
      <c r="K171" s="244"/>
      <c r="L171" s="245">
        <f t="shared" si="34"/>
        <v>2657</v>
      </c>
      <c r="M171" s="245">
        <f t="shared" si="35"/>
        <v>2657</v>
      </c>
      <c r="N171" s="244">
        <f>2164+493</f>
        <v>2657</v>
      </c>
      <c r="O171" s="244"/>
      <c r="P171" s="245"/>
      <c r="Q171" s="245">
        <v>4706</v>
      </c>
      <c r="R171" s="245">
        <v>4706</v>
      </c>
      <c r="S171" s="245"/>
      <c r="T171" s="245"/>
      <c r="U171" s="245"/>
      <c r="V171" s="669" t="s">
        <v>1492</v>
      </c>
    </row>
    <row r="172" spans="1:22" ht="28.5">
      <c r="A172" s="240"/>
      <c r="B172" s="241"/>
      <c r="C172" s="241"/>
      <c r="D172" s="242">
        <v>6950</v>
      </c>
      <c r="E172" s="243"/>
      <c r="F172" s="246" t="s">
        <v>1156</v>
      </c>
      <c r="G172" s="246">
        <f>H172+K172</f>
        <v>1316</v>
      </c>
      <c r="H172" s="246">
        <f>I172+J172</f>
        <v>1316</v>
      </c>
      <c r="I172" s="246">
        <f>SUM(I173:I175)</f>
        <v>1316</v>
      </c>
      <c r="J172" s="246"/>
      <c r="K172" s="244"/>
      <c r="L172" s="246">
        <f>M172+P172</f>
        <v>4775</v>
      </c>
      <c r="M172" s="246">
        <f>N172+O172</f>
        <v>4775</v>
      </c>
      <c r="N172" s="246">
        <f>SUM(N173:N175)</f>
        <v>4775</v>
      </c>
      <c r="O172" s="246"/>
      <c r="P172" s="245"/>
      <c r="Q172" s="238">
        <v>7059</v>
      </c>
      <c r="R172" s="238">
        <v>7059</v>
      </c>
      <c r="S172" s="238"/>
      <c r="T172" s="238"/>
      <c r="U172" s="245"/>
      <c r="V172" s="659"/>
    </row>
    <row r="173" spans="1:22" hidden="1">
      <c r="A173" s="240"/>
      <c r="B173" s="241"/>
      <c r="C173" s="241"/>
      <c r="D173" s="242"/>
      <c r="E173" s="243">
        <v>6955</v>
      </c>
      <c r="F173" s="244" t="s">
        <v>1157</v>
      </c>
      <c r="G173" s="244">
        <f>H173+K173</f>
        <v>66</v>
      </c>
      <c r="H173" s="244">
        <f>I173+J173</f>
        <v>66</v>
      </c>
      <c r="I173" s="244">
        <v>66</v>
      </c>
      <c r="J173" s="244"/>
      <c r="K173" s="244"/>
      <c r="L173" s="245">
        <f>M173+P173</f>
        <v>0</v>
      </c>
      <c r="M173" s="245">
        <f>N173+O173</f>
        <v>0</v>
      </c>
      <c r="N173" s="244"/>
      <c r="O173" s="244"/>
      <c r="P173" s="245"/>
      <c r="Q173" s="245"/>
      <c r="R173" s="245"/>
      <c r="S173" s="245"/>
      <c r="T173" s="245"/>
      <c r="U173" s="245"/>
      <c r="V173" s="659"/>
    </row>
    <row r="174" spans="1:22" hidden="1">
      <c r="A174" s="240"/>
      <c r="B174" s="241"/>
      <c r="C174" s="241"/>
      <c r="D174" s="242"/>
      <c r="E174" s="243">
        <v>6956</v>
      </c>
      <c r="F174" s="244" t="s">
        <v>1158</v>
      </c>
      <c r="G174" s="244">
        <f t="shared" ref="G174:G175" si="36">H174+K174</f>
        <v>472</v>
      </c>
      <c r="H174" s="244">
        <f t="shared" ref="H174:H175" si="37">I174+J174</f>
        <v>472</v>
      </c>
      <c r="I174" s="244">
        <v>472</v>
      </c>
      <c r="J174" s="244"/>
      <c r="K174" s="244"/>
      <c r="L174" s="245">
        <f t="shared" ref="L174:L175" si="38">M174+P174</f>
        <v>0</v>
      </c>
      <c r="M174" s="245">
        <f t="shared" ref="M174:M175" si="39">N174+O174</f>
        <v>0</v>
      </c>
      <c r="N174" s="244"/>
      <c r="O174" s="244"/>
      <c r="P174" s="245"/>
      <c r="Q174" s="245"/>
      <c r="R174" s="245"/>
      <c r="S174" s="245"/>
      <c r="T174" s="245"/>
      <c r="U174" s="245"/>
      <c r="V174" s="659"/>
    </row>
    <row r="175" spans="1:22" ht="31.5" hidden="1">
      <c r="A175" s="240"/>
      <c r="B175" s="241"/>
      <c r="C175" s="241"/>
      <c r="D175" s="242"/>
      <c r="E175" s="243">
        <v>6999</v>
      </c>
      <c r="F175" s="244" t="s">
        <v>1159</v>
      </c>
      <c r="G175" s="244">
        <f t="shared" si="36"/>
        <v>778</v>
      </c>
      <c r="H175" s="244">
        <f t="shared" si="37"/>
        <v>778</v>
      </c>
      <c r="I175" s="244">
        <v>778</v>
      </c>
      <c r="J175" s="244"/>
      <c r="K175" s="244"/>
      <c r="L175" s="245">
        <f t="shared" si="38"/>
        <v>4775</v>
      </c>
      <c r="M175" s="245">
        <f t="shared" si="39"/>
        <v>4775</v>
      </c>
      <c r="N175" s="244">
        <v>4775</v>
      </c>
      <c r="O175" s="244"/>
      <c r="P175" s="245"/>
      <c r="Q175" s="245">
        <v>7059</v>
      </c>
      <c r="R175" s="245">
        <v>7059</v>
      </c>
      <c r="S175" s="245"/>
      <c r="T175" s="245"/>
      <c r="U175" s="245"/>
      <c r="V175" s="669" t="s">
        <v>1491</v>
      </c>
    </row>
    <row r="176" spans="1:22" s="239" customFormat="1" ht="28.5">
      <c r="A176" s="234"/>
      <c r="B176" s="230"/>
      <c r="C176" s="230"/>
      <c r="D176" s="235">
        <v>7000</v>
      </c>
      <c r="E176" s="236"/>
      <c r="F176" s="246" t="s">
        <v>1110</v>
      </c>
      <c r="G176" s="246">
        <f>H176+K176</f>
        <v>5497</v>
      </c>
      <c r="H176" s="246">
        <f>I176+J176</f>
        <v>5497</v>
      </c>
      <c r="I176" s="246">
        <f>SUM(I177:I190)</f>
        <v>5497</v>
      </c>
      <c r="J176" s="246"/>
      <c r="K176" s="246"/>
      <c r="L176" s="246">
        <f>M176+P176</f>
        <v>3500</v>
      </c>
      <c r="M176" s="246">
        <f>N176+O176</f>
        <v>3500</v>
      </c>
      <c r="N176" s="246">
        <f>SUM(N177:N190)</f>
        <v>3500</v>
      </c>
      <c r="O176" s="246"/>
      <c r="P176" s="238"/>
      <c r="Q176" s="238">
        <v>7346</v>
      </c>
      <c r="R176" s="238">
        <v>7346</v>
      </c>
      <c r="S176" s="238"/>
      <c r="T176" s="238"/>
      <c r="U176" s="238"/>
      <c r="V176" s="661"/>
    </row>
    <row r="177" spans="1:22" ht="30" hidden="1">
      <c r="A177" s="240"/>
      <c r="B177" s="241"/>
      <c r="C177" s="241"/>
      <c r="D177" s="242"/>
      <c r="E177" s="251">
        <v>7001</v>
      </c>
      <c r="F177" s="523" t="s">
        <v>1111</v>
      </c>
      <c r="G177" s="244">
        <f>H177+K177</f>
        <v>4807</v>
      </c>
      <c r="H177" s="244">
        <f>I177+J177</f>
        <v>4807</v>
      </c>
      <c r="I177" s="244">
        <v>4807</v>
      </c>
      <c r="J177" s="244"/>
      <c r="K177" s="244"/>
      <c r="L177" s="245">
        <f>M177+P177</f>
        <v>3200</v>
      </c>
      <c r="M177" s="245">
        <f>N177+O177</f>
        <v>3200</v>
      </c>
      <c r="N177" s="244">
        <v>3200</v>
      </c>
      <c r="O177" s="244"/>
      <c r="P177" s="245"/>
      <c r="Q177" s="245">
        <v>5646</v>
      </c>
      <c r="R177" s="245">
        <v>5646</v>
      </c>
      <c r="S177" s="245"/>
      <c r="T177" s="245"/>
      <c r="U177" s="245"/>
      <c r="V177" s="659"/>
    </row>
    <row r="178" spans="1:22" ht="30" hidden="1">
      <c r="A178" s="240"/>
      <c r="B178" s="241"/>
      <c r="C178" s="241"/>
      <c r="D178" s="242"/>
      <c r="E178" s="251">
        <v>7002</v>
      </c>
      <c r="F178" s="523" t="s">
        <v>1112</v>
      </c>
      <c r="G178" s="244">
        <f t="shared" ref="G178:G190" si="40">H178+K178</f>
        <v>0</v>
      </c>
      <c r="H178" s="244">
        <f t="shared" ref="H178:H190" si="41">I178+J178</f>
        <v>0</v>
      </c>
      <c r="I178" s="244"/>
      <c r="J178" s="244"/>
      <c r="K178" s="244"/>
      <c r="L178" s="245"/>
      <c r="M178" s="245"/>
      <c r="N178" s="244"/>
      <c r="O178" s="244"/>
      <c r="P178" s="245"/>
      <c r="Q178" s="245">
        <v>1700</v>
      </c>
      <c r="R178" s="245">
        <v>1700</v>
      </c>
      <c r="S178" s="245"/>
      <c r="T178" s="245"/>
      <c r="U178" s="245"/>
      <c r="V178" s="659"/>
    </row>
    <row r="179" spans="1:22" ht="30" hidden="1">
      <c r="A179" s="240"/>
      <c r="B179" s="241"/>
      <c r="C179" s="241"/>
      <c r="D179" s="242"/>
      <c r="E179" s="251">
        <v>7003</v>
      </c>
      <c r="F179" s="523" t="s">
        <v>1113</v>
      </c>
      <c r="G179" s="244">
        <f t="shared" si="40"/>
        <v>0</v>
      </c>
      <c r="H179" s="244">
        <f t="shared" si="41"/>
        <v>0</v>
      </c>
      <c r="I179" s="244"/>
      <c r="J179" s="244"/>
      <c r="K179" s="244"/>
      <c r="L179" s="245"/>
      <c r="M179" s="245"/>
      <c r="N179" s="244"/>
      <c r="O179" s="244"/>
      <c r="P179" s="245"/>
      <c r="Q179" s="245"/>
      <c r="R179" s="245"/>
      <c r="S179" s="245"/>
      <c r="T179" s="245"/>
      <c r="U179" s="245"/>
      <c r="V179" s="659"/>
    </row>
    <row r="180" spans="1:22" hidden="1">
      <c r="A180" s="240"/>
      <c r="B180" s="241"/>
      <c r="C180" s="241"/>
      <c r="D180" s="242"/>
      <c r="E180" s="243">
        <v>7004</v>
      </c>
      <c r="F180" s="244" t="s">
        <v>1114</v>
      </c>
      <c r="G180" s="244">
        <f t="shared" si="40"/>
        <v>0</v>
      </c>
      <c r="H180" s="244">
        <f t="shared" si="41"/>
        <v>0</v>
      </c>
      <c r="I180" s="244"/>
      <c r="J180" s="244"/>
      <c r="K180" s="244"/>
      <c r="L180" s="245"/>
      <c r="M180" s="245"/>
      <c r="N180" s="244"/>
      <c r="O180" s="244"/>
      <c r="P180" s="245"/>
      <c r="Q180" s="245"/>
      <c r="R180" s="245"/>
      <c r="S180" s="245"/>
      <c r="T180" s="245"/>
      <c r="U180" s="245"/>
      <c r="V180" s="659"/>
    </row>
    <row r="181" spans="1:22" hidden="1">
      <c r="A181" s="240"/>
      <c r="B181" s="241"/>
      <c r="C181" s="241"/>
      <c r="D181" s="242"/>
      <c r="E181" s="243">
        <v>7005</v>
      </c>
      <c r="F181" s="244" t="s">
        <v>1115</v>
      </c>
      <c r="G181" s="244">
        <f t="shared" si="40"/>
        <v>0</v>
      </c>
      <c r="H181" s="244">
        <f t="shared" si="41"/>
        <v>0</v>
      </c>
      <c r="I181" s="244"/>
      <c r="J181" s="244"/>
      <c r="K181" s="244"/>
      <c r="L181" s="245"/>
      <c r="M181" s="245"/>
      <c r="N181" s="244"/>
      <c r="O181" s="244"/>
      <c r="P181" s="245"/>
      <c r="Q181" s="245"/>
      <c r="R181" s="245"/>
      <c r="S181" s="245"/>
      <c r="T181" s="245"/>
      <c r="U181" s="245"/>
      <c r="V181" s="659"/>
    </row>
    <row r="182" spans="1:22" ht="30" hidden="1">
      <c r="A182" s="240"/>
      <c r="B182" s="241"/>
      <c r="C182" s="241"/>
      <c r="D182" s="242"/>
      <c r="E182" s="243">
        <v>7006</v>
      </c>
      <c r="F182" s="523" t="s">
        <v>1116</v>
      </c>
      <c r="G182" s="244">
        <f t="shared" si="40"/>
        <v>0</v>
      </c>
      <c r="H182" s="244">
        <f t="shared" si="41"/>
        <v>0</v>
      </c>
      <c r="I182" s="244"/>
      <c r="J182" s="244"/>
      <c r="K182" s="244"/>
      <c r="L182" s="245"/>
      <c r="M182" s="245"/>
      <c r="N182" s="244"/>
      <c r="O182" s="244"/>
      <c r="P182" s="245"/>
      <c r="Q182" s="245"/>
      <c r="R182" s="245"/>
      <c r="S182" s="245"/>
      <c r="T182" s="245"/>
      <c r="U182" s="245"/>
      <c r="V182" s="659"/>
    </row>
    <row r="183" spans="1:22" ht="30" hidden="1">
      <c r="A183" s="240"/>
      <c r="B183" s="241"/>
      <c r="C183" s="241"/>
      <c r="D183" s="242"/>
      <c r="E183" s="243">
        <v>7007</v>
      </c>
      <c r="F183" s="523" t="s">
        <v>1117</v>
      </c>
      <c r="G183" s="244">
        <f t="shared" si="40"/>
        <v>0</v>
      </c>
      <c r="H183" s="244">
        <f t="shared" si="41"/>
        <v>0</v>
      </c>
      <c r="I183" s="244"/>
      <c r="J183" s="244"/>
      <c r="K183" s="244"/>
      <c r="L183" s="245"/>
      <c r="M183" s="245"/>
      <c r="N183" s="244"/>
      <c r="O183" s="244"/>
      <c r="P183" s="245"/>
      <c r="Q183" s="245"/>
      <c r="R183" s="245"/>
      <c r="S183" s="245"/>
      <c r="T183" s="245"/>
      <c r="U183" s="245"/>
      <c r="V183" s="659"/>
    </row>
    <row r="184" spans="1:22" hidden="1">
      <c r="A184" s="240"/>
      <c r="B184" s="241"/>
      <c r="C184" s="241"/>
      <c r="D184" s="242"/>
      <c r="E184" s="243">
        <v>7008</v>
      </c>
      <c r="F184" s="244" t="s">
        <v>1118</v>
      </c>
      <c r="G184" s="244">
        <f t="shared" si="40"/>
        <v>0</v>
      </c>
      <c r="H184" s="244">
        <f t="shared" si="41"/>
        <v>0</v>
      </c>
      <c r="I184" s="244"/>
      <c r="J184" s="244"/>
      <c r="K184" s="244"/>
      <c r="L184" s="245"/>
      <c r="M184" s="245"/>
      <c r="N184" s="244"/>
      <c r="O184" s="244"/>
      <c r="P184" s="245"/>
      <c r="Q184" s="245"/>
      <c r="R184" s="245"/>
      <c r="S184" s="245"/>
      <c r="T184" s="245"/>
      <c r="U184" s="245"/>
      <c r="V184" s="659"/>
    </row>
    <row r="185" spans="1:22" ht="30" hidden="1">
      <c r="A185" s="240"/>
      <c r="B185" s="241"/>
      <c r="C185" s="241"/>
      <c r="D185" s="242"/>
      <c r="E185" s="243">
        <v>7012</v>
      </c>
      <c r="F185" s="523" t="s">
        <v>1119</v>
      </c>
      <c r="G185" s="244">
        <f t="shared" si="40"/>
        <v>10</v>
      </c>
      <c r="H185" s="244">
        <f t="shared" si="41"/>
        <v>10</v>
      </c>
      <c r="I185" s="244">
        <v>10</v>
      </c>
      <c r="J185" s="244"/>
      <c r="K185" s="244"/>
      <c r="L185" s="245"/>
      <c r="M185" s="245"/>
      <c r="N185" s="244"/>
      <c r="O185" s="244"/>
      <c r="P185" s="245"/>
      <c r="Q185" s="245"/>
      <c r="R185" s="245"/>
      <c r="S185" s="245"/>
      <c r="T185" s="245"/>
      <c r="U185" s="245"/>
      <c r="V185" s="659"/>
    </row>
    <row r="186" spans="1:22" hidden="1">
      <c r="A186" s="240"/>
      <c r="B186" s="241"/>
      <c r="C186" s="241"/>
      <c r="D186" s="242"/>
      <c r="E186" s="243">
        <v>7013</v>
      </c>
      <c r="F186" s="244" t="s">
        <v>1120</v>
      </c>
      <c r="G186" s="244">
        <f t="shared" si="40"/>
        <v>0</v>
      </c>
      <c r="H186" s="244">
        <f t="shared" si="41"/>
        <v>0</v>
      </c>
      <c r="I186" s="244"/>
      <c r="J186" s="244"/>
      <c r="K186" s="244"/>
      <c r="L186" s="245"/>
      <c r="M186" s="245"/>
      <c r="N186" s="244"/>
      <c r="O186" s="244"/>
      <c r="P186" s="245"/>
      <c r="Q186" s="245"/>
      <c r="R186" s="245"/>
      <c r="S186" s="245"/>
      <c r="T186" s="245"/>
      <c r="U186" s="245"/>
      <c r="V186" s="659"/>
    </row>
    <row r="187" spans="1:22" hidden="1">
      <c r="A187" s="240"/>
      <c r="B187" s="241"/>
      <c r="C187" s="241"/>
      <c r="D187" s="242"/>
      <c r="E187" s="243">
        <v>7014</v>
      </c>
      <c r="F187" s="244" t="s">
        <v>1121</v>
      </c>
      <c r="G187" s="244">
        <f t="shared" si="40"/>
        <v>0</v>
      </c>
      <c r="H187" s="244">
        <f t="shared" si="41"/>
        <v>0</v>
      </c>
      <c r="I187" s="244"/>
      <c r="J187" s="244"/>
      <c r="K187" s="244"/>
      <c r="L187" s="245"/>
      <c r="M187" s="245"/>
      <c r="N187" s="244"/>
      <c r="O187" s="244"/>
      <c r="P187" s="245"/>
      <c r="Q187" s="245"/>
      <c r="R187" s="245"/>
      <c r="S187" s="245"/>
      <c r="T187" s="245"/>
      <c r="U187" s="245"/>
      <c r="V187" s="659"/>
    </row>
    <row r="188" spans="1:22" hidden="1">
      <c r="A188" s="240"/>
      <c r="B188" s="241"/>
      <c r="C188" s="241"/>
      <c r="D188" s="242"/>
      <c r="E188" s="243">
        <v>7015</v>
      </c>
      <c r="F188" s="244" t="s">
        <v>1122</v>
      </c>
      <c r="G188" s="244">
        <f t="shared" si="40"/>
        <v>0</v>
      </c>
      <c r="H188" s="244">
        <f t="shared" si="41"/>
        <v>0</v>
      </c>
      <c r="I188" s="244"/>
      <c r="J188" s="244"/>
      <c r="K188" s="244"/>
      <c r="L188" s="245"/>
      <c r="M188" s="245"/>
      <c r="N188" s="244"/>
      <c r="O188" s="244"/>
      <c r="P188" s="245"/>
      <c r="Q188" s="245"/>
      <c r="R188" s="245"/>
      <c r="S188" s="245"/>
      <c r="T188" s="245"/>
      <c r="U188" s="245"/>
      <c r="V188" s="659"/>
    </row>
    <row r="189" spans="1:22" ht="30" hidden="1">
      <c r="A189" s="240"/>
      <c r="B189" s="241"/>
      <c r="C189" s="241"/>
      <c r="D189" s="242"/>
      <c r="E189" s="243">
        <v>7017</v>
      </c>
      <c r="F189" s="523" t="s">
        <v>1123</v>
      </c>
      <c r="G189" s="244">
        <f t="shared" si="40"/>
        <v>185</v>
      </c>
      <c r="H189" s="244">
        <f t="shared" si="41"/>
        <v>185</v>
      </c>
      <c r="I189" s="249">
        <v>185</v>
      </c>
      <c r="J189" s="249"/>
      <c r="K189" s="249"/>
      <c r="L189" s="245"/>
      <c r="M189" s="245"/>
      <c r="N189" s="249"/>
      <c r="O189" s="249"/>
      <c r="P189" s="245"/>
      <c r="Q189" s="245"/>
      <c r="R189" s="245"/>
      <c r="S189" s="245"/>
      <c r="T189" s="245"/>
      <c r="U189" s="245"/>
      <c r="V189" s="659"/>
    </row>
    <row r="190" spans="1:22" hidden="1">
      <c r="A190" s="240"/>
      <c r="B190" s="241"/>
      <c r="C190" s="241"/>
      <c r="D190" s="242"/>
      <c r="E190" s="243">
        <v>7049</v>
      </c>
      <c r="F190" s="249" t="s">
        <v>1067</v>
      </c>
      <c r="G190" s="244">
        <f t="shared" si="40"/>
        <v>495</v>
      </c>
      <c r="H190" s="244">
        <f t="shared" si="41"/>
        <v>495</v>
      </c>
      <c r="I190" s="249">
        <v>495</v>
      </c>
      <c r="J190" s="249"/>
      <c r="K190" s="249"/>
      <c r="L190" s="245">
        <f>M190</f>
        <v>300</v>
      </c>
      <c r="M190" s="245">
        <f>N190+O190</f>
        <v>300</v>
      </c>
      <c r="N190" s="249">
        <f>150*2</f>
        <v>300</v>
      </c>
      <c r="O190" s="249"/>
      <c r="P190" s="245"/>
      <c r="Q190" s="245"/>
      <c r="R190" s="245"/>
      <c r="S190" s="245"/>
      <c r="T190" s="245"/>
      <c r="U190" s="245"/>
      <c r="V190" s="659"/>
    </row>
    <row r="191" spans="1:22" s="239" customFormat="1" ht="28.5" hidden="1">
      <c r="A191" s="234"/>
      <c r="B191" s="230"/>
      <c r="C191" s="230"/>
      <c r="D191" s="235">
        <v>7150</v>
      </c>
      <c r="E191" s="236"/>
      <c r="F191" s="246" t="s">
        <v>1124</v>
      </c>
      <c r="G191" s="246"/>
      <c r="H191" s="246"/>
      <c r="I191" s="246"/>
      <c r="J191" s="246"/>
      <c r="K191" s="246"/>
      <c r="L191" s="260"/>
      <c r="M191" s="260"/>
      <c r="N191" s="246"/>
      <c r="O191" s="246"/>
      <c r="P191" s="260"/>
      <c r="Q191" s="260"/>
      <c r="R191" s="260"/>
      <c r="S191" s="260"/>
      <c r="T191" s="260"/>
      <c r="U191" s="260"/>
      <c r="V191" s="661"/>
    </row>
    <row r="192" spans="1:22" hidden="1">
      <c r="A192" s="240"/>
      <c r="B192" s="241"/>
      <c r="C192" s="241"/>
      <c r="D192" s="242"/>
      <c r="E192" s="243">
        <v>7151</v>
      </c>
      <c r="F192" s="244" t="s">
        <v>1125</v>
      </c>
      <c r="G192" s="244"/>
      <c r="H192" s="244"/>
      <c r="I192" s="244"/>
      <c r="J192" s="244"/>
      <c r="K192" s="244"/>
      <c r="L192" s="245"/>
      <c r="M192" s="245"/>
      <c r="N192" s="244"/>
      <c r="O192" s="244"/>
      <c r="P192" s="245"/>
      <c r="Q192" s="245"/>
      <c r="R192" s="245"/>
      <c r="S192" s="245"/>
      <c r="T192" s="245"/>
      <c r="U192" s="245"/>
      <c r="V192" s="659"/>
    </row>
    <row r="193" spans="1:22" hidden="1">
      <c r="A193" s="240"/>
      <c r="B193" s="241"/>
      <c r="C193" s="241"/>
      <c r="D193" s="242"/>
      <c r="E193" s="243">
        <v>7152</v>
      </c>
      <c r="F193" s="244" t="s">
        <v>1126</v>
      </c>
      <c r="G193" s="244"/>
      <c r="H193" s="244"/>
      <c r="I193" s="244"/>
      <c r="J193" s="244"/>
      <c r="K193" s="244"/>
      <c r="L193" s="245"/>
      <c r="M193" s="245"/>
      <c r="N193" s="244"/>
      <c r="O193" s="244"/>
      <c r="P193" s="245"/>
      <c r="Q193" s="245"/>
      <c r="R193" s="245"/>
      <c r="S193" s="245"/>
      <c r="T193" s="245"/>
      <c r="U193" s="245"/>
      <c r="V193" s="659"/>
    </row>
    <row r="194" spans="1:22" s="239" customFormat="1" ht="25.5" customHeight="1">
      <c r="A194" s="234"/>
      <c r="B194" s="230"/>
      <c r="C194" s="230"/>
      <c r="D194" s="235">
        <v>7750</v>
      </c>
      <c r="E194" s="252"/>
      <c r="F194" s="237" t="s">
        <v>1127</v>
      </c>
      <c r="G194" s="237">
        <f>H194+K194</f>
        <v>528</v>
      </c>
      <c r="H194" s="237">
        <f>I194+J194</f>
        <v>528</v>
      </c>
      <c r="I194" s="237">
        <f>SUM(I195:I196)</f>
        <v>528</v>
      </c>
      <c r="J194" s="237"/>
      <c r="K194" s="237"/>
      <c r="L194" s="237">
        <f>M194+P194</f>
        <v>388</v>
      </c>
      <c r="M194" s="237">
        <f>N194+O194</f>
        <v>388</v>
      </c>
      <c r="N194" s="237">
        <f>SUM(N195:N196)</f>
        <v>388</v>
      </c>
      <c r="O194" s="237"/>
      <c r="P194" s="237"/>
      <c r="Q194" s="248"/>
      <c r="R194" s="248"/>
      <c r="S194" s="248"/>
      <c r="T194" s="248"/>
      <c r="U194" s="248"/>
      <c r="V194" s="661"/>
    </row>
    <row r="195" spans="1:22" ht="30" hidden="1">
      <c r="A195" s="240"/>
      <c r="B195" s="241"/>
      <c r="C195" s="241"/>
      <c r="D195" s="242"/>
      <c r="E195" s="262">
        <v>7766</v>
      </c>
      <c r="F195" s="528" t="s">
        <v>1128</v>
      </c>
      <c r="G195" s="255"/>
      <c r="H195" s="255"/>
      <c r="I195" s="255"/>
      <c r="J195" s="255"/>
      <c r="K195" s="255"/>
      <c r="L195" s="237"/>
      <c r="M195" s="237"/>
      <c r="N195" s="255"/>
      <c r="O195" s="245"/>
      <c r="P195" s="245"/>
      <c r="Q195" s="245"/>
      <c r="R195" s="245"/>
      <c r="S195" s="245"/>
      <c r="T195" s="245"/>
      <c r="U195" s="245"/>
      <c r="V195" s="659"/>
    </row>
    <row r="196" spans="1:22" hidden="1">
      <c r="A196" s="240"/>
      <c r="B196" s="241"/>
      <c r="C196" s="241"/>
      <c r="D196" s="242"/>
      <c r="E196" s="243">
        <v>7799</v>
      </c>
      <c r="F196" s="249" t="s">
        <v>1129</v>
      </c>
      <c r="G196" s="249"/>
      <c r="H196" s="249"/>
      <c r="I196" s="249">
        <v>528</v>
      </c>
      <c r="J196" s="249"/>
      <c r="K196" s="249"/>
      <c r="L196" s="245">
        <f>M196+P196</f>
        <v>388</v>
      </c>
      <c r="M196" s="245">
        <f>N196</f>
        <v>388</v>
      </c>
      <c r="N196" s="249">
        <f>194*2</f>
        <v>388</v>
      </c>
      <c r="O196" s="249"/>
      <c r="P196" s="245"/>
      <c r="Q196" s="245"/>
      <c r="R196" s="245"/>
      <c r="S196" s="245"/>
      <c r="T196" s="245"/>
      <c r="U196" s="245"/>
      <c r="V196" s="659"/>
    </row>
    <row r="197" spans="1:22" s="239" customFormat="1" ht="42.75" hidden="1">
      <c r="A197" s="234"/>
      <c r="B197" s="230"/>
      <c r="C197" s="230"/>
      <c r="D197" s="235">
        <v>7850</v>
      </c>
      <c r="E197" s="252"/>
      <c r="F197" s="246" t="s">
        <v>1130</v>
      </c>
      <c r="G197" s="246"/>
      <c r="H197" s="246"/>
      <c r="I197" s="246"/>
      <c r="J197" s="246"/>
      <c r="K197" s="246"/>
      <c r="L197" s="260"/>
      <c r="M197" s="260"/>
      <c r="N197" s="246"/>
      <c r="O197" s="246"/>
      <c r="P197" s="260"/>
      <c r="Q197" s="260"/>
      <c r="R197" s="260"/>
      <c r="S197" s="260"/>
      <c r="T197" s="260"/>
      <c r="U197" s="260"/>
      <c r="V197" s="661"/>
    </row>
    <row r="198" spans="1:22" hidden="1">
      <c r="A198" s="240"/>
      <c r="B198" s="241"/>
      <c r="C198" s="241"/>
      <c r="D198" s="242"/>
      <c r="E198" s="243">
        <v>7851</v>
      </c>
      <c r="F198" s="249" t="s">
        <v>1131</v>
      </c>
      <c r="G198" s="249"/>
      <c r="H198" s="249"/>
      <c r="I198" s="249"/>
      <c r="J198" s="249"/>
      <c r="K198" s="249"/>
      <c r="L198" s="245"/>
      <c r="M198" s="245"/>
      <c r="N198" s="249"/>
      <c r="O198" s="249"/>
      <c r="P198" s="245"/>
      <c r="Q198" s="245"/>
      <c r="R198" s="245"/>
      <c r="S198" s="245"/>
      <c r="T198" s="245"/>
      <c r="U198" s="245"/>
      <c r="V198" s="659"/>
    </row>
    <row r="199" spans="1:22" hidden="1">
      <c r="A199" s="240"/>
      <c r="B199" s="241"/>
      <c r="C199" s="241"/>
      <c r="D199" s="242"/>
      <c r="E199" s="243">
        <v>7852</v>
      </c>
      <c r="F199" s="249" t="s">
        <v>1132</v>
      </c>
      <c r="G199" s="249"/>
      <c r="H199" s="249"/>
      <c r="I199" s="249"/>
      <c r="J199" s="249"/>
      <c r="K199" s="249"/>
      <c r="L199" s="245"/>
      <c r="M199" s="245"/>
      <c r="N199" s="249"/>
      <c r="O199" s="249"/>
      <c r="P199" s="245"/>
      <c r="Q199" s="245"/>
      <c r="R199" s="245"/>
      <c r="S199" s="245"/>
      <c r="T199" s="245"/>
      <c r="U199" s="245"/>
      <c r="V199" s="659"/>
    </row>
    <row r="200" spans="1:22" hidden="1">
      <c r="A200" s="240"/>
      <c r="B200" s="241"/>
      <c r="C200" s="241"/>
      <c r="D200" s="242"/>
      <c r="E200" s="243">
        <v>7853</v>
      </c>
      <c r="F200" s="249" t="s">
        <v>1133</v>
      </c>
      <c r="G200" s="249"/>
      <c r="H200" s="249"/>
      <c r="I200" s="249"/>
      <c r="J200" s="249"/>
      <c r="K200" s="249"/>
      <c r="L200" s="245"/>
      <c r="M200" s="245"/>
      <c r="N200" s="249"/>
      <c r="O200" s="249"/>
      <c r="P200" s="245"/>
      <c r="Q200" s="245"/>
      <c r="R200" s="245"/>
      <c r="S200" s="245"/>
      <c r="T200" s="245"/>
      <c r="U200" s="245"/>
      <c r="V200" s="659"/>
    </row>
    <row r="201" spans="1:22" ht="60" hidden="1">
      <c r="A201" s="240"/>
      <c r="B201" s="241"/>
      <c r="C201" s="241"/>
      <c r="D201" s="242"/>
      <c r="E201" s="243">
        <v>7854</v>
      </c>
      <c r="F201" s="263" t="s">
        <v>1134</v>
      </c>
      <c r="G201" s="263"/>
      <c r="H201" s="263"/>
      <c r="I201" s="263"/>
      <c r="J201" s="263"/>
      <c r="K201" s="263"/>
      <c r="L201" s="245"/>
      <c r="M201" s="245"/>
      <c r="N201" s="263"/>
      <c r="O201" s="263"/>
      <c r="P201" s="245"/>
      <c r="Q201" s="245"/>
      <c r="R201" s="245"/>
      <c r="S201" s="245"/>
      <c r="T201" s="245"/>
      <c r="U201" s="245"/>
      <c r="V201" s="659"/>
    </row>
    <row r="202" spans="1:22" hidden="1">
      <c r="A202" s="240"/>
      <c r="B202" s="241"/>
      <c r="C202" s="241"/>
      <c r="D202" s="242"/>
      <c r="E202" s="243">
        <v>7899</v>
      </c>
      <c r="F202" s="249" t="s">
        <v>979</v>
      </c>
      <c r="G202" s="249"/>
      <c r="H202" s="249"/>
      <c r="I202" s="249"/>
      <c r="J202" s="249"/>
      <c r="K202" s="249"/>
      <c r="L202" s="245"/>
      <c r="M202" s="245"/>
      <c r="N202" s="249"/>
      <c r="O202" s="249"/>
      <c r="P202" s="245"/>
      <c r="Q202" s="245"/>
      <c r="R202" s="245"/>
      <c r="S202" s="245"/>
      <c r="T202" s="245"/>
      <c r="U202" s="245"/>
      <c r="V202" s="659"/>
    </row>
    <row r="203" spans="1:22" s="239" customFormat="1" ht="42.75">
      <c r="A203" s="234"/>
      <c r="B203" s="230"/>
      <c r="C203" s="230"/>
      <c r="D203" s="235">
        <v>7950</v>
      </c>
      <c r="E203" s="252"/>
      <c r="F203" s="246" t="s">
        <v>1135</v>
      </c>
      <c r="G203" s="246">
        <f>H203+K203</f>
        <v>0</v>
      </c>
      <c r="H203" s="246">
        <f>I203+J203</f>
        <v>0</v>
      </c>
      <c r="I203" s="246"/>
      <c r="J203" s="246"/>
      <c r="K203" s="246"/>
      <c r="L203" s="246">
        <f>M203+P203</f>
        <v>0</v>
      </c>
      <c r="M203" s="246">
        <f>N203+O203</f>
        <v>0</v>
      </c>
      <c r="N203" s="246"/>
      <c r="O203" s="246"/>
      <c r="P203" s="246"/>
      <c r="Q203" s="662"/>
      <c r="R203" s="662"/>
      <c r="S203" s="662"/>
      <c r="T203" s="662"/>
      <c r="U203" s="662"/>
      <c r="V203" s="661"/>
    </row>
    <row r="204" spans="1:22" ht="45" hidden="1">
      <c r="A204" s="240"/>
      <c r="B204" s="241"/>
      <c r="C204" s="241"/>
      <c r="D204" s="242"/>
      <c r="E204" s="243">
        <v>7951</v>
      </c>
      <c r="F204" s="261" t="s">
        <v>1136</v>
      </c>
      <c r="G204" s="261"/>
      <c r="H204" s="261"/>
      <c r="I204" s="261"/>
      <c r="J204" s="261"/>
      <c r="K204" s="261"/>
      <c r="L204" s="245"/>
      <c r="M204" s="245"/>
      <c r="N204" s="261"/>
      <c r="O204" s="261"/>
      <c r="P204" s="245"/>
      <c r="Q204" s="245"/>
      <c r="R204" s="245"/>
      <c r="S204" s="245"/>
      <c r="T204" s="245"/>
      <c r="U204" s="245"/>
      <c r="V204" s="659"/>
    </row>
    <row r="205" spans="1:22" hidden="1">
      <c r="A205" s="240"/>
      <c r="B205" s="241"/>
      <c r="C205" s="241"/>
      <c r="D205" s="242"/>
      <c r="E205" s="243">
        <v>7952</v>
      </c>
      <c r="F205" s="261" t="s">
        <v>1137</v>
      </c>
      <c r="G205" s="261">
        <f>H205+K205</f>
        <v>0</v>
      </c>
      <c r="H205" s="261">
        <f>I205+J205</f>
        <v>0</v>
      </c>
      <c r="I205" s="261"/>
      <c r="J205" s="261"/>
      <c r="K205" s="261"/>
      <c r="L205" s="245">
        <f>M205+P205</f>
        <v>0</v>
      </c>
      <c r="M205" s="245">
        <f>N205+O205</f>
        <v>0</v>
      </c>
      <c r="N205" s="261"/>
      <c r="O205" s="261"/>
      <c r="P205" s="245"/>
      <c r="Q205" s="245"/>
      <c r="R205" s="245"/>
      <c r="S205" s="245"/>
      <c r="T205" s="245"/>
      <c r="U205" s="245"/>
      <c r="V205" s="659"/>
    </row>
    <row r="206" spans="1:22" hidden="1">
      <c r="A206" s="240"/>
      <c r="B206" s="241"/>
      <c r="C206" s="241"/>
      <c r="D206" s="242"/>
      <c r="E206" s="243">
        <v>7953</v>
      </c>
      <c r="F206" s="261" t="s">
        <v>1138</v>
      </c>
      <c r="G206" s="261">
        <f t="shared" ref="G206:G208" si="42">H206+K206</f>
        <v>0</v>
      </c>
      <c r="H206" s="261">
        <f t="shared" ref="H206:H208" si="43">I206+J206</f>
        <v>0</v>
      </c>
      <c r="I206" s="261"/>
      <c r="J206" s="261"/>
      <c r="K206" s="261"/>
      <c r="L206" s="245">
        <f t="shared" ref="L206:L207" si="44">M206+P206</f>
        <v>0</v>
      </c>
      <c r="M206" s="245">
        <f t="shared" ref="M206:M207" si="45">N206+O206</f>
        <v>0</v>
      </c>
      <c r="N206" s="261"/>
      <c r="O206" s="261"/>
      <c r="P206" s="245"/>
      <c r="Q206" s="245"/>
      <c r="R206" s="245"/>
      <c r="S206" s="245"/>
      <c r="T206" s="245"/>
      <c r="U206" s="245"/>
      <c r="V206" s="659"/>
    </row>
    <row r="207" spans="1:22" ht="30" hidden="1">
      <c r="A207" s="240"/>
      <c r="B207" s="241"/>
      <c r="C207" s="241"/>
      <c r="D207" s="242"/>
      <c r="E207" s="251">
        <v>7954</v>
      </c>
      <c r="F207" s="261" t="s">
        <v>1139</v>
      </c>
      <c r="G207" s="261">
        <f t="shared" si="42"/>
        <v>0</v>
      </c>
      <c r="H207" s="261">
        <f t="shared" si="43"/>
        <v>0</v>
      </c>
      <c r="I207" s="261"/>
      <c r="J207" s="261"/>
      <c r="K207" s="261"/>
      <c r="L207" s="245">
        <f t="shared" si="44"/>
        <v>0</v>
      </c>
      <c r="M207" s="245">
        <f t="shared" si="45"/>
        <v>0</v>
      </c>
      <c r="N207" s="261"/>
      <c r="O207" s="261"/>
      <c r="P207" s="245"/>
      <c r="Q207" s="245"/>
      <c r="R207" s="245"/>
      <c r="S207" s="245"/>
      <c r="T207" s="245"/>
      <c r="U207" s="245"/>
      <c r="V207" s="659"/>
    </row>
    <row r="208" spans="1:22" hidden="1">
      <c r="A208" s="240"/>
      <c r="B208" s="241"/>
      <c r="C208" s="241"/>
      <c r="D208" s="242"/>
      <c r="E208" s="243">
        <v>7999</v>
      </c>
      <c r="F208" s="261" t="s">
        <v>979</v>
      </c>
      <c r="G208" s="261">
        <f t="shared" si="42"/>
        <v>0</v>
      </c>
      <c r="H208" s="261">
        <f t="shared" si="43"/>
        <v>0</v>
      </c>
      <c r="I208" s="261"/>
      <c r="J208" s="261"/>
      <c r="K208" s="261"/>
      <c r="L208" s="245"/>
      <c r="M208" s="245"/>
      <c r="N208" s="261"/>
      <c r="O208" s="261"/>
      <c r="P208" s="245"/>
      <c r="Q208" s="245"/>
      <c r="R208" s="245"/>
      <c r="S208" s="245"/>
      <c r="T208" s="245"/>
      <c r="U208" s="245"/>
      <c r="V208" s="659"/>
    </row>
    <row r="209" spans="1:22" s="239" customFormat="1" ht="28.5">
      <c r="A209" s="234"/>
      <c r="B209" s="230"/>
      <c r="C209" s="230"/>
      <c r="D209" s="235">
        <v>8000</v>
      </c>
      <c r="E209" s="252"/>
      <c r="F209" s="246" t="s">
        <v>1140</v>
      </c>
      <c r="G209" s="246">
        <f>H209+K209</f>
        <v>35</v>
      </c>
      <c r="H209" s="246">
        <f>I209+J209</f>
        <v>35</v>
      </c>
      <c r="I209" s="246">
        <f>SUM(I210:I211)</f>
        <v>35</v>
      </c>
      <c r="J209" s="246"/>
      <c r="K209" s="246"/>
      <c r="L209" s="248"/>
      <c r="M209" s="248"/>
      <c r="N209" s="246"/>
      <c r="O209" s="248"/>
      <c r="P209" s="248"/>
      <c r="Q209" s="248"/>
      <c r="R209" s="248"/>
      <c r="S209" s="248"/>
      <c r="T209" s="248"/>
      <c r="U209" s="248"/>
      <c r="V209" s="661"/>
    </row>
    <row r="210" spans="1:22" ht="23.25" hidden="1" customHeight="1">
      <c r="A210" s="240"/>
      <c r="B210" s="241"/>
      <c r="C210" s="241"/>
      <c r="D210" s="242"/>
      <c r="E210" s="251">
        <v>8006</v>
      </c>
      <c r="F210" s="261" t="s">
        <v>1141</v>
      </c>
      <c r="G210" s="261"/>
      <c r="H210" s="261"/>
      <c r="I210" s="261"/>
      <c r="J210" s="261"/>
      <c r="K210" s="261"/>
      <c r="L210" s="245"/>
      <c r="M210" s="245"/>
      <c r="N210" s="261"/>
      <c r="O210" s="245"/>
      <c r="P210" s="245"/>
      <c r="Q210" s="245"/>
      <c r="R210" s="245"/>
      <c r="S210" s="245"/>
      <c r="T210" s="245"/>
      <c r="U210" s="245"/>
      <c r="V210" s="659"/>
    </row>
    <row r="211" spans="1:22" hidden="1">
      <c r="A211" s="240"/>
      <c r="B211" s="241"/>
      <c r="C211" s="241"/>
      <c r="D211" s="242"/>
      <c r="E211" s="243">
        <v>8049</v>
      </c>
      <c r="F211" s="264" t="s">
        <v>979</v>
      </c>
      <c r="G211" s="264">
        <f>H211</f>
        <v>35</v>
      </c>
      <c r="H211" s="264">
        <f t="shared" ref="H211:H218" si="46">I211+J211</f>
        <v>35</v>
      </c>
      <c r="I211" s="264">
        <v>35</v>
      </c>
      <c r="J211" s="264"/>
      <c r="K211" s="264"/>
      <c r="L211" s="245"/>
      <c r="M211" s="245"/>
      <c r="N211" s="264"/>
      <c r="O211" s="245"/>
      <c r="P211" s="245"/>
      <c r="Q211" s="245"/>
      <c r="R211" s="245"/>
      <c r="S211" s="245"/>
      <c r="T211" s="245"/>
      <c r="U211" s="245"/>
      <c r="V211" s="659"/>
    </row>
    <row r="212" spans="1:22" ht="30.75" customHeight="1">
      <c r="A212" s="240"/>
      <c r="B212" s="241"/>
      <c r="C212" s="241"/>
      <c r="D212" s="235" t="s">
        <v>1154</v>
      </c>
      <c r="E212" s="243"/>
      <c r="F212" s="273" t="s">
        <v>376</v>
      </c>
      <c r="G212" s="274">
        <f>H212+K212</f>
        <v>6793</v>
      </c>
      <c r="H212" s="274">
        <f t="shared" si="46"/>
        <v>6793</v>
      </c>
      <c r="I212" s="274">
        <v>6793</v>
      </c>
      <c r="J212" s="264"/>
      <c r="K212" s="264"/>
      <c r="L212" s="274">
        <f>M212+P212</f>
        <v>4215</v>
      </c>
      <c r="M212" s="274">
        <f>N212+O212</f>
        <v>4215</v>
      </c>
      <c r="N212" s="274">
        <v>4215</v>
      </c>
      <c r="O212" s="274"/>
      <c r="P212" s="245"/>
      <c r="Q212" s="245"/>
      <c r="R212" s="245"/>
      <c r="S212" s="245"/>
      <c r="T212" s="663"/>
      <c r="U212" s="245"/>
      <c r="V212" s="669" t="s">
        <v>1497</v>
      </c>
    </row>
    <row r="213" spans="1:22" s="1155" customFormat="1" ht="26.25" customHeight="1">
      <c r="D213" s="1156"/>
      <c r="E213" s="1156"/>
      <c r="F213" s="1157" t="s">
        <v>10302</v>
      </c>
      <c r="G213" s="1157">
        <f>H213+K213</f>
        <v>18518</v>
      </c>
      <c r="H213" s="1157">
        <f t="shared" si="46"/>
        <v>18518</v>
      </c>
      <c r="I213" s="1157">
        <f>I214+I216+I221+I226</f>
        <v>18518</v>
      </c>
      <c r="J213" s="1157"/>
      <c r="K213" s="1157"/>
      <c r="L213" s="1157">
        <f>M213+N213</f>
        <v>33904</v>
      </c>
      <c r="M213" s="1157"/>
      <c r="N213" s="1157">
        <f>N214+N216+N219+N221+N226</f>
        <v>33904</v>
      </c>
      <c r="O213" s="1157"/>
      <c r="P213" s="1157"/>
      <c r="Q213" s="1158">
        <v>31898</v>
      </c>
      <c r="R213" s="1158">
        <v>31898</v>
      </c>
      <c r="S213" s="1158"/>
      <c r="T213" s="1158"/>
      <c r="U213" s="1158"/>
      <c r="V213" s="1158"/>
    </row>
    <row r="214" spans="1:22" s="239" customFormat="1" ht="21.75" customHeight="1">
      <c r="A214" s="234"/>
      <c r="B214" s="230"/>
      <c r="C214" s="230"/>
      <c r="D214" s="235">
        <v>6300</v>
      </c>
      <c r="E214" s="236"/>
      <c r="F214" s="237" t="s">
        <v>1017</v>
      </c>
      <c r="G214" s="237">
        <f>H214+J214</f>
        <v>5</v>
      </c>
      <c r="H214" s="237">
        <f t="shared" si="46"/>
        <v>5</v>
      </c>
      <c r="I214" s="237">
        <f>SUM(I215:I215)</f>
        <v>5</v>
      </c>
      <c r="J214" s="237"/>
      <c r="K214" s="237"/>
      <c r="L214" s="238"/>
      <c r="M214" s="238"/>
      <c r="N214" s="237"/>
      <c r="O214" s="238"/>
      <c r="P214" s="238"/>
      <c r="Q214" s="238"/>
      <c r="R214" s="238"/>
      <c r="S214" s="238"/>
      <c r="T214" s="238"/>
      <c r="U214" s="238"/>
      <c r="V214" s="661"/>
    </row>
    <row r="215" spans="1:22" ht="21.75" hidden="1" customHeight="1">
      <c r="A215" s="240"/>
      <c r="B215" s="241"/>
      <c r="C215" s="241"/>
      <c r="D215" s="242"/>
      <c r="E215" s="243">
        <v>6303</v>
      </c>
      <c r="F215" s="244" t="s">
        <v>1020</v>
      </c>
      <c r="G215" s="244">
        <f>H215+J215</f>
        <v>5</v>
      </c>
      <c r="H215" s="244">
        <f t="shared" si="46"/>
        <v>5</v>
      </c>
      <c r="I215" s="244">
        <v>5</v>
      </c>
      <c r="J215" s="244"/>
      <c r="K215" s="244"/>
      <c r="L215" s="245"/>
      <c r="M215" s="245"/>
      <c r="N215" s="244"/>
      <c r="O215" s="245"/>
      <c r="P215" s="245"/>
      <c r="Q215" s="245"/>
      <c r="R215" s="245"/>
      <c r="S215" s="245"/>
      <c r="T215" s="245"/>
      <c r="U215" s="245"/>
      <c r="V215" s="659"/>
    </row>
    <row r="216" spans="1:22" s="239" customFormat="1" ht="21.75" customHeight="1">
      <c r="A216" s="234"/>
      <c r="B216" s="230"/>
      <c r="C216" s="230"/>
      <c r="D216" s="235">
        <v>6550</v>
      </c>
      <c r="E216" s="236"/>
      <c r="F216" s="237" t="s">
        <v>1036</v>
      </c>
      <c r="G216" s="237">
        <f>H216+J216</f>
        <v>10</v>
      </c>
      <c r="H216" s="237">
        <f t="shared" si="46"/>
        <v>10</v>
      </c>
      <c r="I216" s="237">
        <f>SUM(I217:I218)</f>
        <v>10</v>
      </c>
      <c r="J216" s="237"/>
      <c r="K216" s="237"/>
      <c r="L216" s="248"/>
      <c r="M216" s="248"/>
      <c r="N216" s="237"/>
      <c r="O216" s="248"/>
      <c r="P216" s="248"/>
      <c r="Q216" s="248"/>
      <c r="R216" s="248"/>
      <c r="S216" s="248"/>
      <c r="T216" s="248"/>
      <c r="U216" s="248"/>
      <c r="V216" s="661"/>
    </row>
    <row r="217" spans="1:22" ht="21.75" hidden="1" customHeight="1">
      <c r="A217" s="240"/>
      <c r="B217" s="241"/>
      <c r="C217" s="241"/>
      <c r="D217" s="242"/>
      <c r="E217" s="251">
        <v>6551</v>
      </c>
      <c r="F217" s="249" t="s">
        <v>1037</v>
      </c>
      <c r="G217" s="249">
        <f>H217+J217</f>
        <v>0</v>
      </c>
      <c r="H217" s="249">
        <f t="shared" si="46"/>
        <v>0</v>
      </c>
      <c r="I217" s="249"/>
      <c r="J217" s="249"/>
      <c r="K217" s="249"/>
      <c r="L217" s="245"/>
      <c r="M217" s="245"/>
      <c r="N217" s="249"/>
      <c r="O217" s="245"/>
      <c r="P217" s="245"/>
      <c r="Q217" s="245"/>
      <c r="R217" s="245"/>
      <c r="S217" s="245"/>
      <c r="T217" s="245"/>
      <c r="U217" s="245"/>
      <c r="V217" s="659"/>
    </row>
    <row r="218" spans="1:22" ht="21.75" hidden="1" customHeight="1">
      <c r="A218" s="240"/>
      <c r="B218" s="241"/>
      <c r="C218" s="241"/>
      <c r="D218" s="242"/>
      <c r="E218" s="251">
        <v>6552</v>
      </c>
      <c r="F218" s="249" t="s">
        <v>1038</v>
      </c>
      <c r="G218" s="249">
        <f>H218</f>
        <v>10</v>
      </c>
      <c r="H218" s="249">
        <f t="shared" si="46"/>
        <v>10</v>
      </c>
      <c r="I218" s="249">
        <v>10</v>
      </c>
      <c r="J218" s="249"/>
      <c r="K218" s="249"/>
      <c r="L218" s="245"/>
      <c r="M218" s="245"/>
      <c r="N218" s="249"/>
      <c r="O218" s="245"/>
      <c r="P218" s="245"/>
      <c r="Q218" s="245"/>
      <c r="R218" s="245"/>
      <c r="S218" s="245"/>
      <c r="T218" s="245"/>
      <c r="U218" s="245"/>
      <c r="V218" s="659"/>
    </row>
    <row r="219" spans="1:22" s="239" customFormat="1" ht="57">
      <c r="A219" s="234"/>
      <c r="B219" s="230"/>
      <c r="C219" s="230"/>
      <c r="D219" s="259">
        <v>6900</v>
      </c>
      <c r="E219" s="236"/>
      <c r="F219" s="246" t="s">
        <v>1090</v>
      </c>
      <c r="G219" s="246"/>
      <c r="H219" s="246"/>
      <c r="I219" s="246"/>
      <c r="J219" s="246"/>
      <c r="K219" s="246"/>
      <c r="L219" s="246">
        <f>L220</f>
        <v>3374</v>
      </c>
      <c r="M219" s="238"/>
      <c r="N219" s="246">
        <f>SUM(N220)</f>
        <v>3374</v>
      </c>
      <c r="O219" s="238"/>
      <c r="P219" s="238"/>
      <c r="Q219" s="238">
        <v>2468</v>
      </c>
      <c r="R219" s="238">
        <v>2468</v>
      </c>
      <c r="S219" s="238"/>
      <c r="T219" s="238"/>
      <c r="U219" s="238"/>
      <c r="V219" s="661"/>
    </row>
    <row r="220" spans="1:22" ht="26.25" customHeight="1">
      <c r="A220" s="240"/>
      <c r="B220" s="241"/>
      <c r="C220" s="241"/>
      <c r="D220" s="242"/>
      <c r="E220" s="243">
        <v>6949</v>
      </c>
      <c r="F220" s="244" t="s">
        <v>1109</v>
      </c>
      <c r="G220" s="244"/>
      <c r="H220" s="244"/>
      <c r="I220" s="244"/>
      <c r="J220" s="244"/>
      <c r="K220" s="244"/>
      <c r="L220" s="245">
        <f>M220+N220</f>
        <v>3374</v>
      </c>
      <c r="M220" s="245"/>
      <c r="N220" s="244">
        <v>3374</v>
      </c>
      <c r="O220" s="245"/>
      <c r="P220" s="245"/>
      <c r="Q220" s="245">
        <v>2468</v>
      </c>
      <c r="R220" s="245">
        <v>2468</v>
      </c>
      <c r="S220" s="245"/>
      <c r="T220" s="245"/>
      <c r="U220" s="245"/>
      <c r="V220" s="659"/>
    </row>
    <row r="221" spans="1:22" ht="28.5">
      <c r="A221" s="240"/>
      <c r="B221" s="241"/>
      <c r="C221" s="241"/>
      <c r="D221" s="242">
        <v>6950</v>
      </c>
      <c r="E221" s="243"/>
      <c r="F221" s="246" t="s">
        <v>1156</v>
      </c>
      <c r="G221" s="246">
        <f>SUM(G222:G223)</f>
        <v>2960</v>
      </c>
      <c r="H221" s="246">
        <f>SUM(H222:H223)</f>
        <v>2960</v>
      </c>
      <c r="I221" s="246">
        <f>SUM(I222:I223)</f>
        <v>2960</v>
      </c>
      <c r="J221" s="244"/>
      <c r="K221" s="246"/>
      <c r="L221" s="246">
        <f>SUM(L222:L224)</f>
        <v>9000</v>
      </c>
      <c r="M221" s="245"/>
      <c r="N221" s="246">
        <f>SUM(N222:N224)</f>
        <v>9000</v>
      </c>
      <c r="O221" s="245"/>
      <c r="P221" s="245"/>
      <c r="Q221" s="238">
        <v>734</v>
      </c>
      <c r="R221" s="238">
        <v>734</v>
      </c>
      <c r="S221" s="238"/>
      <c r="T221" s="245"/>
      <c r="U221" s="245"/>
      <c r="V221" s="659"/>
    </row>
    <row r="222" spans="1:22" ht="24" customHeight="1">
      <c r="A222" s="240"/>
      <c r="B222" s="241"/>
      <c r="C222" s="241"/>
      <c r="D222" s="242"/>
      <c r="E222" s="243">
        <v>6954</v>
      </c>
      <c r="F222" s="244" t="s">
        <v>1160</v>
      </c>
      <c r="G222" s="244">
        <f>H222+J222</f>
        <v>2259</v>
      </c>
      <c r="H222" s="244">
        <f>I222+J222</f>
        <v>2259</v>
      </c>
      <c r="I222" s="244">
        <v>2259</v>
      </c>
      <c r="J222" s="244"/>
      <c r="K222" s="244"/>
      <c r="L222" s="245"/>
      <c r="M222" s="245"/>
      <c r="N222" s="244"/>
      <c r="O222" s="245"/>
      <c r="P222" s="245"/>
      <c r="Q222" s="245"/>
      <c r="R222" s="245">
        <v>0</v>
      </c>
      <c r="S222" s="245"/>
      <c r="T222" s="245"/>
      <c r="U222" s="245"/>
      <c r="V222" s="659"/>
    </row>
    <row r="223" spans="1:22" ht="24" customHeight="1">
      <c r="A223" s="240"/>
      <c r="B223" s="241"/>
      <c r="C223" s="241"/>
      <c r="D223" s="242"/>
      <c r="E223" s="243">
        <v>6955</v>
      </c>
      <c r="F223" s="244" t="s">
        <v>1157</v>
      </c>
      <c r="G223" s="244">
        <f>H223+J223</f>
        <v>701</v>
      </c>
      <c r="H223" s="244">
        <f t="shared" ref="H223" si="47">I223+J223</f>
        <v>701</v>
      </c>
      <c r="I223" s="244">
        <v>701</v>
      </c>
      <c r="J223" s="244"/>
      <c r="K223" s="244"/>
      <c r="L223" s="245"/>
      <c r="M223" s="245"/>
      <c r="N223" s="244"/>
      <c r="O223" s="245"/>
      <c r="P223" s="245"/>
      <c r="Q223" s="245"/>
      <c r="R223" s="245">
        <v>0</v>
      </c>
      <c r="S223" s="245"/>
      <c r="T223" s="245"/>
      <c r="U223" s="245"/>
      <c r="V223" s="659"/>
    </row>
    <row r="224" spans="1:22" ht="24" customHeight="1">
      <c r="A224" s="240"/>
      <c r="B224" s="241"/>
      <c r="C224" s="241"/>
      <c r="D224" s="242"/>
      <c r="E224" s="243">
        <v>6999</v>
      </c>
      <c r="F224" s="244" t="s">
        <v>1159</v>
      </c>
      <c r="G224" s="244"/>
      <c r="H224" s="244"/>
      <c r="I224" s="244"/>
      <c r="J224" s="244"/>
      <c r="K224" s="244"/>
      <c r="L224" s="245">
        <f>M224+N224</f>
        <v>9000</v>
      </c>
      <c r="M224" s="245"/>
      <c r="N224" s="244">
        <v>9000</v>
      </c>
      <c r="O224" s="245"/>
      <c r="P224" s="245"/>
      <c r="Q224" s="245">
        <v>734</v>
      </c>
      <c r="R224" s="245">
        <v>734</v>
      </c>
      <c r="S224" s="245"/>
      <c r="T224" s="245"/>
      <c r="U224" s="245"/>
      <c r="V224" s="659"/>
    </row>
    <row r="225" spans="1:27" ht="24" hidden="1" customHeight="1">
      <c r="A225" s="240"/>
      <c r="B225" s="241"/>
      <c r="C225" s="241"/>
      <c r="D225" s="242"/>
      <c r="E225" s="243"/>
      <c r="F225" s="244"/>
      <c r="G225" s="244"/>
      <c r="H225" s="244"/>
      <c r="I225" s="244"/>
      <c r="J225" s="244"/>
      <c r="K225" s="244"/>
      <c r="L225" s="245"/>
      <c r="M225" s="245"/>
      <c r="N225" s="244"/>
      <c r="O225" s="245"/>
      <c r="P225" s="245"/>
      <c r="Q225" s="245"/>
      <c r="R225" s="245"/>
      <c r="S225" s="245"/>
      <c r="T225" s="245"/>
      <c r="U225" s="245"/>
      <c r="V225" s="659"/>
    </row>
    <row r="226" spans="1:27" s="239" customFormat="1" ht="24" customHeight="1">
      <c r="A226" s="234"/>
      <c r="B226" s="230"/>
      <c r="C226" s="230"/>
      <c r="D226" s="235">
        <v>7750</v>
      </c>
      <c r="E226" s="252"/>
      <c r="F226" s="237" t="s">
        <v>1127</v>
      </c>
      <c r="G226" s="237"/>
      <c r="H226" s="237"/>
      <c r="I226" s="237">
        <f>SUM(I227:I228)</f>
        <v>15543</v>
      </c>
      <c r="J226" s="237"/>
      <c r="K226" s="237"/>
      <c r="L226" s="248">
        <f>L227</f>
        <v>21530</v>
      </c>
      <c r="M226" s="248"/>
      <c r="N226" s="237">
        <f>SUM(N227:N228)</f>
        <v>21530</v>
      </c>
      <c r="O226" s="248"/>
      <c r="P226" s="248"/>
      <c r="Q226" s="248">
        <v>28696</v>
      </c>
      <c r="R226" s="248">
        <v>28696</v>
      </c>
      <c r="S226" s="248"/>
      <c r="T226" s="248"/>
      <c r="U226" s="248"/>
      <c r="V226" s="661"/>
    </row>
    <row r="227" spans="1:27" ht="24" customHeight="1">
      <c r="A227" s="240"/>
      <c r="B227" s="241"/>
      <c r="C227" s="241"/>
      <c r="D227" s="265"/>
      <c r="E227" s="908">
        <v>7766</v>
      </c>
      <c r="F227" s="909" t="s">
        <v>1128</v>
      </c>
      <c r="G227" s="909"/>
      <c r="H227" s="909"/>
      <c r="I227" s="909">
        <v>15519</v>
      </c>
      <c r="J227" s="909"/>
      <c r="K227" s="909"/>
      <c r="L227" s="266">
        <f>N227</f>
        <v>21530</v>
      </c>
      <c r="M227" s="266"/>
      <c r="N227" s="909">
        <v>21530</v>
      </c>
      <c r="O227" s="266"/>
      <c r="P227" s="266"/>
      <c r="Q227" s="266">
        <v>28696</v>
      </c>
      <c r="R227" s="266">
        <v>28696</v>
      </c>
      <c r="S227" s="266"/>
      <c r="T227" s="266"/>
      <c r="U227" s="266"/>
      <c r="V227" s="665"/>
    </row>
    <row r="228" spans="1:27" s="272" customFormat="1" ht="24" hidden="1" customHeight="1">
      <c r="A228" s="270"/>
      <c r="B228" s="271"/>
      <c r="C228" s="271"/>
      <c r="D228" s="903"/>
      <c r="E228" s="904">
        <v>7799</v>
      </c>
      <c r="F228" s="905" t="s">
        <v>1129</v>
      </c>
      <c r="G228" s="905"/>
      <c r="H228" s="905"/>
      <c r="I228" s="905">
        <v>24</v>
      </c>
      <c r="J228" s="905"/>
      <c r="K228" s="905"/>
      <c r="L228" s="906"/>
      <c r="M228" s="906"/>
      <c r="N228" s="905"/>
      <c r="O228" s="906"/>
      <c r="P228" s="906"/>
      <c r="Q228" s="906"/>
      <c r="R228" s="906"/>
      <c r="S228" s="906"/>
      <c r="T228" s="906"/>
      <c r="U228" s="906"/>
      <c r="V228" s="907"/>
    </row>
    <row r="230" spans="1:27" ht="20.25" customHeight="1">
      <c r="F230" s="1253" t="s">
        <v>9740</v>
      </c>
      <c r="G230" s="1253"/>
      <c r="H230" s="1253"/>
      <c r="I230" s="1253"/>
      <c r="J230" s="1253"/>
      <c r="K230" s="1253"/>
      <c r="L230" s="1253"/>
      <c r="M230" s="1253"/>
      <c r="N230" s="1253"/>
      <c r="O230" s="1253"/>
      <c r="P230" s="1253"/>
      <c r="Q230" s="1253"/>
      <c r="R230" s="1253"/>
      <c r="S230" s="1253"/>
      <c r="T230" s="1253"/>
      <c r="U230" s="1253"/>
      <c r="V230" s="1253"/>
    </row>
    <row r="231" spans="1:27" s="1147" customFormat="1" ht="20.25" customHeight="1">
      <c r="D231" s="1149" t="s">
        <v>10300</v>
      </c>
      <c r="F231" s="1149"/>
      <c r="G231" s="1149"/>
      <c r="H231" s="1149"/>
      <c r="I231" s="1150"/>
      <c r="J231" s="1150"/>
      <c r="K231" s="1149" t="s">
        <v>1502</v>
      </c>
      <c r="L231" s="1149"/>
      <c r="M231" s="1149"/>
      <c r="Q231" s="1153"/>
      <c r="R231" s="1153"/>
      <c r="S231" s="1254" t="s">
        <v>322</v>
      </c>
      <c r="T231" s="1254"/>
      <c r="U231" s="1254"/>
      <c r="V231" s="1254"/>
      <c r="W231" s="1151"/>
      <c r="X231" s="1151"/>
      <c r="Y231" s="1151"/>
      <c r="Z231" s="1151"/>
      <c r="AA231" s="1151"/>
    </row>
    <row r="232" spans="1:27" s="1147" customFormat="1" ht="19.5">
      <c r="D232" s="1148"/>
      <c r="E232" s="1148"/>
      <c r="F232" s="1150"/>
      <c r="G232" s="1150"/>
      <c r="H232" s="1150"/>
      <c r="I232" s="1150"/>
      <c r="J232" s="1150"/>
      <c r="K232" s="1150"/>
      <c r="L232" s="1150"/>
      <c r="M232" s="1150"/>
      <c r="N232" s="1150"/>
      <c r="O232" s="1150"/>
      <c r="P232" s="1150"/>
      <c r="Q232" s="1152"/>
      <c r="R232" s="1152"/>
      <c r="S232" s="1152"/>
      <c r="T232" s="1152"/>
      <c r="U232" s="1152"/>
      <c r="V232" s="1152"/>
      <c r="W232" s="1150"/>
      <c r="X232" s="1252"/>
      <c r="Y232" s="1252"/>
      <c r="Z232" s="1252"/>
      <c r="AA232" s="1150"/>
    </row>
    <row r="233" spans="1:27" s="1147" customFormat="1" ht="18.75">
      <c r="D233" s="1148"/>
      <c r="E233" s="1148"/>
      <c r="F233" s="1150"/>
      <c r="G233" s="1150"/>
      <c r="H233" s="1150"/>
      <c r="I233" s="1150"/>
      <c r="J233" s="1150"/>
      <c r="K233" s="1150"/>
      <c r="L233" s="1150"/>
      <c r="M233" s="1150"/>
      <c r="N233" s="1150"/>
      <c r="O233" s="1150"/>
      <c r="P233" s="1150"/>
      <c r="Q233" s="1152"/>
      <c r="R233" s="1152"/>
      <c r="S233" s="1152"/>
      <c r="T233" s="1152"/>
      <c r="U233" s="1152"/>
      <c r="V233" s="1152"/>
      <c r="W233" s="1150"/>
      <c r="X233" s="1150"/>
      <c r="Y233" s="1150"/>
      <c r="Z233" s="1150"/>
      <c r="AA233" s="1150"/>
    </row>
    <row r="234" spans="1:27" s="1147" customFormat="1" ht="18.75">
      <c r="D234" s="1148"/>
      <c r="E234" s="1148"/>
      <c r="F234" s="1150"/>
      <c r="G234" s="1150"/>
      <c r="H234" s="1150"/>
      <c r="I234" s="1150"/>
      <c r="J234" s="1150"/>
      <c r="K234" s="1150"/>
      <c r="L234" s="1150"/>
      <c r="M234" s="1150"/>
      <c r="N234" s="1150"/>
      <c r="O234" s="1150"/>
      <c r="P234" s="1150"/>
      <c r="Q234" s="1152"/>
      <c r="R234" s="1152"/>
      <c r="S234" s="1152"/>
      <c r="T234" s="1152"/>
      <c r="U234" s="1152"/>
      <c r="V234" s="1152"/>
      <c r="W234" s="1150"/>
      <c r="X234" s="1150"/>
      <c r="Y234" s="1150"/>
      <c r="Z234" s="1150"/>
      <c r="AA234" s="1150"/>
    </row>
    <row r="235" spans="1:27" s="1147" customFormat="1" ht="18.75">
      <c r="D235" s="1148"/>
      <c r="E235" s="1148"/>
      <c r="F235" s="1150"/>
      <c r="G235" s="1150"/>
      <c r="H235" s="1150"/>
      <c r="I235" s="1150"/>
      <c r="J235" s="1150"/>
      <c r="K235" s="1150"/>
      <c r="L235" s="1150"/>
      <c r="M235" s="1150"/>
      <c r="N235" s="1150"/>
      <c r="O235" s="1150"/>
      <c r="P235" s="1150"/>
      <c r="Q235" s="1152"/>
      <c r="R235" s="1152"/>
      <c r="S235" s="1251" t="s">
        <v>324</v>
      </c>
      <c r="T235" s="1251"/>
      <c r="U235" s="1251"/>
      <c r="V235" s="1251"/>
      <c r="W235" s="1150"/>
      <c r="X235" s="1150"/>
      <c r="Y235" s="1150"/>
      <c r="Z235" s="1150"/>
      <c r="AA235" s="1150"/>
    </row>
    <row r="236" spans="1:27" s="1147" customFormat="1" ht="18.75">
      <c r="D236" s="1148"/>
      <c r="E236" s="1148"/>
      <c r="F236" s="1150"/>
      <c r="G236" s="1150"/>
      <c r="H236" s="1150"/>
      <c r="I236" s="1150"/>
      <c r="J236" s="1150"/>
      <c r="K236" s="1150"/>
      <c r="L236" s="1150"/>
      <c r="M236" s="1150"/>
      <c r="N236" s="1150"/>
      <c r="O236" s="1150"/>
      <c r="P236" s="1150"/>
      <c r="Q236" s="1152"/>
      <c r="R236" s="1152"/>
      <c r="S236" s="1251"/>
      <c r="T236" s="1251"/>
      <c r="U236" s="1251"/>
      <c r="V236" s="1251"/>
      <c r="W236" s="1150"/>
      <c r="X236" s="1150"/>
      <c r="Y236" s="1150"/>
      <c r="Z236" s="1150"/>
      <c r="AA236" s="1150"/>
    </row>
    <row r="237" spans="1:27" s="1147" customFormat="1" ht="18.75">
      <c r="D237" s="1149" t="s">
        <v>10301</v>
      </c>
      <c r="F237" s="1149"/>
      <c r="G237" s="1149"/>
      <c r="H237" s="1149"/>
      <c r="I237" s="1150"/>
      <c r="J237" s="1150"/>
      <c r="K237" s="1149" t="s">
        <v>1440</v>
      </c>
      <c r="L237" s="1149"/>
      <c r="M237" s="1149"/>
      <c r="Q237" s="1153"/>
      <c r="R237" s="1153"/>
      <c r="S237" s="1251"/>
      <c r="T237" s="1251"/>
      <c r="U237" s="1251"/>
      <c r="V237" s="1251"/>
      <c r="W237" s="1149"/>
      <c r="X237" s="1149"/>
      <c r="Y237" s="1149"/>
      <c r="Z237" s="1149"/>
      <c r="AA237" s="1149"/>
    </row>
    <row r="243" spans="4:5">
      <c r="D243" s="221"/>
      <c r="E243" s="221"/>
    </row>
    <row r="244" spans="4:5">
      <c r="D244" s="221"/>
      <c r="E244" s="221"/>
    </row>
    <row r="245" spans="4:5">
      <c r="D245" s="221"/>
      <c r="E245" s="221"/>
    </row>
    <row r="246" spans="4:5">
      <c r="D246" s="221"/>
      <c r="E246" s="221"/>
    </row>
    <row r="247" spans="4:5">
      <c r="D247" s="221"/>
      <c r="E247" s="221"/>
    </row>
    <row r="248" spans="4:5">
      <c r="D248" s="221"/>
      <c r="E248" s="221"/>
    </row>
    <row r="249" spans="4:5">
      <c r="D249" s="221"/>
      <c r="E249" s="221"/>
    </row>
    <row r="250" spans="4:5">
      <c r="D250" s="221"/>
      <c r="E250" s="221"/>
    </row>
    <row r="251" spans="4:5">
      <c r="D251" s="221"/>
      <c r="E251" s="221"/>
    </row>
    <row r="252" spans="4:5">
      <c r="D252" s="221"/>
      <c r="E252" s="221"/>
    </row>
    <row r="253" spans="4:5">
      <c r="D253" s="221"/>
      <c r="E253" s="221"/>
    </row>
    <row r="254" spans="4:5">
      <c r="D254" s="221"/>
      <c r="E254" s="221"/>
    </row>
    <row r="255" spans="4:5">
      <c r="D255" s="221"/>
      <c r="E255" s="221"/>
    </row>
    <row r="256" spans="4:5">
      <c r="D256" s="221"/>
      <c r="E256" s="221"/>
    </row>
    <row r="257" spans="4:5">
      <c r="D257" s="221"/>
      <c r="E257" s="221"/>
    </row>
    <row r="258" spans="4:5">
      <c r="D258" s="221"/>
      <c r="E258" s="221"/>
    </row>
    <row r="259" spans="4:5">
      <c r="D259" s="221"/>
      <c r="E259" s="221"/>
    </row>
    <row r="260" spans="4:5">
      <c r="D260" s="221"/>
      <c r="E260" s="221"/>
    </row>
    <row r="261" spans="4:5">
      <c r="D261" s="221"/>
      <c r="E261" s="221"/>
    </row>
    <row r="262" spans="4:5">
      <c r="D262" s="221"/>
      <c r="E262" s="221"/>
    </row>
    <row r="263" spans="4:5">
      <c r="D263" s="221"/>
      <c r="E263" s="221"/>
    </row>
    <row r="264" spans="4:5">
      <c r="D264" s="221"/>
      <c r="E264" s="221"/>
    </row>
    <row r="265" spans="4:5">
      <c r="D265" s="221"/>
      <c r="E265" s="221"/>
    </row>
    <row r="266" spans="4:5">
      <c r="D266" s="221"/>
      <c r="E266" s="221"/>
    </row>
    <row r="267" spans="4:5">
      <c r="D267" s="221"/>
      <c r="E267" s="221"/>
    </row>
    <row r="268" spans="4:5">
      <c r="D268" s="221"/>
      <c r="E268" s="221"/>
    </row>
    <row r="269" spans="4:5">
      <c r="D269" s="221"/>
      <c r="E269" s="221"/>
    </row>
    <row r="270" spans="4:5">
      <c r="D270" s="221"/>
      <c r="E270" s="221"/>
    </row>
    <row r="271" spans="4:5">
      <c r="D271" s="221"/>
      <c r="E271" s="221"/>
    </row>
    <row r="272" spans="4:5">
      <c r="D272" s="221"/>
      <c r="E272" s="221"/>
    </row>
    <row r="273" spans="4:5">
      <c r="D273" s="221"/>
      <c r="E273" s="221"/>
    </row>
    <row r="274" spans="4:5">
      <c r="D274" s="221"/>
      <c r="E274" s="221"/>
    </row>
    <row r="275" spans="4:5">
      <c r="D275" s="221"/>
      <c r="E275" s="221"/>
    </row>
    <row r="276" spans="4:5">
      <c r="D276" s="221"/>
      <c r="E276" s="221"/>
    </row>
    <row r="277" spans="4:5">
      <c r="D277" s="221"/>
      <c r="E277" s="221"/>
    </row>
    <row r="278" spans="4:5">
      <c r="D278" s="221"/>
      <c r="E278" s="221"/>
    </row>
    <row r="279" spans="4:5">
      <c r="D279" s="221"/>
      <c r="E279" s="221"/>
    </row>
    <row r="280" spans="4:5">
      <c r="D280" s="221"/>
      <c r="E280" s="221"/>
    </row>
    <row r="281" spans="4:5">
      <c r="D281" s="221"/>
      <c r="E281" s="221"/>
    </row>
    <row r="282" spans="4:5">
      <c r="D282" s="221"/>
      <c r="E282" s="221"/>
    </row>
    <row r="283" spans="4:5">
      <c r="D283" s="221"/>
      <c r="E283" s="221"/>
    </row>
    <row r="284" spans="4:5">
      <c r="D284" s="221"/>
      <c r="E284" s="221"/>
    </row>
    <row r="285" spans="4:5">
      <c r="D285" s="221"/>
      <c r="E285" s="221"/>
    </row>
    <row r="286" spans="4:5">
      <c r="D286" s="221"/>
      <c r="E286" s="221"/>
    </row>
    <row r="287" spans="4:5">
      <c r="D287" s="221"/>
      <c r="E287" s="221"/>
    </row>
    <row r="288" spans="4:5">
      <c r="D288" s="221"/>
      <c r="E288" s="221"/>
    </row>
    <row r="289" spans="4:5">
      <c r="D289" s="221"/>
      <c r="E289" s="221"/>
    </row>
    <row r="290" spans="4:5">
      <c r="D290" s="221"/>
      <c r="E290" s="221"/>
    </row>
    <row r="291" spans="4:5">
      <c r="D291" s="221"/>
      <c r="E291" s="221"/>
    </row>
    <row r="292" spans="4:5">
      <c r="D292" s="221"/>
      <c r="E292" s="221"/>
    </row>
    <row r="293" spans="4:5">
      <c r="D293" s="221"/>
      <c r="E293" s="221"/>
    </row>
    <row r="294" spans="4:5">
      <c r="D294" s="221"/>
      <c r="E294" s="221"/>
    </row>
    <row r="295" spans="4:5">
      <c r="D295" s="221"/>
      <c r="E295" s="221"/>
    </row>
    <row r="296" spans="4:5">
      <c r="D296" s="221"/>
      <c r="E296" s="221"/>
    </row>
    <row r="297" spans="4:5">
      <c r="D297" s="221"/>
      <c r="E297" s="221"/>
    </row>
    <row r="298" spans="4:5">
      <c r="D298" s="221"/>
      <c r="E298" s="221"/>
    </row>
    <row r="299" spans="4:5">
      <c r="D299" s="221"/>
      <c r="E299" s="221"/>
    </row>
    <row r="300" spans="4:5">
      <c r="D300" s="221"/>
      <c r="E300" s="221"/>
    </row>
    <row r="301" spans="4:5">
      <c r="D301" s="221"/>
      <c r="E301" s="221"/>
    </row>
    <row r="302" spans="4:5">
      <c r="D302" s="221"/>
      <c r="E302" s="221"/>
    </row>
    <row r="303" spans="4:5">
      <c r="D303" s="221"/>
      <c r="E303" s="221"/>
    </row>
    <row r="304" spans="4:5">
      <c r="D304" s="221"/>
      <c r="E304" s="221"/>
    </row>
    <row r="305" spans="4:5">
      <c r="D305" s="221"/>
      <c r="E305" s="221"/>
    </row>
    <row r="306" spans="4:5">
      <c r="D306" s="221"/>
      <c r="E306" s="221"/>
    </row>
    <row r="307" spans="4:5">
      <c r="D307" s="221"/>
      <c r="E307" s="221"/>
    </row>
    <row r="308" spans="4:5">
      <c r="D308" s="221"/>
      <c r="E308" s="221"/>
    </row>
    <row r="309" spans="4:5">
      <c r="D309" s="221"/>
      <c r="E309" s="221"/>
    </row>
    <row r="310" spans="4:5">
      <c r="D310" s="221"/>
      <c r="E310" s="221"/>
    </row>
    <row r="311" spans="4:5">
      <c r="D311" s="221"/>
      <c r="E311" s="221"/>
    </row>
    <row r="312" spans="4:5">
      <c r="D312" s="221"/>
      <c r="E312" s="221"/>
    </row>
    <row r="313" spans="4:5">
      <c r="D313" s="221"/>
      <c r="E313" s="221"/>
    </row>
    <row r="314" spans="4:5">
      <c r="D314" s="221"/>
      <c r="E314" s="221"/>
    </row>
    <row r="315" spans="4:5">
      <c r="D315" s="221"/>
      <c r="E315" s="221"/>
    </row>
    <row r="316" spans="4:5">
      <c r="D316" s="221"/>
      <c r="E316" s="221"/>
    </row>
    <row r="317" spans="4:5">
      <c r="D317" s="221"/>
      <c r="E317" s="221"/>
    </row>
    <row r="318" spans="4:5">
      <c r="D318" s="221"/>
      <c r="E318" s="221"/>
    </row>
    <row r="319" spans="4:5">
      <c r="D319" s="221"/>
      <c r="E319" s="221"/>
    </row>
    <row r="320" spans="4:5">
      <c r="D320" s="221"/>
      <c r="E320" s="221"/>
    </row>
    <row r="321" spans="4:5">
      <c r="D321" s="221"/>
      <c r="E321" s="221"/>
    </row>
    <row r="322" spans="4:5">
      <c r="D322" s="221"/>
      <c r="E322" s="221"/>
    </row>
    <row r="323" spans="4:5">
      <c r="D323" s="221"/>
      <c r="E323" s="221"/>
    </row>
    <row r="324" spans="4:5">
      <c r="D324" s="221"/>
      <c r="E324" s="221"/>
    </row>
    <row r="325" spans="4:5">
      <c r="D325" s="221"/>
      <c r="E325" s="221"/>
    </row>
    <row r="326" spans="4:5">
      <c r="D326" s="221"/>
      <c r="E326" s="221"/>
    </row>
    <row r="327" spans="4:5">
      <c r="D327" s="221"/>
      <c r="E327" s="221"/>
    </row>
    <row r="328" spans="4:5">
      <c r="D328" s="221"/>
      <c r="E328" s="221"/>
    </row>
    <row r="329" spans="4:5">
      <c r="D329" s="221"/>
      <c r="E329" s="221"/>
    </row>
    <row r="330" spans="4:5">
      <c r="D330" s="221"/>
      <c r="E330" s="221"/>
    </row>
    <row r="331" spans="4:5">
      <c r="D331" s="221"/>
      <c r="E331" s="221"/>
    </row>
    <row r="332" spans="4:5">
      <c r="D332" s="221"/>
      <c r="E332" s="221"/>
    </row>
    <row r="333" spans="4:5">
      <c r="D333" s="221"/>
      <c r="E333" s="221"/>
    </row>
    <row r="334" spans="4:5">
      <c r="D334" s="221"/>
      <c r="E334" s="221"/>
    </row>
    <row r="335" spans="4:5">
      <c r="D335" s="221"/>
      <c r="E335" s="221"/>
    </row>
    <row r="336" spans="4:5">
      <c r="D336" s="221"/>
      <c r="E336" s="221"/>
    </row>
    <row r="337" spans="4:5">
      <c r="D337" s="221"/>
      <c r="E337" s="221"/>
    </row>
    <row r="338" spans="4:5">
      <c r="D338" s="221"/>
      <c r="E338" s="221"/>
    </row>
    <row r="339" spans="4:5">
      <c r="D339" s="221"/>
      <c r="E339" s="221"/>
    </row>
    <row r="340" spans="4:5">
      <c r="D340" s="221"/>
      <c r="E340" s="221"/>
    </row>
  </sheetData>
  <mergeCells count="28">
    <mergeCell ref="D1:F1"/>
    <mergeCell ref="D2:F2"/>
    <mergeCell ref="D3:F3"/>
    <mergeCell ref="D5:V5"/>
    <mergeCell ref="Q2:V2"/>
    <mergeCell ref="A8:A9"/>
    <mergeCell ref="B8:B9"/>
    <mergeCell ref="C8:C9"/>
    <mergeCell ref="D8:D10"/>
    <mergeCell ref="E8:E10"/>
    <mergeCell ref="G8:K8"/>
    <mergeCell ref="L8:P8"/>
    <mergeCell ref="Q8:U8"/>
    <mergeCell ref="V8:V10"/>
    <mergeCell ref="G9:G10"/>
    <mergeCell ref="H9:J9"/>
    <mergeCell ref="K9:K10"/>
    <mergeCell ref="L9:L10"/>
    <mergeCell ref="M9:O9"/>
    <mergeCell ref="P9:P10"/>
    <mergeCell ref="S235:V237"/>
    <mergeCell ref="X232:Z232"/>
    <mergeCell ref="Q9:Q10"/>
    <mergeCell ref="R9:T9"/>
    <mergeCell ref="U9:U10"/>
    <mergeCell ref="F230:V230"/>
    <mergeCell ref="S231:V231"/>
    <mergeCell ref="F8:F10"/>
  </mergeCells>
  <pageMargins left="0.11" right="0" top="0.38" bottom="0.37" header="0.3" footer="0.3"/>
  <pageSetup paperSize="9" scale="90"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3"/>
  <sheetViews>
    <sheetView topLeftCell="E4" zoomScale="80" zoomScaleNormal="80" workbookViewId="0">
      <selection activeCell="M23" sqref="M23:T23"/>
    </sheetView>
  </sheetViews>
  <sheetFormatPr defaultColWidth="9.140625" defaultRowHeight="15.75"/>
  <cols>
    <col min="1" max="1" width="4.85546875" style="78" customWidth="1"/>
    <col min="2" max="2" width="23.85546875" style="78" customWidth="1"/>
    <col min="3" max="4" width="6" style="77" customWidth="1"/>
    <col min="5" max="5" width="5.28515625" style="77" customWidth="1"/>
    <col min="6" max="6" width="5.85546875" style="77" customWidth="1"/>
    <col min="7" max="8" width="5.7109375" style="77" customWidth="1"/>
    <col min="9" max="9" width="6.5703125" style="77" customWidth="1"/>
    <col min="10" max="10" width="6" style="77" customWidth="1"/>
    <col min="11" max="11" width="5.42578125" style="77" customWidth="1"/>
    <col min="12" max="12" width="7" style="77" customWidth="1"/>
    <col min="13" max="13" width="7.5703125" style="77" customWidth="1"/>
    <col min="14" max="14" width="6.85546875" style="77" customWidth="1"/>
    <col min="15" max="15" width="6.5703125" style="77" customWidth="1"/>
    <col min="16" max="16" width="7" style="77" customWidth="1"/>
    <col min="17" max="18" width="7.28515625" style="77" customWidth="1"/>
    <col min="19" max="19" width="7.140625" style="77" customWidth="1"/>
    <col min="20" max="20" width="8.28515625" style="77" customWidth="1"/>
    <col min="21" max="21" width="8" style="77" customWidth="1"/>
    <col min="22" max="22" width="8.85546875" style="77" customWidth="1"/>
    <col min="23" max="23" width="6.7109375" style="77" customWidth="1"/>
    <col min="24" max="24" width="7.140625" style="77" customWidth="1"/>
    <col min="25" max="25" width="7.5703125" style="77" customWidth="1"/>
    <col min="26" max="26" width="8" style="77" customWidth="1"/>
    <col min="27" max="27" width="8.28515625" style="77" customWidth="1"/>
    <col min="28" max="28" width="6.42578125" style="77" customWidth="1"/>
    <col min="29" max="29" width="7.28515625" style="77" customWidth="1"/>
    <col min="30" max="30" width="9" style="77" customWidth="1"/>
    <col min="31" max="31" width="8.140625" style="77" customWidth="1"/>
    <col min="32" max="32" width="8.85546875" style="77" customWidth="1"/>
    <col min="33" max="33" width="8.42578125" style="77" customWidth="1"/>
    <col min="34" max="34" width="8.28515625" style="77" customWidth="1"/>
    <col min="35" max="35" width="8" style="77" customWidth="1"/>
    <col min="36" max="36" width="5.140625" style="77" customWidth="1"/>
    <col min="37" max="16384" width="9.140625" style="77"/>
  </cols>
  <sheetData>
    <row r="1" spans="1:36" ht="18.75">
      <c r="A1" s="910"/>
      <c r="B1" s="1256" t="s">
        <v>338</v>
      </c>
      <c r="C1" s="1256"/>
      <c r="D1" s="1256"/>
      <c r="E1" s="1256"/>
      <c r="F1" s="1256"/>
      <c r="G1" s="1256"/>
      <c r="H1" s="1256"/>
      <c r="I1" s="1256"/>
      <c r="J1" s="936"/>
      <c r="K1" s="936"/>
      <c r="AA1" s="1258" t="s">
        <v>433</v>
      </c>
      <c r="AB1" s="1258"/>
      <c r="AC1" s="1258"/>
      <c r="AD1" s="1258"/>
      <c r="AE1" s="1258"/>
      <c r="AF1" s="1258"/>
      <c r="AG1" s="1258"/>
      <c r="AH1" s="1258"/>
      <c r="AI1" s="1258"/>
      <c r="AJ1" s="1258"/>
    </row>
    <row r="2" spans="1:36" ht="18.75">
      <c r="A2" s="910"/>
      <c r="B2" s="1257" t="s">
        <v>340</v>
      </c>
      <c r="C2" s="1257"/>
      <c r="D2" s="1257"/>
      <c r="E2" s="1257"/>
      <c r="F2" s="1257"/>
      <c r="G2" s="1257"/>
      <c r="H2" s="1257"/>
      <c r="I2" s="1257"/>
      <c r="J2" s="937"/>
      <c r="K2" s="937"/>
      <c r="AA2" s="1258" t="s">
        <v>434</v>
      </c>
      <c r="AB2" s="1258"/>
      <c r="AC2" s="1258"/>
      <c r="AD2" s="1258"/>
      <c r="AE2" s="1258"/>
      <c r="AF2" s="1258"/>
      <c r="AG2" s="1258"/>
      <c r="AH2" s="1258"/>
      <c r="AI2" s="1258"/>
      <c r="AJ2" s="1258"/>
    </row>
    <row r="3" spans="1:36" ht="18.75">
      <c r="A3" s="910"/>
      <c r="B3" s="1257" t="s">
        <v>342</v>
      </c>
      <c r="C3" s="1257"/>
      <c r="D3" s="1257"/>
      <c r="E3" s="1257"/>
      <c r="F3" s="1257"/>
      <c r="G3" s="1257"/>
      <c r="H3" s="1257"/>
      <c r="I3" s="1257"/>
      <c r="J3" s="937"/>
      <c r="K3" s="937"/>
    </row>
    <row r="4" spans="1:36">
      <c r="A4" s="910"/>
      <c r="B4" s="910"/>
    </row>
    <row r="5" spans="1:36" ht="25.5">
      <c r="A5" s="1274" t="s">
        <v>919</v>
      </c>
      <c r="B5" s="1274"/>
      <c r="C5" s="1274"/>
      <c r="D5" s="1274"/>
      <c r="E5" s="1274"/>
      <c r="F5" s="1274"/>
      <c r="G5" s="1274"/>
      <c r="H5" s="1274"/>
      <c r="I5" s="1274"/>
      <c r="J5" s="1274"/>
      <c r="K5" s="1274"/>
      <c r="L5" s="1274"/>
      <c r="M5" s="1274"/>
      <c r="N5" s="1274"/>
      <c r="O5" s="1274"/>
      <c r="P5" s="1274"/>
      <c r="Q5" s="1274"/>
      <c r="R5" s="1274"/>
      <c r="S5" s="1274"/>
      <c r="T5" s="1274"/>
      <c r="U5" s="1274"/>
      <c r="V5" s="1274"/>
      <c r="W5" s="1274"/>
      <c r="X5" s="1274"/>
      <c r="Y5" s="1274"/>
      <c r="Z5" s="1274"/>
      <c r="AA5" s="1274"/>
      <c r="AB5" s="1274"/>
      <c r="AC5" s="1274"/>
      <c r="AD5" s="1274"/>
      <c r="AE5" s="1274"/>
      <c r="AF5" s="1274"/>
      <c r="AG5" s="1274"/>
      <c r="AH5" s="1274"/>
      <c r="AI5" s="1274"/>
      <c r="AJ5" s="1274"/>
    </row>
    <row r="6" spans="1:36" ht="29.25" customHeight="1">
      <c r="A6" s="197"/>
      <c r="B6" s="197"/>
      <c r="C6" s="912"/>
      <c r="D6" s="912"/>
      <c r="E6" s="912"/>
      <c r="F6" s="912"/>
      <c r="G6" s="912"/>
      <c r="H6" s="912"/>
      <c r="I6" s="912"/>
      <c r="J6" s="912"/>
      <c r="K6" s="912"/>
      <c r="L6" s="912"/>
      <c r="M6" s="912"/>
      <c r="N6" s="912"/>
      <c r="O6" s="912"/>
      <c r="P6" s="912"/>
      <c r="Q6" s="912"/>
      <c r="R6" s="912"/>
      <c r="S6" s="912"/>
      <c r="T6" s="912"/>
      <c r="U6" s="912"/>
      <c r="V6" s="912"/>
      <c r="W6" s="912"/>
      <c r="X6" s="912"/>
      <c r="Y6" s="198"/>
      <c r="Z6" s="198"/>
      <c r="AA6" s="198"/>
      <c r="AB6" s="198"/>
      <c r="AC6" s="198"/>
      <c r="AD6" s="198"/>
      <c r="AE6" s="198"/>
      <c r="AF6" s="199"/>
      <c r="AG6" s="1283" t="s">
        <v>354</v>
      </c>
      <c r="AH6" s="1283"/>
      <c r="AI6" s="1283"/>
      <c r="AJ6" s="79"/>
    </row>
    <row r="7" spans="1:36" s="80" customFormat="1">
      <c r="A7" s="1217" t="s">
        <v>437</v>
      </c>
      <c r="B7" s="1217" t="s">
        <v>355</v>
      </c>
      <c r="C7" s="1276" t="s">
        <v>920</v>
      </c>
      <c r="D7" s="1277"/>
      <c r="E7" s="1277"/>
      <c r="F7" s="1277"/>
      <c r="G7" s="1277"/>
      <c r="H7" s="1277"/>
      <c r="I7" s="1277"/>
      <c r="J7" s="1277"/>
      <c r="K7" s="1278"/>
      <c r="L7" s="1265" t="s">
        <v>921</v>
      </c>
      <c r="M7" s="1266"/>
      <c r="N7" s="1266"/>
      <c r="O7" s="1266"/>
      <c r="P7" s="1266"/>
      <c r="Q7" s="1266"/>
      <c r="R7" s="1266"/>
      <c r="S7" s="1267"/>
      <c r="T7" s="1270" t="s">
        <v>922</v>
      </c>
      <c r="U7" s="1271"/>
      <c r="V7" s="1271"/>
      <c r="W7" s="1271"/>
      <c r="X7" s="1271"/>
      <c r="Y7" s="1271"/>
      <c r="Z7" s="1271"/>
      <c r="AA7" s="1271"/>
      <c r="AB7" s="1271"/>
      <c r="AC7" s="1259" t="s">
        <v>923</v>
      </c>
      <c r="AD7" s="1268" t="s">
        <v>924</v>
      </c>
      <c r="AE7" s="1259" t="s">
        <v>925</v>
      </c>
      <c r="AF7" s="1280" t="s">
        <v>926</v>
      </c>
      <c r="AG7" s="1281"/>
      <c r="AH7" s="1282"/>
      <c r="AI7" s="1259" t="s">
        <v>927</v>
      </c>
      <c r="AJ7" s="1259" t="s">
        <v>60</v>
      </c>
    </row>
    <row r="8" spans="1:36" s="80" customFormat="1" ht="41.25" customHeight="1">
      <c r="A8" s="1218"/>
      <c r="B8" s="1218"/>
      <c r="C8" s="1262" t="s">
        <v>928</v>
      </c>
      <c r="D8" s="1263"/>
      <c r="E8" s="1264"/>
      <c r="F8" s="1262" t="s">
        <v>929</v>
      </c>
      <c r="G8" s="1263"/>
      <c r="H8" s="1264"/>
      <c r="I8" s="1262" t="s">
        <v>930</v>
      </c>
      <c r="J8" s="1263"/>
      <c r="K8" s="1264"/>
      <c r="L8" s="1265" t="s">
        <v>931</v>
      </c>
      <c r="M8" s="1266"/>
      <c r="N8" s="1266"/>
      <c r="O8" s="1267"/>
      <c r="P8" s="1265" t="s">
        <v>932</v>
      </c>
      <c r="Q8" s="1266"/>
      <c r="R8" s="1266"/>
      <c r="S8" s="1267"/>
      <c r="T8" s="1268" t="s">
        <v>933</v>
      </c>
      <c r="U8" s="1270" t="s">
        <v>934</v>
      </c>
      <c r="V8" s="1271"/>
      <c r="W8" s="1271"/>
      <c r="X8" s="1271"/>
      <c r="Y8" s="1272"/>
      <c r="Z8" s="1270" t="s">
        <v>935</v>
      </c>
      <c r="AA8" s="1271"/>
      <c r="AB8" s="1272"/>
      <c r="AC8" s="1260"/>
      <c r="AD8" s="1279"/>
      <c r="AE8" s="1260"/>
      <c r="AF8" s="1260" t="s">
        <v>401</v>
      </c>
      <c r="AG8" s="1260" t="s">
        <v>936</v>
      </c>
      <c r="AH8" s="1260" t="s">
        <v>937</v>
      </c>
      <c r="AI8" s="1260"/>
      <c r="AJ8" s="1260"/>
    </row>
    <row r="9" spans="1:36" s="80" customFormat="1" ht="273.75" customHeight="1">
      <c r="A9" s="1275"/>
      <c r="B9" s="1275"/>
      <c r="C9" s="913" t="s">
        <v>401</v>
      </c>
      <c r="D9" s="913" t="s">
        <v>938</v>
      </c>
      <c r="E9" s="913" t="s">
        <v>939</v>
      </c>
      <c r="F9" s="913" t="s">
        <v>401</v>
      </c>
      <c r="G9" s="913" t="s">
        <v>938</v>
      </c>
      <c r="H9" s="913" t="s">
        <v>939</v>
      </c>
      <c r="I9" s="913" t="s">
        <v>401</v>
      </c>
      <c r="J9" s="913" t="s">
        <v>938</v>
      </c>
      <c r="K9" s="913" t="s">
        <v>939</v>
      </c>
      <c r="L9" s="200" t="s">
        <v>401</v>
      </c>
      <c r="M9" s="200" t="s">
        <v>940</v>
      </c>
      <c r="N9" s="200" t="s">
        <v>941</v>
      </c>
      <c r="O9" s="200" t="s">
        <v>942</v>
      </c>
      <c r="P9" s="200" t="s">
        <v>401</v>
      </c>
      <c r="Q9" s="200" t="s">
        <v>940</v>
      </c>
      <c r="R9" s="201" t="s">
        <v>941</v>
      </c>
      <c r="S9" s="200" t="s">
        <v>943</v>
      </c>
      <c r="T9" s="1269"/>
      <c r="U9" s="934" t="s">
        <v>401</v>
      </c>
      <c r="V9" s="911" t="s">
        <v>944</v>
      </c>
      <c r="W9" s="911" t="s">
        <v>945</v>
      </c>
      <c r="X9" s="911" t="s">
        <v>946</v>
      </c>
      <c r="Y9" s="911" t="s">
        <v>947</v>
      </c>
      <c r="Z9" s="934" t="s">
        <v>401</v>
      </c>
      <c r="AA9" s="911" t="s">
        <v>944</v>
      </c>
      <c r="AB9" s="911" t="s">
        <v>948</v>
      </c>
      <c r="AC9" s="1261"/>
      <c r="AD9" s="1269"/>
      <c r="AE9" s="1261"/>
      <c r="AF9" s="1261"/>
      <c r="AG9" s="1261"/>
      <c r="AH9" s="1261"/>
      <c r="AI9" s="1261"/>
      <c r="AJ9" s="1261"/>
    </row>
    <row r="10" spans="1:36" s="203" customFormat="1" ht="89.25" customHeight="1">
      <c r="A10" s="202">
        <v>1</v>
      </c>
      <c r="B10" s="202">
        <v>2</v>
      </c>
      <c r="C10" s="202" t="s">
        <v>949</v>
      </c>
      <c r="D10" s="202">
        <v>4</v>
      </c>
      <c r="E10" s="202">
        <v>5</v>
      </c>
      <c r="F10" s="202" t="s">
        <v>950</v>
      </c>
      <c r="G10" s="202">
        <v>7</v>
      </c>
      <c r="H10" s="202">
        <v>8</v>
      </c>
      <c r="I10" s="202" t="s">
        <v>951</v>
      </c>
      <c r="J10" s="202">
        <v>10</v>
      </c>
      <c r="K10" s="202">
        <v>11</v>
      </c>
      <c r="L10" s="202" t="s">
        <v>952</v>
      </c>
      <c r="M10" s="202">
        <v>13</v>
      </c>
      <c r="N10" s="202">
        <v>14</v>
      </c>
      <c r="O10" s="202">
        <v>15</v>
      </c>
      <c r="P10" s="202" t="s">
        <v>953</v>
      </c>
      <c r="Q10" s="202">
        <v>17</v>
      </c>
      <c r="R10" s="202">
        <v>18</v>
      </c>
      <c r="S10" s="202">
        <v>19</v>
      </c>
      <c r="T10" s="202" t="s">
        <v>954</v>
      </c>
      <c r="U10" s="202">
        <v>21</v>
      </c>
      <c r="V10" s="202" t="s">
        <v>955</v>
      </c>
      <c r="W10" s="202">
        <v>23</v>
      </c>
      <c r="X10" s="202">
        <v>24</v>
      </c>
      <c r="Y10" s="202" t="s">
        <v>956</v>
      </c>
      <c r="Z10" s="202" t="s">
        <v>957</v>
      </c>
      <c r="AA10" s="202" t="s">
        <v>958</v>
      </c>
      <c r="AB10" s="202" t="s">
        <v>959</v>
      </c>
      <c r="AC10" s="202" t="s">
        <v>960</v>
      </c>
      <c r="AD10" s="202" t="s">
        <v>961</v>
      </c>
      <c r="AE10" s="202">
        <v>31</v>
      </c>
      <c r="AF10" s="202" t="s">
        <v>962</v>
      </c>
      <c r="AG10" s="202">
        <v>33</v>
      </c>
      <c r="AH10" s="202">
        <v>34</v>
      </c>
      <c r="AI10" s="202">
        <v>35</v>
      </c>
      <c r="AJ10" s="202">
        <v>36</v>
      </c>
    </row>
    <row r="11" spans="1:36" s="209" customFormat="1">
      <c r="A11" s="210"/>
      <c r="B11" s="205" t="s">
        <v>963</v>
      </c>
      <c r="C11" s="206">
        <f t="shared" ref="C11:C12" si="0">D11+E11</f>
        <v>0</v>
      </c>
      <c r="D11" s="206"/>
      <c r="E11" s="206"/>
      <c r="F11" s="206">
        <f t="shared" ref="F11:F12" si="1">G11+H11</f>
        <v>0</v>
      </c>
      <c r="G11" s="206"/>
      <c r="H11" s="206"/>
      <c r="I11" s="206">
        <f t="shared" ref="I11:I12" si="2">J11+K11</f>
        <v>0</v>
      </c>
      <c r="J11" s="206"/>
      <c r="K11" s="206"/>
      <c r="L11" s="208">
        <f t="shared" ref="L11:L12" si="3">M11+N11+O11</f>
        <v>0</v>
      </c>
      <c r="M11" s="207"/>
      <c r="N11" s="208"/>
      <c r="O11" s="208"/>
      <c r="P11" s="208">
        <f t="shared" ref="P11:P12" si="4">Q11+R11+S11</f>
        <v>0</v>
      </c>
      <c r="Q11" s="208"/>
      <c r="R11" s="208"/>
      <c r="S11" s="208"/>
      <c r="T11" s="208">
        <f t="shared" ref="T11:T12" si="5">U11+Z11</f>
        <v>0</v>
      </c>
      <c r="U11" s="206">
        <f t="shared" ref="U11:U12" si="6">SUM(V11:Y11)</f>
        <v>0</v>
      </c>
      <c r="V11" s="206">
        <f t="shared" ref="V11:V12" si="7">ROUND(J11*L11*1.49*12,0)</f>
        <v>0</v>
      </c>
      <c r="W11" s="206"/>
      <c r="X11" s="206"/>
      <c r="Y11" s="206">
        <f t="shared" ref="Y11:Y12" si="8">ROUND((V11+X11)*0.235,0)</f>
        <v>0</v>
      </c>
      <c r="Z11" s="206">
        <f t="shared" ref="Z11:Z12" si="9">AA11+AB11</f>
        <v>0</v>
      </c>
      <c r="AA11" s="206">
        <f t="shared" ref="AA11:AA12" si="10">ROUND(P11*K11*1.49*12,0)</f>
        <v>0</v>
      </c>
      <c r="AB11" s="206">
        <f t="shared" ref="AB11:AB12" si="11">ROUND(AA11*0.235,0)</f>
        <v>0</v>
      </c>
      <c r="AC11" s="206">
        <f t="shared" ref="AC11:AC12" si="12">ROUND(J11*L11*12*0.28,0)</f>
        <v>0</v>
      </c>
      <c r="AD11" s="206">
        <f t="shared" ref="AD11:AD12" si="13">ROUND(D11*L11*12*1.49*1.8,0)</f>
        <v>0</v>
      </c>
      <c r="AE11" s="206"/>
      <c r="AF11" s="206">
        <f t="shared" ref="AF11:AF12" si="14">AG11+AH11</f>
        <v>0</v>
      </c>
      <c r="AG11" s="206"/>
      <c r="AH11" s="206"/>
      <c r="AI11" s="206">
        <f t="shared" ref="AI11:AI12" si="15">ROUND(C11*0.3*1.49+0.15*1.49*C11,0)</f>
        <v>0</v>
      </c>
      <c r="AJ11" s="204"/>
    </row>
    <row r="12" spans="1:36" s="209" customFormat="1" ht="50.25" customHeight="1">
      <c r="A12" s="928"/>
      <c r="B12" s="929" t="s">
        <v>1494</v>
      </c>
      <c r="C12" s="930">
        <f t="shared" si="0"/>
        <v>290</v>
      </c>
      <c r="D12" s="930">
        <v>280</v>
      </c>
      <c r="E12" s="930">
        <v>10</v>
      </c>
      <c r="F12" s="930">
        <f t="shared" si="1"/>
        <v>290</v>
      </c>
      <c r="G12" s="930">
        <v>280</v>
      </c>
      <c r="H12" s="930">
        <v>10</v>
      </c>
      <c r="I12" s="930">
        <f t="shared" si="2"/>
        <v>290</v>
      </c>
      <c r="J12" s="930">
        <v>280</v>
      </c>
      <c r="K12" s="930">
        <v>10</v>
      </c>
      <c r="L12" s="931">
        <f t="shared" si="3"/>
        <v>3.8405325000000001</v>
      </c>
      <c r="M12" s="931">
        <f>1041.56/J12</f>
        <v>3.7198571428571428</v>
      </c>
      <c r="N12" s="932">
        <f>23.25/J12</f>
        <v>8.3035714285714282E-2</v>
      </c>
      <c r="O12" s="932">
        <f>10.5391/J12</f>
        <v>3.7639642857142858E-2</v>
      </c>
      <c r="P12" s="931">
        <f t="shared" si="4"/>
        <v>2.1229999999999998</v>
      </c>
      <c r="Q12" s="932">
        <v>2.0979999999999999</v>
      </c>
      <c r="R12" s="931">
        <v>2.5000000000000001E-2</v>
      </c>
      <c r="S12" s="932"/>
      <c r="T12" s="935">
        <f t="shared" si="5"/>
        <v>31006</v>
      </c>
      <c r="U12" s="930">
        <f t="shared" si="6"/>
        <v>30537</v>
      </c>
      <c r="V12" s="930">
        <f t="shared" si="7"/>
        <v>19227</v>
      </c>
      <c r="W12" s="930">
        <v>3696</v>
      </c>
      <c r="X12" s="930">
        <v>2507</v>
      </c>
      <c r="Y12" s="930">
        <f t="shared" si="8"/>
        <v>5107</v>
      </c>
      <c r="Z12" s="930">
        <f t="shared" si="9"/>
        <v>469</v>
      </c>
      <c r="AA12" s="930">
        <f t="shared" si="10"/>
        <v>380</v>
      </c>
      <c r="AB12" s="930">
        <f t="shared" si="11"/>
        <v>89</v>
      </c>
      <c r="AC12" s="930">
        <f t="shared" si="12"/>
        <v>3613</v>
      </c>
      <c r="AD12" s="930">
        <f t="shared" si="13"/>
        <v>34609</v>
      </c>
      <c r="AE12" s="930"/>
      <c r="AF12" s="930">
        <f t="shared" si="14"/>
        <v>43762.776399999995</v>
      </c>
      <c r="AG12" s="930">
        <v>2695</v>
      </c>
      <c r="AH12" s="930">
        <f>'BS2.DT thu chi'!C7</f>
        <v>41067.776399999995</v>
      </c>
      <c r="AI12" s="930">
        <f t="shared" si="15"/>
        <v>194</v>
      </c>
      <c r="AJ12" s="933"/>
    </row>
    <row r="14" spans="1:36">
      <c r="B14" s="1273" t="s">
        <v>964</v>
      </c>
      <c r="C14" s="1273"/>
      <c r="D14" s="1273"/>
      <c r="E14" s="1273"/>
      <c r="F14" s="1273"/>
      <c r="G14" s="1273"/>
      <c r="H14" s="1273"/>
      <c r="I14" s="1273"/>
      <c r="J14" s="1273"/>
      <c r="K14" s="1273"/>
      <c r="L14" s="1273"/>
      <c r="M14" s="1273"/>
      <c r="N14" s="1273"/>
      <c r="O14" s="1273"/>
      <c r="P14" s="1273"/>
      <c r="Q14" s="1273"/>
      <c r="R14" s="1273"/>
      <c r="S14" s="1273"/>
      <c r="T14" s="1273"/>
      <c r="U14" s="1273"/>
      <c r="V14" s="1273"/>
      <c r="W14" s="1273"/>
      <c r="X14" s="1273"/>
      <c r="Y14" s="1273"/>
      <c r="Z14" s="1273"/>
      <c r="AA14" s="1273"/>
      <c r="AB14" s="1273"/>
      <c r="AC14" s="1273"/>
      <c r="AD14" s="1273"/>
      <c r="AE14" s="1273"/>
      <c r="AF14" s="1273"/>
      <c r="AG14" s="1273"/>
      <c r="AH14" s="1273"/>
      <c r="AI14" s="1273"/>
      <c r="AJ14" s="1273"/>
    </row>
    <row r="16" spans="1:36">
      <c r="A16" s="77"/>
      <c r="B16" s="211"/>
      <c r="U16" s="212"/>
    </row>
    <row r="17" spans="1:32" ht="20.25" customHeight="1">
      <c r="A17" s="77"/>
      <c r="B17" s="1207" t="s">
        <v>1501</v>
      </c>
      <c r="C17" s="1207"/>
      <c r="M17" s="1238" t="s">
        <v>1502</v>
      </c>
      <c r="N17" s="1238"/>
      <c r="O17" s="1238"/>
      <c r="P17" s="1238"/>
      <c r="Q17" s="1238"/>
      <c r="R17" s="1238"/>
      <c r="S17" s="1238"/>
      <c r="T17" s="1238"/>
      <c r="AC17" s="1237" t="s">
        <v>322</v>
      </c>
      <c r="AD17" s="1237"/>
      <c r="AE17" s="1237"/>
      <c r="AF17" s="1237"/>
    </row>
    <row r="18" spans="1:32" ht="20.25">
      <c r="A18" s="77"/>
      <c r="B18" s="222"/>
      <c r="C18" s="666"/>
      <c r="O18" s="666"/>
      <c r="P18" s="666"/>
      <c r="Q18" s="666"/>
      <c r="Z18" s="666"/>
      <c r="AA18" s="666"/>
      <c r="AB18" s="666"/>
    </row>
    <row r="19" spans="1:32" ht="20.25">
      <c r="A19" s="77"/>
      <c r="B19" s="222"/>
      <c r="C19" s="666"/>
      <c r="O19" s="666"/>
      <c r="P19" s="666"/>
      <c r="Q19" s="666"/>
      <c r="Z19" s="666"/>
      <c r="AA19" s="666"/>
      <c r="AB19" s="666"/>
    </row>
    <row r="20" spans="1:32" ht="20.25">
      <c r="A20" s="77"/>
      <c r="B20" s="222"/>
      <c r="C20" s="666"/>
      <c r="O20" s="666"/>
      <c r="P20" s="666"/>
      <c r="Q20" s="666"/>
      <c r="Z20" s="666"/>
      <c r="AA20" s="666"/>
      <c r="AB20" s="666"/>
    </row>
    <row r="21" spans="1:32" ht="20.25">
      <c r="A21" s="77"/>
      <c r="B21" s="222"/>
      <c r="C21" s="666"/>
      <c r="O21" s="666"/>
      <c r="P21" s="666"/>
      <c r="Q21" s="666"/>
      <c r="Z21" s="666"/>
      <c r="AA21" s="666"/>
      <c r="AB21" s="666"/>
    </row>
    <row r="22" spans="1:32" ht="20.25">
      <c r="B22" s="222"/>
      <c r="C22" s="666"/>
      <c r="O22" s="666"/>
      <c r="P22" s="666"/>
      <c r="Q22" s="666"/>
      <c r="Z22" s="666"/>
      <c r="AA22" s="666"/>
      <c r="AB22" s="666"/>
    </row>
    <row r="23" spans="1:32" ht="20.25">
      <c r="B23" s="1207" t="s">
        <v>1503</v>
      </c>
      <c r="C23" s="1207"/>
      <c r="M23" s="1238" t="s">
        <v>1440</v>
      </c>
      <c r="N23" s="1238"/>
      <c r="O23" s="1238"/>
      <c r="P23" s="1238"/>
      <c r="Q23" s="1238"/>
      <c r="R23" s="1238"/>
      <c r="S23" s="1238"/>
      <c r="T23" s="1238"/>
      <c r="AC23" s="1238" t="s">
        <v>324</v>
      </c>
      <c r="AD23" s="1238"/>
      <c r="AE23" s="1238"/>
      <c r="AF23" s="1238"/>
    </row>
  </sheetData>
  <mergeCells count="36">
    <mergeCell ref="Z8:AB8"/>
    <mergeCell ref="A5:AJ5"/>
    <mergeCell ref="A7:A9"/>
    <mergeCell ref="B7:B9"/>
    <mergeCell ref="C7:K7"/>
    <mergeCell ref="L7:S7"/>
    <mergeCell ref="T7:AB7"/>
    <mergeCell ref="AC7:AC9"/>
    <mergeCell ref="AD7:AD9"/>
    <mergeCell ref="AE7:AE9"/>
    <mergeCell ref="AF7:AH7"/>
    <mergeCell ref="AF8:AF9"/>
    <mergeCell ref="AG8:AG9"/>
    <mergeCell ref="AH8:AH9"/>
    <mergeCell ref="AG6:AI6"/>
    <mergeCell ref="B23:C23"/>
    <mergeCell ref="AC17:AF17"/>
    <mergeCell ref="AC23:AF23"/>
    <mergeCell ref="M23:T23"/>
    <mergeCell ref="B14:AJ14"/>
    <mergeCell ref="B1:I1"/>
    <mergeCell ref="B2:I2"/>
    <mergeCell ref="B3:I3"/>
    <mergeCell ref="M17:T17"/>
    <mergeCell ref="AA1:AJ1"/>
    <mergeCell ref="AA2:AJ2"/>
    <mergeCell ref="B17:C17"/>
    <mergeCell ref="AI7:AI9"/>
    <mergeCell ref="AJ7:AJ9"/>
    <mergeCell ref="C8:E8"/>
    <mergeCell ref="F8:H8"/>
    <mergeCell ref="I8:K8"/>
    <mergeCell ref="L8:O8"/>
    <mergeCell ref="P8:S8"/>
    <mergeCell ref="T8:T9"/>
    <mergeCell ref="U8:Y8"/>
  </mergeCells>
  <pageMargins left="0.17" right="0.17" top="0.27" bottom="0.24" header="0.3" footer="0.3"/>
  <pageSetup scale="5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topLeftCell="A4" workbookViewId="0">
      <selection activeCell="H34" sqref="H34"/>
    </sheetView>
  </sheetViews>
  <sheetFormatPr defaultColWidth="8.85546875" defaultRowHeight="15"/>
  <cols>
    <col min="1" max="1" width="5.7109375" style="556" customWidth="1"/>
    <col min="2" max="2" width="37.85546875" style="556" customWidth="1"/>
    <col min="3" max="6" width="10.28515625" style="556" customWidth="1"/>
    <col min="7" max="7" width="17.140625" style="556" customWidth="1"/>
    <col min="8" max="8" width="16.5703125" style="556" customWidth="1"/>
    <col min="9" max="16384" width="8.85546875" style="556"/>
  </cols>
  <sheetData>
    <row r="1" spans="1:15" s="550" customFormat="1" ht="15.75">
      <c r="A1" s="550" t="s">
        <v>338</v>
      </c>
      <c r="F1" s="1287" t="s">
        <v>433</v>
      </c>
      <c r="G1" s="1287"/>
      <c r="H1" s="1287"/>
      <c r="I1" s="1287"/>
    </row>
    <row r="2" spans="1:15" s="550" customFormat="1" ht="16.5">
      <c r="A2" s="551" t="s">
        <v>340</v>
      </c>
      <c r="B2" s="551"/>
      <c r="C2" s="551"/>
      <c r="E2" s="551"/>
      <c r="F2" s="1288" t="s">
        <v>434</v>
      </c>
      <c r="G2" s="1288"/>
      <c r="H2" s="1288"/>
      <c r="I2" s="1288"/>
      <c r="M2" s="552"/>
      <c r="O2" s="552"/>
    </row>
    <row r="3" spans="1:15" s="550" customFormat="1" ht="15.75">
      <c r="A3" s="551" t="s">
        <v>342</v>
      </c>
      <c r="B3" s="551"/>
      <c r="C3" s="551"/>
      <c r="D3" s="551"/>
      <c r="E3" s="551"/>
      <c r="N3" s="640"/>
    </row>
    <row r="4" spans="1:15" ht="16.5">
      <c r="A4" s="554"/>
      <c r="B4" s="552"/>
      <c r="C4" s="552"/>
      <c r="D4" s="552"/>
      <c r="E4" s="552"/>
      <c r="F4" s="552"/>
      <c r="G4" s="552"/>
      <c r="H4" s="555"/>
      <c r="I4" s="552"/>
    </row>
    <row r="5" spans="1:15" ht="20.25" customHeight="1">
      <c r="A5" s="1289" t="s">
        <v>1511</v>
      </c>
      <c r="B5" s="1289"/>
      <c r="C5" s="1289"/>
      <c r="D5" s="1289"/>
      <c r="E5" s="1289"/>
      <c r="F5" s="1289"/>
      <c r="G5" s="1289"/>
      <c r="H5" s="1289"/>
      <c r="I5" s="1289"/>
    </row>
    <row r="6" spans="1:15" ht="16.5" customHeight="1">
      <c r="A6" s="1290" t="s">
        <v>1512</v>
      </c>
      <c r="B6" s="1290"/>
      <c r="C6" s="1290"/>
      <c r="D6" s="1290"/>
      <c r="E6" s="1290"/>
      <c r="F6" s="1290"/>
      <c r="G6" s="1290"/>
      <c r="H6" s="1290"/>
      <c r="I6" s="1290"/>
    </row>
    <row r="7" spans="1:15" ht="16.5">
      <c r="A7" s="554"/>
      <c r="B7" s="557"/>
      <c r="C7" s="557"/>
      <c r="D7" s="552"/>
      <c r="E7" s="552"/>
      <c r="F7" s="558"/>
      <c r="G7" s="552"/>
      <c r="H7" s="1291" t="s">
        <v>1513</v>
      </c>
      <c r="I7" s="1291"/>
    </row>
    <row r="8" spans="1:15" s="559" customFormat="1" ht="15.75" customHeight="1">
      <c r="A8" s="1294" t="s">
        <v>437</v>
      </c>
      <c r="B8" s="1294" t="s">
        <v>203</v>
      </c>
      <c r="C8" s="1294" t="s">
        <v>1514</v>
      </c>
      <c r="D8" s="1294"/>
      <c r="E8" s="1294"/>
      <c r="F8" s="1294"/>
      <c r="G8" s="1294" t="s">
        <v>1515</v>
      </c>
      <c r="H8" s="1295" t="s">
        <v>1516</v>
      </c>
      <c r="I8" s="1292" t="s">
        <v>60</v>
      </c>
    </row>
    <row r="9" spans="1:15" s="559" customFormat="1" ht="78.75">
      <c r="A9" s="1294"/>
      <c r="B9" s="1294"/>
      <c r="C9" s="560" t="s">
        <v>401</v>
      </c>
      <c r="D9" s="641" t="s">
        <v>1517</v>
      </c>
      <c r="E9" s="641" t="s">
        <v>1518</v>
      </c>
      <c r="F9" s="641" t="s">
        <v>1519</v>
      </c>
      <c r="G9" s="1294"/>
      <c r="H9" s="1295"/>
      <c r="I9" s="1292"/>
    </row>
    <row r="10" spans="1:15" ht="15.75">
      <c r="A10" s="561"/>
      <c r="B10" s="562" t="s">
        <v>1520</v>
      </c>
      <c r="C10" s="562"/>
      <c r="D10" s="563"/>
      <c r="E10" s="563"/>
      <c r="F10" s="563"/>
      <c r="G10" s="563"/>
      <c r="H10" s="563"/>
      <c r="I10" s="564"/>
    </row>
    <row r="11" spans="1:15" ht="15.75">
      <c r="A11" s="565">
        <v>1</v>
      </c>
      <c r="B11" s="566" t="s">
        <v>1521</v>
      </c>
      <c r="C11" s="566">
        <v>361</v>
      </c>
      <c r="D11" s="567">
        <v>361</v>
      </c>
      <c r="E11" s="568">
        <v>0</v>
      </c>
      <c r="F11" s="568">
        <v>0</v>
      </c>
      <c r="G11" s="567">
        <v>206</v>
      </c>
      <c r="H11" s="567">
        <v>2230980</v>
      </c>
      <c r="I11" s="569"/>
    </row>
    <row r="12" spans="1:15" ht="15.75">
      <c r="A12" s="565">
        <v>2</v>
      </c>
      <c r="B12" s="566" t="s">
        <v>1522</v>
      </c>
      <c r="C12" s="566">
        <v>202</v>
      </c>
      <c r="D12" s="567">
        <v>202</v>
      </c>
      <c r="E12" s="568">
        <v>0</v>
      </c>
      <c r="F12" s="568">
        <v>0</v>
      </c>
      <c r="G12" s="567">
        <v>206</v>
      </c>
      <c r="H12" s="567">
        <v>1248360</v>
      </c>
      <c r="I12" s="569"/>
    </row>
    <row r="13" spans="1:15" ht="15.75">
      <c r="A13" s="565">
        <v>3</v>
      </c>
      <c r="B13" s="566" t="s">
        <v>1523</v>
      </c>
      <c r="C13" s="566">
        <v>185</v>
      </c>
      <c r="D13" s="567">
        <v>185</v>
      </c>
      <c r="E13" s="568">
        <v>0</v>
      </c>
      <c r="F13" s="568">
        <v>0</v>
      </c>
      <c r="G13" s="567">
        <v>206</v>
      </c>
      <c r="H13" s="567">
        <v>1143300</v>
      </c>
      <c r="I13" s="569"/>
    </row>
    <row r="14" spans="1:15" ht="15.75">
      <c r="A14" s="565">
        <v>5</v>
      </c>
      <c r="B14" s="566" t="s">
        <v>1524</v>
      </c>
      <c r="C14" s="566">
        <v>58</v>
      </c>
      <c r="D14" s="567">
        <v>58</v>
      </c>
      <c r="E14" s="568">
        <v>0</v>
      </c>
      <c r="F14" s="568">
        <v>0</v>
      </c>
      <c r="G14" s="567">
        <v>206</v>
      </c>
      <c r="H14" s="567">
        <v>358440</v>
      </c>
      <c r="I14" s="569"/>
    </row>
    <row r="15" spans="1:15" ht="15.75">
      <c r="A15" s="565">
        <v>6</v>
      </c>
      <c r="B15" s="566" t="s">
        <v>1525</v>
      </c>
      <c r="C15" s="566">
        <v>32</v>
      </c>
      <c r="D15" s="567">
        <v>32</v>
      </c>
      <c r="E15" s="568">
        <v>0</v>
      </c>
      <c r="F15" s="568">
        <v>0</v>
      </c>
      <c r="G15" s="567">
        <v>206</v>
      </c>
      <c r="H15" s="567">
        <v>197760</v>
      </c>
      <c r="I15" s="569"/>
    </row>
    <row r="16" spans="1:15" ht="15.75">
      <c r="A16" s="565">
        <v>7</v>
      </c>
      <c r="B16" s="566" t="s">
        <v>1526</v>
      </c>
      <c r="C16" s="566">
        <v>27</v>
      </c>
      <c r="D16" s="567">
        <v>27</v>
      </c>
      <c r="E16" s="568">
        <v>0</v>
      </c>
      <c r="F16" s="568">
        <v>0</v>
      </c>
      <c r="G16" s="567">
        <v>206</v>
      </c>
      <c r="H16" s="567">
        <v>166860</v>
      </c>
      <c r="I16" s="569"/>
    </row>
    <row r="17" spans="1:9" ht="15.75">
      <c r="A17" s="565">
        <v>8</v>
      </c>
      <c r="B17" s="566" t="s">
        <v>1527</v>
      </c>
      <c r="C17" s="566">
        <v>109</v>
      </c>
      <c r="D17" s="567">
        <v>109</v>
      </c>
      <c r="E17" s="568">
        <v>0</v>
      </c>
      <c r="F17" s="568">
        <v>0</v>
      </c>
      <c r="G17" s="567">
        <v>246</v>
      </c>
      <c r="H17" s="567">
        <v>804420</v>
      </c>
      <c r="I17" s="569"/>
    </row>
    <row r="18" spans="1:9" ht="15.75">
      <c r="A18" s="565">
        <v>10</v>
      </c>
      <c r="B18" s="566" t="s">
        <v>1528</v>
      </c>
      <c r="C18" s="566">
        <v>14</v>
      </c>
      <c r="D18" s="567">
        <v>14</v>
      </c>
      <c r="E18" s="568">
        <v>0</v>
      </c>
      <c r="F18" s="568">
        <v>0</v>
      </c>
      <c r="G18" s="567">
        <v>246</v>
      </c>
      <c r="H18" s="567">
        <v>103320</v>
      </c>
      <c r="I18" s="569"/>
    </row>
    <row r="19" spans="1:9" ht="15.75">
      <c r="A19" s="565">
        <v>11</v>
      </c>
      <c r="B19" s="566" t="s">
        <v>1529</v>
      </c>
      <c r="C19" s="566">
        <v>84</v>
      </c>
      <c r="D19" s="567">
        <v>84</v>
      </c>
      <c r="E19" s="568">
        <v>0</v>
      </c>
      <c r="F19" s="568">
        <v>0</v>
      </c>
      <c r="G19" s="567">
        <v>246</v>
      </c>
      <c r="H19" s="567">
        <v>619920</v>
      </c>
      <c r="I19" s="569"/>
    </row>
    <row r="20" spans="1:9" ht="15.75">
      <c r="A20" s="565">
        <v>12</v>
      </c>
      <c r="B20" s="566" t="s">
        <v>1530</v>
      </c>
      <c r="C20" s="566">
        <v>121</v>
      </c>
      <c r="D20" s="567">
        <v>121</v>
      </c>
      <c r="E20" s="568">
        <v>0</v>
      </c>
      <c r="F20" s="568">
        <v>0</v>
      </c>
      <c r="G20" s="567">
        <v>246</v>
      </c>
      <c r="H20" s="567">
        <v>892980</v>
      </c>
      <c r="I20" s="569"/>
    </row>
    <row r="21" spans="1:9" ht="15.75">
      <c r="A21" s="565">
        <v>13</v>
      </c>
      <c r="B21" s="566" t="s">
        <v>1531</v>
      </c>
      <c r="C21" s="566">
        <v>182</v>
      </c>
      <c r="D21" s="567">
        <v>182</v>
      </c>
      <c r="E21" s="568">
        <v>0</v>
      </c>
      <c r="F21" s="568">
        <v>0</v>
      </c>
      <c r="G21" s="567">
        <v>246</v>
      </c>
      <c r="H21" s="567">
        <v>1343160</v>
      </c>
      <c r="I21" s="569"/>
    </row>
    <row r="22" spans="1:9" ht="15.75">
      <c r="A22" s="565">
        <v>14</v>
      </c>
      <c r="B22" s="566" t="s">
        <v>1532</v>
      </c>
      <c r="C22" s="566">
        <v>156</v>
      </c>
      <c r="D22" s="567">
        <v>156</v>
      </c>
      <c r="E22" s="568">
        <v>0</v>
      </c>
      <c r="F22" s="568">
        <v>0</v>
      </c>
      <c r="G22" s="567">
        <v>246</v>
      </c>
      <c r="H22" s="567">
        <v>1151280</v>
      </c>
      <c r="I22" s="569"/>
    </row>
    <row r="23" spans="1:9" ht="15.75">
      <c r="A23" s="565">
        <v>15</v>
      </c>
      <c r="B23" s="566" t="s">
        <v>1533</v>
      </c>
      <c r="C23" s="566">
        <v>37</v>
      </c>
      <c r="D23" s="567">
        <v>37</v>
      </c>
      <c r="E23" s="568">
        <v>0</v>
      </c>
      <c r="F23" s="568">
        <v>0</v>
      </c>
      <c r="G23" s="567">
        <v>246</v>
      </c>
      <c r="H23" s="567">
        <v>273060</v>
      </c>
      <c r="I23" s="569"/>
    </row>
    <row r="24" spans="1:9" ht="15.75">
      <c r="A24" s="565">
        <v>16</v>
      </c>
      <c r="B24" s="566" t="s">
        <v>1534</v>
      </c>
      <c r="C24" s="566">
        <v>167</v>
      </c>
      <c r="D24" s="567">
        <v>167</v>
      </c>
      <c r="E24" s="568">
        <v>0</v>
      </c>
      <c r="F24" s="568">
        <v>0</v>
      </c>
      <c r="G24" s="567">
        <v>246</v>
      </c>
      <c r="H24" s="567">
        <v>1232460</v>
      </c>
      <c r="I24" s="569"/>
    </row>
    <row r="25" spans="1:9" ht="15.75">
      <c r="A25" s="565">
        <v>17</v>
      </c>
      <c r="B25" s="566" t="s">
        <v>1535</v>
      </c>
      <c r="C25" s="566">
        <v>139</v>
      </c>
      <c r="D25" s="567">
        <v>139</v>
      </c>
      <c r="E25" s="568">
        <v>0</v>
      </c>
      <c r="F25" s="568">
        <v>0</v>
      </c>
      <c r="G25" s="567">
        <v>246</v>
      </c>
      <c r="H25" s="567">
        <v>1025820</v>
      </c>
      <c r="I25" s="569"/>
    </row>
    <row r="26" spans="1:9" ht="15.75">
      <c r="A26" s="565">
        <v>18</v>
      </c>
      <c r="B26" s="566" t="s">
        <v>1536</v>
      </c>
      <c r="C26" s="566">
        <v>676</v>
      </c>
      <c r="D26" s="567">
        <v>676</v>
      </c>
      <c r="E26" s="568">
        <v>0</v>
      </c>
      <c r="F26" s="568">
        <v>0</v>
      </c>
      <c r="G26" s="567">
        <v>246</v>
      </c>
      <c r="H26" s="567">
        <v>4988880</v>
      </c>
      <c r="I26" s="569"/>
    </row>
    <row r="27" spans="1:9" ht="15.75">
      <c r="A27" s="565">
        <v>19</v>
      </c>
      <c r="B27" s="566" t="s">
        <v>1537</v>
      </c>
      <c r="C27" s="566">
        <v>182</v>
      </c>
      <c r="D27" s="567">
        <v>182</v>
      </c>
      <c r="E27" s="568">
        <v>0</v>
      </c>
      <c r="F27" s="568">
        <v>0</v>
      </c>
      <c r="G27" s="567">
        <v>246</v>
      </c>
      <c r="H27" s="567">
        <v>1343160</v>
      </c>
      <c r="I27" s="569"/>
    </row>
    <row r="28" spans="1:9" ht="15.75">
      <c r="A28" s="565">
        <v>20</v>
      </c>
      <c r="B28" s="566" t="s">
        <v>1538</v>
      </c>
      <c r="C28" s="566">
        <v>15</v>
      </c>
      <c r="D28" s="567">
        <v>15</v>
      </c>
      <c r="E28" s="568">
        <v>0</v>
      </c>
      <c r="F28" s="568">
        <v>0</v>
      </c>
      <c r="G28" s="567">
        <v>246</v>
      </c>
      <c r="H28" s="567">
        <v>110700</v>
      </c>
      <c r="I28" s="569"/>
    </row>
    <row r="29" spans="1:9" ht="15.75">
      <c r="A29" s="565">
        <v>21</v>
      </c>
      <c r="B29" s="566" t="s">
        <v>1539</v>
      </c>
      <c r="C29" s="566">
        <v>105</v>
      </c>
      <c r="D29" s="567">
        <v>105</v>
      </c>
      <c r="E29" s="568">
        <v>0</v>
      </c>
      <c r="F29" s="568">
        <v>0</v>
      </c>
      <c r="G29" s="567">
        <v>246</v>
      </c>
      <c r="H29" s="567">
        <v>774900</v>
      </c>
      <c r="I29" s="569"/>
    </row>
    <row r="30" spans="1:9" ht="15.75">
      <c r="A30" s="565">
        <v>22</v>
      </c>
      <c r="B30" s="566" t="s">
        <v>1540</v>
      </c>
      <c r="C30" s="566">
        <v>55</v>
      </c>
      <c r="D30" s="567">
        <v>55</v>
      </c>
      <c r="E30" s="568">
        <v>0</v>
      </c>
      <c r="F30" s="568">
        <v>0</v>
      </c>
      <c r="G30" s="567">
        <v>246</v>
      </c>
      <c r="H30" s="567">
        <v>405900</v>
      </c>
      <c r="I30" s="569"/>
    </row>
    <row r="31" spans="1:9" ht="15.75">
      <c r="A31" s="565">
        <v>23</v>
      </c>
      <c r="B31" s="566" t="s">
        <v>1541</v>
      </c>
      <c r="C31" s="566">
        <v>104</v>
      </c>
      <c r="D31" s="567">
        <v>104</v>
      </c>
      <c r="E31" s="568">
        <v>0</v>
      </c>
      <c r="F31" s="568">
        <v>0</v>
      </c>
      <c r="G31" s="567">
        <v>246</v>
      </c>
      <c r="H31" s="567">
        <v>767520</v>
      </c>
      <c r="I31" s="569"/>
    </row>
    <row r="32" spans="1:9" ht="15.75">
      <c r="A32" s="565">
        <v>24</v>
      </c>
      <c r="B32" s="566" t="s">
        <v>1542</v>
      </c>
      <c r="C32" s="566">
        <v>220</v>
      </c>
      <c r="D32" s="567">
        <v>220</v>
      </c>
      <c r="E32" s="568">
        <v>0</v>
      </c>
      <c r="F32" s="568">
        <v>0</v>
      </c>
      <c r="G32" s="567">
        <v>246</v>
      </c>
      <c r="H32" s="567">
        <v>1623600</v>
      </c>
      <c r="I32" s="569"/>
    </row>
    <row r="33" spans="1:29" ht="15.75">
      <c r="A33" s="565">
        <v>25</v>
      </c>
      <c r="B33" s="566" t="s">
        <v>1543</v>
      </c>
      <c r="C33" s="566">
        <v>151</v>
      </c>
      <c r="D33" s="567">
        <v>151</v>
      </c>
      <c r="E33" s="568">
        <v>0</v>
      </c>
      <c r="F33" s="568">
        <v>0</v>
      </c>
      <c r="G33" s="567">
        <v>246</v>
      </c>
      <c r="H33" s="567">
        <v>1114380</v>
      </c>
      <c r="I33" s="569"/>
    </row>
    <row r="34" spans="1:29" ht="15.75">
      <c r="A34" s="565">
        <v>26</v>
      </c>
      <c r="B34" s="566" t="s">
        <v>1544</v>
      </c>
      <c r="C34" s="566">
        <v>205</v>
      </c>
      <c r="D34" s="567">
        <v>205</v>
      </c>
      <c r="E34" s="568">
        <v>0</v>
      </c>
      <c r="F34" s="568">
        <v>0</v>
      </c>
      <c r="G34" s="567">
        <v>246</v>
      </c>
      <c r="H34" s="567">
        <v>1512900</v>
      </c>
      <c r="I34" s="569"/>
      <c r="N34" s="570"/>
      <c r="O34" s="570"/>
      <c r="P34" s="570"/>
      <c r="Q34" s="570"/>
      <c r="R34" s="570"/>
      <c r="S34" s="570"/>
      <c r="T34" s="570"/>
      <c r="U34" s="570"/>
      <c r="V34" s="570"/>
      <c r="W34" s="570"/>
      <c r="X34" s="570"/>
      <c r="Y34" s="570"/>
      <c r="Z34" s="570"/>
      <c r="AA34" s="570"/>
      <c r="AB34" s="570"/>
      <c r="AC34" s="570"/>
    </row>
    <row r="35" spans="1:29" ht="15.75">
      <c r="A35" s="565">
        <v>27</v>
      </c>
      <c r="B35" s="566" t="s">
        <v>1545</v>
      </c>
      <c r="C35" s="566">
        <v>116</v>
      </c>
      <c r="D35" s="567">
        <v>116</v>
      </c>
      <c r="E35" s="568">
        <v>0</v>
      </c>
      <c r="F35" s="568">
        <v>0</v>
      </c>
      <c r="G35" s="567">
        <v>246</v>
      </c>
      <c r="H35" s="567">
        <v>856080</v>
      </c>
      <c r="I35" s="569"/>
    </row>
    <row r="36" spans="1:29" ht="15.75">
      <c r="A36" s="565">
        <v>28</v>
      </c>
      <c r="B36" s="566" t="s">
        <v>1546</v>
      </c>
      <c r="C36" s="566">
        <v>158</v>
      </c>
      <c r="D36" s="567">
        <v>158</v>
      </c>
      <c r="E36" s="568">
        <v>0</v>
      </c>
      <c r="F36" s="568">
        <v>0</v>
      </c>
      <c r="G36" s="567">
        <v>246</v>
      </c>
      <c r="H36" s="567">
        <v>1166040</v>
      </c>
      <c r="I36" s="569"/>
    </row>
    <row r="37" spans="1:29" ht="15.75">
      <c r="A37" s="565">
        <v>29</v>
      </c>
      <c r="B37" s="566" t="s">
        <v>1547</v>
      </c>
      <c r="C37" s="566">
        <v>166</v>
      </c>
      <c r="D37" s="567">
        <v>166</v>
      </c>
      <c r="E37" s="568">
        <v>0</v>
      </c>
      <c r="F37" s="568">
        <v>0</v>
      </c>
      <c r="G37" s="567">
        <v>246</v>
      </c>
      <c r="H37" s="567">
        <v>1225080</v>
      </c>
      <c r="I37" s="569"/>
    </row>
    <row r="38" spans="1:29" ht="15.75">
      <c r="A38" s="565">
        <v>30</v>
      </c>
      <c r="B38" s="566" t="s">
        <v>1548</v>
      </c>
      <c r="C38" s="566">
        <v>1</v>
      </c>
      <c r="D38" s="567">
        <v>1</v>
      </c>
      <c r="E38" s="568">
        <v>0</v>
      </c>
      <c r="F38" s="568">
        <v>0</v>
      </c>
      <c r="G38" s="567">
        <v>246</v>
      </c>
      <c r="H38" s="567">
        <v>7380</v>
      </c>
      <c r="I38" s="569"/>
    </row>
    <row r="39" spans="1:29" ht="31.5">
      <c r="A39" s="571">
        <v>31</v>
      </c>
      <c r="B39" s="572" t="s">
        <v>1549</v>
      </c>
      <c r="C39" s="566">
        <v>1</v>
      </c>
      <c r="D39" s="567">
        <v>1</v>
      </c>
      <c r="E39" s="568">
        <v>0</v>
      </c>
      <c r="F39" s="568">
        <v>0</v>
      </c>
      <c r="G39" s="567">
        <v>246</v>
      </c>
      <c r="H39" s="567">
        <v>7380</v>
      </c>
      <c r="I39" s="573"/>
    </row>
    <row r="40" spans="1:29" s="580" customFormat="1" ht="19.5" customHeight="1">
      <c r="A40" s="574"/>
      <c r="B40" s="575" t="s">
        <v>1550</v>
      </c>
      <c r="C40" s="576">
        <v>4029</v>
      </c>
      <c r="D40" s="576">
        <v>4029</v>
      </c>
      <c r="E40" s="576">
        <v>0</v>
      </c>
      <c r="F40" s="576">
        <v>0</v>
      </c>
      <c r="G40" s="577"/>
      <c r="H40" s="578">
        <v>28696020</v>
      </c>
      <c r="I40" s="579"/>
    </row>
    <row r="41" spans="1:29" s="34" customFormat="1" ht="19.5" customHeight="1">
      <c r="A41" s="1293" t="s">
        <v>1551</v>
      </c>
      <c r="B41" s="1293"/>
      <c r="C41" s="1293"/>
      <c r="D41" s="1293"/>
      <c r="E41" s="1293"/>
      <c r="F41" s="1293"/>
      <c r="G41" s="1293"/>
      <c r="H41" s="1293"/>
      <c r="I41" s="1293"/>
    </row>
    <row r="42" spans="1:29" ht="15.75">
      <c r="F42" s="1284" t="s">
        <v>1552</v>
      </c>
      <c r="G42" s="1284"/>
      <c r="H42" s="1284"/>
      <c r="I42" s="1284"/>
      <c r="J42" s="581"/>
      <c r="K42" s="581"/>
      <c r="L42" s="581"/>
    </row>
    <row r="43" spans="1:29" s="582" customFormat="1" ht="15.75">
      <c r="B43" s="639" t="s">
        <v>1553</v>
      </c>
      <c r="C43" s="1286" t="s">
        <v>1490</v>
      </c>
      <c r="D43" s="1286"/>
      <c r="E43" s="1286"/>
      <c r="F43" s="1286"/>
      <c r="G43" s="1285" t="s">
        <v>488</v>
      </c>
      <c r="H43" s="1285"/>
      <c r="I43" s="1285"/>
      <c r="J43" s="634"/>
      <c r="K43" s="634"/>
      <c r="L43" s="634"/>
      <c r="M43" s="634"/>
      <c r="N43" s="559"/>
      <c r="V43" s="583"/>
      <c r="W43" s="583"/>
    </row>
    <row r="44" spans="1:29">
      <c r="B44" s="590"/>
      <c r="C44" s="590"/>
      <c r="D44" s="590"/>
      <c r="E44" s="635"/>
      <c r="F44" s="590"/>
      <c r="G44" s="635"/>
      <c r="H44" s="590"/>
      <c r="I44" s="590"/>
      <c r="J44" s="590"/>
      <c r="K44" s="590"/>
      <c r="L44" s="590"/>
      <c r="M44" s="590"/>
      <c r="N44" s="590"/>
      <c r="O44" s="590"/>
      <c r="P44" s="590"/>
      <c r="Q44" s="590"/>
      <c r="R44" s="590"/>
      <c r="S44" s="590"/>
      <c r="T44" s="590"/>
    </row>
    <row r="45" spans="1:29">
      <c r="B45" s="590"/>
      <c r="C45" s="590"/>
      <c r="D45" s="590"/>
      <c r="E45" s="635"/>
      <c r="F45" s="590"/>
      <c r="G45" s="635"/>
      <c r="H45" s="590"/>
      <c r="I45" s="590"/>
      <c r="J45" s="590"/>
      <c r="K45" s="590"/>
      <c r="L45" s="590"/>
      <c r="M45" s="590"/>
      <c r="N45" s="590"/>
      <c r="O45" s="590"/>
      <c r="P45" s="590"/>
      <c r="Q45" s="590"/>
      <c r="R45" s="590"/>
      <c r="S45" s="590"/>
      <c r="T45" s="590"/>
    </row>
    <row r="46" spans="1:29">
      <c r="B46" s="590"/>
      <c r="C46" s="590"/>
      <c r="D46" s="590"/>
      <c r="E46" s="635"/>
      <c r="F46" s="590"/>
      <c r="G46" s="635"/>
      <c r="H46" s="590"/>
      <c r="I46" s="590"/>
      <c r="J46" s="590"/>
      <c r="K46" s="590"/>
      <c r="L46" s="590"/>
      <c r="M46" s="590"/>
      <c r="N46" s="590"/>
      <c r="O46" s="590"/>
      <c r="P46" s="590"/>
      <c r="Q46" s="590"/>
      <c r="R46" s="590"/>
      <c r="S46" s="590"/>
      <c r="T46" s="590"/>
    </row>
    <row r="47" spans="1:29">
      <c r="B47" s="590"/>
      <c r="C47" s="590"/>
      <c r="D47" s="590"/>
      <c r="E47" s="635"/>
      <c r="F47" s="590"/>
      <c r="G47" s="635"/>
      <c r="H47" s="590"/>
      <c r="I47" s="590"/>
      <c r="J47" s="590"/>
      <c r="K47" s="590"/>
      <c r="L47" s="590"/>
      <c r="M47" s="590"/>
      <c r="N47" s="590"/>
      <c r="O47" s="590"/>
      <c r="P47" s="590"/>
      <c r="Q47" s="590"/>
      <c r="R47" s="590"/>
      <c r="S47" s="590"/>
      <c r="T47" s="590"/>
    </row>
    <row r="48" spans="1:29">
      <c r="B48" s="639" t="s">
        <v>1554</v>
      </c>
      <c r="C48" s="1286" t="s">
        <v>1440</v>
      </c>
      <c r="D48" s="1286"/>
      <c r="E48" s="1286"/>
      <c r="F48" s="1286"/>
      <c r="G48" s="1286" t="s">
        <v>324</v>
      </c>
      <c r="H48" s="1286"/>
      <c r="I48" s="1286"/>
      <c r="K48"/>
      <c r="L48"/>
      <c r="M48"/>
      <c r="N48"/>
      <c r="O48"/>
      <c r="P48"/>
      <c r="T48"/>
    </row>
  </sheetData>
  <mergeCells count="17">
    <mergeCell ref="I8:I9"/>
    <mergeCell ref="A41:I41"/>
    <mergeCell ref="A8:A9"/>
    <mergeCell ref="B8:B9"/>
    <mergeCell ref="C8:F8"/>
    <mergeCell ref="G8:G9"/>
    <mergeCell ref="H8:H9"/>
    <mergeCell ref="F1:I1"/>
    <mergeCell ref="F2:I2"/>
    <mergeCell ref="A5:I5"/>
    <mergeCell ref="A6:I6"/>
    <mergeCell ref="H7:I7"/>
    <mergeCell ref="F42:I42"/>
    <mergeCell ref="G43:I43"/>
    <mergeCell ref="C43:F43"/>
    <mergeCell ref="C48:F48"/>
    <mergeCell ref="G48:I4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057"/>
  <sheetViews>
    <sheetView topLeftCell="A4021" workbookViewId="0">
      <selection activeCell="K3912" sqref="K3912"/>
    </sheetView>
  </sheetViews>
  <sheetFormatPr defaultRowHeight="15"/>
  <cols>
    <col min="1" max="1" width="4.28515625" customWidth="1"/>
    <col min="2" max="2" width="7.85546875" customWidth="1"/>
    <col min="3" max="3" width="19.42578125" bestFit="1" customWidth="1"/>
    <col min="4" max="4" width="5" customWidth="1"/>
    <col min="5" max="5" width="9.5703125" style="538" customWidth="1"/>
    <col min="6" max="6" width="8.7109375" customWidth="1"/>
    <col min="7" max="7" width="4.5703125" style="538" customWidth="1"/>
    <col min="8" max="8" width="9.140625" customWidth="1"/>
    <col min="9" max="9" width="8" customWidth="1"/>
    <col min="10" max="10" width="0.7109375" style="585" hidden="1" customWidth="1"/>
    <col min="11" max="11" width="12.28515625" customWidth="1"/>
    <col min="12" max="12" width="5.28515625" customWidth="1"/>
    <col min="13" max="13" width="5" customWidth="1"/>
    <col min="14" max="14" width="3.42578125" customWidth="1"/>
    <col min="15" max="15" width="6.28515625" style="585" customWidth="1"/>
    <col min="16" max="16" width="5.5703125" customWidth="1"/>
    <col min="17" max="17" width="6" customWidth="1"/>
    <col min="18" max="18" width="3.42578125" customWidth="1"/>
    <col min="19" max="19" width="6.5703125" style="585" customWidth="1"/>
    <col min="20" max="20" width="10" style="585" customWidth="1"/>
  </cols>
  <sheetData>
    <row r="1" spans="1:20" s="550" customFormat="1" ht="15.75">
      <c r="A1" s="1303" t="s">
        <v>338</v>
      </c>
      <c r="B1" s="1303"/>
      <c r="C1" s="1303"/>
      <c r="D1" s="1303"/>
      <c r="E1" s="1303"/>
      <c r="N1" s="553" t="s">
        <v>433</v>
      </c>
    </row>
    <row r="2" spans="1:20" s="550" customFormat="1" ht="16.5">
      <c r="A2" s="1304" t="s">
        <v>340</v>
      </c>
      <c r="B2" s="1304"/>
      <c r="C2" s="1304"/>
      <c r="D2" s="1304"/>
      <c r="E2" s="1304"/>
      <c r="M2" s="552"/>
      <c r="N2" s="584" t="s">
        <v>434</v>
      </c>
      <c r="O2" s="552"/>
    </row>
    <row r="3" spans="1:20" s="550" customFormat="1" ht="15.75">
      <c r="A3" s="1304" t="s">
        <v>342</v>
      </c>
      <c r="B3" s="1304"/>
      <c r="C3" s="1304"/>
      <c r="D3" s="1304"/>
      <c r="E3" s="1304"/>
      <c r="N3" s="553"/>
    </row>
    <row r="6" spans="1:20" ht="18.75">
      <c r="A6" s="1305" t="s">
        <v>1555</v>
      </c>
      <c r="B6" s="1305"/>
      <c r="C6" s="1305"/>
      <c r="D6" s="1305"/>
      <c r="E6" s="1305"/>
      <c r="F6" s="1305"/>
      <c r="G6" s="1305"/>
      <c r="H6" s="1305"/>
      <c r="I6" s="1305"/>
      <c r="J6" s="1305"/>
      <c r="K6" s="1305"/>
      <c r="L6" s="1305"/>
      <c r="M6" s="1305"/>
      <c r="N6" s="1305"/>
      <c r="O6" s="1305"/>
      <c r="P6" s="1305"/>
      <c r="Q6" s="1305"/>
      <c r="R6" s="1305"/>
      <c r="S6" s="1305"/>
    </row>
    <row r="7" spans="1:20">
      <c r="R7" s="1306" t="s">
        <v>1513</v>
      </c>
      <c r="S7" s="1306"/>
    </row>
    <row r="8" spans="1:20" ht="21" customHeight="1">
      <c r="A8" s="1296" t="s">
        <v>437</v>
      </c>
      <c r="B8" s="1296" t="s">
        <v>1556</v>
      </c>
      <c r="C8" s="1298" t="s">
        <v>1557</v>
      </c>
      <c r="D8" s="1299"/>
      <c r="E8" s="1296" t="s">
        <v>1558</v>
      </c>
      <c r="F8" s="1302" t="s">
        <v>1559</v>
      </c>
      <c r="G8" s="1302"/>
      <c r="H8" s="1302"/>
      <c r="I8" s="1302"/>
      <c r="J8" s="1307" t="s">
        <v>1560</v>
      </c>
      <c r="K8" s="1309" t="s">
        <v>1561</v>
      </c>
      <c r="L8" s="1311" t="s">
        <v>1562</v>
      </c>
      <c r="M8" s="1311"/>
      <c r="N8" s="1311"/>
      <c r="O8" s="1311"/>
      <c r="P8" s="1311" t="s">
        <v>1563</v>
      </c>
      <c r="Q8" s="1311"/>
      <c r="R8" s="1311"/>
      <c r="S8" s="1311"/>
      <c r="T8" s="1307" t="s">
        <v>1550</v>
      </c>
    </row>
    <row r="9" spans="1:20" s="590" customFormat="1" ht="76.5">
      <c r="A9" s="1297"/>
      <c r="B9" s="1297"/>
      <c r="C9" s="1300"/>
      <c r="D9" s="1301"/>
      <c r="E9" s="1297"/>
      <c r="F9" s="586" t="s">
        <v>1564</v>
      </c>
      <c r="G9" s="586" t="s">
        <v>1565</v>
      </c>
      <c r="H9" s="586" t="s">
        <v>1566</v>
      </c>
      <c r="I9" s="586" t="s">
        <v>1567</v>
      </c>
      <c r="J9" s="1308" t="s">
        <v>1568</v>
      </c>
      <c r="K9" s="1310"/>
      <c r="L9" s="587" t="s">
        <v>1569</v>
      </c>
      <c r="M9" s="588" t="s">
        <v>1570</v>
      </c>
      <c r="N9" s="589" t="s">
        <v>1571</v>
      </c>
      <c r="O9" s="589" t="s">
        <v>1572</v>
      </c>
      <c r="P9" s="587" t="s">
        <v>1569</v>
      </c>
      <c r="Q9" s="589" t="s">
        <v>1570</v>
      </c>
      <c r="R9" s="589" t="s">
        <v>1571</v>
      </c>
      <c r="S9" s="589" t="s">
        <v>1572</v>
      </c>
      <c r="T9" s="1308"/>
    </row>
    <row r="10" spans="1:20">
      <c r="A10" s="591">
        <v>1</v>
      </c>
      <c r="B10" s="592" t="s">
        <v>1573</v>
      </c>
      <c r="C10" s="593" t="s">
        <v>1574</v>
      </c>
      <c r="D10" s="594" t="s">
        <v>1575</v>
      </c>
      <c r="E10" s="595" t="s">
        <v>1576</v>
      </c>
      <c r="F10" s="596" t="str">
        <f t="shared" ref="F10:F73" si="0">IF(LEFT(H10,2)="17","2017-2020",IF(LEFT(H10,2)="18","2018-2021","2019-2022"))</f>
        <v>2019-2022</v>
      </c>
      <c r="G10" s="597" t="str">
        <f>IF(LEFT(H10,2)="17","III",IF(LEFT(H10,2)="18","II","I"))</f>
        <v>I</v>
      </c>
      <c r="H10" s="592" t="s">
        <v>618</v>
      </c>
      <c r="I10" s="592" t="s">
        <v>1577</v>
      </c>
      <c r="J10" s="598" t="s">
        <v>1527</v>
      </c>
      <c r="K10" s="596" t="s">
        <v>1578</v>
      </c>
      <c r="L10" s="599">
        <v>1</v>
      </c>
      <c r="M10" s="592">
        <v>246</v>
      </c>
      <c r="N10" s="592">
        <v>15</v>
      </c>
      <c r="O10" s="598">
        <f t="shared" ref="O10:O73" si="1">M10*N10*L10</f>
        <v>3690</v>
      </c>
      <c r="P10" s="599">
        <v>1</v>
      </c>
      <c r="Q10" s="592">
        <v>246</v>
      </c>
      <c r="R10" s="592">
        <v>15</v>
      </c>
      <c r="S10" s="598">
        <f t="shared" ref="S10:S73" si="2">Q10*R10*P10</f>
        <v>3690</v>
      </c>
      <c r="T10" s="598">
        <f t="shared" ref="T10:T73" si="3">O10+S10</f>
        <v>7380</v>
      </c>
    </row>
    <row r="11" spans="1:20">
      <c r="A11" s="591">
        <v>2</v>
      </c>
      <c r="B11" s="592" t="s">
        <v>1579</v>
      </c>
      <c r="C11" s="593" t="s">
        <v>1580</v>
      </c>
      <c r="D11" s="594" t="s">
        <v>1581</v>
      </c>
      <c r="E11" s="595" t="s">
        <v>1582</v>
      </c>
      <c r="F11" s="596" t="str">
        <f t="shared" si="0"/>
        <v>2019-2022</v>
      </c>
      <c r="G11" s="597" t="str">
        <f t="shared" ref="G11:G74" si="4">IF(LEFT(H11,2)="17","III",IF(LEFT(H11,2)="18","II","I"))</f>
        <v>I</v>
      </c>
      <c r="H11" s="592" t="s">
        <v>618</v>
      </c>
      <c r="I11" s="592" t="s">
        <v>1577</v>
      </c>
      <c r="J11" s="598" t="s">
        <v>1527</v>
      </c>
      <c r="K11" s="596" t="s">
        <v>1578</v>
      </c>
      <c r="L11" s="599">
        <v>1</v>
      </c>
      <c r="M11" s="592">
        <v>246</v>
      </c>
      <c r="N11" s="592">
        <v>15</v>
      </c>
      <c r="O11" s="598">
        <f t="shared" si="1"/>
        <v>3690</v>
      </c>
      <c r="P11" s="599">
        <v>1</v>
      </c>
      <c r="Q11" s="592">
        <v>246</v>
      </c>
      <c r="R11" s="592">
        <v>15</v>
      </c>
      <c r="S11" s="598">
        <f t="shared" si="2"/>
        <v>3690</v>
      </c>
      <c r="T11" s="598">
        <f t="shared" si="3"/>
        <v>7380</v>
      </c>
    </row>
    <row r="12" spans="1:20">
      <c r="A12" s="591">
        <v>3</v>
      </c>
      <c r="B12" s="592" t="s">
        <v>1583</v>
      </c>
      <c r="C12" s="593" t="s">
        <v>1584</v>
      </c>
      <c r="D12" s="594" t="s">
        <v>1585</v>
      </c>
      <c r="E12" s="595" t="s">
        <v>1586</v>
      </c>
      <c r="F12" s="596" t="str">
        <f t="shared" si="0"/>
        <v>2019-2022</v>
      </c>
      <c r="G12" s="597" t="str">
        <f t="shared" si="4"/>
        <v>I</v>
      </c>
      <c r="H12" s="592" t="s">
        <v>618</v>
      </c>
      <c r="I12" s="592" t="s">
        <v>1577</v>
      </c>
      <c r="J12" s="598" t="s">
        <v>1527</v>
      </c>
      <c r="K12" s="596" t="s">
        <v>1578</v>
      </c>
      <c r="L12" s="599">
        <v>1</v>
      </c>
      <c r="M12" s="592">
        <v>246</v>
      </c>
      <c r="N12" s="592">
        <v>15</v>
      </c>
      <c r="O12" s="598">
        <f t="shared" si="1"/>
        <v>3690</v>
      </c>
      <c r="P12" s="599">
        <v>1</v>
      </c>
      <c r="Q12" s="592">
        <v>246</v>
      </c>
      <c r="R12" s="592">
        <v>15</v>
      </c>
      <c r="S12" s="598">
        <f t="shared" si="2"/>
        <v>3690</v>
      </c>
      <c r="T12" s="598">
        <f t="shared" si="3"/>
        <v>7380</v>
      </c>
    </row>
    <row r="13" spans="1:20">
      <c r="A13" s="591">
        <v>4</v>
      </c>
      <c r="B13" s="592" t="s">
        <v>1587</v>
      </c>
      <c r="C13" s="593" t="s">
        <v>1588</v>
      </c>
      <c r="D13" s="594" t="s">
        <v>1589</v>
      </c>
      <c r="E13" s="595" t="s">
        <v>1590</v>
      </c>
      <c r="F13" s="596" t="str">
        <f t="shared" si="0"/>
        <v>2019-2022</v>
      </c>
      <c r="G13" s="597" t="str">
        <f t="shared" si="4"/>
        <v>I</v>
      </c>
      <c r="H13" s="592" t="s">
        <v>618</v>
      </c>
      <c r="I13" s="592" t="s">
        <v>1577</v>
      </c>
      <c r="J13" s="598" t="s">
        <v>1527</v>
      </c>
      <c r="K13" s="596" t="s">
        <v>1578</v>
      </c>
      <c r="L13" s="599">
        <v>1</v>
      </c>
      <c r="M13" s="592">
        <v>246</v>
      </c>
      <c r="N13" s="592">
        <v>15</v>
      </c>
      <c r="O13" s="598">
        <f t="shared" si="1"/>
        <v>3690</v>
      </c>
      <c r="P13" s="599">
        <v>1</v>
      </c>
      <c r="Q13" s="592">
        <v>246</v>
      </c>
      <c r="R13" s="592">
        <v>15</v>
      </c>
      <c r="S13" s="598">
        <f t="shared" si="2"/>
        <v>3690</v>
      </c>
      <c r="T13" s="598">
        <f t="shared" si="3"/>
        <v>7380</v>
      </c>
    </row>
    <row r="14" spans="1:20">
      <c r="A14" s="591">
        <v>5</v>
      </c>
      <c r="B14" s="592" t="s">
        <v>1591</v>
      </c>
      <c r="C14" s="593" t="s">
        <v>1592</v>
      </c>
      <c r="D14" s="594" t="s">
        <v>1593</v>
      </c>
      <c r="E14" s="595" t="s">
        <v>1594</v>
      </c>
      <c r="F14" s="596" t="str">
        <f t="shared" si="0"/>
        <v>2019-2022</v>
      </c>
      <c r="G14" s="597" t="str">
        <f t="shared" si="4"/>
        <v>I</v>
      </c>
      <c r="H14" s="592" t="s">
        <v>618</v>
      </c>
      <c r="I14" s="592" t="s">
        <v>1577</v>
      </c>
      <c r="J14" s="598" t="s">
        <v>1527</v>
      </c>
      <c r="K14" s="596" t="s">
        <v>1578</v>
      </c>
      <c r="L14" s="599">
        <v>1</v>
      </c>
      <c r="M14" s="592">
        <v>246</v>
      </c>
      <c r="N14" s="592">
        <v>15</v>
      </c>
      <c r="O14" s="598">
        <f t="shared" si="1"/>
        <v>3690</v>
      </c>
      <c r="P14" s="599">
        <v>1</v>
      </c>
      <c r="Q14" s="592">
        <v>246</v>
      </c>
      <c r="R14" s="592">
        <v>15</v>
      </c>
      <c r="S14" s="598">
        <f t="shared" si="2"/>
        <v>3690</v>
      </c>
      <c r="T14" s="598">
        <f t="shared" si="3"/>
        <v>7380</v>
      </c>
    </row>
    <row r="15" spans="1:20">
      <c r="A15" s="591">
        <v>6</v>
      </c>
      <c r="B15" s="592" t="s">
        <v>1595</v>
      </c>
      <c r="C15" s="593" t="s">
        <v>1596</v>
      </c>
      <c r="D15" s="594" t="s">
        <v>1597</v>
      </c>
      <c r="E15" s="595" t="s">
        <v>1598</v>
      </c>
      <c r="F15" s="596" t="str">
        <f t="shared" si="0"/>
        <v>2019-2022</v>
      </c>
      <c r="G15" s="597" t="str">
        <f t="shared" si="4"/>
        <v>I</v>
      </c>
      <c r="H15" s="592" t="s">
        <v>618</v>
      </c>
      <c r="I15" s="592" t="s">
        <v>1577</v>
      </c>
      <c r="J15" s="598" t="s">
        <v>1527</v>
      </c>
      <c r="K15" s="596" t="s">
        <v>1578</v>
      </c>
      <c r="L15" s="599">
        <v>1</v>
      </c>
      <c r="M15" s="592">
        <v>246</v>
      </c>
      <c r="N15" s="592">
        <v>15</v>
      </c>
      <c r="O15" s="598">
        <f t="shared" si="1"/>
        <v>3690</v>
      </c>
      <c r="P15" s="599">
        <v>1</v>
      </c>
      <c r="Q15" s="592">
        <v>246</v>
      </c>
      <c r="R15" s="592">
        <v>15</v>
      </c>
      <c r="S15" s="598">
        <f t="shared" si="2"/>
        <v>3690</v>
      </c>
      <c r="T15" s="598">
        <f t="shared" si="3"/>
        <v>7380</v>
      </c>
    </row>
    <row r="16" spans="1:20">
      <c r="A16" s="591">
        <v>7</v>
      </c>
      <c r="B16" s="592" t="s">
        <v>1599</v>
      </c>
      <c r="C16" s="593" t="s">
        <v>1600</v>
      </c>
      <c r="D16" s="594" t="s">
        <v>1601</v>
      </c>
      <c r="E16" s="595" t="s">
        <v>1602</v>
      </c>
      <c r="F16" s="596" t="str">
        <f t="shared" si="0"/>
        <v>2019-2022</v>
      </c>
      <c r="G16" s="597" t="str">
        <f t="shared" si="4"/>
        <v>I</v>
      </c>
      <c r="H16" s="592" t="s">
        <v>618</v>
      </c>
      <c r="I16" s="592" t="s">
        <v>1577</v>
      </c>
      <c r="J16" s="598" t="s">
        <v>1527</v>
      </c>
      <c r="K16" s="596" t="s">
        <v>1578</v>
      </c>
      <c r="L16" s="599">
        <v>1</v>
      </c>
      <c r="M16" s="592">
        <v>246</v>
      </c>
      <c r="N16" s="592">
        <v>15</v>
      </c>
      <c r="O16" s="598">
        <f t="shared" si="1"/>
        <v>3690</v>
      </c>
      <c r="P16" s="599">
        <v>1</v>
      </c>
      <c r="Q16" s="592">
        <v>246</v>
      </c>
      <c r="R16" s="592">
        <v>15</v>
      </c>
      <c r="S16" s="598">
        <f t="shared" si="2"/>
        <v>3690</v>
      </c>
      <c r="T16" s="598">
        <f t="shared" si="3"/>
        <v>7380</v>
      </c>
    </row>
    <row r="17" spans="1:20">
      <c r="A17" s="591">
        <v>8</v>
      </c>
      <c r="B17" s="592" t="s">
        <v>1603</v>
      </c>
      <c r="C17" s="593" t="s">
        <v>1604</v>
      </c>
      <c r="D17" s="594" t="s">
        <v>1601</v>
      </c>
      <c r="E17" s="595" t="s">
        <v>1605</v>
      </c>
      <c r="F17" s="596" t="str">
        <f t="shared" si="0"/>
        <v>2019-2022</v>
      </c>
      <c r="G17" s="597" t="str">
        <f t="shared" si="4"/>
        <v>I</v>
      </c>
      <c r="H17" s="592" t="s">
        <v>618</v>
      </c>
      <c r="I17" s="592" t="s">
        <v>1577</v>
      </c>
      <c r="J17" s="598" t="s">
        <v>1527</v>
      </c>
      <c r="K17" s="596" t="s">
        <v>1578</v>
      </c>
      <c r="L17" s="599">
        <v>1</v>
      </c>
      <c r="M17" s="592">
        <v>246</v>
      </c>
      <c r="N17" s="592">
        <v>15</v>
      </c>
      <c r="O17" s="598">
        <f t="shared" si="1"/>
        <v>3690</v>
      </c>
      <c r="P17" s="599">
        <v>1</v>
      </c>
      <c r="Q17" s="592">
        <v>246</v>
      </c>
      <c r="R17" s="592">
        <v>15</v>
      </c>
      <c r="S17" s="598">
        <f t="shared" si="2"/>
        <v>3690</v>
      </c>
      <c r="T17" s="598">
        <f t="shared" si="3"/>
        <v>7380</v>
      </c>
    </row>
    <row r="18" spans="1:20">
      <c r="A18" s="591">
        <v>9</v>
      </c>
      <c r="B18" s="592" t="s">
        <v>1606</v>
      </c>
      <c r="C18" s="593" t="s">
        <v>1607</v>
      </c>
      <c r="D18" s="594" t="s">
        <v>1601</v>
      </c>
      <c r="E18" s="595" t="s">
        <v>1608</v>
      </c>
      <c r="F18" s="596" t="str">
        <f t="shared" si="0"/>
        <v>2019-2022</v>
      </c>
      <c r="G18" s="597" t="str">
        <f t="shared" si="4"/>
        <v>I</v>
      </c>
      <c r="H18" s="592" t="s">
        <v>618</v>
      </c>
      <c r="I18" s="592" t="s">
        <v>1577</v>
      </c>
      <c r="J18" s="598" t="s">
        <v>1527</v>
      </c>
      <c r="K18" s="596" t="s">
        <v>1578</v>
      </c>
      <c r="L18" s="599">
        <v>1</v>
      </c>
      <c r="M18" s="592">
        <v>246</v>
      </c>
      <c r="N18" s="592">
        <v>15</v>
      </c>
      <c r="O18" s="598">
        <f t="shared" si="1"/>
        <v>3690</v>
      </c>
      <c r="P18" s="599">
        <v>1</v>
      </c>
      <c r="Q18" s="592">
        <v>246</v>
      </c>
      <c r="R18" s="592">
        <v>15</v>
      </c>
      <c r="S18" s="598">
        <f t="shared" si="2"/>
        <v>3690</v>
      </c>
      <c r="T18" s="598">
        <f t="shared" si="3"/>
        <v>7380</v>
      </c>
    </row>
    <row r="19" spans="1:20">
      <c r="A19" s="591">
        <v>10</v>
      </c>
      <c r="B19" s="592" t="s">
        <v>1609</v>
      </c>
      <c r="C19" s="593" t="s">
        <v>1610</v>
      </c>
      <c r="D19" s="594" t="s">
        <v>1611</v>
      </c>
      <c r="E19" s="595" t="s">
        <v>1612</v>
      </c>
      <c r="F19" s="596" t="str">
        <f t="shared" si="0"/>
        <v>2019-2022</v>
      </c>
      <c r="G19" s="597" t="str">
        <f t="shared" si="4"/>
        <v>I</v>
      </c>
      <c r="H19" s="592" t="s">
        <v>618</v>
      </c>
      <c r="I19" s="592" t="s">
        <v>1577</v>
      </c>
      <c r="J19" s="598" t="s">
        <v>1527</v>
      </c>
      <c r="K19" s="596" t="s">
        <v>1578</v>
      </c>
      <c r="L19" s="599">
        <v>1</v>
      </c>
      <c r="M19" s="592">
        <v>246</v>
      </c>
      <c r="N19" s="592">
        <v>15</v>
      </c>
      <c r="O19" s="598">
        <f t="shared" si="1"/>
        <v>3690</v>
      </c>
      <c r="P19" s="599">
        <v>1</v>
      </c>
      <c r="Q19" s="592">
        <v>246</v>
      </c>
      <c r="R19" s="592">
        <v>15</v>
      </c>
      <c r="S19" s="598">
        <f t="shared" si="2"/>
        <v>3690</v>
      </c>
      <c r="T19" s="598">
        <f t="shared" si="3"/>
        <v>7380</v>
      </c>
    </row>
    <row r="20" spans="1:20">
      <c r="A20" s="591">
        <v>11</v>
      </c>
      <c r="B20" s="592" t="s">
        <v>1613</v>
      </c>
      <c r="C20" s="593" t="s">
        <v>1614</v>
      </c>
      <c r="D20" s="594" t="s">
        <v>1611</v>
      </c>
      <c r="E20" s="595" t="s">
        <v>1615</v>
      </c>
      <c r="F20" s="596" t="str">
        <f t="shared" si="0"/>
        <v>2019-2022</v>
      </c>
      <c r="G20" s="597" t="str">
        <f t="shared" si="4"/>
        <v>I</v>
      </c>
      <c r="H20" s="592" t="s">
        <v>618</v>
      </c>
      <c r="I20" s="592" t="s">
        <v>1577</v>
      </c>
      <c r="J20" s="598" t="s">
        <v>1527</v>
      </c>
      <c r="K20" s="596" t="s">
        <v>1578</v>
      </c>
      <c r="L20" s="599">
        <v>1</v>
      </c>
      <c r="M20" s="592">
        <v>246</v>
      </c>
      <c r="N20" s="592">
        <v>15</v>
      </c>
      <c r="O20" s="598">
        <f t="shared" si="1"/>
        <v>3690</v>
      </c>
      <c r="P20" s="599">
        <v>1</v>
      </c>
      <c r="Q20" s="592">
        <v>246</v>
      </c>
      <c r="R20" s="592">
        <v>15</v>
      </c>
      <c r="S20" s="598">
        <f t="shared" si="2"/>
        <v>3690</v>
      </c>
      <c r="T20" s="598">
        <f t="shared" si="3"/>
        <v>7380</v>
      </c>
    </row>
    <row r="21" spans="1:20">
      <c r="A21" s="591">
        <v>12</v>
      </c>
      <c r="B21" s="592" t="s">
        <v>1616</v>
      </c>
      <c r="C21" s="593" t="s">
        <v>1617</v>
      </c>
      <c r="D21" s="594" t="s">
        <v>1611</v>
      </c>
      <c r="E21" s="595" t="s">
        <v>1618</v>
      </c>
      <c r="F21" s="596" t="str">
        <f t="shared" si="0"/>
        <v>2019-2022</v>
      </c>
      <c r="G21" s="597" t="str">
        <f t="shared" si="4"/>
        <v>I</v>
      </c>
      <c r="H21" s="592" t="s">
        <v>618</v>
      </c>
      <c r="I21" s="592" t="s">
        <v>1577</v>
      </c>
      <c r="J21" s="598" t="s">
        <v>1527</v>
      </c>
      <c r="K21" s="596" t="s">
        <v>1578</v>
      </c>
      <c r="L21" s="599">
        <v>1</v>
      </c>
      <c r="M21" s="592">
        <v>246</v>
      </c>
      <c r="N21" s="592">
        <v>15</v>
      </c>
      <c r="O21" s="598">
        <f t="shared" si="1"/>
        <v>3690</v>
      </c>
      <c r="P21" s="599">
        <v>1</v>
      </c>
      <c r="Q21" s="592">
        <v>246</v>
      </c>
      <c r="R21" s="592">
        <v>15</v>
      </c>
      <c r="S21" s="598">
        <f t="shared" si="2"/>
        <v>3690</v>
      </c>
      <c r="T21" s="598">
        <f t="shared" si="3"/>
        <v>7380</v>
      </c>
    </row>
    <row r="22" spans="1:20">
      <c r="A22" s="591">
        <v>13</v>
      </c>
      <c r="B22" s="592" t="s">
        <v>1619</v>
      </c>
      <c r="C22" s="593" t="s">
        <v>1620</v>
      </c>
      <c r="D22" s="594" t="s">
        <v>1611</v>
      </c>
      <c r="E22" s="595" t="s">
        <v>1621</v>
      </c>
      <c r="F22" s="596" t="str">
        <f t="shared" si="0"/>
        <v>2019-2022</v>
      </c>
      <c r="G22" s="597" t="str">
        <f t="shared" si="4"/>
        <v>I</v>
      </c>
      <c r="H22" s="592" t="s">
        <v>618</v>
      </c>
      <c r="I22" s="592" t="s">
        <v>1577</v>
      </c>
      <c r="J22" s="598" t="s">
        <v>1527</v>
      </c>
      <c r="K22" s="596" t="s">
        <v>1578</v>
      </c>
      <c r="L22" s="599">
        <v>1</v>
      </c>
      <c r="M22" s="592">
        <v>246</v>
      </c>
      <c r="N22" s="592">
        <v>15</v>
      </c>
      <c r="O22" s="598">
        <f t="shared" si="1"/>
        <v>3690</v>
      </c>
      <c r="P22" s="599">
        <v>1</v>
      </c>
      <c r="Q22" s="592">
        <v>246</v>
      </c>
      <c r="R22" s="592">
        <v>15</v>
      </c>
      <c r="S22" s="598">
        <f t="shared" si="2"/>
        <v>3690</v>
      </c>
      <c r="T22" s="598">
        <f t="shared" si="3"/>
        <v>7380</v>
      </c>
    </row>
    <row r="23" spans="1:20">
      <c r="A23" s="591">
        <v>14</v>
      </c>
      <c r="B23" s="592" t="s">
        <v>1622</v>
      </c>
      <c r="C23" s="593" t="s">
        <v>1623</v>
      </c>
      <c r="D23" s="594" t="s">
        <v>1624</v>
      </c>
      <c r="E23" s="595" t="s">
        <v>1625</v>
      </c>
      <c r="F23" s="596" t="str">
        <f t="shared" si="0"/>
        <v>2019-2022</v>
      </c>
      <c r="G23" s="597" t="str">
        <f t="shared" si="4"/>
        <v>I</v>
      </c>
      <c r="H23" s="592" t="s">
        <v>618</v>
      </c>
      <c r="I23" s="592" t="s">
        <v>1577</v>
      </c>
      <c r="J23" s="598" t="s">
        <v>1527</v>
      </c>
      <c r="K23" s="596" t="s">
        <v>1578</v>
      </c>
      <c r="L23" s="599">
        <v>1</v>
      </c>
      <c r="M23" s="592">
        <v>246</v>
      </c>
      <c r="N23" s="592">
        <v>15</v>
      </c>
      <c r="O23" s="598">
        <f t="shared" si="1"/>
        <v>3690</v>
      </c>
      <c r="P23" s="599">
        <v>1</v>
      </c>
      <c r="Q23" s="592">
        <v>246</v>
      </c>
      <c r="R23" s="592">
        <v>15</v>
      </c>
      <c r="S23" s="598">
        <f t="shared" si="2"/>
        <v>3690</v>
      </c>
      <c r="T23" s="598">
        <f t="shared" si="3"/>
        <v>7380</v>
      </c>
    </row>
    <row r="24" spans="1:20">
      <c r="A24" s="591">
        <v>15</v>
      </c>
      <c r="B24" s="592" t="s">
        <v>1626</v>
      </c>
      <c r="C24" s="593" t="s">
        <v>1627</v>
      </c>
      <c r="D24" s="594" t="s">
        <v>1624</v>
      </c>
      <c r="E24" s="595" t="s">
        <v>1628</v>
      </c>
      <c r="F24" s="596" t="str">
        <f t="shared" si="0"/>
        <v>2019-2022</v>
      </c>
      <c r="G24" s="597" t="str">
        <f t="shared" si="4"/>
        <v>I</v>
      </c>
      <c r="H24" s="592" t="s">
        <v>618</v>
      </c>
      <c r="I24" s="592" t="s">
        <v>1577</v>
      </c>
      <c r="J24" s="598" t="s">
        <v>1527</v>
      </c>
      <c r="K24" s="596" t="s">
        <v>1578</v>
      </c>
      <c r="L24" s="599">
        <v>1</v>
      </c>
      <c r="M24" s="592">
        <v>246</v>
      </c>
      <c r="N24" s="592">
        <v>15</v>
      </c>
      <c r="O24" s="598">
        <f t="shared" si="1"/>
        <v>3690</v>
      </c>
      <c r="P24" s="599">
        <v>1</v>
      </c>
      <c r="Q24" s="592">
        <v>246</v>
      </c>
      <c r="R24" s="592">
        <v>15</v>
      </c>
      <c r="S24" s="598">
        <f t="shared" si="2"/>
        <v>3690</v>
      </c>
      <c r="T24" s="598">
        <f t="shared" si="3"/>
        <v>7380</v>
      </c>
    </row>
    <row r="25" spans="1:20">
      <c r="A25" s="591">
        <v>16</v>
      </c>
      <c r="B25" s="592" t="s">
        <v>1629</v>
      </c>
      <c r="C25" s="593" t="s">
        <v>1630</v>
      </c>
      <c r="D25" s="594" t="s">
        <v>1631</v>
      </c>
      <c r="E25" s="595" t="s">
        <v>1632</v>
      </c>
      <c r="F25" s="596" t="str">
        <f t="shared" si="0"/>
        <v>2019-2022</v>
      </c>
      <c r="G25" s="597" t="str">
        <f t="shared" si="4"/>
        <v>I</v>
      </c>
      <c r="H25" s="592" t="s">
        <v>618</v>
      </c>
      <c r="I25" s="592" t="s">
        <v>1577</v>
      </c>
      <c r="J25" s="598" t="s">
        <v>1527</v>
      </c>
      <c r="K25" s="596" t="s">
        <v>1578</v>
      </c>
      <c r="L25" s="599">
        <v>1</v>
      </c>
      <c r="M25" s="592">
        <v>246</v>
      </c>
      <c r="N25" s="592">
        <v>15</v>
      </c>
      <c r="O25" s="598">
        <f t="shared" si="1"/>
        <v>3690</v>
      </c>
      <c r="P25" s="599">
        <v>1</v>
      </c>
      <c r="Q25" s="592">
        <v>246</v>
      </c>
      <c r="R25" s="592">
        <v>15</v>
      </c>
      <c r="S25" s="598">
        <f t="shared" si="2"/>
        <v>3690</v>
      </c>
      <c r="T25" s="598">
        <f t="shared" si="3"/>
        <v>7380</v>
      </c>
    </row>
    <row r="26" spans="1:20">
      <c r="A26" s="591">
        <v>17</v>
      </c>
      <c r="B26" s="592" t="s">
        <v>1633</v>
      </c>
      <c r="C26" s="593" t="s">
        <v>1634</v>
      </c>
      <c r="D26" s="594" t="s">
        <v>1631</v>
      </c>
      <c r="E26" s="595" t="s">
        <v>1635</v>
      </c>
      <c r="F26" s="596" t="str">
        <f t="shared" si="0"/>
        <v>2019-2022</v>
      </c>
      <c r="G26" s="597" t="str">
        <f t="shared" si="4"/>
        <v>I</v>
      </c>
      <c r="H26" s="592" t="s">
        <v>618</v>
      </c>
      <c r="I26" s="592" t="s">
        <v>1577</v>
      </c>
      <c r="J26" s="598" t="s">
        <v>1527</v>
      </c>
      <c r="K26" s="596" t="s">
        <v>1578</v>
      </c>
      <c r="L26" s="599">
        <v>1</v>
      </c>
      <c r="M26" s="592">
        <v>246</v>
      </c>
      <c r="N26" s="592">
        <v>15</v>
      </c>
      <c r="O26" s="598">
        <f t="shared" si="1"/>
        <v>3690</v>
      </c>
      <c r="P26" s="599">
        <v>1</v>
      </c>
      <c r="Q26" s="592">
        <v>246</v>
      </c>
      <c r="R26" s="592">
        <v>15</v>
      </c>
      <c r="S26" s="598">
        <f t="shared" si="2"/>
        <v>3690</v>
      </c>
      <c r="T26" s="598">
        <f t="shared" si="3"/>
        <v>7380</v>
      </c>
    </row>
    <row r="27" spans="1:20">
      <c r="A27" s="591">
        <v>18</v>
      </c>
      <c r="B27" s="592" t="s">
        <v>1636</v>
      </c>
      <c r="C27" s="593" t="s">
        <v>1620</v>
      </c>
      <c r="D27" s="594" t="s">
        <v>1637</v>
      </c>
      <c r="E27" s="595" t="s">
        <v>1638</v>
      </c>
      <c r="F27" s="596" t="str">
        <f t="shared" si="0"/>
        <v>2019-2022</v>
      </c>
      <c r="G27" s="597" t="str">
        <f t="shared" si="4"/>
        <v>I</v>
      </c>
      <c r="H27" s="592" t="s">
        <v>618</v>
      </c>
      <c r="I27" s="592" t="s">
        <v>1577</v>
      </c>
      <c r="J27" s="598" t="s">
        <v>1527</v>
      </c>
      <c r="K27" s="596" t="s">
        <v>1578</v>
      </c>
      <c r="L27" s="599">
        <v>1</v>
      </c>
      <c r="M27" s="592">
        <v>246</v>
      </c>
      <c r="N27" s="592">
        <v>15</v>
      </c>
      <c r="O27" s="598">
        <f t="shared" si="1"/>
        <v>3690</v>
      </c>
      <c r="P27" s="599">
        <v>1</v>
      </c>
      <c r="Q27" s="592">
        <v>246</v>
      </c>
      <c r="R27" s="592">
        <v>15</v>
      </c>
      <c r="S27" s="598">
        <f t="shared" si="2"/>
        <v>3690</v>
      </c>
      <c r="T27" s="598">
        <f t="shared" si="3"/>
        <v>7380</v>
      </c>
    </row>
    <row r="28" spans="1:20">
      <c r="A28" s="591">
        <v>19</v>
      </c>
      <c r="B28" s="592" t="s">
        <v>1639</v>
      </c>
      <c r="C28" s="593" t="s">
        <v>1574</v>
      </c>
      <c r="D28" s="594" t="s">
        <v>1640</v>
      </c>
      <c r="E28" s="595" t="s">
        <v>1641</v>
      </c>
      <c r="F28" s="596" t="str">
        <f t="shared" si="0"/>
        <v>2019-2022</v>
      </c>
      <c r="G28" s="597" t="str">
        <f t="shared" si="4"/>
        <v>I</v>
      </c>
      <c r="H28" s="592" t="s">
        <v>618</v>
      </c>
      <c r="I28" s="592" t="s">
        <v>1577</v>
      </c>
      <c r="J28" s="598" t="s">
        <v>1527</v>
      </c>
      <c r="K28" s="596" t="s">
        <v>1578</v>
      </c>
      <c r="L28" s="599">
        <v>1</v>
      </c>
      <c r="M28" s="592">
        <v>246</v>
      </c>
      <c r="N28" s="592">
        <v>15</v>
      </c>
      <c r="O28" s="598">
        <f t="shared" si="1"/>
        <v>3690</v>
      </c>
      <c r="P28" s="599">
        <v>1</v>
      </c>
      <c r="Q28" s="592">
        <v>246</v>
      </c>
      <c r="R28" s="592">
        <v>15</v>
      </c>
      <c r="S28" s="598">
        <f t="shared" si="2"/>
        <v>3690</v>
      </c>
      <c r="T28" s="598">
        <f t="shared" si="3"/>
        <v>7380</v>
      </c>
    </row>
    <row r="29" spans="1:20">
      <c r="A29" s="591">
        <v>20</v>
      </c>
      <c r="B29" s="592" t="s">
        <v>1642</v>
      </c>
      <c r="C29" s="593" t="s">
        <v>1643</v>
      </c>
      <c r="D29" s="594" t="s">
        <v>1640</v>
      </c>
      <c r="E29" s="595" t="s">
        <v>1644</v>
      </c>
      <c r="F29" s="596" t="str">
        <f t="shared" si="0"/>
        <v>2019-2022</v>
      </c>
      <c r="G29" s="597" t="str">
        <f t="shared" si="4"/>
        <v>I</v>
      </c>
      <c r="H29" s="592" t="s">
        <v>618</v>
      </c>
      <c r="I29" s="592" t="s">
        <v>1577</v>
      </c>
      <c r="J29" s="598" t="s">
        <v>1527</v>
      </c>
      <c r="K29" s="596" t="s">
        <v>1578</v>
      </c>
      <c r="L29" s="599">
        <v>1</v>
      </c>
      <c r="M29" s="592">
        <v>246</v>
      </c>
      <c r="N29" s="592">
        <v>15</v>
      </c>
      <c r="O29" s="598">
        <f t="shared" si="1"/>
        <v>3690</v>
      </c>
      <c r="P29" s="599">
        <v>1</v>
      </c>
      <c r="Q29" s="592">
        <v>246</v>
      </c>
      <c r="R29" s="592">
        <v>15</v>
      </c>
      <c r="S29" s="598">
        <f t="shared" si="2"/>
        <v>3690</v>
      </c>
      <c r="T29" s="598">
        <f t="shared" si="3"/>
        <v>7380</v>
      </c>
    </row>
    <row r="30" spans="1:20">
      <c r="A30" s="591">
        <v>21</v>
      </c>
      <c r="B30" s="592" t="s">
        <v>1645</v>
      </c>
      <c r="C30" s="593" t="s">
        <v>1646</v>
      </c>
      <c r="D30" s="594" t="s">
        <v>1647</v>
      </c>
      <c r="E30" s="595" t="s">
        <v>1648</v>
      </c>
      <c r="F30" s="596" t="str">
        <f t="shared" si="0"/>
        <v>2019-2022</v>
      </c>
      <c r="G30" s="597" t="str">
        <f t="shared" si="4"/>
        <v>I</v>
      </c>
      <c r="H30" s="592" t="s">
        <v>618</v>
      </c>
      <c r="I30" s="592" t="s">
        <v>1577</v>
      </c>
      <c r="J30" s="598" t="s">
        <v>1527</v>
      </c>
      <c r="K30" s="596" t="s">
        <v>1578</v>
      </c>
      <c r="L30" s="599">
        <v>1</v>
      </c>
      <c r="M30" s="592">
        <v>246</v>
      </c>
      <c r="N30" s="592">
        <v>15</v>
      </c>
      <c r="O30" s="598">
        <f t="shared" si="1"/>
        <v>3690</v>
      </c>
      <c r="P30" s="599">
        <v>1</v>
      </c>
      <c r="Q30" s="592">
        <v>246</v>
      </c>
      <c r="R30" s="592">
        <v>15</v>
      </c>
      <c r="S30" s="598">
        <f t="shared" si="2"/>
        <v>3690</v>
      </c>
      <c r="T30" s="598">
        <f t="shared" si="3"/>
        <v>7380</v>
      </c>
    </row>
    <row r="31" spans="1:20">
      <c r="A31" s="591">
        <v>22</v>
      </c>
      <c r="B31" s="592" t="s">
        <v>1649</v>
      </c>
      <c r="C31" s="593" t="s">
        <v>1650</v>
      </c>
      <c r="D31" s="594" t="s">
        <v>1647</v>
      </c>
      <c r="E31" s="595" t="s">
        <v>1651</v>
      </c>
      <c r="F31" s="596" t="str">
        <f t="shared" si="0"/>
        <v>2019-2022</v>
      </c>
      <c r="G31" s="597" t="str">
        <f t="shared" si="4"/>
        <v>I</v>
      </c>
      <c r="H31" s="592" t="s">
        <v>618</v>
      </c>
      <c r="I31" s="592" t="s">
        <v>1577</v>
      </c>
      <c r="J31" s="598" t="s">
        <v>1527</v>
      </c>
      <c r="K31" s="596" t="s">
        <v>1578</v>
      </c>
      <c r="L31" s="599">
        <v>1</v>
      </c>
      <c r="M31" s="592">
        <v>246</v>
      </c>
      <c r="N31" s="592">
        <v>15</v>
      </c>
      <c r="O31" s="598">
        <f t="shared" si="1"/>
        <v>3690</v>
      </c>
      <c r="P31" s="599">
        <v>1</v>
      </c>
      <c r="Q31" s="592">
        <v>246</v>
      </c>
      <c r="R31" s="592">
        <v>15</v>
      </c>
      <c r="S31" s="598">
        <f t="shared" si="2"/>
        <v>3690</v>
      </c>
      <c r="T31" s="598">
        <f t="shared" si="3"/>
        <v>7380</v>
      </c>
    </row>
    <row r="32" spans="1:20">
      <c r="A32" s="591">
        <v>23</v>
      </c>
      <c r="B32" s="592" t="s">
        <v>1652</v>
      </c>
      <c r="C32" s="593" t="s">
        <v>1653</v>
      </c>
      <c r="D32" s="594" t="s">
        <v>1654</v>
      </c>
      <c r="E32" s="595" t="s">
        <v>1655</v>
      </c>
      <c r="F32" s="596" t="str">
        <f t="shared" si="0"/>
        <v>2019-2022</v>
      </c>
      <c r="G32" s="597" t="str">
        <f t="shared" si="4"/>
        <v>I</v>
      </c>
      <c r="H32" s="592" t="s">
        <v>618</v>
      </c>
      <c r="I32" s="592" t="s">
        <v>1577</v>
      </c>
      <c r="J32" s="598" t="s">
        <v>1527</v>
      </c>
      <c r="K32" s="596" t="s">
        <v>1578</v>
      </c>
      <c r="L32" s="599">
        <v>1</v>
      </c>
      <c r="M32" s="592">
        <v>246</v>
      </c>
      <c r="N32" s="592">
        <v>15</v>
      </c>
      <c r="O32" s="598">
        <f t="shared" si="1"/>
        <v>3690</v>
      </c>
      <c r="P32" s="599">
        <v>1</v>
      </c>
      <c r="Q32" s="592">
        <v>246</v>
      </c>
      <c r="R32" s="592">
        <v>15</v>
      </c>
      <c r="S32" s="598">
        <f t="shared" si="2"/>
        <v>3690</v>
      </c>
      <c r="T32" s="598">
        <f t="shared" si="3"/>
        <v>7380</v>
      </c>
    </row>
    <row r="33" spans="1:20">
      <c r="A33" s="591">
        <v>24</v>
      </c>
      <c r="B33" s="592" t="s">
        <v>1656</v>
      </c>
      <c r="C33" s="593" t="s">
        <v>1657</v>
      </c>
      <c r="D33" s="594" t="s">
        <v>1654</v>
      </c>
      <c r="E33" s="595" t="s">
        <v>1658</v>
      </c>
      <c r="F33" s="596" t="str">
        <f t="shared" si="0"/>
        <v>2019-2022</v>
      </c>
      <c r="G33" s="597" t="str">
        <f t="shared" si="4"/>
        <v>I</v>
      </c>
      <c r="H33" s="592" t="s">
        <v>618</v>
      </c>
      <c r="I33" s="592" t="s">
        <v>1577</v>
      </c>
      <c r="J33" s="598" t="s">
        <v>1527</v>
      </c>
      <c r="K33" s="596" t="s">
        <v>1578</v>
      </c>
      <c r="L33" s="599">
        <v>1</v>
      </c>
      <c r="M33" s="592">
        <v>246</v>
      </c>
      <c r="N33" s="592">
        <v>15</v>
      </c>
      <c r="O33" s="598">
        <f t="shared" si="1"/>
        <v>3690</v>
      </c>
      <c r="P33" s="599">
        <v>1</v>
      </c>
      <c r="Q33" s="592">
        <v>246</v>
      </c>
      <c r="R33" s="592">
        <v>15</v>
      </c>
      <c r="S33" s="598">
        <f t="shared" si="2"/>
        <v>3690</v>
      </c>
      <c r="T33" s="598">
        <f t="shared" si="3"/>
        <v>7380</v>
      </c>
    </row>
    <row r="34" spans="1:20">
      <c r="A34" s="591">
        <v>25</v>
      </c>
      <c r="B34" s="592" t="s">
        <v>1659</v>
      </c>
      <c r="C34" s="593" t="s">
        <v>1660</v>
      </c>
      <c r="D34" s="594" t="s">
        <v>1661</v>
      </c>
      <c r="E34" s="595" t="s">
        <v>1662</v>
      </c>
      <c r="F34" s="596" t="str">
        <f t="shared" si="0"/>
        <v>2019-2022</v>
      </c>
      <c r="G34" s="597" t="str">
        <f t="shared" si="4"/>
        <v>I</v>
      </c>
      <c r="H34" s="592" t="s">
        <v>618</v>
      </c>
      <c r="I34" s="592" t="s">
        <v>1577</v>
      </c>
      <c r="J34" s="598" t="s">
        <v>1527</v>
      </c>
      <c r="K34" s="596" t="s">
        <v>1578</v>
      </c>
      <c r="L34" s="599">
        <v>1</v>
      </c>
      <c r="M34" s="592">
        <v>246</v>
      </c>
      <c r="N34" s="592">
        <v>15</v>
      </c>
      <c r="O34" s="598">
        <f t="shared" si="1"/>
        <v>3690</v>
      </c>
      <c r="P34" s="599">
        <v>1</v>
      </c>
      <c r="Q34" s="592">
        <v>246</v>
      </c>
      <c r="R34" s="592">
        <v>15</v>
      </c>
      <c r="S34" s="598">
        <f t="shared" si="2"/>
        <v>3690</v>
      </c>
      <c r="T34" s="598">
        <f t="shared" si="3"/>
        <v>7380</v>
      </c>
    </row>
    <row r="35" spans="1:20">
      <c r="A35" s="591">
        <v>26</v>
      </c>
      <c r="B35" s="592" t="s">
        <v>1663</v>
      </c>
      <c r="C35" s="593" t="s">
        <v>1664</v>
      </c>
      <c r="D35" s="594" t="s">
        <v>1661</v>
      </c>
      <c r="E35" s="595" t="s">
        <v>1665</v>
      </c>
      <c r="F35" s="596" t="str">
        <f t="shared" si="0"/>
        <v>2019-2022</v>
      </c>
      <c r="G35" s="597" t="str">
        <f t="shared" si="4"/>
        <v>I</v>
      </c>
      <c r="H35" s="592" t="s">
        <v>618</v>
      </c>
      <c r="I35" s="592" t="s">
        <v>1577</v>
      </c>
      <c r="J35" s="598" t="s">
        <v>1527</v>
      </c>
      <c r="K35" s="596" t="s">
        <v>1578</v>
      </c>
      <c r="L35" s="599">
        <v>1</v>
      </c>
      <c r="M35" s="592">
        <v>246</v>
      </c>
      <c r="N35" s="592">
        <v>15</v>
      </c>
      <c r="O35" s="598">
        <f t="shared" si="1"/>
        <v>3690</v>
      </c>
      <c r="P35" s="599">
        <v>1</v>
      </c>
      <c r="Q35" s="592">
        <v>246</v>
      </c>
      <c r="R35" s="592">
        <v>15</v>
      </c>
      <c r="S35" s="598">
        <f t="shared" si="2"/>
        <v>3690</v>
      </c>
      <c r="T35" s="598">
        <f t="shared" si="3"/>
        <v>7380</v>
      </c>
    </row>
    <row r="36" spans="1:20">
      <c r="A36" s="591">
        <v>27</v>
      </c>
      <c r="B36" s="592" t="s">
        <v>1666</v>
      </c>
      <c r="C36" s="593" t="s">
        <v>1667</v>
      </c>
      <c r="D36" s="594" t="s">
        <v>1668</v>
      </c>
      <c r="E36" s="595" t="s">
        <v>1669</v>
      </c>
      <c r="F36" s="596" t="str">
        <f t="shared" si="0"/>
        <v>2019-2022</v>
      </c>
      <c r="G36" s="597" t="str">
        <f t="shared" si="4"/>
        <v>I</v>
      </c>
      <c r="H36" s="592" t="s">
        <v>618</v>
      </c>
      <c r="I36" s="592" t="s">
        <v>1577</v>
      </c>
      <c r="J36" s="598" t="s">
        <v>1527</v>
      </c>
      <c r="K36" s="596" t="s">
        <v>1578</v>
      </c>
      <c r="L36" s="599">
        <v>1</v>
      </c>
      <c r="M36" s="592">
        <v>246</v>
      </c>
      <c r="N36" s="592">
        <v>15</v>
      </c>
      <c r="O36" s="598">
        <f t="shared" si="1"/>
        <v>3690</v>
      </c>
      <c r="P36" s="599">
        <v>1</v>
      </c>
      <c r="Q36" s="592">
        <v>246</v>
      </c>
      <c r="R36" s="592">
        <v>15</v>
      </c>
      <c r="S36" s="598">
        <f t="shared" si="2"/>
        <v>3690</v>
      </c>
      <c r="T36" s="598">
        <f t="shared" si="3"/>
        <v>7380</v>
      </c>
    </row>
    <row r="37" spans="1:20">
      <c r="A37" s="591">
        <v>28</v>
      </c>
      <c r="B37" s="592" t="s">
        <v>1670</v>
      </c>
      <c r="C37" s="593" t="s">
        <v>1671</v>
      </c>
      <c r="D37" s="594" t="s">
        <v>1668</v>
      </c>
      <c r="E37" s="595" t="s">
        <v>1672</v>
      </c>
      <c r="F37" s="596" t="str">
        <f t="shared" si="0"/>
        <v>2019-2022</v>
      </c>
      <c r="G37" s="597" t="str">
        <f t="shared" si="4"/>
        <v>I</v>
      </c>
      <c r="H37" s="592" t="s">
        <v>618</v>
      </c>
      <c r="I37" s="592" t="s">
        <v>1577</v>
      </c>
      <c r="J37" s="598" t="s">
        <v>1527</v>
      </c>
      <c r="K37" s="596" t="s">
        <v>1578</v>
      </c>
      <c r="L37" s="599">
        <v>1</v>
      </c>
      <c r="M37" s="592">
        <v>246</v>
      </c>
      <c r="N37" s="592">
        <v>15</v>
      </c>
      <c r="O37" s="598">
        <f t="shared" si="1"/>
        <v>3690</v>
      </c>
      <c r="P37" s="599">
        <v>1</v>
      </c>
      <c r="Q37" s="592">
        <v>246</v>
      </c>
      <c r="R37" s="592">
        <v>15</v>
      </c>
      <c r="S37" s="598">
        <f t="shared" si="2"/>
        <v>3690</v>
      </c>
      <c r="T37" s="598">
        <f t="shared" si="3"/>
        <v>7380</v>
      </c>
    </row>
    <row r="38" spans="1:20">
      <c r="A38" s="591">
        <v>29</v>
      </c>
      <c r="B38" s="592" t="s">
        <v>1673</v>
      </c>
      <c r="C38" s="593" t="s">
        <v>1674</v>
      </c>
      <c r="D38" s="594" t="s">
        <v>1567</v>
      </c>
      <c r="E38" s="595" t="s">
        <v>1675</v>
      </c>
      <c r="F38" s="596" t="str">
        <f t="shared" si="0"/>
        <v>2019-2022</v>
      </c>
      <c r="G38" s="597" t="str">
        <f t="shared" si="4"/>
        <v>I</v>
      </c>
      <c r="H38" s="592" t="s">
        <v>618</v>
      </c>
      <c r="I38" s="592" t="s">
        <v>1577</v>
      </c>
      <c r="J38" s="598" t="s">
        <v>1527</v>
      </c>
      <c r="K38" s="596" t="s">
        <v>1578</v>
      </c>
      <c r="L38" s="599">
        <v>1</v>
      </c>
      <c r="M38" s="592">
        <v>246</v>
      </c>
      <c r="N38" s="592">
        <v>15</v>
      </c>
      <c r="O38" s="598">
        <f t="shared" si="1"/>
        <v>3690</v>
      </c>
      <c r="P38" s="599">
        <v>1</v>
      </c>
      <c r="Q38" s="592">
        <v>246</v>
      </c>
      <c r="R38" s="592">
        <v>15</v>
      </c>
      <c r="S38" s="598">
        <f t="shared" si="2"/>
        <v>3690</v>
      </c>
      <c r="T38" s="598">
        <f t="shared" si="3"/>
        <v>7380</v>
      </c>
    </row>
    <row r="39" spans="1:20">
      <c r="A39" s="591">
        <v>30</v>
      </c>
      <c r="B39" s="592" t="s">
        <v>1676</v>
      </c>
      <c r="C39" s="593" t="s">
        <v>1677</v>
      </c>
      <c r="D39" s="594" t="s">
        <v>1567</v>
      </c>
      <c r="E39" s="595" t="s">
        <v>1678</v>
      </c>
      <c r="F39" s="596" t="str">
        <f t="shared" si="0"/>
        <v>2019-2022</v>
      </c>
      <c r="G39" s="597" t="str">
        <f t="shared" si="4"/>
        <v>I</v>
      </c>
      <c r="H39" s="592" t="s">
        <v>618</v>
      </c>
      <c r="I39" s="592" t="s">
        <v>1577</v>
      </c>
      <c r="J39" s="598" t="s">
        <v>1527</v>
      </c>
      <c r="K39" s="596" t="s">
        <v>1578</v>
      </c>
      <c r="L39" s="599">
        <v>1</v>
      </c>
      <c r="M39" s="592">
        <v>246</v>
      </c>
      <c r="N39" s="592">
        <v>15</v>
      </c>
      <c r="O39" s="598">
        <f t="shared" si="1"/>
        <v>3690</v>
      </c>
      <c r="P39" s="599">
        <v>1</v>
      </c>
      <c r="Q39" s="592">
        <v>246</v>
      </c>
      <c r="R39" s="592">
        <v>15</v>
      </c>
      <c r="S39" s="598">
        <f t="shared" si="2"/>
        <v>3690</v>
      </c>
      <c r="T39" s="598">
        <f t="shared" si="3"/>
        <v>7380</v>
      </c>
    </row>
    <row r="40" spans="1:20">
      <c r="A40" s="591">
        <v>31</v>
      </c>
      <c r="B40" s="592" t="s">
        <v>1679</v>
      </c>
      <c r="C40" s="593" t="s">
        <v>1680</v>
      </c>
      <c r="D40" s="594" t="s">
        <v>1567</v>
      </c>
      <c r="E40" s="595" t="s">
        <v>1681</v>
      </c>
      <c r="F40" s="596" t="str">
        <f t="shared" si="0"/>
        <v>2019-2022</v>
      </c>
      <c r="G40" s="597" t="str">
        <f t="shared" si="4"/>
        <v>I</v>
      </c>
      <c r="H40" s="592" t="s">
        <v>618</v>
      </c>
      <c r="I40" s="592" t="s">
        <v>1577</v>
      </c>
      <c r="J40" s="598" t="s">
        <v>1527</v>
      </c>
      <c r="K40" s="596" t="s">
        <v>1578</v>
      </c>
      <c r="L40" s="599">
        <v>1</v>
      </c>
      <c r="M40" s="592">
        <v>246</v>
      </c>
      <c r="N40" s="592">
        <v>15</v>
      </c>
      <c r="O40" s="598">
        <f t="shared" si="1"/>
        <v>3690</v>
      </c>
      <c r="P40" s="599">
        <v>1</v>
      </c>
      <c r="Q40" s="592">
        <v>246</v>
      </c>
      <c r="R40" s="592">
        <v>15</v>
      </c>
      <c r="S40" s="598">
        <f t="shared" si="2"/>
        <v>3690</v>
      </c>
      <c r="T40" s="598">
        <f t="shared" si="3"/>
        <v>7380</v>
      </c>
    </row>
    <row r="41" spans="1:20">
      <c r="A41" s="591">
        <v>32</v>
      </c>
      <c r="B41" s="592" t="s">
        <v>1682</v>
      </c>
      <c r="C41" s="593" t="s">
        <v>1683</v>
      </c>
      <c r="D41" s="594" t="s">
        <v>1567</v>
      </c>
      <c r="E41" s="595" t="s">
        <v>1684</v>
      </c>
      <c r="F41" s="596" t="str">
        <f t="shared" si="0"/>
        <v>2019-2022</v>
      </c>
      <c r="G41" s="597" t="str">
        <f t="shared" si="4"/>
        <v>I</v>
      </c>
      <c r="H41" s="592" t="s">
        <v>618</v>
      </c>
      <c r="I41" s="592" t="s">
        <v>1577</v>
      </c>
      <c r="J41" s="598" t="s">
        <v>1527</v>
      </c>
      <c r="K41" s="596" t="s">
        <v>1578</v>
      </c>
      <c r="L41" s="599">
        <v>1</v>
      </c>
      <c r="M41" s="592">
        <v>246</v>
      </c>
      <c r="N41" s="592">
        <v>15</v>
      </c>
      <c r="O41" s="598">
        <f t="shared" si="1"/>
        <v>3690</v>
      </c>
      <c r="P41" s="599">
        <v>1</v>
      </c>
      <c r="Q41" s="592">
        <v>246</v>
      </c>
      <c r="R41" s="592">
        <v>15</v>
      </c>
      <c r="S41" s="598">
        <f t="shared" si="2"/>
        <v>3690</v>
      </c>
      <c r="T41" s="598">
        <f t="shared" si="3"/>
        <v>7380</v>
      </c>
    </row>
    <row r="42" spans="1:20">
      <c r="A42" s="591">
        <v>33</v>
      </c>
      <c r="B42" s="592" t="s">
        <v>1685</v>
      </c>
      <c r="C42" s="593" t="s">
        <v>1686</v>
      </c>
      <c r="D42" s="594" t="s">
        <v>1687</v>
      </c>
      <c r="E42" s="595" t="s">
        <v>1688</v>
      </c>
      <c r="F42" s="596" t="str">
        <f t="shared" si="0"/>
        <v>2019-2022</v>
      </c>
      <c r="G42" s="597" t="str">
        <f t="shared" si="4"/>
        <v>I</v>
      </c>
      <c r="H42" s="592" t="s">
        <v>618</v>
      </c>
      <c r="I42" s="592" t="s">
        <v>1577</v>
      </c>
      <c r="J42" s="598" t="s">
        <v>1527</v>
      </c>
      <c r="K42" s="596" t="s">
        <v>1578</v>
      </c>
      <c r="L42" s="599">
        <v>1</v>
      </c>
      <c r="M42" s="592">
        <v>246</v>
      </c>
      <c r="N42" s="592">
        <v>15</v>
      </c>
      <c r="O42" s="598">
        <f t="shared" si="1"/>
        <v>3690</v>
      </c>
      <c r="P42" s="599">
        <v>1</v>
      </c>
      <c r="Q42" s="592">
        <v>246</v>
      </c>
      <c r="R42" s="592">
        <v>15</v>
      </c>
      <c r="S42" s="598">
        <f t="shared" si="2"/>
        <v>3690</v>
      </c>
      <c r="T42" s="598">
        <f t="shared" si="3"/>
        <v>7380</v>
      </c>
    </row>
    <row r="43" spans="1:20">
      <c r="A43" s="591">
        <v>34</v>
      </c>
      <c r="B43" s="592" t="s">
        <v>1689</v>
      </c>
      <c r="C43" s="593" t="s">
        <v>1690</v>
      </c>
      <c r="D43" s="594" t="s">
        <v>1691</v>
      </c>
      <c r="E43" s="595" t="s">
        <v>1692</v>
      </c>
      <c r="F43" s="596" t="str">
        <f t="shared" si="0"/>
        <v>2019-2022</v>
      </c>
      <c r="G43" s="597" t="str">
        <f t="shared" si="4"/>
        <v>I</v>
      </c>
      <c r="H43" s="592" t="s">
        <v>618</v>
      </c>
      <c r="I43" s="592" t="s">
        <v>1577</v>
      </c>
      <c r="J43" s="598" t="s">
        <v>1527</v>
      </c>
      <c r="K43" s="596" t="s">
        <v>1578</v>
      </c>
      <c r="L43" s="599">
        <v>1</v>
      </c>
      <c r="M43" s="592">
        <v>246</v>
      </c>
      <c r="N43" s="592">
        <v>15</v>
      </c>
      <c r="O43" s="598">
        <f t="shared" si="1"/>
        <v>3690</v>
      </c>
      <c r="P43" s="599">
        <v>1</v>
      </c>
      <c r="Q43" s="592">
        <v>246</v>
      </c>
      <c r="R43" s="592">
        <v>15</v>
      </c>
      <c r="S43" s="598">
        <f t="shared" si="2"/>
        <v>3690</v>
      </c>
      <c r="T43" s="598">
        <f t="shared" si="3"/>
        <v>7380</v>
      </c>
    </row>
    <row r="44" spans="1:20">
      <c r="A44" s="591">
        <v>35</v>
      </c>
      <c r="B44" s="592" t="s">
        <v>1693</v>
      </c>
      <c r="C44" s="593" t="s">
        <v>1694</v>
      </c>
      <c r="D44" s="594" t="s">
        <v>1695</v>
      </c>
      <c r="E44" s="595" t="s">
        <v>1696</v>
      </c>
      <c r="F44" s="596" t="str">
        <f t="shared" si="0"/>
        <v>2019-2022</v>
      </c>
      <c r="G44" s="597" t="str">
        <f t="shared" si="4"/>
        <v>I</v>
      </c>
      <c r="H44" s="592" t="s">
        <v>618</v>
      </c>
      <c r="I44" s="592" t="s">
        <v>1577</v>
      </c>
      <c r="J44" s="598" t="s">
        <v>1527</v>
      </c>
      <c r="K44" s="596" t="s">
        <v>1578</v>
      </c>
      <c r="L44" s="599">
        <v>1</v>
      </c>
      <c r="M44" s="592">
        <v>246</v>
      </c>
      <c r="N44" s="592">
        <v>15</v>
      </c>
      <c r="O44" s="598">
        <f t="shared" si="1"/>
        <v>3690</v>
      </c>
      <c r="P44" s="599">
        <v>1</v>
      </c>
      <c r="Q44" s="592">
        <v>246</v>
      </c>
      <c r="R44" s="592">
        <v>15</v>
      </c>
      <c r="S44" s="598">
        <f t="shared" si="2"/>
        <v>3690</v>
      </c>
      <c r="T44" s="598">
        <f t="shared" si="3"/>
        <v>7380</v>
      </c>
    </row>
    <row r="45" spans="1:20">
      <c r="A45" s="591">
        <v>36</v>
      </c>
      <c r="B45" s="592" t="s">
        <v>1697</v>
      </c>
      <c r="C45" s="593" t="s">
        <v>1698</v>
      </c>
      <c r="D45" s="594" t="s">
        <v>1699</v>
      </c>
      <c r="E45" s="595" t="s">
        <v>1700</v>
      </c>
      <c r="F45" s="596" t="str">
        <f t="shared" si="0"/>
        <v>2019-2022</v>
      </c>
      <c r="G45" s="597" t="str">
        <f t="shared" si="4"/>
        <v>I</v>
      </c>
      <c r="H45" s="592" t="s">
        <v>618</v>
      </c>
      <c r="I45" s="592" t="s">
        <v>1577</v>
      </c>
      <c r="J45" s="598" t="s">
        <v>1527</v>
      </c>
      <c r="K45" s="596" t="s">
        <v>1578</v>
      </c>
      <c r="L45" s="599">
        <v>1</v>
      </c>
      <c r="M45" s="592">
        <v>246</v>
      </c>
      <c r="N45" s="592">
        <v>15</v>
      </c>
      <c r="O45" s="598">
        <f t="shared" si="1"/>
        <v>3690</v>
      </c>
      <c r="P45" s="599">
        <v>1</v>
      </c>
      <c r="Q45" s="592">
        <v>246</v>
      </c>
      <c r="R45" s="592">
        <v>15</v>
      </c>
      <c r="S45" s="598">
        <f t="shared" si="2"/>
        <v>3690</v>
      </c>
      <c r="T45" s="598">
        <f t="shared" si="3"/>
        <v>7380</v>
      </c>
    </row>
    <row r="46" spans="1:20">
      <c r="A46" s="591">
        <v>37</v>
      </c>
      <c r="B46" s="592" t="s">
        <v>1701</v>
      </c>
      <c r="C46" s="593" t="s">
        <v>1702</v>
      </c>
      <c r="D46" s="594" t="s">
        <v>1703</v>
      </c>
      <c r="E46" s="595" t="s">
        <v>1704</v>
      </c>
      <c r="F46" s="596" t="str">
        <f t="shared" si="0"/>
        <v>2019-2022</v>
      </c>
      <c r="G46" s="597" t="str">
        <f t="shared" si="4"/>
        <v>I</v>
      </c>
      <c r="H46" s="592" t="s">
        <v>618</v>
      </c>
      <c r="I46" s="592" t="s">
        <v>1577</v>
      </c>
      <c r="J46" s="598" t="s">
        <v>1527</v>
      </c>
      <c r="K46" s="596" t="s">
        <v>1578</v>
      </c>
      <c r="L46" s="599">
        <v>1</v>
      </c>
      <c r="M46" s="592">
        <v>246</v>
      </c>
      <c r="N46" s="592">
        <v>15</v>
      </c>
      <c r="O46" s="598">
        <f t="shared" si="1"/>
        <v>3690</v>
      </c>
      <c r="P46" s="599">
        <v>1</v>
      </c>
      <c r="Q46" s="592">
        <v>246</v>
      </c>
      <c r="R46" s="592">
        <v>15</v>
      </c>
      <c r="S46" s="598">
        <f t="shared" si="2"/>
        <v>3690</v>
      </c>
      <c r="T46" s="598">
        <f t="shared" si="3"/>
        <v>7380</v>
      </c>
    </row>
    <row r="47" spans="1:20">
      <c r="A47" s="591">
        <v>38</v>
      </c>
      <c r="B47" s="592" t="s">
        <v>1705</v>
      </c>
      <c r="C47" s="593" t="s">
        <v>1706</v>
      </c>
      <c r="D47" s="594" t="s">
        <v>1703</v>
      </c>
      <c r="E47" s="595" t="s">
        <v>1707</v>
      </c>
      <c r="F47" s="596" t="str">
        <f t="shared" si="0"/>
        <v>2019-2022</v>
      </c>
      <c r="G47" s="597" t="str">
        <f t="shared" si="4"/>
        <v>I</v>
      </c>
      <c r="H47" s="592" t="s">
        <v>618</v>
      </c>
      <c r="I47" s="592" t="s">
        <v>1577</v>
      </c>
      <c r="J47" s="598" t="s">
        <v>1527</v>
      </c>
      <c r="K47" s="596" t="s">
        <v>1578</v>
      </c>
      <c r="L47" s="599">
        <v>1</v>
      </c>
      <c r="M47" s="592">
        <v>246</v>
      </c>
      <c r="N47" s="592">
        <v>15</v>
      </c>
      <c r="O47" s="598">
        <f t="shared" si="1"/>
        <v>3690</v>
      </c>
      <c r="P47" s="599">
        <v>1</v>
      </c>
      <c r="Q47" s="592">
        <v>246</v>
      </c>
      <c r="R47" s="592">
        <v>15</v>
      </c>
      <c r="S47" s="598">
        <f t="shared" si="2"/>
        <v>3690</v>
      </c>
      <c r="T47" s="598">
        <f t="shared" si="3"/>
        <v>7380</v>
      </c>
    </row>
    <row r="48" spans="1:20">
      <c r="A48" s="591">
        <v>39</v>
      </c>
      <c r="B48" s="592" t="s">
        <v>1708</v>
      </c>
      <c r="C48" s="593" t="s">
        <v>1709</v>
      </c>
      <c r="D48" s="594" t="s">
        <v>1205</v>
      </c>
      <c r="E48" s="595" t="s">
        <v>1710</v>
      </c>
      <c r="F48" s="596" t="str">
        <f t="shared" si="0"/>
        <v>2019-2022</v>
      </c>
      <c r="G48" s="597" t="str">
        <f t="shared" si="4"/>
        <v>I</v>
      </c>
      <c r="H48" s="592" t="s">
        <v>618</v>
      </c>
      <c r="I48" s="592" t="s">
        <v>1577</v>
      </c>
      <c r="J48" s="598" t="s">
        <v>1527</v>
      </c>
      <c r="K48" s="596" t="s">
        <v>1578</v>
      </c>
      <c r="L48" s="599">
        <v>1</v>
      </c>
      <c r="M48" s="592">
        <v>246</v>
      </c>
      <c r="N48" s="592">
        <v>15</v>
      </c>
      <c r="O48" s="598">
        <f t="shared" si="1"/>
        <v>3690</v>
      </c>
      <c r="P48" s="599">
        <v>1</v>
      </c>
      <c r="Q48" s="592">
        <v>246</v>
      </c>
      <c r="R48" s="592">
        <v>15</v>
      </c>
      <c r="S48" s="598">
        <f t="shared" si="2"/>
        <v>3690</v>
      </c>
      <c r="T48" s="598">
        <f t="shared" si="3"/>
        <v>7380</v>
      </c>
    </row>
    <row r="49" spans="1:20">
      <c r="A49" s="591">
        <v>40</v>
      </c>
      <c r="B49" s="592" t="s">
        <v>1711</v>
      </c>
      <c r="C49" s="593" t="s">
        <v>1712</v>
      </c>
      <c r="D49" s="594" t="s">
        <v>1205</v>
      </c>
      <c r="E49" s="595" t="s">
        <v>1713</v>
      </c>
      <c r="F49" s="596" t="str">
        <f t="shared" si="0"/>
        <v>2019-2022</v>
      </c>
      <c r="G49" s="597" t="str">
        <f t="shared" si="4"/>
        <v>I</v>
      </c>
      <c r="H49" s="592" t="s">
        <v>618</v>
      </c>
      <c r="I49" s="592" t="s">
        <v>1577</v>
      </c>
      <c r="J49" s="598" t="s">
        <v>1527</v>
      </c>
      <c r="K49" s="596" t="s">
        <v>1578</v>
      </c>
      <c r="L49" s="599">
        <v>1</v>
      </c>
      <c r="M49" s="592">
        <v>246</v>
      </c>
      <c r="N49" s="592">
        <v>15</v>
      </c>
      <c r="O49" s="598">
        <f t="shared" si="1"/>
        <v>3690</v>
      </c>
      <c r="P49" s="599">
        <v>1</v>
      </c>
      <c r="Q49" s="592">
        <v>246</v>
      </c>
      <c r="R49" s="592">
        <v>15</v>
      </c>
      <c r="S49" s="598">
        <f t="shared" si="2"/>
        <v>3690</v>
      </c>
      <c r="T49" s="598">
        <f t="shared" si="3"/>
        <v>7380</v>
      </c>
    </row>
    <row r="50" spans="1:20">
      <c r="A50" s="591">
        <v>41</v>
      </c>
      <c r="B50" s="592" t="s">
        <v>1714</v>
      </c>
      <c r="C50" s="593" t="s">
        <v>1686</v>
      </c>
      <c r="D50" s="594" t="s">
        <v>1715</v>
      </c>
      <c r="E50" s="595" t="s">
        <v>1716</v>
      </c>
      <c r="F50" s="596" t="str">
        <f t="shared" si="0"/>
        <v>2019-2022</v>
      </c>
      <c r="G50" s="597" t="str">
        <f t="shared" si="4"/>
        <v>I</v>
      </c>
      <c r="H50" s="592" t="s">
        <v>618</v>
      </c>
      <c r="I50" s="592" t="s">
        <v>1577</v>
      </c>
      <c r="J50" s="598" t="s">
        <v>1527</v>
      </c>
      <c r="K50" s="596" t="s">
        <v>1578</v>
      </c>
      <c r="L50" s="599">
        <v>1</v>
      </c>
      <c r="M50" s="592">
        <v>246</v>
      </c>
      <c r="N50" s="592">
        <v>15</v>
      </c>
      <c r="O50" s="598">
        <f t="shared" si="1"/>
        <v>3690</v>
      </c>
      <c r="P50" s="599">
        <v>1</v>
      </c>
      <c r="Q50" s="592">
        <v>246</v>
      </c>
      <c r="R50" s="592">
        <v>15</v>
      </c>
      <c r="S50" s="598">
        <f t="shared" si="2"/>
        <v>3690</v>
      </c>
      <c r="T50" s="598">
        <f t="shared" si="3"/>
        <v>7380</v>
      </c>
    </row>
    <row r="51" spans="1:20">
      <c r="A51" s="591">
        <v>42</v>
      </c>
      <c r="B51" s="592" t="s">
        <v>1717</v>
      </c>
      <c r="C51" s="593" t="s">
        <v>1718</v>
      </c>
      <c r="D51" s="594" t="s">
        <v>1715</v>
      </c>
      <c r="E51" s="595" t="s">
        <v>1719</v>
      </c>
      <c r="F51" s="596" t="str">
        <f t="shared" si="0"/>
        <v>2019-2022</v>
      </c>
      <c r="G51" s="597" t="str">
        <f t="shared" si="4"/>
        <v>I</v>
      </c>
      <c r="H51" s="592" t="s">
        <v>618</v>
      </c>
      <c r="I51" s="592" t="s">
        <v>1577</v>
      </c>
      <c r="J51" s="598" t="s">
        <v>1527</v>
      </c>
      <c r="K51" s="596" t="s">
        <v>1578</v>
      </c>
      <c r="L51" s="599">
        <v>1</v>
      </c>
      <c r="M51" s="592">
        <v>246</v>
      </c>
      <c r="N51" s="592">
        <v>15</v>
      </c>
      <c r="O51" s="598">
        <f t="shared" si="1"/>
        <v>3690</v>
      </c>
      <c r="P51" s="599">
        <v>1</v>
      </c>
      <c r="Q51" s="592">
        <v>246</v>
      </c>
      <c r="R51" s="592">
        <v>15</v>
      </c>
      <c r="S51" s="598">
        <f t="shared" si="2"/>
        <v>3690</v>
      </c>
      <c r="T51" s="598">
        <f t="shared" si="3"/>
        <v>7380</v>
      </c>
    </row>
    <row r="52" spans="1:20">
      <c r="A52" s="591">
        <v>43</v>
      </c>
      <c r="B52" s="592" t="s">
        <v>1720</v>
      </c>
      <c r="C52" s="593" t="s">
        <v>1721</v>
      </c>
      <c r="D52" s="594" t="s">
        <v>1722</v>
      </c>
      <c r="E52" s="595" t="s">
        <v>1723</v>
      </c>
      <c r="F52" s="596" t="str">
        <f t="shared" si="0"/>
        <v>2019-2022</v>
      </c>
      <c r="G52" s="597" t="str">
        <f t="shared" si="4"/>
        <v>I</v>
      </c>
      <c r="H52" s="592" t="s">
        <v>618</v>
      </c>
      <c r="I52" s="592" t="s">
        <v>1577</v>
      </c>
      <c r="J52" s="598" t="s">
        <v>1527</v>
      </c>
      <c r="K52" s="596" t="s">
        <v>1578</v>
      </c>
      <c r="L52" s="599">
        <v>1</v>
      </c>
      <c r="M52" s="592">
        <v>246</v>
      </c>
      <c r="N52" s="592">
        <v>15</v>
      </c>
      <c r="O52" s="598">
        <f t="shared" si="1"/>
        <v>3690</v>
      </c>
      <c r="P52" s="599">
        <v>1</v>
      </c>
      <c r="Q52" s="592">
        <v>246</v>
      </c>
      <c r="R52" s="592">
        <v>15</v>
      </c>
      <c r="S52" s="598">
        <f t="shared" si="2"/>
        <v>3690</v>
      </c>
      <c r="T52" s="598">
        <f t="shared" si="3"/>
        <v>7380</v>
      </c>
    </row>
    <row r="53" spans="1:20">
      <c r="A53" s="591">
        <v>44</v>
      </c>
      <c r="B53" s="592" t="s">
        <v>1724</v>
      </c>
      <c r="C53" s="593" t="s">
        <v>1725</v>
      </c>
      <c r="D53" s="594" t="s">
        <v>1726</v>
      </c>
      <c r="E53" s="595" t="s">
        <v>1727</v>
      </c>
      <c r="F53" s="596" t="str">
        <f t="shared" si="0"/>
        <v>2019-2022</v>
      </c>
      <c r="G53" s="597" t="str">
        <f t="shared" si="4"/>
        <v>I</v>
      </c>
      <c r="H53" s="592" t="s">
        <v>618</v>
      </c>
      <c r="I53" s="592" t="s">
        <v>1577</v>
      </c>
      <c r="J53" s="598" t="s">
        <v>1527</v>
      </c>
      <c r="K53" s="596" t="s">
        <v>1578</v>
      </c>
      <c r="L53" s="599">
        <v>1</v>
      </c>
      <c r="M53" s="592">
        <v>246</v>
      </c>
      <c r="N53" s="592">
        <v>15</v>
      </c>
      <c r="O53" s="598">
        <f t="shared" si="1"/>
        <v>3690</v>
      </c>
      <c r="P53" s="599">
        <v>1</v>
      </c>
      <c r="Q53" s="592">
        <v>246</v>
      </c>
      <c r="R53" s="592">
        <v>15</v>
      </c>
      <c r="S53" s="598">
        <f t="shared" si="2"/>
        <v>3690</v>
      </c>
      <c r="T53" s="598">
        <f t="shared" si="3"/>
        <v>7380</v>
      </c>
    </row>
    <row r="54" spans="1:20">
      <c r="A54" s="591">
        <v>45</v>
      </c>
      <c r="B54" s="592" t="s">
        <v>1728</v>
      </c>
      <c r="C54" s="593" t="s">
        <v>1721</v>
      </c>
      <c r="D54" s="594" t="s">
        <v>1729</v>
      </c>
      <c r="E54" s="595" t="s">
        <v>1723</v>
      </c>
      <c r="F54" s="596" t="str">
        <f t="shared" si="0"/>
        <v>2019-2022</v>
      </c>
      <c r="G54" s="597" t="str">
        <f t="shared" si="4"/>
        <v>I</v>
      </c>
      <c r="H54" s="592" t="s">
        <v>618</v>
      </c>
      <c r="I54" s="592" t="s">
        <v>1577</v>
      </c>
      <c r="J54" s="598" t="s">
        <v>1527</v>
      </c>
      <c r="K54" s="596" t="s">
        <v>1578</v>
      </c>
      <c r="L54" s="599">
        <v>1</v>
      </c>
      <c r="M54" s="592">
        <v>246</v>
      </c>
      <c r="N54" s="592">
        <v>15</v>
      </c>
      <c r="O54" s="598">
        <f t="shared" si="1"/>
        <v>3690</v>
      </c>
      <c r="P54" s="599">
        <v>1</v>
      </c>
      <c r="Q54" s="592">
        <v>246</v>
      </c>
      <c r="R54" s="592">
        <v>15</v>
      </c>
      <c r="S54" s="598">
        <f t="shared" si="2"/>
        <v>3690</v>
      </c>
      <c r="T54" s="598">
        <f t="shared" si="3"/>
        <v>7380</v>
      </c>
    </row>
    <row r="55" spans="1:20">
      <c r="A55" s="591">
        <v>46</v>
      </c>
      <c r="B55" s="592" t="s">
        <v>1730</v>
      </c>
      <c r="C55" s="593" t="s">
        <v>1731</v>
      </c>
      <c r="D55" s="594" t="s">
        <v>1732</v>
      </c>
      <c r="E55" s="595" t="s">
        <v>1733</v>
      </c>
      <c r="F55" s="596" t="str">
        <f t="shared" si="0"/>
        <v>2019-2022</v>
      </c>
      <c r="G55" s="597" t="str">
        <f t="shared" si="4"/>
        <v>I</v>
      </c>
      <c r="H55" s="592" t="s">
        <v>618</v>
      </c>
      <c r="I55" s="592" t="s">
        <v>1577</v>
      </c>
      <c r="J55" s="598" t="s">
        <v>1527</v>
      </c>
      <c r="K55" s="596" t="s">
        <v>1578</v>
      </c>
      <c r="L55" s="599">
        <v>1</v>
      </c>
      <c r="M55" s="592">
        <v>246</v>
      </c>
      <c r="N55" s="592">
        <v>15</v>
      </c>
      <c r="O55" s="598">
        <f t="shared" si="1"/>
        <v>3690</v>
      </c>
      <c r="P55" s="599">
        <v>1</v>
      </c>
      <c r="Q55" s="592">
        <v>246</v>
      </c>
      <c r="R55" s="592">
        <v>15</v>
      </c>
      <c r="S55" s="598">
        <f t="shared" si="2"/>
        <v>3690</v>
      </c>
      <c r="T55" s="598">
        <f t="shared" si="3"/>
        <v>7380</v>
      </c>
    </row>
    <row r="56" spans="1:20">
      <c r="A56" s="591">
        <v>47</v>
      </c>
      <c r="B56" s="592" t="s">
        <v>1734</v>
      </c>
      <c r="C56" s="593" t="s">
        <v>1735</v>
      </c>
      <c r="D56" s="594" t="s">
        <v>1736</v>
      </c>
      <c r="E56" s="595" t="s">
        <v>1737</v>
      </c>
      <c r="F56" s="596" t="str">
        <f t="shared" si="0"/>
        <v>2019-2022</v>
      </c>
      <c r="G56" s="597" t="str">
        <f t="shared" si="4"/>
        <v>I</v>
      </c>
      <c r="H56" s="592" t="s">
        <v>618</v>
      </c>
      <c r="I56" s="592" t="s">
        <v>1577</v>
      </c>
      <c r="J56" s="598" t="s">
        <v>1527</v>
      </c>
      <c r="K56" s="596" t="s">
        <v>1578</v>
      </c>
      <c r="L56" s="599">
        <v>1</v>
      </c>
      <c r="M56" s="592">
        <v>246</v>
      </c>
      <c r="N56" s="592">
        <v>15</v>
      </c>
      <c r="O56" s="598">
        <f t="shared" si="1"/>
        <v>3690</v>
      </c>
      <c r="P56" s="599">
        <v>1</v>
      </c>
      <c r="Q56" s="592">
        <v>246</v>
      </c>
      <c r="R56" s="592">
        <v>15</v>
      </c>
      <c r="S56" s="598">
        <f t="shared" si="2"/>
        <v>3690</v>
      </c>
      <c r="T56" s="598">
        <f t="shared" si="3"/>
        <v>7380</v>
      </c>
    </row>
    <row r="57" spans="1:20">
      <c r="A57" s="591">
        <v>48</v>
      </c>
      <c r="B57" s="592" t="s">
        <v>1738</v>
      </c>
      <c r="C57" s="593" t="s">
        <v>1739</v>
      </c>
      <c r="D57" s="594" t="s">
        <v>1740</v>
      </c>
      <c r="E57" s="595" t="s">
        <v>1741</v>
      </c>
      <c r="F57" s="596" t="str">
        <f t="shared" si="0"/>
        <v>2019-2022</v>
      </c>
      <c r="G57" s="597" t="str">
        <f t="shared" si="4"/>
        <v>I</v>
      </c>
      <c r="H57" s="592" t="s">
        <v>618</v>
      </c>
      <c r="I57" s="592" t="s">
        <v>1577</v>
      </c>
      <c r="J57" s="598" t="s">
        <v>1527</v>
      </c>
      <c r="K57" s="596" t="s">
        <v>1578</v>
      </c>
      <c r="L57" s="599">
        <v>1</v>
      </c>
      <c r="M57" s="592">
        <v>246</v>
      </c>
      <c r="N57" s="592">
        <v>15</v>
      </c>
      <c r="O57" s="598">
        <f t="shared" si="1"/>
        <v>3690</v>
      </c>
      <c r="P57" s="599">
        <v>1</v>
      </c>
      <c r="Q57" s="592">
        <v>246</v>
      </c>
      <c r="R57" s="592">
        <v>15</v>
      </c>
      <c r="S57" s="598">
        <f t="shared" si="2"/>
        <v>3690</v>
      </c>
      <c r="T57" s="598">
        <f t="shared" si="3"/>
        <v>7380</v>
      </c>
    </row>
    <row r="58" spans="1:20">
      <c r="A58" s="591">
        <v>49</v>
      </c>
      <c r="B58" s="592" t="s">
        <v>1742</v>
      </c>
      <c r="C58" s="593" t="s">
        <v>1743</v>
      </c>
      <c r="D58" s="594" t="s">
        <v>1740</v>
      </c>
      <c r="E58" s="595" t="s">
        <v>1744</v>
      </c>
      <c r="F58" s="596" t="str">
        <f t="shared" si="0"/>
        <v>2019-2022</v>
      </c>
      <c r="G58" s="597" t="str">
        <f t="shared" si="4"/>
        <v>I</v>
      </c>
      <c r="H58" s="592" t="s">
        <v>618</v>
      </c>
      <c r="I58" s="592" t="s">
        <v>1577</v>
      </c>
      <c r="J58" s="598" t="s">
        <v>1527</v>
      </c>
      <c r="K58" s="596" t="s">
        <v>1578</v>
      </c>
      <c r="L58" s="599">
        <v>1</v>
      </c>
      <c r="M58" s="592">
        <v>246</v>
      </c>
      <c r="N58" s="592">
        <v>15</v>
      </c>
      <c r="O58" s="598">
        <f t="shared" si="1"/>
        <v>3690</v>
      </c>
      <c r="P58" s="599">
        <v>1</v>
      </c>
      <c r="Q58" s="592">
        <v>246</v>
      </c>
      <c r="R58" s="592">
        <v>15</v>
      </c>
      <c r="S58" s="598">
        <f t="shared" si="2"/>
        <v>3690</v>
      </c>
      <c r="T58" s="598">
        <f t="shared" si="3"/>
        <v>7380</v>
      </c>
    </row>
    <row r="59" spans="1:20">
      <c r="A59" s="591">
        <v>50</v>
      </c>
      <c r="B59" s="592" t="s">
        <v>1745</v>
      </c>
      <c r="C59" s="593" t="s">
        <v>1746</v>
      </c>
      <c r="D59" s="594" t="s">
        <v>1747</v>
      </c>
      <c r="E59" s="595" t="s">
        <v>1748</v>
      </c>
      <c r="F59" s="596" t="str">
        <f t="shared" si="0"/>
        <v>2019-2022</v>
      </c>
      <c r="G59" s="597" t="str">
        <f t="shared" si="4"/>
        <v>I</v>
      </c>
      <c r="H59" s="592" t="s">
        <v>618</v>
      </c>
      <c r="I59" s="592" t="s">
        <v>1577</v>
      </c>
      <c r="J59" s="598" t="s">
        <v>1527</v>
      </c>
      <c r="K59" s="596" t="s">
        <v>1578</v>
      </c>
      <c r="L59" s="599">
        <v>1</v>
      </c>
      <c r="M59" s="592">
        <v>246</v>
      </c>
      <c r="N59" s="592">
        <v>15</v>
      </c>
      <c r="O59" s="598">
        <f t="shared" si="1"/>
        <v>3690</v>
      </c>
      <c r="P59" s="599">
        <v>1</v>
      </c>
      <c r="Q59" s="592">
        <v>246</v>
      </c>
      <c r="R59" s="592">
        <v>15</v>
      </c>
      <c r="S59" s="598">
        <f t="shared" si="2"/>
        <v>3690</v>
      </c>
      <c r="T59" s="598">
        <f t="shared" si="3"/>
        <v>7380</v>
      </c>
    </row>
    <row r="60" spans="1:20">
      <c r="A60" s="591">
        <v>51</v>
      </c>
      <c r="B60" s="592" t="s">
        <v>1749</v>
      </c>
      <c r="C60" s="593" t="s">
        <v>1750</v>
      </c>
      <c r="D60" s="594" t="s">
        <v>1751</v>
      </c>
      <c r="E60" s="595" t="s">
        <v>1752</v>
      </c>
      <c r="F60" s="596" t="str">
        <f t="shared" si="0"/>
        <v>2019-2022</v>
      </c>
      <c r="G60" s="597" t="str">
        <f t="shared" si="4"/>
        <v>I</v>
      </c>
      <c r="H60" s="592" t="s">
        <v>618</v>
      </c>
      <c r="I60" s="592" t="s">
        <v>1577</v>
      </c>
      <c r="J60" s="598" t="s">
        <v>1527</v>
      </c>
      <c r="K60" s="596" t="s">
        <v>1578</v>
      </c>
      <c r="L60" s="599">
        <v>1</v>
      </c>
      <c r="M60" s="592">
        <v>246</v>
      </c>
      <c r="N60" s="592">
        <v>15</v>
      </c>
      <c r="O60" s="598">
        <f t="shared" si="1"/>
        <v>3690</v>
      </c>
      <c r="P60" s="599">
        <v>1</v>
      </c>
      <c r="Q60" s="592">
        <v>246</v>
      </c>
      <c r="R60" s="592">
        <v>15</v>
      </c>
      <c r="S60" s="598">
        <f t="shared" si="2"/>
        <v>3690</v>
      </c>
      <c r="T60" s="598">
        <f t="shared" si="3"/>
        <v>7380</v>
      </c>
    </row>
    <row r="61" spans="1:20">
      <c r="A61" s="591">
        <v>52</v>
      </c>
      <c r="B61" s="592" t="s">
        <v>1753</v>
      </c>
      <c r="C61" s="593" t="s">
        <v>1754</v>
      </c>
      <c r="D61" s="594" t="s">
        <v>1751</v>
      </c>
      <c r="E61" s="595" t="s">
        <v>1755</v>
      </c>
      <c r="F61" s="596" t="str">
        <f t="shared" si="0"/>
        <v>2019-2022</v>
      </c>
      <c r="G61" s="597" t="str">
        <f t="shared" si="4"/>
        <v>I</v>
      </c>
      <c r="H61" s="592" t="s">
        <v>618</v>
      </c>
      <c r="I61" s="592" t="s">
        <v>1577</v>
      </c>
      <c r="J61" s="598" t="s">
        <v>1527</v>
      </c>
      <c r="K61" s="596" t="s">
        <v>1578</v>
      </c>
      <c r="L61" s="599">
        <v>1</v>
      </c>
      <c r="M61" s="592">
        <v>246</v>
      </c>
      <c r="N61" s="592">
        <v>15</v>
      </c>
      <c r="O61" s="598">
        <f t="shared" si="1"/>
        <v>3690</v>
      </c>
      <c r="P61" s="599">
        <v>1</v>
      </c>
      <c r="Q61" s="592">
        <v>246</v>
      </c>
      <c r="R61" s="592">
        <v>15</v>
      </c>
      <c r="S61" s="598">
        <f t="shared" si="2"/>
        <v>3690</v>
      </c>
      <c r="T61" s="598">
        <f t="shared" si="3"/>
        <v>7380</v>
      </c>
    </row>
    <row r="62" spans="1:20">
      <c r="A62" s="591">
        <v>53</v>
      </c>
      <c r="B62" s="592" t="s">
        <v>1756</v>
      </c>
      <c r="C62" s="593" t="s">
        <v>1607</v>
      </c>
      <c r="D62" s="594" t="s">
        <v>1751</v>
      </c>
      <c r="E62" s="595" t="s">
        <v>1757</v>
      </c>
      <c r="F62" s="596" t="str">
        <f t="shared" si="0"/>
        <v>2019-2022</v>
      </c>
      <c r="G62" s="597" t="str">
        <f t="shared" si="4"/>
        <v>I</v>
      </c>
      <c r="H62" s="592" t="s">
        <v>618</v>
      </c>
      <c r="I62" s="592" t="s">
        <v>1577</v>
      </c>
      <c r="J62" s="598" t="s">
        <v>1527</v>
      </c>
      <c r="K62" s="596" t="s">
        <v>1578</v>
      </c>
      <c r="L62" s="599">
        <v>1</v>
      </c>
      <c r="M62" s="592">
        <v>246</v>
      </c>
      <c r="N62" s="592">
        <v>15</v>
      </c>
      <c r="O62" s="598">
        <f t="shared" si="1"/>
        <v>3690</v>
      </c>
      <c r="P62" s="599">
        <v>1</v>
      </c>
      <c r="Q62" s="592">
        <v>246</v>
      </c>
      <c r="R62" s="592">
        <v>15</v>
      </c>
      <c r="S62" s="598">
        <f t="shared" si="2"/>
        <v>3690</v>
      </c>
      <c r="T62" s="598">
        <f t="shared" si="3"/>
        <v>7380</v>
      </c>
    </row>
    <row r="63" spans="1:20">
      <c r="A63" s="591">
        <v>54</v>
      </c>
      <c r="B63" s="592" t="s">
        <v>1758</v>
      </c>
      <c r="C63" s="593" t="s">
        <v>1759</v>
      </c>
      <c r="D63" s="594" t="s">
        <v>1760</v>
      </c>
      <c r="E63" s="595" t="s">
        <v>1625</v>
      </c>
      <c r="F63" s="596" t="str">
        <f t="shared" si="0"/>
        <v>2019-2022</v>
      </c>
      <c r="G63" s="597" t="str">
        <f t="shared" si="4"/>
        <v>I</v>
      </c>
      <c r="H63" s="592" t="s">
        <v>618</v>
      </c>
      <c r="I63" s="592" t="s">
        <v>1577</v>
      </c>
      <c r="J63" s="598" t="s">
        <v>1527</v>
      </c>
      <c r="K63" s="596" t="s">
        <v>1578</v>
      </c>
      <c r="L63" s="599">
        <v>1</v>
      </c>
      <c r="M63" s="592">
        <v>246</v>
      </c>
      <c r="N63" s="592">
        <v>15</v>
      </c>
      <c r="O63" s="598">
        <f t="shared" si="1"/>
        <v>3690</v>
      </c>
      <c r="P63" s="599">
        <v>1</v>
      </c>
      <c r="Q63" s="592">
        <v>246</v>
      </c>
      <c r="R63" s="592">
        <v>15</v>
      </c>
      <c r="S63" s="598">
        <f t="shared" si="2"/>
        <v>3690</v>
      </c>
      <c r="T63" s="598">
        <f t="shared" si="3"/>
        <v>7380</v>
      </c>
    </row>
    <row r="64" spans="1:20">
      <c r="A64" s="591">
        <v>55</v>
      </c>
      <c r="B64" s="592" t="s">
        <v>1761</v>
      </c>
      <c r="C64" s="593" t="s">
        <v>1762</v>
      </c>
      <c r="D64" s="594" t="s">
        <v>1763</v>
      </c>
      <c r="E64" s="595" t="s">
        <v>1764</v>
      </c>
      <c r="F64" s="596" t="str">
        <f t="shared" si="0"/>
        <v>2019-2022</v>
      </c>
      <c r="G64" s="597" t="str">
        <f t="shared" si="4"/>
        <v>I</v>
      </c>
      <c r="H64" s="592" t="s">
        <v>618</v>
      </c>
      <c r="I64" s="592" t="s">
        <v>1577</v>
      </c>
      <c r="J64" s="598" t="s">
        <v>1527</v>
      </c>
      <c r="K64" s="596" t="s">
        <v>1578</v>
      </c>
      <c r="L64" s="599">
        <v>1</v>
      </c>
      <c r="M64" s="592">
        <v>246</v>
      </c>
      <c r="N64" s="592">
        <v>15</v>
      </c>
      <c r="O64" s="598">
        <f t="shared" si="1"/>
        <v>3690</v>
      </c>
      <c r="P64" s="599">
        <v>1</v>
      </c>
      <c r="Q64" s="592">
        <v>246</v>
      </c>
      <c r="R64" s="592">
        <v>15</v>
      </c>
      <c r="S64" s="598">
        <f t="shared" si="2"/>
        <v>3690</v>
      </c>
      <c r="T64" s="598">
        <f t="shared" si="3"/>
        <v>7380</v>
      </c>
    </row>
    <row r="65" spans="1:20">
      <c r="A65" s="591">
        <v>56</v>
      </c>
      <c r="B65" s="592" t="s">
        <v>1765</v>
      </c>
      <c r="C65" s="593" t="s">
        <v>1766</v>
      </c>
      <c r="D65" s="594" t="s">
        <v>1767</v>
      </c>
      <c r="E65" s="595" t="s">
        <v>1594</v>
      </c>
      <c r="F65" s="596" t="str">
        <f t="shared" si="0"/>
        <v>2019-2022</v>
      </c>
      <c r="G65" s="597" t="str">
        <f t="shared" si="4"/>
        <v>I</v>
      </c>
      <c r="H65" s="592" t="s">
        <v>618</v>
      </c>
      <c r="I65" s="592" t="s">
        <v>1577</v>
      </c>
      <c r="J65" s="598" t="s">
        <v>1527</v>
      </c>
      <c r="K65" s="596" t="s">
        <v>1578</v>
      </c>
      <c r="L65" s="599">
        <v>1</v>
      </c>
      <c r="M65" s="592">
        <v>246</v>
      </c>
      <c r="N65" s="592">
        <v>15</v>
      </c>
      <c r="O65" s="598">
        <f t="shared" si="1"/>
        <v>3690</v>
      </c>
      <c r="P65" s="599">
        <v>1</v>
      </c>
      <c r="Q65" s="592">
        <v>246</v>
      </c>
      <c r="R65" s="592">
        <v>15</v>
      </c>
      <c r="S65" s="598">
        <f t="shared" si="2"/>
        <v>3690</v>
      </c>
      <c r="T65" s="598">
        <f t="shared" si="3"/>
        <v>7380</v>
      </c>
    </row>
    <row r="66" spans="1:20">
      <c r="A66" s="591">
        <v>57</v>
      </c>
      <c r="B66" s="592" t="s">
        <v>1768</v>
      </c>
      <c r="C66" s="593" t="s">
        <v>1769</v>
      </c>
      <c r="D66" s="594" t="s">
        <v>1770</v>
      </c>
      <c r="E66" s="595" t="s">
        <v>1771</v>
      </c>
      <c r="F66" s="596" t="str">
        <f t="shared" si="0"/>
        <v>2019-2022</v>
      </c>
      <c r="G66" s="597" t="str">
        <f t="shared" si="4"/>
        <v>I</v>
      </c>
      <c r="H66" s="592" t="s">
        <v>618</v>
      </c>
      <c r="I66" s="592" t="s">
        <v>1577</v>
      </c>
      <c r="J66" s="598" t="s">
        <v>1527</v>
      </c>
      <c r="K66" s="596" t="s">
        <v>1578</v>
      </c>
      <c r="L66" s="599">
        <v>1</v>
      </c>
      <c r="M66" s="592">
        <v>246</v>
      </c>
      <c r="N66" s="592">
        <v>15</v>
      </c>
      <c r="O66" s="598">
        <f t="shared" si="1"/>
        <v>3690</v>
      </c>
      <c r="P66" s="599">
        <v>1</v>
      </c>
      <c r="Q66" s="592">
        <v>246</v>
      </c>
      <c r="R66" s="592">
        <v>15</v>
      </c>
      <c r="S66" s="598">
        <f t="shared" si="2"/>
        <v>3690</v>
      </c>
      <c r="T66" s="598">
        <f t="shared" si="3"/>
        <v>7380</v>
      </c>
    </row>
    <row r="67" spans="1:20">
      <c r="A67" s="591">
        <v>58</v>
      </c>
      <c r="B67" s="592" t="s">
        <v>1772</v>
      </c>
      <c r="C67" s="593" t="s">
        <v>1773</v>
      </c>
      <c r="D67" s="594" t="s">
        <v>1774</v>
      </c>
      <c r="E67" s="595" t="s">
        <v>1775</v>
      </c>
      <c r="F67" s="596" t="str">
        <f t="shared" si="0"/>
        <v>2019-2022</v>
      </c>
      <c r="G67" s="597" t="str">
        <f t="shared" si="4"/>
        <v>I</v>
      </c>
      <c r="H67" s="592" t="s">
        <v>618</v>
      </c>
      <c r="I67" s="592" t="s">
        <v>1577</v>
      </c>
      <c r="J67" s="598" t="s">
        <v>1527</v>
      </c>
      <c r="K67" s="596" t="s">
        <v>1578</v>
      </c>
      <c r="L67" s="599">
        <v>1</v>
      </c>
      <c r="M67" s="592">
        <v>246</v>
      </c>
      <c r="N67" s="592">
        <v>15</v>
      </c>
      <c r="O67" s="598">
        <f t="shared" si="1"/>
        <v>3690</v>
      </c>
      <c r="P67" s="599">
        <v>1</v>
      </c>
      <c r="Q67" s="592">
        <v>246</v>
      </c>
      <c r="R67" s="592">
        <v>15</v>
      </c>
      <c r="S67" s="598">
        <f t="shared" si="2"/>
        <v>3690</v>
      </c>
      <c r="T67" s="598">
        <f t="shared" si="3"/>
        <v>7380</v>
      </c>
    </row>
    <row r="68" spans="1:20">
      <c r="A68" s="591">
        <v>59</v>
      </c>
      <c r="B68" s="592" t="s">
        <v>1776</v>
      </c>
      <c r="C68" s="593" t="s">
        <v>1777</v>
      </c>
      <c r="D68" s="594" t="s">
        <v>1778</v>
      </c>
      <c r="E68" s="595" t="s">
        <v>1779</v>
      </c>
      <c r="F68" s="596" t="str">
        <f t="shared" si="0"/>
        <v>2019-2022</v>
      </c>
      <c r="G68" s="597" t="str">
        <f t="shared" si="4"/>
        <v>I</v>
      </c>
      <c r="H68" s="592" t="s">
        <v>618</v>
      </c>
      <c r="I68" s="592" t="s">
        <v>1577</v>
      </c>
      <c r="J68" s="598" t="s">
        <v>1527</v>
      </c>
      <c r="K68" s="596" t="s">
        <v>1578</v>
      </c>
      <c r="L68" s="599">
        <v>1</v>
      </c>
      <c r="M68" s="592">
        <v>246</v>
      </c>
      <c r="N68" s="592">
        <v>15</v>
      </c>
      <c r="O68" s="598">
        <f t="shared" si="1"/>
        <v>3690</v>
      </c>
      <c r="P68" s="599">
        <v>1</v>
      </c>
      <c r="Q68" s="592">
        <v>246</v>
      </c>
      <c r="R68" s="592">
        <v>15</v>
      </c>
      <c r="S68" s="598">
        <f t="shared" si="2"/>
        <v>3690</v>
      </c>
      <c r="T68" s="598">
        <f t="shared" si="3"/>
        <v>7380</v>
      </c>
    </row>
    <row r="69" spans="1:20">
      <c r="A69" s="591">
        <v>60</v>
      </c>
      <c r="B69" s="592" t="s">
        <v>1780</v>
      </c>
      <c r="C69" s="593" t="s">
        <v>1781</v>
      </c>
      <c r="D69" s="594" t="s">
        <v>1782</v>
      </c>
      <c r="E69" s="595" t="s">
        <v>1783</v>
      </c>
      <c r="F69" s="596" t="str">
        <f t="shared" si="0"/>
        <v>2019-2022</v>
      </c>
      <c r="G69" s="597" t="str">
        <f t="shared" si="4"/>
        <v>I</v>
      </c>
      <c r="H69" s="592" t="s">
        <v>618</v>
      </c>
      <c r="I69" s="592" t="s">
        <v>1577</v>
      </c>
      <c r="J69" s="598" t="s">
        <v>1527</v>
      </c>
      <c r="K69" s="596" t="s">
        <v>1578</v>
      </c>
      <c r="L69" s="599">
        <v>1</v>
      </c>
      <c r="M69" s="592">
        <v>246</v>
      </c>
      <c r="N69" s="592">
        <v>15</v>
      </c>
      <c r="O69" s="598">
        <f t="shared" si="1"/>
        <v>3690</v>
      </c>
      <c r="P69" s="599">
        <v>1</v>
      </c>
      <c r="Q69" s="592">
        <v>246</v>
      </c>
      <c r="R69" s="592">
        <v>15</v>
      </c>
      <c r="S69" s="598">
        <f t="shared" si="2"/>
        <v>3690</v>
      </c>
      <c r="T69" s="598">
        <f t="shared" si="3"/>
        <v>7380</v>
      </c>
    </row>
    <row r="70" spans="1:20">
      <c r="A70" s="591">
        <v>61</v>
      </c>
      <c r="B70" s="592" t="s">
        <v>1784</v>
      </c>
      <c r="C70" s="593" t="s">
        <v>1735</v>
      </c>
      <c r="D70" s="594" t="s">
        <v>1785</v>
      </c>
      <c r="E70" s="595" t="s">
        <v>1786</v>
      </c>
      <c r="F70" s="596" t="str">
        <f t="shared" si="0"/>
        <v>2019-2022</v>
      </c>
      <c r="G70" s="597" t="str">
        <f t="shared" si="4"/>
        <v>I</v>
      </c>
      <c r="H70" s="592" t="s">
        <v>618</v>
      </c>
      <c r="I70" s="592" t="s">
        <v>1577</v>
      </c>
      <c r="J70" s="598" t="s">
        <v>1527</v>
      </c>
      <c r="K70" s="596" t="s">
        <v>1578</v>
      </c>
      <c r="L70" s="599">
        <v>1</v>
      </c>
      <c r="M70" s="592">
        <v>246</v>
      </c>
      <c r="N70" s="592">
        <v>15</v>
      </c>
      <c r="O70" s="598">
        <f t="shared" si="1"/>
        <v>3690</v>
      </c>
      <c r="P70" s="599">
        <v>1</v>
      </c>
      <c r="Q70" s="592">
        <v>246</v>
      </c>
      <c r="R70" s="592">
        <v>15</v>
      </c>
      <c r="S70" s="598">
        <f t="shared" si="2"/>
        <v>3690</v>
      </c>
      <c r="T70" s="598">
        <f t="shared" si="3"/>
        <v>7380</v>
      </c>
    </row>
    <row r="71" spans="1:20">
      <c r="A71" s="591">
        <v>62</v>
      </c>
      <c r="B71" s="592" t="s">
        <v>1787</v>
      </c>
      <c r="C71" s="593" t="s">
        <v>1788</v>
      </c>
      <c r="D71" s="594" t="s">
        <v>180</v>
      </c>
      <c r="E71" s="595" t="s">
        <v>1789</v>
      </c>
      <c r="F71" s="596" t="str">
        <f t="shared" si="0"/>
        <v>2019-2022</v>
      </c>
      <c r="G71" s="597" t="str">
        <f t="shared" si="4"/>
        <v>I</v>
      </c>
      <c r="H71" s="592" t="s">
        <v>618</v>
      </c>
      <c r="I71" s="592" t="s">
        <v>1577</v>
      </c>
      <c r="J71" s="598" t="s">
        <v>1527</v>
      </c>
      <c r="K71" s="596" t="s">
        <v>1578</v>
      </c>
      <c r="L71" s="599">
        <v>1</v>
      </c>
      <c r="M71" s="592">
        <v>246</v>
      </c>
      <c r="N71" s="592">
        <v>15</v>
      </c>
      <c r="O71" s="598">
        <f t="shared" si="1"/>
        <v>3690</v>
      </c>
      <c r="P71" s="599">
        <v>1</v>
      </c>
      <c r="Q71" s="592">
        <v>246</v>
      </c>
      <c r="R71" s="592">
        <v>15</v>
      </c>
      <c r="S71" s="598">
        <f t="shared" si="2"/>
        <v>3690</v>
      </c>
      <c r="T71" s="598">
        <f t="shared" si="3"/>
        <v>7380</v>
      </c>
    </row>
    <row r="72" spans="1:20">
      <c r="A72" s="591">
        <v>63</v>
      </c>
      <c r="B72" s="592" t="s">
        <v>1790</v>
      </c>
      <c r="C72" s="593" t="s">
        <v>1791</v>
      </c>
      <c r="D72" s="594" t="s">
        <v>1792</v>
      </c>
      <c r="E72" s="595" t="s">
        <v>1793</v>
      </c>
      <c r="F72" s="596" t="str">
        <f t="shared" si="0"/>
        <v>2019-2022</v>
      </c>
      <c r="G72" s="597" t="str">
        <f t="shared" si="4"/>
        <v>I</v>
      </c>
      <c r="H72" s="592" t="s">
        <v>618</v>
      </c>
      <c r="I72" s="592" t="s">
        <v>1577</v>
      </c>
      <c r="J72" s="598" t="s">
        <v>1527</v>
      </c>
      <c r="K72" s="596" t="s">
        <v>1578</v>
      </c>
      <c r="L72" s="599">
        <v>1</v>
      </c>
      <c r="M72" s="592">
        <v>246</v>
      </c>
      <c r="N72" s="592">
        <v>15</v>
      </c>
      <c r="O72" s="598">
        <f t="shared" si="1"/>
        <v>3690</v>
      </c>
      <c r="P72" s="599">
        <v>1</v>
      </c>
      <c r="Q72" s="592">
        <v>246</v>
      </c>
      <c r="R72" s="592">
        <v>15</v>
      </c>
      <c r="S72" s="598">
        <f t="shared" si="2"/>
        <v>3690</v>
      </c>
      <c r="T72" s="598">
        <f t="shared" si="3"/>
        <v>7380</v>
      </c>
    </row>
    <row r="73" spans="1:20">
      <c r="A73" s="591">
        <v>64</v>
      </c>
      <c r="B73" s="592" t="s">
        <v>1794</v>
      </c>
      <c r="C73" s="593" t="s">
        <v>1795</v>
      </c>
      <c r="D73" s="594" t="s">
        <v>1796</v>
      </c>
      <c r="E73" s="595" t="s">
        <v>1797</v>
      </c>
      <c r="F73" s="596" t="str">
        <f t="shared" si="0"/>
        <v>2019-2022</v>
      </c>
      <c r="G73" s="597" t="str">
        <f t="shared" si="4"/>
        <v>I</v>
      </c>
      <c r="H73" s="592" t="s">
        <v>618</v>
      </c>
      <c r="I73" s="592" t="s">
        <v>1577</v>
      </c>
      <c r="J73" s="598" t="s">
        <v>1527</v>
      </c>
      <c r="K73" s="596" t="s">
        <v>1578</v>
      </c>
      <c r="L73" s="599">
        <v>1</v>
      </c>
      <c r="M73" s="592">
        <v>246</v>
      </c>
      <c r="N73" s="592">
        <v>15</v>
      </c>
      <c r="O73" s="598">
        <f t="shared" si="1"/>
        <v>3690</v>
      </c>
      <c r="P73" s="599">
        <v>1</v>
      </c>
      <c r="Q73" s="592">
        <v>246</v>
      </c>
      <c r="R73" s="592">
        <v>15</v>
      </c>
      <c r="S73" s="598">
        <f t="shared" si="2"/>
        <v>3690</v>
      </c>
      <c r="T73" s="598">
        <f t="shared" si="3"/>
        <v>7380</v>
      </c>
    </row>
    <row r="74" spans="1:20">
      <c r="A74" s="591">
        <v>65</v>
      </c>
      <c r="B74" s="592" t="s">
        <v>1798</v>
      </c>
      <c r="C74" s="593" t="s">
        <v>1799</v>
      </c>
      <c r="D74" s="594" t="s">
        <v>1796</v>
      </c>
      <c r="E74" s="595" t="s">
        <v>1800</v>
      </c>
      <c r="F74" s="596" t="str">
        <f t="shared" ref="F74:F137" si="5">IF(LEFT(H74,2)="17","2017-2020",IF(LEFT(H74,2)="18","2018-2021","2019-2022"))</f>
        <v>2019-2022</v>
      </c>
      <c r="G74" s="597" t="str">
        <f t="shared" si="4"/>
        <v>I</v>
      </c>
      <c r="H74" s="592" t="s">
        <v>618</v>
      </c>
      <c r="I74" s="592" t="s">
        <v>1577</v>
      </c>
      <c r="J74" s="598" t="s">
        <v>1527</v>
      </c>
      <c r="K74" s="596" t="s">
        <v>1578</v>
      </c>
      <c r="L74" s="599">
        <v>1</v>
      </c>
      <c r="M74" s="592">
        <v>246</v>
      </c>
      <c r="N74" s="592">
        <v>15</v>
      </c>
      <c r="O74" s="598">
        <f t="shared" ref="O74:O137" si="6">M74*N74*L74</f>
        <v>3690</v>
      </c>
      <c r="P74" s="599">
        <v>1</v>
      </c>
      <c r="Q74" s="592">
        <v>246</v>
      </c>
      <c r="R74" s="592">
        <v>15</v>
      </c>
      <c r="S74" s="598">
        <f t="shared" ref="S74:S137" si="7">Q74*R74*P74</f>
        <v>3690</v>
      </c>
      <c r="T74" s="598">
        <f t="shared" ref="T74:T137" si="8">O74+S74</f>
        <v>7380</v>
      </c>
    </row>
    <row r="75" spans="1:20">
      <c r="A75" s="591">
        <v>66</v>
      </c>
      <c r="B75" s="592" t="s">
        <v>1801</v>
      </c>
      <c r="C75" s="593" t="s">
        <v>1802</v>
      </c>
      <c r="D75" s="594" t="s">
        <v>1796</v>
      </c>
      <c r="E75" s="595" t="s">
        <v>1803</v>
      </c>
      <c r="F75" s="596" t="str">
        <f t="shared" si="5"/>
        <v>2019-2022</v>
      </c>
      <c r="G75" s="597" t="str">
        <f t="shared" ref="G75:G138" si="9">IF(LEFT(H75,2)="17","III",IF(LEFT(H75,2)="18","II","I"))</f>
        <v>I</v>
      </c>
      <c r="H75" s="592" t="s">
        <v>618</v>
      </c>
      <c r="I75" s="592" t="s">
        <v>1577</v>
      </c>
      <c r="J75" s="598" t="s">
        <v>1527</v>
      </c>
      <c r="K75" s="596" t="s">
        <v>1578</v>
      </c>
      <c r="L75" s="599">
        <v>1</v>
      </c>
      <c r="M75" s="592">
        <v>246</v>
      </c>
      <c r="N75" s="592">
        <v>15</v>
      </c>
      <c r="O75" s="598">
        <f t="shared" si="6"/>
        <v>3690</v>
      </c>
      <c r="P75" s="599">
        <v>1</v>
      </c>
      <c r="Q75" s="592">
        <v>246</v>
      </c>
      <c r="R75" s="592">
        <v>15</v>
      </c>
      <c r="S75" s="598">
        <f t="shared" si="7"/>
        <v>3690</v>
      </c>
      <c r="T75" s="598">
        <f t="shared" si="8"/>
        <v>7380</v>
      </c>
    </row>
    <row r="76" spans="1:20">
      <c r="A76" s="591">
        <v>67</v>
      </c>
      <c r="B76" s="592" t="s">
        <v>1804</v>
      </c>
      <c r="C76" s="593" t="s">
        <v>1805</v>
      </c>
      <c r="D76" s="594" t="s">
        <v>1796</v>
      </c>
      <c r="E76" s="595" t="s">
        <v>1806</v>
      </c>
      <c r="F76" s="596" t="str">
        <f t="shared" si="5"/>
        <v>2019-2022</v>
      </c>
      <c r="G76" s="597" t="str">
        <f t="shared" si="9"/>
        <v>I</v>
      </c>
      <c r="H76" s="592" t="s">
        <v>618</v>
      </c>
      <c r="I76" s="592" t="s">
        <v>1577</v>
      </c>
      <c r="J76" s="598" t="s">
        <v>1527</v>
      </c>
      <c r="K76" s="596" t="s">
        <v>1578</v>
      </c>
      <c r="L76" s="599">
        <v>1</v>
      </c>
      <c r="M76" s="592">
        <v>246</v>
      </c>
      <c r="N76" s="592">
        <v>15</v>
      </c>
      <c r="O76" s="598">
        <f t="shared" si="6"/>
        <v>3690</v>
      </c>
      <c r="P76" s="599">
        <v>1</v>
      </c>
      <c r="Q76" s="592">
        <v>246</v>
      </c>
      <c r="R76" s="592">
        <v>15</v>
      </c>
      <c r="S76" s="598">
        <f t="shared" si="7"/>
        <v>3690</v>
      </c>
      <c r="T76" s="598">
        <f t="shared" si="8"/>
        <v>7380</v>
      </c>
    </row>
    <row r="77" spans="1:20">
      <c r="A77" s="591">
        <v>68</v>
      </c>
      <c r="B77" s="592" t="s">
        <v>1807</v>
      </c>
      <c r="C77" s="593" t="s">
        <v>1808</v>
      </c>
      <c r="D77" s="594" t="s">
        <v>1809</v>
      </c>
      <c r="E77" s="595" t="s">
        <v>1810</v>
      </c>
      <c r="F77" s="596" t="str">
        <f t="shared" si="5"/>
        <v>2019-2022</v>
      </c>
      <c r="G77" s="597" t="str">
        <f t="shared" si="9"/>
        <v>I</v>
      </c>
      <c r="H77" s="592" t="s">
        <v>618</v>
      </c>
      <c r="I77" s="592" t="s">
        <v>1577</v>
      </c>
      <c r="J77" s="598" t="s">
        <v>1527</v>
      </c>
      <c r="K77" s="596" t="s">
        <v>1578</v>
      </c>
      <c r="L77" s="599">
        <v>1</v>
      </c>
      <c r="M77" s="592">
        <v>246</v>
      </c>
      <c r="N77" s="592">
        <v>15</v>
      </c>
      <c r="O77" s="598">
        <f t="shared" si="6"/>
        <v>3690</v>
      </c>
      <c r="P77" s="599">
        <v>1</v>
      </c>
      <c r="Q77" s="592">
        <v>246</v>
      </c>
      <c r="R77" s="592">
        <v>15</v>
      </c>
      <c r="S77" s="598">
        <f t="shared" si="7"/>
        <v>3690</v>
      </c>
      <c r="T77" s="598">
        <f t="shared" si="8"/>
        <v>7380</v>
      </c>
    </row>
    <row r="78" spans="1:20">
      <c r="A78" s="591">
        <v>69</v>
      </c>
      <c r="B78" s="592" t="s">
        <v>1811</v>
      </c>
      <c r="C78" s="593" t="s">
        <v>1812</v>
      </c>
      <c r="D78" s="594" t="s">
        <v>1813</v>
      </c>
      <c r="E78" s="595" t="s">
        <v>1814</v>
      </c>
      <c r="F78" s="596" t="str">
        <f t="shared" si="5"/>
        <v>2019-2022</v>
      </c>
      <c r="G78" s="597" t="str">
        <f t="shared" si="9"/>
        <v>I</v>
      </c>
      <c r="H78" s="592" t="s">
        <v>618</v>
      </c>
      <c r="I78" s="592" t="s">
        <v>1577</v>
      </c>
      <c r="J78" s="598" t="s">
        <v>1527</v>
      </c>
      <c r="K78" s="596" t="s">
        <v>1578</v>
      </c>
      <c r="L78" s="599">
        <v>1</v>
      </c>
      <c r="M78" s="592">
        <v>246</v>
      </c>
      <c r="N78" s="592">
        <v>15</v>
      </c>
      <c r="O78" s="598">
        <f t="shared" si="6"/>
        <v>3690</v>
      </c>
      <c r="P78" s="599">
        <v>1</v>
      </c>
      <c r="Q78" s="592">
        <v>246</v>
      </c>
      <c r="R78" s="592">
        <v>15</v>
      </c>
      <c r="S78" s="598">
        <f t="shared" si="7"/>
        <v>3690</v>
      </c>
      <c r="T78" s="598">
        <f t="shared" si="8"/>
        <v>7380</v>
      </c>
    </row>
    <row r="79" spans="1:20">
      <c r="A79" s="591">
        <v>70</v>
      </c>
      <c r="B79" s="592" t="s">
        <v>1815</v>
      </c>
      <c r="C79" s="593" t="s">
        <v>1816</v>
      </c>
      <c r="D79" s="594" t="s">
        <v>1817</v>
      </c>
      <c r="E79" s="595" t="s">
        <v>1818</v>
      </c>
      <c r="F79" s="596" t="str">
        <f t="shared" si="5"/>
        <v>2019-2022</v>
      </c>
      <c r="G79" s="597" t="str">
        <f t="shared" si="9"/>
        <v>I</v>
      </c>
      <c r="H79" s="592" t="s">
        <v>618</v>
      </c>
      <c r="I79" s="592" t="s">
        <v>1577</v>
      </c>
      <c r="J79" s="598" t="s">
        <v>1527</v>
      </c>
      <c r="K79" s="596" t="s">
        <v>1578</v>
      </c>
      <c r="L79" s="599">
        <v>1</v>
      </c>
      <c r="M79" s="592">
        <v>246</v>
      </c>
      <c r="N79" s="592">
        <v>15</v>
      </c>
      <c r="O79" s="598">
        <f t="shared" si="6"/>
        <v>3690</v>
      </c>
      <c r="P79" s="599">
        <v>1</v>
      </c>
      <c r="Q79" s="592">
        <v>246</v>
      </c>
      <c r="R79" s="592">
        <v>15</v>
      </c>
      <c r="S79" s="598">
        <f t="shared" si="7"/>
        <v>3690</v>
      </c>
      <c r="T79" s="598">
        <f t="shared" si="8"/>
        <v>7380</v>
      </c>
    </row>
    <row r="80" spans="1:20">
      <c r="A80" s="591">
        <v>71</v>
      </c>
      <c r="B80" s="592" t="s">
        <v>1819</v>
      </c>
      <c r="C80" s="593" t="s">
        <v>1820</v>
      </c>
      <c r="D80" s="594" t="s">
        <v>1817</v>
      </c>
      <c r="E80" s="595" t="s">
        <v>1821</v>
      </c>
      <c r="F80" s="596" t="str">
        <f t="shared" si="5"/>
        <v>2019-2022</v>
      </c>
      <c r="G80" s="597" t="str">
        <f t="shared" si="9"/>
        <v>I</v>
      </c>
      <c r="H80" s="592" t="s">
        <v>618</v>
      </c>
      <c r="I80" s="592" t="s">
        <v>1577</v>
      </c>
      <c r="J80" s="598" t="s">
        <v>1527</v>
      </c>
      <c r="K80" s="596" t="s">
        <v>1578</v>
      </c>
      <c r="L80" s="599">
        <v>1</v>
      </c>
      <c r="M80" s="592">
        <v>246</v>
      </c>
      <c r="N80" s="592">
        <v>15</v>
      </c>
      <c r="O80" s="598">
        <f t="shared" si="6"/>
        <v>3690</v>
      </c>
      <c r="P80" s="599">
        <v>1</v>
      </c>
      <c r="Q80" s="592">
        <v>246</v>
      </c>
      <c r="R80" s="592">
        <v>15</v>
      </c>
      <c r="S80" s="598">
        <f t="shared" si="7"/>
        <v>3690</v>
      </c>
      <c r="T80" s="598">
        <f t="shared" si="8"/>
        <v>7380</v>
      </c>
    </row>
    <row r="81" spans="1:20">
      <c r="A81" s="591">
        <v>72</v>
      </c>
      <c r="B81" s="592" t="s">
        <v>1822</v>
      </c>
      <c r="C81" s="593" t="s">
        <v>1823</v>
      </c>
      <c r="D81" s="594" t="s">
        <v>1575</v>
      </c>
      <c r="E81" s="595" t="s">
        <v>1824</v>
      </c>
      <c r="F81" s="596" t="str">
        <f t="shared" si="5"/>
        <v>2019-2022</v>
      </c>
      <c r="G81" s="597" t="str">
        <f t="shared" si="9"/>
        <v>I</v>
      </c>
      <c r="H81" s="592" t="s">
        <v>749</v>
      </c>
      <c r="I81" s="592" t="s">
        <v>1825</v>
      </c>
      <c r="J81" s="598" t="s">
        <v>1529</v>
      </c>
      <c r="K81" s="596" t="s">
        <v>1578</v>
      </c>
      <c r="L81" s="599">
        <v>1</v>
      </c>
      <c r="M81" s="592">
        <v>246</v>
      </c>
      <c r="N81" s="592">
        <v>15</v>
      </c>
      <c r="O81" s="598">
        <f t="shared" si="6"/>
        <v>3690</v>
      </c>
      <c r="P81" s="599">
        <v>1</v>
      </c>
      <c r="Q81" s="592">
        <v>246</v>
      </c>
      <c r="R81" s="592">
        <v>15</v>
      </c>
      <c r="S81" s="598">
        <f t="shared" si="7"/>
        <v>3690</v>
      </c>
      <c r="T81" s="598">
        <f t="shared" si="8"/>
        <v>7380</v>
      </c>
    </row>
    <row r="82" spans="1:20">
      <c r="A82" s="591">
        <v>73</v>
      </c>
      <c r="B82" s="592" t="s">
        <v>1826</v>
      </c>
      <c r="C82" s="593" t="s">
        <v>1827</v>
      </c>
      <c r="D82" s="594" t="s">
        <v>1575</v>
      </c>
      <c r="E82" s="595" t="s">
        <v>1828</v>
      </c>
      <c r="F82" s="596" t="str">
        <f t="shared" si="5"/>
        <v>2019-2022</v>
      </c>
      <c r="G82" s="597" t="str">
        <f t="shared" si="9"/>
        <v>I</v>
      </c>
      <c r="H82" s="592" t="s">
        <v>749</v>
      </c>
      <c r="I82" s="592" t="s">
        <v>1825</v>
      </c>
      <c r="J82" s="598" t="s">
        <v>1529</v>
      </c>
      <c r="K82" s="596" t="s">
        <v>1578</v>
      </c>
      <c r="L82" s="599">
        <v>1</v>
      </c>
      <c r="M82" s="592">
        <v>246</v>
      </c>
      <c r="N82" s="592">
        <v>15</v>
      </c>
      <c r="O82" s="598">
        <f t="shared" si="6"/>
        <v>3690</v>
      </c>
      <c r="P82" s="599">
        <v>1</v>
      </c>
      <c r="Q82" s="592">
        <v>246</v>
      </c>
      <c r="R82" s="592">
        <v>15</v>
      </c>
      <c r="S82" s="598">
        <f t="shared" si="7"/>
        <v>3690</v>
      </c>
      <c r="T82" s="598">
        <f t="shared" si="8"/>
        <v>7380</v>
      </c>
    </row>
    <row r="83" spans="1:20">
      <c r="A83" s="591">
        <v>74</v>
      </c>
      <c r="B83" s="592" t="s">
        <v>1829</v>
      </c>
      <c r="C83" s="593" t="s">
        <v>1830</v>
      </c>
      <c r="D83" s="594" t="s">
        <v>1581</v>
      </c>
      <c r="E83" s="595" t="s">
        <v>1831</v>
      </c>
      <c r="F83" s="596" t="str">
        <f t="shared" si="5"/>
        <v>2019-2022</v>
      </c>
      <c r="G83" s="597" t="str">
        <f t="shared" si="9"/>
        <v>I</v>
      </c>
      <c r="H83" s="592" t="s">
        <v>749</v>
      </c>
      <c r="I83" s="592" t="s">
        <v>1825</v>
      </c>
      <c r="J83" s="598" t="s">
        <v>1529</v>
      </c>
      <c r="K83" s="596" t="s">
        <v>1578</v>
      </c>
      <c r="L83" s="599">
        <v>1</v>
      </c>
      <c r="M83" s="592">
        <v>246</v>
      </c>
      <c r="N83" s="592">
        <v>15</v>
      </c>
      <c r="O83" s="598">
        <f t="shared" si="6"/>
        <v>3690</v>
      </c>
      <c r="P83" s="599">
        <v>1</v>
      </c>
      <c r="Q83" s="592">
        <v>246</v>
      </c>
      <c r="R83" s="592">
        <v>15</v>
      </c>
      <c r="S83" s="598">
        <f t="shared" si="7"/>
        <v>3690</v>
      </c>
      <c r="T83" s="598">
        <f t="shared" si="8"/>
        <v>7380</v>
      </c>
    </row>
    <row r="84" spans="1:20">
      <c r="A84" s="591">
        <v>75</v>
      </c>
      <c r="B84" s="592" t="s">
        <v>1832</v>
      </c>
      <c r="C84" s="593" t="s">
        <v>1833</v>
      </c>
      <c r="D84" s="594" t="s">
        <v>1589</v>
      </c>
      <c r="E84" s="595" t="s">
        <v>1834</v>
      </c>
      <c r="F84" s="596" t="str">
        <f t="shared" si="5"/>
        <v>2019-2022</v>
      </c>
      <c r="G84" s="597" t="str">
        <f t="shared" si="9"/>
        <v>I</v>
      </c>
      <c r="H84" s="592" t="s">
        <v>749</v>
      </c>
      <c r="I84" s="592" t="s">
        <v>1825</v>
      </c>
      <c r="J84" s="598" t="s">
        <v>1529</v>
      </c>
      <c r="K84" s="596" t="s">
        <v>1578</v>
      </c>
      <c r="L84" s="599">
        <v>1</v>
      </c>
      <c r="M84" s="592">
        <v>246</v>
      </c>
      <c r="N84" s="592">
        <v>15</v>
      </c>
      <c r="O84" s="598">
        <f t="shared" si="6"/>
        <v>3690</v>
      </c>
      <c r="P84" s="599">
        <v>1</v>
      </c>
      <c r="Q84" s="592">
        <v>246</v>
      </c>
      <c r="R84" s="592">
        <v>15</v>
      </c>
      <c r="S84" s="598">
        <f t="shared" si="7"/>
        <v>3690</v>
      </c>
      <c r="T84" s="598">
        <f t="shared" si="8"/>
        <v>7380</v>
      </c>
    </row>
    <row r="85" spans="1:20">
      <c r="A85" s="591">
        <v>76</v>
      </c>
      <c r="B85" s="592" t="s">
        <v>1835</v>
      </c>
      <c r="C85" s="593" t="s">
        <v>1836</v>
      </c>
      <c r="D85" s="594" t="s">
        <v>1589</v>
      </c>
      <c r="E85" s="595" t="s">
        <v>1837</v>
      </c>
      <c r="F85" s="596" t="str">
        <f t="shared" si="5"/>
        <v>2019-2022</v>
      </c>
      <c r="G85" s="597" t="str">
        <f t="shared" si="9"/>
        <v>I</v>
      </c>
      <c r="H85" s="592" t="s">
        <v>749</v>
      </c>
      <c r="I85" s="592" t="s">
        <v>1825</v>
      </c>
      <c r="J85" s="598" t="s">
        <v>1529</v>
      </c>
      <c r="K85" s="596" t="s">
        <v>1578</v>
      </c>
      <c r="L85" s="599">
        <v>1</v>
      </c>
      <c r="M85" s="592">
        <v>246</v>
      </c>
      <c r="N85" s="592">
        <v>15</v>
      </c>
      <c r="O85" s="598">
        <f t="shared" si="6"/>
        <v>3690</v>
      </c>
      <c r="P85" s="599">
        <v>1</v>
      </c>
      <c r="Q85" s="592">
        <v>246</v>
      </c>
      <c r="R85" s="592">
        <v>15</v>
      </c>
      <c r="S85" s="598">
        <f t="shared" si="7"/>
        <v>3690</v>
      </c>
      <c r="T85" s="598">
        <f t="shared" si="8"/>
        <v>7380</v>
      </c>
    </row>
    <row r="86" spans="1:20">
      <c r="A86" s="591">
        <v>77</v>
      </c>
      <c r="B86" s="592" t="s">
        <v>1838</v>
      </c>
      <c r="C86" s="593" t="s">
        <v>1839</v>
      </c>
      <c r="D86" s="594" t="s">
        <v>1589</v>
      </c>
      <c r="E86" s="595" t="s">
        <v>1840</v>
      </c>
      <c r="F86" s="596" t="str">
        <f t="shared" si="5"/>
        <v>2019-2022</v>
      </c>
      <c r="G86" s="597" t="str">
        <f t="shared" si="9"/>
        <v>I</v>
      </c>
      <c r="H86" s="592" t="s">
        <v>749</v>
      </c>
      <c r="I86" s="592" t="s">
        <v>1825</v>
      </c>
      <c r="J86" s="598" t="s">
        <v>1529</v>
      </c>
      <c r="K86" s="596" t="s">
        <v>1578</v>
      </c>
      <c r="L86" s="599">
        <v>1</v>
      </c>
      <c r="M86" s="592">
        <v>246</v>
      </c>
      <c r="N86" s="592">
        <v>15</v>
      </c>
      <c r="O86" s="598">
        <f t="shared" si="6"/>
        <v>3690</v>
      </c>
      <c r="P86" s="599">
        <v>1</v>
      </c>
      <c r="Q86" s="592">
        <v>246</v>
      </c>
      <c r="R86" s="592">
        <v>15</v>
      </c>
      <c r="S86" s="598">
        <f t="shared" si="7"/>
        <v>3690</v>
      </c>
      <c r="T86" s="598">
        <f t="shared" si="8"/>
        <v>7380</v>
      </c>
    </row>
    <row r="87" spans="1:20">
      <c r="A87" s="591">
        <v>78</v>
      </c>
      <c r="B87" s="592" t="s">
        <v>1841</v>
      </c>
      <c r="C87" s="593" t="s">
        <v>1842</v>
      </c>
      <c r="D87" s="594" t="s">
        <v>1624</v>
      </c>
      <c r="E87" s="595" t="s">
        <v>1843</v>
      </c>
      <c r="F87" s="596" t="str">
        <f t="shared" si="5"/>
        <v>2019-2022</v>
      </c>
      <c r="G87" s="597" t="str">
        <f t="shared" si="9"/>
        <v>I</v>
      </c>
      <c r="H87" s="592" t="s">
        <v>749</v>
      </c>
      <c r="I87" s="592" t="s">
        <v>1825</v>
      </c>
      <c r="J87" s="598" t="s">
        <v>1529</v>
      </c>
      <c r="K87" s="596" t="s">
        <v>1578</v>
      </c>
      <c r="L87" s="599">
        <v>1</v>
      </c>
      <c r="M87" s="592">
        <v>246</v>
      </c>
      <c r="N87" s="592">
        <v>15</v>
      </c>
      <c r="O87" s="598">
        <f t="shared" si="6"/>
        <v>3690</v>
      </c>
      <c r="P87" s="599">
        <v>1</v>
      </c>
      <c r="Q87" s="592">
        <v>246</v>
      </c>
      <c r="R87" s="592">
        <v>15</v>
      </c>
      <c r="S87" s="598">
        <f t="shared" si="7"/>
        <v>3690</v>
      </c>
      <c r="T87" s="598">
        <f t="shared" si="8"/>
        <v>7380</v>
      </c>
    </row>
    <row r="88" spans="1:20">
      <c r="A88" s="591">
        <v>79</v>
      </c>
      <c r="B88" s="592" t="s">
        <v>1844</v>
      </c>
      <c r="C88" s="593" t="s">
        <v>1845</v>
      </c>
      <c r="D88" s="594" t="s">
        <v>1846</v>
      </c>
      <c r="E88" s="595" t="s">
        <v>1847</v>
      </c>
      <c r="F88" s="596" t="str">
        <f t="shared" si="5"/>
        <v>2019-2022</v>
      </c>
      <c r="G88" s="597" t="str">
        <f t="shared" si="9"/>
        <v>I</v>
      </c>
      <c r="H88" s="592" t="s">
        <v>749</v>
      </c>
      <c r="I88" s="592" t="s">
        <v>1825</v>
      </c>
      <c r="J88" s="598" t="s">
        <v>1529</v>
      </c>
      <c r="K88" s="596" t="s">
        <v>1578</v>
      </c>
      <c r="L88" s="599">
        <v>1</v>
      </c>
      <c r="M88" s="592">
        <v>246</v>
      </c>
      <c r="N88" s="592">
        <v>15</v>
      </c>
      <c r="O88" s="598">
        <f t="shared" si="6"/>
        <v>3690</v>
      </c>
      <c r="P88" s="599">
        <v>1</v>
      </c>
      <c r="Q88" s="592">
        <v>246</v>
      </c>
      <c r="R88" s="592">
        <v>15</v>
      </c>
      <c r="S88" s="598">
        <f t="shared" si="7"/>
        <v>3690</v>
      </c>
      <c r="T88" s="598">
        <f t="shared" si="8"/>
        <v>7380</v>
      </c>
    </row>
    <row r="89" spans="1:20">
      <c r="A89" s="591">
        <v>80</v>
      </c>
      <c r="B89" s="592" t="s">
        <v>1848</v>
      </c>
      <c r="C89" s="593" t="s">
        <v>1849</v>
      </c>
      <c r="D89" s="594" t="s">
        <v>1631</v>
      </c>
      <c r="E89" s="595" t="s">
        <v>1850</v>
      </c>
      <c r="F89" s="596" t="str">
        <f t="shared" si="5"/>
        <v>2019-2022</v>
      </c>
      <c r="G89" s="597" t="str">
        <f t="shared" si="9"/>
        <v>I</v>
      </c>
      <c r="H89" s="592" t="s">
        <v>749</v>
      </c>
      <c r="I89" s="592" t="s">
        <v>1825</v>
      </c>
      <c r="J89" s="598" t="s">
        <v>1529</v>
      </c>
      <c r="K89" s="596" t="s">
        <v>1578</v>
      </c>
      <c r="L89" s="599">
        <v>1</v>
      </c>
      <c r="M89" s="592">
        <v>246</v>
      </c>
      <c r="N89" s="592">
        <v>15</v>
      </c>
      <c r="O89" s="598">
        <f t="shared" si="6"/>
        <v>3690</v>
      </c>
      <c r="P89" s="599">
        <v>1</v>
      </c>
      <c r="Q89" s="592">
        <v>246</v>
      </c>
      <c r="R89" s="592">
        <v>15</v>
      </c>
      <c r="S89" s="598">
        <f t="shared" si="7"/>
        <v>3690</v>
      </c>
      <c r="T89" s="598">
        <f t="shared" si="8"/>
        <v>7380</v>
      </c>
    </row>
    <row r="90" spans="1:20">
      <c r="A90" s="591">
        <v>81</v>
      </c>
      <c r="B90" s="592" t="s">
        <v>1851</v>
      </c>
      <c r="C90" s="593" t="s">
        <v>1852</v>
      </c>
      <c r="D90" s="594" t="s">
        <v>1631</v>
      </c>
      <c r="E90" s="595" t="s">
        <v>1853</v>
      </c>
      <c r="F90" s="596" t="str">
        <f t="shared" si="5"/>
        <v>2019-2022</v>
      </c>
      <c r="G90" s="597" t="str">
        <f t="shared" si="9"/>
        <v>I</v>
      </c>
      <c r="H90" s="592" t="s">
        <v>749</v>
      </c>
      <c r="I90" s="592" t="s">
        <v>1825</v>
      </c>
      <c r="J90" s="598" t="s">
        <v>1529</v>
      </c>
      <c r="K90" s="596" t="s">
        <v>1578</v>
      </c>
      <c r="L90" s="599">
        <v>1</v>
      </c>
      <c r="M90" s="592">
        <v>246</v>
      </c>
      <c r="N90" s="592">
        <v>15</v>
      </c>
      <c r="O90" s="598">
        <f t="shared" si="6"/>
        <v>3690</v>
      </c>
      <c r="P90" s="599">
        <v>1</v>
      </c>
      <c r="Q90" s="592">
        <v>246</v>
      </c>
      <c r="R90" s="592">
        <v>15</v>
      </c>
      <c r="S90" s="598">
        <f t="shared" si="7"/>
        <v>3690</v>
      </c>
      <c r="T90" s="598">
        <f t="shared" si="8"/>
        <v>7380</v>
      </c>
    </row>
    <row r="91" spans="1:20">
      <c r="A91" s="591">
        <v>82</v>
      </c>
      <c r="B91" s="592" t="s">
        <v>1854</v>
      </c>
      <c r="C91" s="593" t="s">
        <v>1855</v>
      </c>
      <c r="D91" s="594" t="s">
        <v>1631</v>
      </c>
      <c r="E91" s="595" t="s">
        <v>1856</v>
      </c>
      <c r="F91" s="596" t="str">
        <f t="shared" si="5"/>
        <v>2019-2022</v>
      </c>
      <c r="G91" s="597" t="str">
        <f t="shared" si="9"/>
        <v>I</v>
      </c>
      <c r="H91" s="592" t="s">
        <v>749</v>
      </c>
      <c r="I91" s="592" t="s">
        <v>1825</v>
      </c>
      <c r="J91" s="598" t="s">
        <v>1529</v>
      </c>
      <c r="K91" s="596" t="s">
        <v>1578</v>
      </c>
      <c r="L91" s="599">
        <v>1</v>
      </c>
      <c r="M91" s="592">
        <v>246</v>
      </c>
      <c r="N91" s="592">
        <v>15</v>
      </c>
      <c r="O91" s="598">
        <f t="shared" si="6"/>
        <v>3690</v>
      </c>
      <c r="P91" s="599">
        <v>1</v>
      </c>
      <c r="Q91" s="592">
        <v>246</v>
      </c>
      <c r="R91" s="592">
        <v>15</v>
      </c>
      <c r="S91" s="598">
        <f t="shared" si="7"/>
        <v>3690</v>
      </c>
      <c r="T91" s="598">
        <f t="shared" si="8"/>
        <v>7380</v>
      </c>
    </row>
    <row r="92" spans="1:20">
      <c r="A92" s="591">
        <v>83</v>
      </c>
      <c r="B92" s="592" t="s">
        <v>1857</v>
      </c>
      <c r="C92" s="593" t="s">
        <v>1858</v>
      </c>
      <c r="D92" s="594" t="s">
        <v>1647</v>
      </c>
      <c r="E92" s="595" t="s">
        <v>1859</v>
      </c>
      <c r="F92" s="596" t="str">
        <f t="shared" si="5"/>
        <v>2019-2022</v>
      </c>
      <c r="G92" s="597" t="str">
        <f t="shared" si="9"/>
        <v>I</v>
      </c>
      <c r="H92" s="592" t="s">
        <v>749</v>
      </c>
      <c r="I92" s="592" t="s">
        <v>1825</v>
      </c>
      <c r="J92" s="598" t="s">
        <v>1529</v>
      </c>
      <c r="K92" s="596" t="s">
        <v>1578</v>
      </c>
      <c r="L92" s="599">
        <v>1</v>
      </c>
      <c r="M92" s="592">
        <v>246</v>
      </c>
      <c r="N92" s="592">
        <v>15</v>
      </c>
      <c r="O92" s="598">
        <f t="shared" si="6"/>
        <v>3690</v>
      </c>
      <c r="P92" s="599">
        <v>1</v>
      </c>
      <c r="Q92" s="592">
        <v>246</v>
      </c>
      <c r="R92" s="592">
        <v>15</v>
      </c>
      <c r="S92" s="598">
        <f t="shared" si="7"/>
        <v>3690</v>
      </c>
      <c r="T92" s="598">
        <f t="shared" si="8"/>
        <v>7380</v>
      </c>
    </row>
    <row r="93" spans="1:20">
      <c r="A93" s="591">
        <v>84</v>
      </c>
      <c r="B93" s="592" t="s">
        <v>1860</v>
      </c>
      <c r="C93" s="593" t="s">
        <v>1861</v>
      </c>
      <c r="D93" s="594" t="s">
        <v>1654</v>
      </c>
      <c r="E93" s="595" t="s">
        <v>1862</v>
      </c>
      <c r="F93" s="596" t="str">
        <f t="shared" si="5"/>
        <v>2019-2022</v>
      </c>
      <c r="G93" s="597" t="str">
        <f t="shared" si="9"/>
        <v>I</v>
      </c>
      <c r="H93" s="592" t="s">
        <v>749</v>
      </c>
      <c r="I93" s="592" t="s">
        <v>1825</v>
      </c>
      <c r="J93" s="598" t="s">
        <v>1529</v>
      </c>
      <c r="K93" s="596" t="s">
        <v>1578</v>
      </c>
      <c r="L93" s="599">
        <v>1</v>
      </c>
      <c r="M93" s="592">
        <v>246</v>
      </c>
      <c r="N93" s="592">
        <v>15</v>
      </c>
      <c r="O93" s="598">
        <f t="shared" si="6"/>
        <v>3690</v>
      </c>
      <c r="P93" s="599">
        <v>1</v>
      </c>
      <c r="Q93" s="592">
        <v>246</v>
      </c>
      <c r="R93" s="592">
        <v>15</v>
      </c>
      <c r="S93" s="598">
        <f t="shared" si="7"/>
        <v>3690</v>
      </c>
      <c r="T93" s="598">
        <f t="shared" si="8"/>
        <v>7380</v>
      </c>
    </row>
    <row r="94" spans="1:20">
      <c r="A94" s="591">
        <v>85</v>
      </c>
      <c r="B94" s="592" t="s">
        <v>1863</v>
      </c>
      <c r="C94" s="593" t="s">
        <v>1864</v>
      </c>
      <c r="D94" s="594" t="s">
        <v>1654</v>
      </c>
      <c r="E94" s="595" t="s">
        <v>1865</v>
      </c>
      <c r="F94" s="596" t="str">
        <f t="shared" si="5"/>
        <v>2019-2022</v>
      </c>
      <c r="G94" s="597" t="str">
        <f t="shared" si="9"/>
        <v>I</v>
      </c>
      <c r="H94" s="592" t="s">
        <v>749</v>
      </c>
      <c r="I94" s="592" t="s">
        <v>1825</v>
      </c>
      <c r="J94" s="598" t="s">
        <v>1529</v>
      </c>
      <c r="K94" s="596" t="s">
        <v>1578</v>
      </c>
      <c r="L94" s="599">
        <v>1</v>
      </c>
      <c r="M94" s="592">
        <v>246</v>
      </c>
      <c r="N94" s="592">
        <v>15</v>
      </c>
      <c r="O94" s="598">
        <f t="shared" si="6"/>
        <v>3690</v>
      </c>
      <c r="P94" s="599">
        <v>1</v>
      </c>
      <c r="Q94" s="592">
        <v>246</v>
      </c>
      <c r="R94" s="592">
        <v>15</v>
      </c>
      <c r="S94" s="598">
        <f t="shared" si="7"/>
        <v>3690</v>
      </c>
      <c r="T94" s="598">
        <f t="shared" si="8"/>
        <v>7380</v>
      </c>
    </row>
    <row r="95" spans="1:20">
      <c r="A95" s="591">
        <v>86</v>
      </c>
      <c r="B95" s="592" t="s">
        <v>1866</v>
      </c>
      <c r="C95" s="593" t="s">
        <v>1867</v>
      </c>
      <c r="D95" s="594" t="s">
        <v>1654</v>
      </c>
      <c r="E95" s="595" t="s">
        <v>1868</v>
      </c>
      <c r="F95" s="596" t="str">
        <f t="shared" si="5"/>
        <v>2019-2022</v>
      </c>
      <c r="G95" s="597" t="str">
        <f t="shared" si="9"/>
        <v>I</v>
      </c>
      <c r="H95" s="592" t="s">
        <v>749</v>
      </c>
      <c r="I95" s="592" t="s">
        <v>1825</v>
      </c>
      <c r="J95" s="598" t="s">
        <v>1529</v>
      </c>
      <c r="K95" s="596" t="s">
        <v>1578</v>
      </c>
      <c r="L95" s="599">
        <v>1</v>
      </c>
      <c r="M95" s="592">
        <v>246</v>
      </c>
      <c r="N95" s="592">
        <v>15</v>
      </c>
      <c r="O95" s="598">
        <f t="shared" si="6"/>
        <v>3690</v>
      </c>
      <c r="P95" s="599">
        <v>1</v>
      </c>
      <c r="Q95" s="592">
        <v>246</v>
      </c>
      <c r="R95" s="592">
        <v>15</v>
      </c>
      <c r="S95" s="598">
        <f t="shared" si="7"/>
        <v>3690</v>
      </c>
      <c r="T95" s="598">
        <f t="shared" si="8"/>
        <v>7380</v>
      </c>
    </row>
    <row r="96" spans="1:20">
      <c r="A96" s="591">
        <v>87</v>
      </c>
      <c r="B96" s="592" t="s">
        <v>1869</v>
      </c>
      <c r="C96" s="593" t="s">
        <v>1870</v>
      </c>
      <c r="D96" s="594" t="s">
        <v>1871</v>
      </c>
      <c r="E96" s="595" t="s">
        <v>1872</v>
      </c>
      <c r="F96" s="596" t="str">
        <f t="shared" si="5"/>
        <v>2019-2022</v>
      </c>
      <c r="G96" s="597" t="str">
        <f t="shared" si="9"/>
        <v>I</v>
      </c>
      <c r="H96" s="592" t="s">
        <v>749</v>
      </c>
      <c r="I96" s="592" t="s">
        <v>1825</v>
      </c>
      <c r="J96" s="598" t="s">
        <v>1529</v>
      </c>
      <c r="K96" s="596" t="s">
        <v>1578</v>
      </c>
      <c r="L96" s="599">
        <v>1</v>
      </c>
      <c r="M96" s="592">
        <v>246</v>
      </c>
      <c r="N96" s="592">
        <v>15</v>
      </c>
      <c r="O96" s="598">
        <f t="shared" si="6"/>
        <v>3690</v>
      </c>
      <c r="P96" s="599">
        <v>1</v>
      </c>
      <c r="Q96" s="592">
        <v>246</v>
      </c>
      <c r="R96" s="592">
        <v>15</v>
      </c>
      <c r="S96" s="598">
        <f t="shared" si="7"/>
        <v>3690</v>
      </c>
      <c r="T96" s="598">
        <f t="shared" si="8"/>
        <v>7380</v>
      </c>
    </row>
    <row r="97" spans="1:20">
      <c r="A97" s="591">
        <v>88</v>
      </c>
      <c r="B97" s="592" t="s">
        <v>1873</v>
      </c>
      <c r="C97" s="593" t="s">
        <v>1874</v>
      </c>
      <c r="D97" s="594" t="s">
        <v>1567</v>
      </c>
      <c r="E97" s="595" t="s">
        <v>1875</v>
      </c>
      <c r="F97" s="596" t="str">
        <f t="shared" si="5"/>
        <v>2019-2022</v>
      </c>
      <c r="G97" s="597" t="str">
        <f t="shared" si="9"/>
        <v>I</v>
      </c>
      <c r="H97" s="592" t="s">
        <v>749</v>
      </c>
      <c r="I97" s="592" t="s">
        <v>1825</v>
      </c>
      <c r="J97" s="598" t="s">
        <v>1529</v>
      </c>
      <c r="K97" s="596" t="s">
        <v>1578</v>
      </c>
      <c r="L97" s="599">
        <v>1</v>
      </c>
      <c r="M97" s="592">
        <v>246</v>
      </c>
      <c r="N97" s="592">
        <v>15</v>
      </c>
      <c r="O97" s="598">
        <f t="shared" si="6"/>
        <v>3690</v>
      </c>
      <c r="P97" s="599">
        <v>1</v>
      </c>
      <c r="Q97" s="592">
        <v>246</v>
      </c>
      <c r="R97" s="592">
        <v>15</v>
      </c>
      <c r="S97" s="598">
        <f t="shared" si="7"/>
        <v>3690</v>
      </c>
      <c r="T97" s="598">
        <f t="shared" si="8"/>
        <v>7380</v>
      </c>
    </row>
    <row r="98" spans="1:20">
      <c r="A98" s="591">
        <v>89</v>
      </c>
      <c r="B98" s="592" t="s">
        <v>1876</v>
      </c>
      <c r="C98" s="593" t="s">
        <v>1874</v>
      </c>
      <c r="D98" s="594" t="s">
        <v>1687</v>
      </c>
      <c r="E98" s="595" t="s">
        <v>1877</v>
      </c>
      <c r="F98" s="596" t="str">
        <f t="shared" si="5"/>
        <v>2019-2022</v>
      </c>
      <c r="G98" s="597" t="str">
        <f t="shared" si="9"/>
        <v>I</v>
      </c>
      <c r="H98" s="592" t="s">
        <v>749</v>
      </c>
      <c r="I98" s="592" t="s">
        <v>1825</v>
      </c>
      <c r="J98" s="598" t="s">
        <v>1529</v>
      </c>
      <c r="K98" s="596" t="s">
        <v>1578</v>
      </c>
      <c r="L98" s="599">
        <v>1</v>
      </c>
      <c r="M98" s="592">
        <v>246</v>
      </c>
      <c r="N98" s="592">
        <v>15</v>
      </c>
      <c r="O98" s="598">
        <f t="shared" si="6"/>
        <v>3690</v>
      </c>
      <c r="P98" s="599">
        <v>1</v>
      </c>
      <c r="Q98" s="592">
        <v>246</v>
      </c>
      <c r="R98" s="592">
        <v>15</v>
      </c>
      <c r="S98" s="598">
        <f t="shared" si="7"/>
        <v>3690</v>
      </c>
      <c r="T98" s="598">
        <f t="shared" si="8"/>
        <v>7380</v>
      </c>
    </row>
    <row r="99" spans="1:20">
      <c r="A99" s="591">
        <v>90</v>
      </c>
      <c r="B99" s="592" t="s">
        <v>1878</v>
      </c>
      <c r="C99" s="593" t="s">
        <v>1879</v>
      </c>
      <c r="D99" s="594" t="s">
        <v>1691</v>
      </c>
      <c r="E99" s="595" t="s">
        <v>1612</v>
      </c>
      <c r="F99" s="596" t="str">
        <f t="shared" si="5"/>
        <v>2019-2022</v>
      </c>
      <c r="G99" s="597" t="str">
        <f t="shared" si="9"/>
        <v>I</v>
      </c>
      <c r="H99" s="592" t="s">
        <v>749</v>
      </c>
      <c r="I99" s="592" t="s">
        <v>1825</v>
      </c>
      <c r="J99" s="598" t="s">
        <v>1529</v>
      </c>
      <c r="K99" s="596" t="s">
        <v>1578</v>
      </c>
      <c r="L99" s="599">
        <v>1</v>
      </c>
      <c r="M99" s="592">
        <v>246</v>
      </c>
      <c r="N99" s="592">
        <v>15</v>
      </c>
      <c r="O99" s="598">
        <f t="shared" si="6"/>
        <v>3690</v>
      </c>
      <c r="P99" s="599">
        <v>1</v>
      </c>
      <c r="Q99" s="592">
        <v>246</v>
      </c>
      <c r="R99" s="592">
        <v>15</v>
      </c>
      <c r="S99" s="598">
        <f t="shared" si="7"/>
        <v>3690</v>
      </c>
      <c r="T99" s="598">
        <f t="shared" si="8"/>
        <v>7380</v>
      </c>
    </row>
    <row r="100" spans="1:20">
      <c r="A100" s="591">
        <v>91</v>
      </c>
      <c r="B100" s="592" t="s">
        <v>1880</v>
      </c>
      <c r="C100" s="593" t="s">
        <v>1881</v>
      </c>
      <c r="D100" s="594" t="s">
        <v>1882</v>
      </c>
      <c r="E100" s="595" t="s">
        <v>1883</v>
      </c>
      <c r="F100" s="596" t="str">
        <f t="shared" si="5"/>
        <v>2019-2022</v>
      </c>
      <c r="G100" s="597" t="str">
        <f t="shared" si="9"/>
        <v>I</v>
      </c>
      <c r="H100" s="592" t="s">
        <v>749</v>
      </c>
      <c r="I100" s="592" t="s">
        <v>1825</v>
      </c>
      <c r="J100" s="598" t="s">
        <v>1529</v>
      </c>
      <c r="K100" s="596" t="s">
        <v>1578</v>
      </c>
      <c r="L100" s="599">
        <v>1</v>
      </c>
      <c r="M100" s="592">
        <v>246</v>
      </c>
      <c r="N100" s="592">
        <v>15</v>
      </c>
      <c r="O100" s="598">
        <f t="shared" si="6"/>
        <v>3690</v>
      </c>
      <c r="P100" s="599">
        <v>1</v>
      </c>
      <c r="Q100" s="592">
        <v>246</v>
      </c>
      <c r="R100" s="592">
        <v>15</v>
      </c>
      <c r="S100" s="598">
        <f t="shared" si="7"/>
        <v>3690</v>
      </c>
      <c r="T100" s="598">
        <f t="shared" si="8"/>
        <v>7380</v>
      </c>
    </row>
    <row r="101" spans="1:20">
      <c r="A101" s="591">
        <v>92</v>
      </c>
      <c r="B101" s="592" t="s">
        <v>1884</v>
      </c>
      <c r="C101" s="593" t="s">
        <v>1743</v>
      </c>
      <c r="D101" s="594" t="s">
        <v>1885</v>
      </c>
      <c r="E101" s="595" t="s">
        <v>1886</v>
      </c>
      <c r="F101" s="596" t="str">
        <f t="shared" si="5"/>
        <v>2019-2022</v>
      </c>
      <c r="G101" s="597" t="str">
        <f t="shared" si="9"/>
        <v>I</v>
      </c>
      <c r="H101" s="592" t="s">
        <v>749</v>
      </c>
      <c r="I101" s="592" t="s">
        <v>1825</v>
      </c>
      <c r="J101" s="598" t="s">
        <v>1529</v>
      </c>
      <c r="K101" s="596" t="s">
        <v>1578</v>
      </c>
      <c r="L101" s="599">
        <v>1</v>
      </c>
      <c r="M101" s="592">
        <v>246</v>
      </c>
      <c r="N101" s="592">
        <v>15</v>
      </c>
      <c r="O101" s="598">
        <f t="shared" si="6"/>
        <v>3690</v>
      </c>
      <c r="P101" s="599">
        <v>1</v>
      </c>
      <c r="Q101" s="592">
        <v>246</v>
      </c>
      <c r="R101" s="592">
        <v>15</v>
      </c>
      <c r="S101" s="598">
        <f t="shared" si="7"/>
        <v>3690</v>
      </c>
      <c r="T101" s="598">
        <f t="shared" si="8"/>
        <v>7380</v>
      </c>
    </row>
    <row r="102" spans="1:20">
      <c r="A102" s="591">
        <v>93</v>
      </c>
      <c r="B102" s="592" t="s">
        <v>1887</v>
      </c>
      <c r="C102" s="593" t="s">
        <v>1627</v>
      </c>
      <c r="D102" s="594" t="s">
        <v>1699</v>
      </c>
      <c r="E102" s="595" t="s">
        <v>1888</v>
      </c>
      <c r="F102" s="596" t="str">
        <f t="shared" si="5"/>
        <v>2019-2022</v>
      </c>
      <c r="G102" s="597" t="str">
        <f t="shared" si="9"/>
        <v>I</v>
      </c>
      <c r="H102" s="592" t="s">
        <v>749</v>
      </c>
      <c r="I102" s="592" t="s">
        <v>1825</v>
      </c>
      <c r="J102" s="598" t="s">
        <v>1529</v>
      </c>
      <c r="K102" s="596" t="s">
        <v>1578</v>
      </c>
      <c r="L102" s="599">
        <v>1</v>
      </c>
      <c r="M102" s="592">
        <v>246</v>
      </c>
      <c r="N102" s="592">
        <v>15</v>
      </c>
      <c r="O102" s="598">
        <f t="shared" si="6"/>
        <v>3690</v>
      </c>
      <c r="P102" s="599">
        <v>1</v>
      </c>
      <c r="Q102" s="592">
        <v>246</v>
      </c>
      <c r="R102" s="592">
        <v>15</v>
      </c>
      <c r="S102" s="598">
        <f t="shared" si="7"/>
        <v>3690</v>
      </c>
      <c r="T102" s="598">
        <f t="shared" si="8"/>
        <v>7380</v>
      </c>
    </row>
    <row r="103" spans="1:20">
      <c r="A103" s="591">
        <v>94</v>
      </c>
      <c r="B103" s="592" t="s">
        <v>1889</v>
      </c>
      <c r="C103" s="593" t="s">
        <v>1890</v>
      </c>
      <c r="D103" s="594" t="s">
        <v>1891</v>
      </c>
      <c r="E103" s="595" t="s">
        <v>1618</v>
      </c>
      <c r="F103" s="596" t="str">
        <f t="shared" si="5"/>
        <v>2019-2022</v>
      </c>
      <c r="G103" s="597" t="str">
        <f t="shared" si="9"/>
        <v>I</v>
      </c>
      <c r="H103" s="592" t="s">
        <v>749</v>
      </c>
      <c r="I103" s="592" t="s">
        <v>1825</v>
      </c>
      <c r="J103" s="598" t="s">
        <v>1529</v>
      </c>
      <c r="K103" s="596" t="s">
        <v>1578</v>
      </c>
      <c r="L103" s="599">
        <v>1</v>
      </c>
      <c r="M103" s="592">
        <v>246</v>
      </c>
      <c r="N103" s="592">
        <v>15</v>
      </c>
      <c r="O103" s="598">
        <f t="shared" si="6"/>
        <v>3690</v>
      </c>
      <c r="P103" s="599">
        <v>1</v>
      </c>
      <c r="Q103" s="592">
        <v>246</v>
      </c>
      <c r="R103" s="592">
        <v>15</v>
      </c>
      <c r="S103" s="598">
        <f t="shared" si="7"/>
        <v>3690</v>
      </c>
      <c r="T103" s="598">
        <f t="shared" si="8"/>
        <v>7380</v>
      </c>
    </row>
    <row r="104" spans="1:20">
      <c r="A104" s="591">
        <v>95</v>
      </c>
      <c r="B104" s="592" t="s">
        <v>1892</v>
      </c>
      <c r="C104" s="593" t="s">
        <v>1893</v>
      </c>
      <c r="D104" s="594" t="s">
        <v>1891</v>
      </c>
      <c r="E104" s="595" t="s">
        <v>1894</v>
      </c>
      <c r="F104" s="596" t="str">
        <f t="shared" si="5"/>
        <v>2019-2022</v>
      </c>
      <c r="G104" s="597" t="str">
        <f t="shared" si="9"/>
        <v>I</v>
      </c>
      <c r="H104" s="592" t="s">
        <v>749</v>
      </c>
      <c r="I104" s="592" t="s">
        <v>1825</v>
      </c>
      <c r="J104" s="598" t="s">
        <v>1529</v>
      </c>
      <c r="K104" s="596" t="s">
        <v>1578</v>
      </c>
      <c r="L104" s="599">
        <v>1</v>
      </c>
      <c r="M104" s="592">
        <v>246</v>
      </c>
      <c r="N104" s="592">
        <v>15</v>
      </c>
      <c r="O104" s="598">
        <f t="shared" si="6"/>
        <v>3690</v>
      </c>
      <c r="P104" s="599">
        <v>1</v>
      </c>
      <c r="Q104" s="592">
        <v>246</v>
      </c>
      <c r="R104" s="592">
        <v>15</v>
      </c>
      <c r="S104" s="598">
        <f t="shared" si="7"/>
        <v>3690</v>
      </c>
      <c r="T104" s="598">
        <f t="shared" si="8"/>
        <v>7380</v>
      </c>
    </row>
    <row r="105" spans="1:20">
      <c r="A105" s="591">
        <v>96</v>
      </c>
      <c r="B105" s="592" t="s">
        <v>1895</v>
      </c>
      <c r="C105" s="593" t="s">
        <v>1896</v>
      </c>
      <c r="D105" s="594" t="s">
        <v>1897</v>
      </c>
      <c r="E105" s="595" t="s">
        <v>1898</v>
      </c>
      <c r="F105" s="596" t="str">
        <f t="shared" si="5"/>
        <v>2019-2022</v>
      </c>
      <c r="G105" s="597" t="str">
        <f t="shared" si="9"/>
        <v>I</v>
      </c>
      <c r="H105" s="592" t="s">
        <v>749</v>
      </c>
      <c r="I105" s="592" t="s">
        <v>1825</v>
      </c>
      <c r="J105" s="598" t="s">
        <v>1529</v>
      </c>
      <c r="K105" s="596" t="s">
        <v>1578</v>
      </c>
      <c r="L105" s="599">
        <v>1</v>
      </c>
      <c r="M105" s="592">
        <v>246</v>
      </c>
      <c r="N105" s="592">
        <v>15</v>
      </c>
      <c r="O105" s="598">
        <f t="shared" si="6"/>
        <v>3690</v>
      </c>
      <c r="P105" s="599">
        <v>1</v>
      </c>
      <c r="Q105" s="592">
        <v>246</v>
      </c>
      <c r="R105" s="592">
        <v>15</v>
      </c>
      <c r="S105" s="598">
        <f t="shared" si="7"/>
        <v>3690</v>
      </c>
      <c r="T105" s="598">
        <f t="shared" si="8"/>
        <v>7380</v>
      </c>
    </row>
    <row r="106" spans="1:20">
      <c r="A106" s="591">
        <v>97</v>
      </c>
      <c r="B106" s="592" t="s">
        <v>1899</v>
      </c>
      <c r="C106" s="593" t="s">
        <v>1743</v>
      </c>
      <c r="D106" s="594" t="s">
        <v>1900</v>
      </c>
      <c r="E106" s="595" t="s">
        <v>1901</v>
      </c>
      <c r="F106" s="596" t="str">
        <f t="shared" si="5"/>
        <v>2019-2022</v>
      </c>
      <c r="G106" s="597" t="str">
        <f t="shared" si="9"/>
        <v>I</v>
      </c>
      <c r="H106" s="592" t="s">
        <v>749</v>
      </c>
      <c r="I106" s="592" t="s">
        <v>1825</v>
      </c>
      <c r="J106" s="598" t="s">
        <v>1529</v>
      </c>
      <c r="K106" s="596" t="s">
        <v>1578</v>
      </c>
      <c r="L106" s="599">
        <v>1</v>
      </c>
      <c r="M106" s="592">
        <v>246</v>
      </c>
      <c r="N106" s="592">
        <v>15</v>
      </c>
      <c r="O106" s="598">
        <f t="shared" si="6"/>
        <v>3690</v>
      </c>
      <c r="P106" s="599">
        <v>1</v>
      </c>
      <c r="Q106" s="592">
        <v>246</v>
      </c>
      <c r="R106" s="592">
        <v>15</v>
      </c>
      <c r="S106" s="598">
        <f t="shared" si="7"/>
        <v>3690</v>
      </c>
      <c r="T106" s="598">
        <f t="shared" si="8"/>
        <v>7380</v>
      </c>
    </row>
    <row r="107" spans="1:20">
      <c r="A107" s="591">
        <v>98</v>
      </c>
      <c r="B107" s="592" t="s">
        <v>1902</v>
      </c>
      <c r="C107" s="593" t="s">
        <v>1903</v>
      </c>
      <c r="D107" s="594" t="s">
        <v>1715</v>
      </c>
      <c r="E107" s="595" t="s">
        <v>1748</v>
      </c>
      <c r="F107" s="596" t="str">
        <f t="shared" si="5"/>
        <v>2019-2022</v>
      </c>
      <c r="G107" s="597" t="str">
        <f t="shared" si="9"/>
        <v>I</v>
      </c>
      <c r="H107" s="592" t="s">
        <v>749</v>
      </c>
      <c r="I107" s="592" t="s">
        <v>1825</v>
      </c>
      <c r="J107" s="598" t="s">
        <v>1529</v>
      </c>
      <c r="K107" s="596" t="s">
        <v>1578</v>
      </c>
      <c r="L107" s="599">
        <v>1</v>
      </c>
      <c r="M107" s="592">
        <v>246</v>
      </c>
      <c r="N107" s="592">
        <v>15</v>
      </c>
      <c r="O107" s="598">
        <f t="shared" si="6"/>
        <v>3690</v>
      </c>
      <c r="P107" s="599">
        <v>1</v>
      </c>
      <c r="Q107" s="592">
        <v>246</v>
      </c>
      <c r="R107" s="592">
        <v>15</v>
      </c>
      <c r="S107" s="598">
        <f t="shared" si="7"/>
        <v>3690</v>
      </c>
      <c r="T107" s="598">
        <f t="shared" si="8"/>
        <v>7380</v>
      </c>
    </row>
    <row r="108" spans="1:20">
      <c r="A108" s="591">
        <v>99</v>
      </c>
      <c r="B108" s="592" t="s">
        <v>1904</v>
      </c>
      <c r="C108" s="593" t="s">
        <v>1735</v>
      </c>
      <c r="D108" s="594" t="s">
        <v>1715</v>
      </c>
      <c r="E108" s="595" t="s">
        <v>1905</v>
      </c>
      <c r="F108" s="596" t="str">
        <f t="shared" si="5"/>
        <v>2019-2022</v>
      </c>
      <c r="G108" s="597" t="str">
        <f t="shared" si="9"/>
        <v>I</v>
      </c>
      <c r="H108" s="592" t="s">
        <v>749</v>
      </c>
      <c r="I108" s="592" t="s">
        <v>1825</v>
      </c>
      <c r="J108" s="598" t="s">
        <v>1529</v>
      </c>
      <c r="K108" s="596" t="s">
        <v>1578</v>
      </c>
      <c r="L108" s="599">
        <v>1</v>
      </c>
      <c r="M108" s="592">
        <v>246</v>
      </c>
      <c r="N108" s="592">
        <v>15</v>
      </c>
      <c r="O108" s="598">
        <f t="shared" si="6"/>
        <v>3690</v>
      </c>
      <c r="P108" s="599">
        <v>1</v>
      </c>
      <c r="Q108" s="592">
        <v>246</v>
      </c>
      <c r="R108" s="592">
        <v>15</v>
      </c>
      <c r="S108" s="598">
        <f t="shared" si="7"/>
        <v>3690</v>
      </c>
      <c r="T108" s="598">
        <f t="shared" si="8"/>
        <v>7380</v>
      </c>
    </row>
    <row r="109" spans="1:20">
      <c r="A109" s="591">
        <v>100</v>
      </c>
      <c r="B109" s="592" t="s">
        <v>1906</v>
      </c>
      <c r="C109" s="593" t="s">
        <v>1907</v>
      </c>
      <c r="D109" s="594" t="s">
        <v>1908</v>
      </c>
      <c r="E109" s="595" t="s">
        <v>1909</v>
      </c>
      <c r="F109" s="596" t="str">
        <f t="shared" si="5"/>
        <v>2019-2022</v>
      </c>
      <c r="G109" s="597" t="str">
        <f t="shared" si="9"/>
        <v>I</v>
      </c>
      <c r="H109" s="592" t="s">
        <v>749</v>
      </c>
      <c r="I109" s="592" t="s">
        <v>1825</v>
      </c>
      <c r="J109" s="598" t="s">
        <v>1529</v>
      </c>
      <c r="K109" s="596" t="s">
        <v>1578</v>
      </c>
      <c r="L109" s="599">
        <v>1</v>
      </c>
      <c r="M109" s="592">
        <v>246</v>
      </c>
      <c r="N109" s="592">
        <v>15</v>
      </c>
      <c r="O109" s="598">
        <f t="shared" si="6"/>
        <v>3690</v>
      </c>
      <c r="P109" s="599">
        <v>1</v>
      </c>
      <c r="Q109" s="592">
        <v>246</v>
      </c>
      <c r="R109" s="592">
        <v>15</v>
      </c>
      <c r="S109" s="598">
        <f t="shared" si="7"/>
        <v>3690</v>
      </c>
      <c r="T109" s="598">
        <f t="shared" si="8"/>
        <v>7380</v>
      </c>
    </row>
    <row r="110" spans="1:20">
      <c r="A110" s="591">
        <v>101</v>
      </c>
      <c r="B110" s="592" t="s">
        <v>1910</v>
      </c>
      <c r="C110" s="593" t="s">
        <v>1911</v>
      </c>
      <c r="D110" s="594" t="s">
        <v>1912</v>
      </c>
      <c r="E110" s="595" t="s">
        <v>1913</v>
      </c>
      <c r="F110" s="596" t="str">
        <f t="shared" si="5"/>
        <v>2019-2022</v>
      </c>
      <c r="G110" s="597" t="str">
        <f t="shared" si="9"/>
        <v>I</v>
      </c>
      <c r="H110" s="592" t="s">
        <v>749</v>
      </c>
      <c r="I110" s="592" t="s">
        <v>1825</v>
      </c>
      <c r="J110" s="598" t="s">
        <v>1529</v>
      </c>
      <c r="K110" s="596" t="s">
        <v>1578</v>
      </c>
      <c r="L110" s="599">
        <v>1</v>
      </c>
      <c r="M110" s="592">
        <v>246</v>
      </c>
      <c r="N110" s="592">
        <v>15</v>
      </c>
      <c r="O110" s="598">
        <f t="shared" si="6"/>
        <v>3690</v>
      </c>
      <c r="P110" s="599">
        <v>1</v>
      </c>
      <c r="Q110" s="592">
        <v>246</v>
      </c>
      <c r="R110" s="592">
        <v>15</v>
      </c>
      <c r="S110" s="598">
        <f t="shared" si="7"/>
        <v>3690</v>
      </c>
      <c r="T110" s="598">
        <f t="shared" si="8"/>
        <v>7380</v>
      </c>
    </row>
    <row r="111" spans="1:20">
      <c r="A111" s="591">
        <v>102</v>
      </c>
      <c r="B111" s="592" t="s">
        <v>1914</v>
      </c>
      <c r="C111" s="593" t="s">
        <v>1915</v>
      </c>
      <c r="D111" s="594" t="s">
        <v>1912</v>
      </c>
      <c r="E111" s="595" t="s">
        <v>1710</v>
      </c>
      <c r="F111" s="596" t="str">
        <f t="shared" si="5"/>
        <v>2019-2022</v>
      </c>
      <c r="G111" s="597" t="str">
        <f t="shared" si="9"/>
        <v>I</v>
      </c>
      <c r="H111" s="592" t="s">
        <v>749</v>
      </c>
      <c r="I111" s="592" t="s">
        <v>1825</v>
      </c>
      <c r="J111" s="598" t="s">
        <v>1529</v>
      </c>
      <c r="K111" s="596" t="s">
        <v>1578</v>
      </c>
      <c r="L111" s="599">
        <v>1</v>
      </c>
      <c r="M111" s="592">
        <v>246</v>
      </c>
      <c r="N111" s="592">
        <v>15</v>
      </c>
      <c r="O111" s="598">
        <f t="shared" si="6"/>
        <v>3690</v>
      </c>
      <c r="P111" s="599">
        <v>1</v>
      </c>
      <c r="Q111" s="592">
        <v>246</v>
      </c>
      <c r="R111" s="592">
        <v>15</v>
      </c>
      <c r="S111" s="598">
        <f t="shared" si="7"/>
        <v>3690</v>
      </c>
      <c r="T111" s="598">
        <f t="shared" si="8"/>
        <v>7380</v>
      </c>
    </row>
    <row r="112" spans="1:20">
      <c r="A112" s="591">
        <v>103</v>
      </c>
      <c r="B112" s="592" t="s">
        <v>1916</v>
      </c>
      <c r="C112" s="593" t="s">
        <v>1917</v>
      </c>
      <c r="D112" s="594" t="s">
        <v>1918</v>
      </c>
      <c r="E112" s="595" t="s">
        <v>1919</v>
      </c>
      <c r="F112" s="596" t="str">
        <f t="shared" si="5"/>
        <v>2019-2022</v>
      </c>
      <c r="G112" s="597" t="str">
        <f t="shared" si="9"/>
        <v>I</v>
      </c>
      <c r="H112" s="592" t="s">
        <v>749</v>
      </c>
      <c r="I112" s="592" t="s">
        <v>1825</v>
      </c>
      <c r="J112" s="598" t="s">
        <v>1529</v>
      </c>
      <c r="K112" s="596" t="s">
        <v>1578</v>
      </c>
      <c r="L112" s="599">
        <v>1</v>
      </c>
      <c r="M112" s="592">
        <v>246</v>
      </c>
      <c r="N112" s="592">
        <v>15</v>
      </c>
      <c r="O112" s="598">
        <f t="shared" si="6"/>
        <v>3690</v>
      </c>
      <c r="P112" s="599">
        <v>1</v>
      </c>
      <c r="Q112" s="592">
        <v>246</v>
      </c>
      <c r="R112" s="592">
        <v>15</v>
      </c>
      <c r="S112" s="598">
        <f t="shared" si="7"/>
        <v>3690</v>
      </c>
      <c r="T112" s="598">
        <f t="shared" si="8"/>
        <v>7380</v>
      </c>
    </row>
    <row r="113" spans="1:20">
      <c r="A113" s="591">
        <v>104</v>
      </c>
      <c r="B113" s="592" t="s">
        <v>1920</v>
      </c>
      <c r="C113" s="593" t="s">
        <v>1921</v>
      </c>
      <c r="D113" s="594" t="s">
        <v>1922</v>
      </c>
      <c r="E113" s="595" t="s">
        <v>1923</v>
      </c>
      <c r="F113" s="596" t="str">
        <f t="shared" si="5"/>
        <v>2019-2022</v>
      </c>
      <c r="G113" s="597" t="str">
        <f t="shared" si="9"/>
        <v>I</v>
      </c>
      <c r="H113" s="592" t="s">
        <v>749</v>
      </c>
      <c r="I113" s="592" t="s">
        <v>1825</v>
      </c>
      <c r="J113" s="598" t="s">
        <v>1529</v>
      </c>
      <c r="K113" s="596" t="s">
        <v>1578</v>
      </c>
      <c r="L113" s="599">
        <v>1</v>
      </c>
      <c r="M113" s="592">
        <v>246</v>
      </c>
      <c r="N113" s="592">
        <v>15</v>
      </c>
      <c r="O113" s="598">
        <f t="shared" si="6"/>
        <v>3690</v>
      </c>
      <c r="P113" s="599">
        <v>1</v>
      </c>
      <c r="Q113" s="592">
        <v>246</v>
      </c>
      <c r="R113" s="592">
        <v>15</v>
      </c>
      <c r="S113" s="598">
        <f t="shared" si="7"/>
        <v>3690</v>
      </c>
      <c r="T113" s="598">
        <f t="shared" si="8"/>
        <v>7380</v>
      </c>
    </row>
    <row r="114" spans="1:20">
      <c r="A114" s="591">
        <v>105</v>
      </c>
      <c r="B114" s="592" t="s">
        <v>1924</v>
      </c>
      <c r="C114" s="593" t="s">
        <v>1925</v>
      </c>
      <c r="D114" s="594" t="s">
        <v>1726</v>
      </c>
      <c r="E114" s="595" t="s">
        <v>1926</v>
      </c>
      <c r="F114" s="596" t="str">
        <f t="shared" si="5"/>
        <v>2019-2022</v>
      </c>
      <c r="G114" s="597" t="str">
        <f t="shared" si="9"/>
        <v>I</v>
      </c>
      <c r="H114" s="592" t="s">
        <v>749</v>
      </c>
      <c r="I114" s="592" t="s">
        <v>1825</v>
      </c>
      <c r="J114" s="598" t="s">
        <v>1529</v>
      </c>
      <c r="K114" s="596" t="s">
        <v>1578</v>
      </c>
      <c r="L114" s="599">
        <v>1</v>
      </c>
      <c r="M114" s="592">
        <v>246</v>
      </c>
      <c r="N114" s="592">
        <v>15</v>
      </c>
      <c r="O114" s="598">
        <f t="shared" si="6"/>
        <v>3690</v>
      </c>
      <c r="P114" s="599">
        <v>1</v>
      </c>
      <c r="Q114" s="592">
        <v>246</v>
      </c>
      <c r="R114" s="592">
        <v>15</v>
      </c>
      <c r="S114" s="598">
        <f t="shared" si="7"/>
        <v>3690</v>
      </c>
      <c r="T114" s="598">
        <f t="shared" si="8"/>
        <v>7380</v>
      </c>
    </row>
    <row r="115" spans="1:20">
      <c r="A115" s="591">
        <v>106</v>
      </c>
      <c r="B115" s="592" t="s">
        <v>1927</v>
      </c>
      <c r="C115" s="593" t="s">
        <v>1928</v>
      </c>
      <c r="D115" s="594" t="s">
        <v>1726</v>
      </c>
      <c r="E115" s="595" t="s">
        <v>1929</v>
      </c>
      <c r="F115" s="596" t="str">
        <f t="shared" si="5"/>
        <v>2019-2022</v>
      </c>
      <c r="G115" s="597" t="str">
        <f t="shared" si="9"/>
        <v>I</v>
      </c>
      <c r="H115" s="592" t="s">
        <v>749</v>
      </c>
      <c r="I115" s="592" t="s">
        <v>1825</v>
      </c>
      <c r="J115" s="598" t="s">
        <v>1529</v>
      </c>
      <c r="K115" s="596" t="s">
        <v>1578</v>
      </c>
      <c r="L115" s="599">
        <v>1</v>
      </c>
      <c r="M115" s="592">
        <v>246</v>
      </c>
      <c r="N115" s="592">
        <v>15</v>
      </c>
      <c r="O115" s="598">
        <f t="shared" si="6"/>
        <v>3690</v>
      </c>
      <c r="P115" s="599">
        <v>1</v>
      </c>
      <c r="Q115" s="592">
        <v>246</v>
      </c>
      <c r="R115" s="592">
        <v>15</v>
      </c>
      <c r="S115" s="598">
        <f t="shared" si="7"/>
        <v>3690</v>
      </c>
      <c r="T115" s="598">
        <f t="shared" si="8"/>
        <v>7380</v>
      </c>
    </row>
    <row r="116" spans="1:20">
      <c r="A116" s="591">
        <v>107</v>
      </c>
      <c r="B116" s="592" t="s">
        <v>1930</v>
      </c>
      <c r="C116" s="593" t="s">
        <v>1931</v>
      </c>
      <c r="D116" s="594" t="s">
        <v>1932</v>
      </c>
      <c r="E116" s="595" t="s">
        <v>1933</v>
      </c>
      <c r="F116" s="596" t="str">
        <f t="shared" si="5"/>
        <v>2019-2022</v>
      </c>
      <c r="G116" s="597" t="str">
        <f t="shared" si="9"/>
        <v>I</v>
      </c>
      <c r="H116" s="592" t="s">
        <v>749</v>
      </c>
      <c r="I116" s="592" t="s">
        <v>1825</v>
      </c>
      <c r="J116" s="598" t="s">
        <v>1529</v>
      </c>
      <c r="K116" s="596" t="s">
        <v>1578</v>
      </c>
      <c r="L116" s="599">
        <v>1</v>
      </c>
      <c r="M116" s="592">
        <v>246</v>
      </c>
      <c r="N116" s="592">
        <v>15</v>
      </c>
      <c r="O116" s="598">
        <f t="shared" si="6"/>
        <v>3690</v>
      </c>
      <c r="P116" s="599">
        <v>1</v>
      </c>
      <c r="Q116" s="592">
        <v>246</v>
      </c>
      <c r="R116" s="592">
        <v>15</v>
      </c>
      <c r="S116" s="598">
        <f t="shared" si="7"/>
        <v>3690</v>
      </c>
      <c r="T116" s="598">
        <f t="shared" si="8"/>
        <v>7380</v>
      </c>
    </row>
    <row r="117" spans="1:20">
      <c r="A117" s="591">
        <v>108</v>
      </c>
      <c r="B117" s="592" t="s">
        <v>1934</v>
      </c>
      <c r="C117" s="593" t="s">
        <v>1935</v>
      </c>
      <c r="D117" s="594" t="s">
        <v>1729</v>
      </c>
      <c r="E117" s="595" t="s">
        <v>1936</v>
      </c>
      <c r="F117" s="596" t="str">
        <f t="shared" si="5"/>
        <v>2019-2022</v>
      </c>
      <c r="G117" s="597" t="str">
        <f t="shared" si="9"/>
        <v>I</v>
      </c>
      <c r="H117" s="592" t="s">
        <v>749</v>
      </c>
      <c r="I117" s="592" t="s">
        <v>1825</v>
      </c>
      <c r="J117" s="598" t="s">
        <v>1529</v>
      </c>
      <c r="K117" s="596" t="s">
        <v>1578</v>
      </c>
      <c r="L117" s="599">
        <v>1</v>
      </c>
      <c r="M117" s="592">
        <v>246</v>
      </c>
      <c r="N117" s="592">
        <v>15</v>
      </c>
      <c r="O117" s="598">
        <f t="shared" si="6"/>
        <v>3690</v>
      </c>
      <c r="P117" s="599">
        <v>1</v>
      </c>
      <c r="Q117" s="592">
        <v>246</v>
      </c>
      <c r="R117" s="592">
        <v>15</v>
      </c>
      <c r="S117" s="598">
        <f t="shared" si="7"/>
        <v>3690</v>
      </c>
      <c r="T117" s="598">
        <f t="shared" si="8"/>
        <v>7380</v>
      </c>
    </row>
    <row r="118" spans="1:20">
      <c r="A118" s="591">
        <v>109</v>
      </c>
      <c r="B118" s="592" t="s">
        <v>1937</v>
      </c>
      <c r="C118" s="593" t="s">
        <v>1938</v>
      </c>
      <c r="D118" s="594" t="s">
        <v>1740</v>
      </c>
      <c r="E118" s="595" t="s">
        <v>1939</v>
      </c>
      <c r="F118" s="596" t="str">
        <f t="shared" si="5"/>
        <v>2019-2022</v>
      </c>
      <c r="G118" s="597" t="str">
        <f t="shared" si="9"/>
        <v>I</v>
      </c>
      <c r="H118" s="592" t="s">
        <v>749</v>
      </c>
      <c r="I118" s="592" t="s">
        <v>1825</v>
      </c>
      <c r="J118" s="598" t="s">
        <v>1529</v>
      </c>
      <c r="K118" s="596" t="s">
        <v>1578</v>
      </c>
      <c r="L118" s="599">
        <v>1</v>
      </c>
      <c r="M118" s="592">
        <v>246</v>
      </c>
      <c r="N118" s="592">
        <v>15</v>
      </c>
      <c r="O118" s="598">
        <f t="shared" si="6"/>
        <v>3690</v>
      </c>
      <c r="P118" s="599">
        <v>1</v>
      </c>
      <c r="Q118" s="592">
        <v>246</v>
      </c>
      <c r="R118" s="592">
        <v>15</v>
      </c>
      <c r="S118" s="598">
        <f t="shared" si="7"/>
        <v>3690</v>
      </c>
      <c r="T118" s="598">
        <f t="shared" si="8"/>
        <v>7380</v>
      </c>
    </row>
    <row r="119" spans="1:20">
      <c r="A119" s="591">
        <v>110</v>
      </c>
      <c r="B119" s="592" t="s">
        <v>1940</v>
      </c>
      <c r="C119" s="593" t="s">
        <v>1941</v>
      </c>
      <c r="D119" s="594" t="s">
        <v>1760</v>
      </c>
      <c r="E119" s="595" t="s">
        <v>1942</v>
      </c>
      <c r="F119" s="596" t="str">
        <f t="shared" si="5"/>
        <v>2019-2022</v>
      </c>
      <c r="G119" s="597" t="str">
        <f t="shared" si="9"/>
        <v>I</v>
      </c>
      <c r="H119" s="592" t="s">
        <v>749</v>
      </c>
      <c r="I119" s="592" t="s">
        <v>1825</v>
      </c>
      <c r="J119" s="598" t="s">
        <v>1529</v>
      </c>
      <c r="K119" s="596" t="s">
        <v>1578</v>
      </c>
      <c r="L119" s="599">
        <v>1</v>
      </c>
      <c r="M119" s="592">
        <v>246</v>
      </c>
      <c r="N119" s="592">
        <v>15</v>
      </c>
      <c r="O119" s="598">
        <f t="shared" si="6"/>
        <v>3690</v>
      </c>
      <c r="P119" s="599">
        <v>1</v>
      </c>
      <c r="Q119" s="592">
        <v>246</v>
      </c>
      <c r="R119" s="592">
        <v>15</v>
      </c>
      <c r="S119" s="598">
        <f t="shared" si="7"/>
        <v>3690</v>
      </c>
      <c r="T119" s="598">
        <f t="shared" si="8"/>
        <v>7380</v>
      </c>
    </row>
    <row r="120" spans="1:20">
      <c r="A120" s="591">
        <v>111</v>
      </c>
      <c r="B120" s="592" t="s">
        <v>1943</v>
      </c>
      <c r="C120" s="593" t="s">
        <v>1944</v>
      </c>
      <c r="D120" s="594" t="s">
        <v>1945</v>
      </c>
      <c r="E120" s="595" t="s">
        <v>1946</v>
      </c>
      <c r="F120" s="596" t="str">
        <f t="shared" si="5"/>
        <v>2019-2022</v>
      </c>
      <c r="G120" s="597" t="str">
        <f t="shared" si="9"/>
        <v>I</v>
      </c>
      <c r="H120" s="592" t="s">
        <v>749</v>
      </c>
      <c r="I120" s="592" t="s">
        <v>1825</v>
      </c>
      <c r="J120" s="598" t="s">
        <v>1529</v>
      </c>
      <c r="K120" s="596" t="s">
        <v>1578</v>
      </c>
      <c r="L120" s="599">
        <v>1</v>
      </c>
      <c r="M120" s="592">
        <v>246</v>
      </c>
      <c r="N120" s="592">
        <v>15</v>
      </c>
      <c r="O120" s="598">
        <f t="shared" si="6"/>
        <v>3690</v>
      </c>
      <c r="P120" s="599">
        <v>1</v>
      </c>
      <c r="Q120" s="592">
        <v>246</v>
      </c>
      <c r="R120" s="592">
        <v>15</v>
      </c>
      <c r="S120" s="598">
        <f t="shared" si="7"/>
        <v>3690</v>
      </c>
      <c r="T120" s="598">
        <f t="shared" si="8"/>
        <v>7380</v>
      </c>
    </row>
    <row r="121" spans="1:20">
      <c r="A121" s="591">
        <v>112</v>
      </c>
      <c r="B121" s="592" t="s">
        <v>1947</v>
      </c>
      <c r="C121" s="593" t="s">
        <v>1948</v>
      </c>
      <c r="D121" s="594" t="s">
        <v>1949</v>
      </c>
      <c r="E121" s="595" t="s">
        <v>1950</v>
      </c>
      <c r="F121" s="596" t="str">
        <f t="shared" si="5"/>
        <v>2019-2022</v>
      </c>
      <c r="G121" s="597" t="str">
        <f t="shared" si="9"/>
        <v>I</v>
      </c>
      <c r="H121" s="592" t="s">
        <v>749</v>
      </c>
      <c r="I121" s="592" t="s">
        <v>1825</v>
      </c>
      <c r="J121" s="598" t="s">
        <v>1529</v>
      </c>
      <c r="K121" s="596" t="s">
        <v>1578</v>
      </c>
      <c r="L121" s="599">
        <v>1</v>
      </c>
      <c r="M121" s="592">
        <v>246</v>
      </c>
      <c r="N121" s="592">
        <v>15</v>
      </c>
      <c r="O121" s="598">
        <f t="shared" si="6"/>
        <v>3690</v>
      </c>
      <c r="P121" s="599">
        <v>1</v>
      </c>
      <c r="Q121" s="592">
        <v>246</v>
      </c>
      <c r="R121" s="592">
        <v>15</v>
      </c>
      <c r="S121" s="598">
        <f t="shared" si="7"/>
        <v>3690</v>
      </c>
      <c r="T121" s="598">
        <f t="shared" si="8"/>
        <v>7380</v>
      </c>
    </row>
    <row r="122" spans="1:20">
      <c r="A122" s="591">
        <v>113</v>
      </c>
      <c r="B122" s="592" t="s">
        <v>1951</v>
      </c>
      <c r="C122" s="593" t="s">
        <v>1653</v>
      </c>
      <c r="D122" s="594" t="s">
        <v>1785</v>
      </c>
      <c r="E122" s="595" t="s">
        <v>1952</v>
      </c>
      <c r="F122" s="596" t="str">
        <f t="shared" si="5"/>
        <v>2019-2022</v>
      </c>
      <c r="G122" s="597" t="str">
        <f t="shared" si="9"/>
        <v>I</v>
      </c>
      <c r="H122" s="592" t="s">
        <v>749</v>
      </c>
      <c r="I122" s="592" t="s">
        <v>1825</v>
      </c>
      <c r="J122" s="598" t="s">
        <v>1529</v>
      </c>
      <c r="K122" s="596" t="s">
        <v>1578</v>
      </c>
      <c r="L122" s="599">
        <v>1</v>
      </c>
      <c r="M122" s="592">
        <v>246</v>
      </c>
      <c r="N122" s="592">
        <v>15</v>
      </c>
      <c r="O122" s="598">
        <f t="shared" si="6"/>
        <v>3690</v>
      </c>
      <c r="P122" s="599">
        <v>1</v>
      </c>
      <c r="Q122" s="592">
        <v>246</v>
      </c>
      <c r="R122" s="592">
        <v>15</v>
      </c>
      <c r="S122" s="598">
        <f t="shared" si="7"/>
        <v>3690</v>
      </c>
      <c r="T122" s="598">
        <f t="shared" si="8"/>
        <v>7380</v>
      </c>
    </row>
    <row r="123" spans="1:20">
      <c r="A123" s="591">
        <v>114</v>
      </c>
      <c r="B123" s="592" t="s">
        <v>1953</v>
      </c>
      <c r="C123" s="593" t="s">
        <v>1735</v>
      </c>
      <c r="D123" s="594" t="s">
        <v>1954</v>
      </c>
      <c r="E123" s="595" t="s">
        <v>1955</v>
      </c>
      <c r="F123" s="596" t="str">
        <f t="shared" si="5"/>
        <v>2019-2022</v>
      </c>
      <c r="G123" s="597" t="str">
        <f t="shared" si="9"/>
        <v>I</v>
      </c>
      <c r="H123" s="592" t="s">
        <v>749</v>
      </c>
      <c r="I123" s="592" t="s">
        <v>1825</v>
      </c>
      <c r="J123" s="598" t="s">
        <v>1529</v>
      </c>
      <c r="K123" s="596" t="s">
        <v>1578</v>
      </c>
      <c r="L123" s="599">
        <v>1</v>
      </c>
      <c r="M123" s="592">
        <v>246</v>
      </c>
      <c r="N123" s="592">
        <v>15</v>
      </c>
      <c r="O123" s="598">
        <f t="shared" si="6"/>
        <v>3690</v>
      </c>
      <c r="P123" s="599">
        <v>1</v>
      </c>
      <c r="Q123" s="592">
        <v>246</v>
      </c>
      <c r="R123" s="592">
        <v>15</v>
      </c>
      <c r="S123" s="598">
        <f t="shared" si="7"/>
        <v>3690</v>
      </c>
      <c r="T123" s="598">
        <f t="shared" si="8"/>
        <v>7380</v>
      </c>
    </row>
    <row r="124" spans="1:20">
      <c r="A124" s="591">
        <v>115</v>
      </c>
      <c r="B124" s="592" t="s">
        <v>1956</v>
      </c>
      <c r="C124" s="593" t="s">
        <v>1957</v>
      </c>
      <c r="D124" s="594" t="s">
        <v>1575</v>
      </c>
      <c r="E124" s="595" t="s">
        <v>1958</v>
      </c>
      <c r="F124" s="596" t="str">
        <f t="shared" si="5"/>
        <v>2019-2022</v>
      </c>
      <c r="G124" s="597" t="str">
        <f t="shared" si="9"/>
        <v>I</v>
      </c>
      <c r="H124" s="592" t="s">
        <v>692</v>
      </c>
      <c r="I124" s="592" t="s">
        <v>1959</v>
      </c>
      <c r="J124" s="598" t="s">
        <v>1530</v>
      </c>
      <c r="K124" s="596" t="s">
        <v>1578</v>
      </c>
      <c r="L124" s="599">
        <v>1</v>
      </c>
      <c r="M124" s="592">
        <v>246</v>
      </c>
      <c r="N124" s="592">
        <v>15</v>
      </c>
      <c r="O124" s="598">
        <f t="shared" si="6"/>
        <v>3690</v>
      </c>
      <c r="P124" s="599">
        <v>1</v>
      </c>
      <c r="Q124" s="592">
        <v>246</v>
      </c>
      <c r="R124" s="592">
        <v>15</v>
      </c>
      <c r="S124" s="598">
        <f t="shared" si="7"/>
        <v>3690</v>
      </c>
      <c r="T124" s="598">
        <f t="shared" si="8"/>
        <v>7380</v>
      </c>
    </row>
    <row r="125" spans="1:20">
      <c r="A125" s="591">
        <v>116</v>
      </c>
      <c r="B125" s="592" t="s">
        <v>1960</v>
      </c>
      <c r="C125" s="593" t="s">
        <v>1746</v>
      </c>
      <c r="D125" s="594" t="s">
        <v>1961</v>
      </c>
      <c r="E125" s="595" t="s">
        <v>1962</v>
      </c>
      <c r="F125" s="596" t="str">
        <f t="shared" si="5"/>
        <v>2019-2022</v>
      </c>
      <c r="G125" s="597" t="str">
        <f t="shared" si="9"/>
        <v>I</v>
      </c>
      <c r="H125" s="592" t="s">
        <v>692</v>
      </c>
      <c r="I125" s="592" t="s">
        <v>1959</v>
      </c>
      <c r="J125" s="598" t="s">
        <v>1530</v>
      </c>
      <c r="K125" s="596" t="s">
        <v>1578</v>
      </c>
      <c r="L125" s="599">
        <v>1</v>
      </c>
      <c r="M125" s="592">
        <v>246</v>
      </c>
      <c r="N125" s="592">
        <v>15</v>
      </c>
      <c r="O125" s="598">
        <f t="shared" si="6"/>
        <v>3690</v>
      </c>
      <c r="P125" s="599">
        <v>1</v>
      </c>
      <c r="Q125" s="592">
        <v>246</v>
      </c>
      <c r="R125" s="592">
        <v>15</v>
      </c>
      <c r="S125" s="598">
        <f t="shared" si="7"/>
        <v>3690</v>
      </c>
      <c r="T125" s="598">
        <f t="shared" si="8"/>
        <v>7380</v>
      </c>
    </row>
    <row r="126" spans="1:20">
      <c r="A126" s="591">
        <v>117</v>
      </c>
      <c r="B126" s="592" t="s">
        <v>1963</v>
      </c>
      <c r="C126" s="593" t="s">
        <v>1964</v>
      </c>
      <c r="D126" s="594" t="s">
        <v>1581</v>
      </c>
      <c r="E126" s="595" t="s">
        <v>1965</v>
      </c>
      <c r="F126" s="596" t="str">
        <f t="shared" si="5"/>
        <v>2019-2022</v>
      </c>
      <c r="G126" s="597" t="str">
        <f t="shared" si="9"/>
        <v>I</v>
      </c>
      <c r="H126" s="592" t="s">
        <v>692</v>
      </c>
      <c r="I126" s="592" t="s">
        <v>1959</v>
      </c>
      <c r="J126" s="598" t="s">
        <v>1530</v>
      </c>
      <c r="K126" s="596" t="s">
        <v>1578</v>
      </c>
      <c r="L126" s="599">
        <v>1</v>
      </c>
      <c r="M126" s="592">
        <v>246</v>
      </c>
      <c r="N126" s="592">
        <v>15</v>
      </c>
      <c r="O126" s="598">
        <f t="shared" si="6"/>
        <v>3690</v>
      </c>
      <c r="P126" s="599">
        <v>1</v>
      </c>
      <c r="Q126" s="592">
        <v>246</v>
      </c>
      <c r="R126" s="592">
        <v>15</v>
      </c>
      <c r="S126" s="598">
        <f t="shared" si="7"/>
        <v>3690</v>
      </c>
      <c r="T126" s="598">
        <f t="shared" si="8"/>
        <v>7380</v>
      </c>
    </row>
    <row r="127" spans="1:20">
      <c r="A127" s="591">
        <v>118</v>
      </c>
      <c r="B127" s="592" t="s">
        <v>1966</v>
      </c>
      <c r="C127" s="593" t="s">
        <v>1967</v>
      </c>
      <c r="D127" s="594" t="s">
        <v>1589</v>
      </c>
      <c r="E127" s="595" t="s">
        <v>1968</v>
      </c>
      <c r="F127" s="596" t="str">
        <f t="shared" si="5"/>
        <v>2019-2022</v>
      </c>
      <c r="G127" s="597" t="str">
        <f t="shared" si="9"/>
        <v>I</v>
      </c>
      <c r="H127" s="592" t="s">
        <v>692</v>
      </c>
      <c r="I127" s="592" t="s">
        <v>1959</v>
      </c>
      <c r="J127" s="598" t="s">
        <v>1530</v>
      </c>
      <c r="K127" s="596" t="s">
        <v>1578</v>
      </c>
      <c r="L127" s="599">
        <v>1</v>
      </c>
      <c r="M127" s="592">
        <v>246</v>
      </c>
      <c r="N127" s="592">
        <v>15</v>
      </c>
      <c r="O127" s="598">
        <f t="shared" si="6"/>
        <v>3690</v>
      </c>
      <c r="P127" s="599">
        <v>1</v>
      </c>
      <c r="Q127" s="592">
        <v>246</v>
      </c>
      <c r="R127" s="592">
        <v>15</v>
      </c>
      <c r="S127" s="598">
        <f t="shared" si="7"/>
        <v>3690</v>
      </c>
      <c r="T127" s="598">
        <f t="shared" si="8"/>
        <v>7380</v>
      </c>
    </row>
    <row r="128" spans="1:20">
      <c r="A128" s="591">
        <v>119</v>
      </c>
      <c r="B128" s="592" t="s">
        <v>1969</v>
      </c>
      <c r="C128" s="593" t="s">
        <v>1970</v>
      </c>
      <c r="D128" s="594" t="s">
        <v>1971</v>
      </c>
      <c r="E128" s="595" t="s">
        <v>1972</v>
      </c>
      <c r="F128" s="596" t="str">
        <f t="shared" si="5"/>
        <v>2019-2022</v>
      </c>
      <c r="G128" s="597" t="str">
        <f t="shared" si="9"/>
        <v>I</v>
      </c>
      <c r="H128" s="592" t="s">
        <v>692</v>
      </c>
      <c r="I128" s="592" t="s">
        <v>1959</v>
      </c>
      <c r="J128" s="598" t="s">
        <v>1530</v>
      </c>
      <c r="K128" s="596" t="s">
        <v>1578</v>
      </c>
      <c r="L128" s="599">
        <v>1</v>
      </c>
      <c r="M128" s="592">
        <v>246</v>
      </c>
      <c r="N128" s="592">
        <v>15</v>
      </c>
      <c r="O128" s="598">
        <f t="shared" si="6"/>
        <v>3690</v>
      </c>
      <c r="P128" s="599">
        <v>1</v>
      </c>
      <c r="Q128" s="592">
        <v>246</v>
      </c>
      <c r="R128" s="592">
        <v>15</v>
      </c>
      <c r="S128" s="598">
        <f t="shared" si="7"/>
        <v>3690</v>
      </c>
      <c r="T128" s="598">
        <f t="shared" si="8"/>
        <v>7380</v>
      </c>
    </row>
    <row r="129" spans="1:20">
      <c r="A129" s="591">
        <v>120</v>
      </c>
      <c r="B129" s="592" t="s">
        <v>1973</v>
      </c>
      <c r="C129" s="593" t="s">
        <v>1974</v>
      </c>
      <c r="D129" s="594" t="s">
        <v>1975</v>
      </c>
      <c r="E129" s="595" t="s">
        <v>1976</v>
      </c>
      <c r="F129" s="596" t="str">
        <f t="shared" si="5"/>
        <v>2019-2022</v>
      </c>
      <c r="G129" s="597" t="str">
        <f t="shared" si="9"/>
        <v>I</v>
      </c>
      <c r="H129" s="592" t="s">
        <v>692</v>
      </c>
      <c r="I129" s="592" t="s">
        <v>1959</v>
      </c>
      <c r="J129" s="598" t="s">
        <v>1530</v>
      </c>
      <c r="K129" s="596" t="s">
        <v>1578</v>
      </c>
      <c r="L129" s="599">
        <v>1</v>
      </c>
      <c r="M129" s="592">
        <v>246</v>
      </c>
      <c r="N129" s="592">
        <v>15</v>
      </c>
      <c r="O129" s="598">
        <f t="shared" si="6"/>
        <v>3690</v>
      </c>
      <c r="P129" s="599">
        <v>1</v>
      </c>
      <c r="Q129" s="592">
        <v>246</v>
      </c>
      <c r="R129" s="592">
        <v>15</v>
      </c>
      <c r="S129" s="598">
        <f t="shared" si="7"/>
        <v>3690</v>
      </c>
      <c r="T129" s="598">
        <f t="shared" si="8"/>
        <v>7380</v>
      </c>
    </row>
    <row r="130" spans="1:20">
      <c r="A130" s="591">
        <v>121</v>
      </c>
      <c r="B130" s="592" t="s">
        <v>1977</v>
      </c>
      <c r="C130" s="593" t="s">
        <v>1978</v>
      </c>
      <c r="D130" s="594" t="s">
        <v>1979</v>
      </c>
      <c r="E130" s="595" t="s">
        <v>1980</v>
      </c>
      <c r="F130" s="596" t="str">
        <f t="shared" si="5"/>
        <v>2019-2022</v>
      </c>
      <c r="G130" s="597" t="str">
        <f t="shared" si="9"/>
        <v>I</v>
      </c>
      <c r="H130" s="592" t="s">
        <v>692</v>
      </c>
      <c r="I130" s="592" t="s">
        <v>1959</v>
      </c>
      <c r="J130" s="598" t="s">
        <v>1530</v>
      </c>
      <c r="K130" s="596" t="s">
        <v>1578</v>
      </c>
      <c r="L130" s="599">
        <v>1</v>
      </c>
      <c r="M130" s="592">
        <v>246</v>
      </c>
      <c r="N130" s="592">
        <v>15</v>
      </c>
      <c r="O130" s="598">
        <f t="shared" si="6"/>
        <v>3690</v>
      </c>
      <c r="P130" s="599">
        <v>1</v>
      </c>
      <c r="Q130" s="592">
        <v>246</v>
      </c>
      <c r="R130" s="592">
        <v>15</v>
      </c>
      <c r="S130" s="598">
        <f t="shared" si="7"/>
        <v>3690</v>
      </c>
      <c r="T130" s="598">
        <f t="shared" si="8"/>
        <v>7380</v>
      </c>
    </row>
    <row r="131" spans="1:20">
      <c r="A131" s="591">
        <v>122</v>
      </c>
      <c r="B131" s="592" t="s">
        <v>1981</v>
      </c>
      <c r="C131" s="593" t="s">
        <v>1982</v>
      </c>
      <c r="D131" s="594" t="s">
        <v>1983</v>
      </c>
      <c r="E131" s="595" t="s">
        <v>1984</v>
      </c>
      <c r="F131" s="596" t="str">
        <f t="shared" si="5"/>
        <v>2019-2022</v>
      </c>
      <c r="G131" s="597" t="str">
        <f t="shared" si="9"/>
        <v>I</v>
      </c>
      <c r="H131" s="592" t="s">
        <v>692</v>
      </c>
      <c r="I131" s="592" t="s">
        <v>1959</v>
      </c>
      <c r="J131" s="598" t="s">
        <v>1530</v>
      </c>
      <c r="K131" s="596" t="s">
        <v>1578</v>
      </c>
      <c r="L131" s="599">
        <v>1</v>
      </c>
      <c r="M131" s="592">
        <v>246</v>
      </c>
      <c r="N131" s="592">
        <v>15</v>
      </c>
      <c r="O131" s="598">
        <f t="shared" si="6"/>
        <v>3690</v>
      </c>
      <c r="P131" s="599">
        <v>1</v>
      </c>
      <c r="Q131" s="592">
        <v>246</v>
      </c>
      <c r="R131" s="592">
        <v>15</v>
      </c>
      <c r="S131" s="598">
        <f t="shared" si="7"/>
        <v>3690</v>
      </c>
      <c r="T131" s="598">
        <f t="shared" si="8"/>
        <v>7380</v>
      </c>
    </row>
    <row r="132" spans="1:20">
      <c r="A132" s="591">
        <v>123</v>
      </c>
      <c r="B132" s="592" t="s">
        <v>1985</v>
      </c>
      <c r="C132" s="593" t="s">
        <v>1986</v>
      </c>
      <c r="D132" s="594" t="s">
        <v>1987</v>
      </c>
      <c r="E132" s="595" t="s">
        <v>1988</v>
      </c>
      <c r="F132" s="596" t="str">
        <f t="shared" si="5"/>
        <v>2019-2022</v>
      </c>
      <c r="G132" s="597" t="str">
        <f t="shared" si="9"/>
        <v>I</v>
      </c>
      <c r="H132" s="592" t="s">
        <v>692</v>
      </c>
      <c r="I132" s="592" t="s">
        <v>1959</v>
      </c>
      <c r="J132" s="598" t="s">
        <v>1530</v>
      </c>
      <c r="K132" s="596" t="s">
        <v>1578</v>
      </c>
      <c r="L132" s="599">
        <v>1</v>
      </c>
      <c r="M132" s="592">
        <v>246</v>
      </c>
      <c r="N132" s="592">
        <v>15</v>
      </c>
      <c r="O132" s="598">
        <f t="shared" si="6"/>
        <v>3690</v>
      </c>
      <c r="P132" s="599">
        <v>1</v>
      </c>
      <c r="Q132" s="592">
        <v>246</v>
      </c>
      <c r="R132" s="592">
        <v>15</v>
      </c>
      <c r="S132" s="598">
        <f t="shared" si="7"/>
        <v>3690</v>
      </c>
      <c r="T132" s="598">
        <f t="shared" si="8"/>
        <v>7380</v>
      </c>
    </row>
    <row r="133" spans="1:20">
      <c r="A133" s="591">
        <v>124</v>
      </c>
      <c r="B133" s="592" t="s">
        <v>1989</v>
      </c>
      <c r="C133" s="593" t="s">
        <v>1990</v>
      </c>
      <c r="D133" s="594" t="s">
        <v>1991</v>
      </c>
      <c r="E133" s="595" t="s">
        <v>1992</v>
      </c>
      <c r="F133" s="596" t="str">
        <f t="shared" si="5"/>
        <v>2019-2022</v>
      </c>
      <c r="G133" s="597" t="str">
        <f t="shared" si="9"/>
        <v>I</v>
      </c>
      <c r="H133" s="592" t="s">
        <v>692</v>
      </c>
      <c r="I133" s="592" t="s">
        <v>1959</v>
      </c>
      <c r="J133" s="598" t="s">
        <v>1530</v>
      </c>
      <c r="K133" s="596" t="s">
        <v>1578</v>
      </c>
      <c r="L133" s="599">
        <v>1</v>
      </c>
      <c r="M133" s="592">
        <v>246</v>
      </c>
      <c r="N133" s="592">
        <v>15</v>
      </c>
      <c r="O133" s="598">
        <f t="shared" si="6"/>
        <v>3690</v>
      </c>
      <c r="P133" s="599">
        <v>1</v>
      </c>
      <c r="Q133" s="592">
        <v>246</v>
      </c>
      <c r="R133" s="592">
        <v>15</v>
      </c>
      <c r="S133" s="598">
        <f t="shared" si="7"/>
        <v>3690</v>
      </c>
      <c r="T133" s="598">
        <f t="shared" si="8"/>
        <v>7380</v>
      </c>
    </row>
    <row r="134" spans="1:20">
      <c r="A134" s="591">
        <v>125</v>
      </c>
      <c r="B134" s="592" t="s">
        <v>1993</v>
      </c>
      <c r="C134" s="593" t="s">
        <v>1994</v>
      </c>
      <c r="D134" s="594" t="s">
        <v>1991</v>
      </c>
      <c r="E134" s="595" t="s">
        <v>1995</v>
      </c>
      <c r="F134" s="596" t="str">
        <f t="shared" si="5"/>
        <v>2019-2022</v>
      </c>
      <c r="G134" s="597" t="str">
        <f t="shared" si="9"/>
        <v>I</v>
      </c>
      <c r="H134" s="592" t="s">
        <v>692</v>
      </c>
      <c r="I134" s="592" t="s">
        <v>1959</v>
      </c>
      <c r="J134" s="598" t="s">
        <v>1530</v>
      </c>
      <c r="K134" s="596" t="s">
        <v>1578</v>
      </c>
      <c r="L134" s="599">
        <v>1</v>
      </c>
      <c r="M134" s="592">
        <v>246</v>
      </c>
      <c r="N134" s="592">
        <v>15</v>
      </c>
      <c r="O134" s="598">
        <f t="shared" si="6"/>
        <v>3690</v>
      </c>
      <c r="P134" s="599">
        <v>1</v>
      </c>
      <c r="Q134" s="592">
        <v>246</v>
      </c>
      <c r="R134" s="592">
        <v>15</v>
      </c>
      <c r="S134" s="598">
        <f t="shared" si="7"/>
        <v>3690</v>
      </c>
      <c r="T134" s="598">
        <f t="shared" si="8"/>
        <v>7380</v>
      </c>
    </row>
    <row r="135" spans="1:20">
      <c r="A135" s="591">
        <v>126</v>
      </c>
      <c r="B135" s="592" t="s">
        <v>1996</v>
      </c>
      <c r="C135" s="593" t="s">
        <v>1997</v>
      </c>
      <c r="D135" s="594" t="s">
        <v>1991</v>
      </c>
      <c r="E135" s="595" t="s">
        <v>1998</v>
      </c>
      <c r="F135" s="596" t="str">
        <f t="shared" si="5"/>
        <v>2019-2022</v>
      </c>
      <c r="G135" s="597" t="str">
        <f t="shared" si="9"/>
        <v>I</v>
      </c>
      <c r="H135" s="592" t="s">
        <v>692</v>
      </c>
      <c r="I135" s="592" t="s">
        <v>1959</v>
      </c>
      <c r="J135" s="598" t="s">
        <v>1530</v>
      </c>
      <c r="K135" s="596" t="s">
        <v>1578</v>
      </c>
      <c r="L135" s="599">
        <v>1</v>
      </c>
      <c r="M135" s="592">
        <v>246</v>
      </c>
      <c r="N135" s="592">
        <v>15</v>
      </c>
      <c r="O135" s="598">
        <f t="shared" si="6"/>
        <v>3690</v>
      </c>
      <c r="P135" s="599">
        <v>1</v>
      </c>
      <c r="Q135" s="592">
        <v>246</v>
      </c>
      <c r="R135" s="592">
        <v>15</v>
      </c>
      <c r="S135" s="598">
        <f t="shared" si="7"/>
        <v>3690</v>
      </c>
      <c r="T135" s="598">
        <f t="shared" si="8"/>
        <v>7380</v>
      </c>
    </row>
    <row r="136" spans="1:20">
      <c r="A136" s="591">
        <v>127</v>
      </c>
      <c r="B136" s="592" t="s">
        <v>1999</v>
      </c>
      <c r="C136" s="593" t="s">
        <v>2000</v>
      </c>
      <c r="D136" s="594" t="s">
        <v>2001</v>
      </c>
      <c r="E136" s="595" t="s">
        <v>2002</v>
      </c>
      <c r="F136" s="596" t="str">
        <f t="shared" si="5"/>
        <v>2019-2022</v>
      </c>
      <c r="G136" s="597" t="str">
        <f t="shared" si="9"/>
        <v>I</v>
      </c>
      <c r="H136" s="592" t="s">
        <v>692</v>
      </c>
      <c r="I136" s="592" t="s">
        <v>1959</v>
      </c>
      <c r="J136" s="598" t="s">
        <v>1530</v>
      </c>
      <c r="K136" s="596" t="s">
        <v>1578</v>
      </c>
      <c r="L136" s="599">
        <v>1</v>
      </c>
      <c r="M136" s="592">
        <v>246</v>
      </c>
      <c r="N136" s="592">
        <v>15</v>
      </c>
      <c r="O136" s="598">
        <f t="shared" si="6"/>
        <v>3690</v>
      </c>
      <c r="P136" s="599">
        <v>1</v>
      </c>
      <c r="Q136" s="592">
        <v>246</v>
      </c>
      <c r="R136" s="592">
        <v>15</v>
      </c>
      <c r="S136" s="598">
        <f t="shared" si="7"/>
        <v>3690</v>
      </c>
      <c r="T136" s="598">
        <f t="shared" si="8"/>
        <v>7380</v>
      </c>
    </row>
    <row r="137" spans="1:20">
      <c r="A137" s="591">
        <v>128</v>
      </c>
      <c r="B137" s="592" t="s">
        <v>2003</v>
      </c>
      <c r="C137" s="593" t="s">
        <v>2004</v>
      </c>
      <c r="D137" s="594" t="s">
        <v>2005</v>
      </c>
      <c r="E137" s="595" t="s">
        <v>2006</v>
      </c>
      <c r="F137" s="596" t="str">
        <f t="shared" si="5"/>
        <v>2019-2022</v>
      </c>
      <c r="G137" s="597" t="str">
        <f t="shared" si="9"/>
        <v>I</v>
      </c>
      <c r="H137" s="592" t="s">
        <v>692</v>
      </c>
      <c r="I137" s="592" t="s">
        <v>1959</v>
      </c>
      <c r="J137" s="598" t="s">
        <v>1530</v>
      </c>
      <c r="K137" s="596" t="s">
        <v>1578</v>
      </c>
      <c r="L137" s="599">
        <v>1</v>
      </c>
      <c r="M137" s="592">
        <v>246</v>
      </c>
      <c r="N137" s="592">
        <v>15</v>
      </c>
      <c r="O137" s="598">
        <f t="shared" si="6"/>
        <v>3690</v>
      </c>
      <c r="P137" s="599">
        <v>1</v>
      </c>
      <c r="Q137" s="592">
        <v>246</v>
      </c>
      <c r="R137" s="592">
        <v>15</v>
      </c>
      <c r="S137" s="598">
        <f t="shared" si="7"/>
        <v>3690</v>
      </c>
      <c r="T137" s="598">
        <f t="shared" si="8"/>
        <v>7380</v>
      </c>
    </row>
    <row r="138" spans="1:20">
      <c r="A138" s="591">
        <v>129</v>
      </c>
      <c r="B138" s="592" t="s">
        <v>2007</v>
      </c>
      <c r="C138" s="593" t="s">
        <v>2008</v>
      </c>
      <c r="D138" s="594" t="s">
        <v>1846</v>
      </c>
      <c r="E138" s="595" t="s">
        <v>2009</v>
      </c>
      <c r="F138" s="596" t="str">
        <f t="shared" ref="F138:F201" si="10">IF(LEFT(H138,2)="17","2017-2020",IF(LEFT(H138,2)="18","2018-2021","2019-2022"))</f>
        <v>2019-2022</v>
      </c>
      <c r="G138" s="597" t="str">
        <f t="shared" si="9"/>
        <v>I</v>
      </c>
      <c r="H138" s="592" t="s">
        <v>692</v>
      </c>
      <c r="I138" s="592" t="s">
        <v>1959</v>
      </c>
      <c r="J138" s="598" t="s">
        <v>1530</v>
      </c>
      <c r="K138" s="596" t="s">
        <v>1578</v>
      </c>
      <c r="L138" s="599">
        <v>1</v>
      </c>
      <c r="M138" s="592">
        <v>246</v>
      </c>
      <c r="N138" s="592">
        <v>15</v>
      </c>
      <c r="O138" s="598">
        <f t="shared" ref="O138:O201" si="11">M138*N138*L138</f>
        <v>3690</v>
      </c>
      <c r="P138" s="599">
        <v>1</v>
      </c>
      <c r="Q138" s="592">
        <v>246</v>
      </c>
      <c r="R138" s="592">
        <v>15</v>
      </c>
      <c r="S138" s="598">
        <f t="shared" ref="S138:S201" si="12">Q138*R138*P138</f>
        <v>3690</v>
      </c>
      <c r="T138" s="598">
        <f t="shared" ref="T138:T201" si="13">O138+S138</f>
        <v>7380</v>
      </c>
    </row>
    <row r="139" spans="1:20">
      <c r="A139" s="591">
        <v>130</v>
      </c>
      <c r="B139" s="592" t="s">
        <v>2010</v>
      </c>
      <c r="C139" s="593" t="s">
        <v>2011</v>
      </c>
      <c r="D139" s="594" t="s">
        <v>1846</v>
      </c>
      <c r="E139" s="595" t="s">
        <v>2012</v>
      </c>
      <c r="F139" s="596" t="str">
        <f t="shared" si="10"/>
        <v>2019-2022</v>
      </c>
      <c r="G139" s="597" t="str">
        <f t="shared" ref="G139:G202" si="14">IF(LEFT(H139,2)="17","III",IF(LEFT(H139,2)="18","II","I"))</f>
        <v>I</v>
      </c>
      <c r="H139" s="592" t="s">
        <v>692</v>
      </c>
      <c r="I139" s="592" t="s">
        <v>1959</v>
      </c>
      <c r="J139" s="598" t="s">
        <v>1530</v>
      </c>
      <c r="K139" s="596" t="s">
        <v>1578</v>
      </c>
      <c r="L139" s="599">
        <v>1</v>
      </c>
      <c r="M139" s="592">
        <v>246</v>
      </c>
      <c r="N139" s="592">
        <v>15</v>
      </c>
      <c r="O139" s="598">
        <f t="shared" si="11"/>
        <v>3690</v>
      </c>
      <c r="P139" s="599">
        <v>1</v>
      </c>
      <c r="Q139" s="592">
        <v>246</v>
      </c>
      <c r="R139" s="592">
        <v>15</v>
      </c>
      <c r="S139" s="598">
        <f t="shared" si="12"/>
        <v>3690</v>
      </c>
      <c r="T139" s="598">
        <f t="shared" si="13"/>
        <v>7380</v>
      </c>
    </row>
    <row r="140" spans="1:20">
      <c r="A140" s="591">
        <v>131</v>
      </c>
      <c r="B140" s="592" t="s">
        <v>2013</v>
      </c>
      <c r="C140" s="593" t="s">
        <v>2014</v>
      </c>
      <c r="D140" s="594" t="s">
        <v>2015</v>
      </c>
      <c r="E140" s="595" t="s">
        <v>2016</v>
      </c>
      <c r="F140" s="596" t="str">
        <f t="shared" si="10"/>
        <v>2019-2022</v>
      </c>
      <c r="G140" s="597" t="str">
        <f t="shared" si="14"/>
        <v>I</v>
      </c>
      <c r="H140" s="592" t="s">
        <v>692</v>
      </c>
      <c r="I140" s="592" t="s">
        <v>1959</v>
      </c>
      <c r="J140" s="598" t="s">
        <v>1530</v>
      </c>
      <c r="K140" s="596" t="s">
        <v>1578</v>
      </c>
      <c r="L140" s="599">
        <v>1</v>
      </c>
      <c r="M140" s="592">
        <v>246</v>
      </c>
      <c r="N140" s="592">
        <v>15</v>
      </c>
      <c r="O140" s="598">
        <f t="shared" si="11"/>
        <v>3690</v>
      </c>
      <c r="P140" s="599">
        <v>1</v>
      </c>
      <c r="Q140" s="592">
        <v>246</v>
      </c>
      <c r="R140" s="592">
        <v>15</v>
      </c>
      <c r="S140" s="598">
        <f t="shared" si="12"/>
        <v>3690</v>
      </c>
      <c r="T140" s="598">
        <f t="shared" si="13"/>
        <v>7380</v>
      </c>
    </row>
    <row r="141" spans="1:20">
      <c r="A141" s="591">
        <v>132</v>
      </c>
      <c r="B141" s="592" t="s">
        <v>2017</v>
      </c>
      <c r="C141" s="593" t="s">
        <v>1743</v>
      </c>
      <c r="D141" s="594" t="s">
        <v>1654</v>
      </c>
      <c r="E141" s="595" t="s">
        <v>2018</v>
      </c>
      <c r="F141" s="596" t="str">
        <f t="shared" si="10"/>
        <v>2019-2022</v>
      </c>
      <c r="G141" s="597" t="str">
        <f t="shared" si="14"/>
        <v>I</v>
      </c>
      <c r="H141" s="592" t="s">
        <v>692</v>
      </c>
      <c r="I141" s="592" t="s">
        <v>1959</v>
      </c>
      <c r="J141" s="598" t="s">
        <v>1530</v>
      </c>
      <c r="K141" s="596" t="s">
        <v>1578</v>
      </c>
      <c r="L141" s="599">
        <v>1</v>
      </c>
      <c r="M141" s="592">
        <v>246</v>
      </c>
      <c r="N141" s="592">
        <v>15</v>
      </c>
      <c r="O141" s="598">
        <f t="shared" si="11"/>
        <v>3690</v>
      </c>
      <c r="P141" s="599">
        <v>1</v>
      </c>
      <c r="Q141" s="592">
        <v>246</v>
      </c>
      <c r="R141" s="592">
        <v>15</v>
      </c>
      <c r="S141" s="598">
        <f t="shared" si="12"/>
        <v>3690</v>
      </c>
      <c r="T141" s="598">
        <f t="shared" si="13"/>
        <v>7380</v>
      </c>
    </row>
    <row r="142" spans="1:20">
      <c r="A142" s="591">
        <v>133</v>
      </c>
      <c r="B142" s="592" t="s">
        <v>2019</v>
      </c>
      <c r="C142" s="593" t="s">
        <v>2020</v>
      </c>
      <c r="D142" s="594" t="s">
        <v>2021</v>
      </c>
      <c r="E142" s="595" t="s">
        <v>2022</v>
      </c>
      <c r="F142" s="596" t="str">
        <f t="shared" si="10"/>
        <v>2019-2022</v>
      </c>
      <c r="G142" s="597" t="str">
        <f t="shared" si="14"/>
        <v>I</v>
      </c>
      <c r="H142" s="592" t="s">
        <v>692</v>
      </c>
      <c r="I142" s="592" t="s">
        <v>1959</v>
      </c>
      <c r="J142" s="598" t="s">
        <v>1530</v>
      </c>
      <c r="K142" s="596" t="s">
        <v>1578</v>
      </c>
      <c r="L142" s="599">
        <v>1</v>
      </c>
      <c r="M142" s="592">
        <v>246</v>
      </c>
      <c r="N142" s="592">
        <v>15</v>
      </c>
      <c r="O142" s="598">
        <f t="shared" si="11"/>
        <v>3690</v>
      </c>
      <c r="P142" s="599">
        <v>1</v>
      </c>
      <c r="Q142" s="592">
        <v>246</v>
      </c>
      <c r="R142" s="592">
        <v>15</v>
      </c>
      <c r="S142" s="598">
        <f t="shared" si="12"/>
        <v>3690</v>
      </c>
      <c r="T142" s="598">
        <f t="shared" si="13"/>
        <v>7380</v>
      </c>
    </row>
    <row r="143" spans="1:20">
      <c r="A143" s="591">
        <v>134</v>
      </c>
      <c r="B143" s="592" t="s">
        <v>2023</v>
      </c>
      <c r="C143" s="593" t="s">
        <v>2024</v>
      </c>
      <c r="D143" s="594" t="s">
        <v>1668</v>
      </c>
      <c r="E143" s="595" t="s">
        <v>2025</v>
      </c>
      <c r="F143" s="596" t="str">
        <f t="shared" si="10"/>
        <v>2019-2022</v>
      </c>
      <c r="G143" s="597" t="str">
        <f t="shared" si="14"/>
        <v>I</v>
      </c>
      <c r="H143" s="592" t="s">
        <v>692</v>
      </c>
      <c r="I143" s="592" t="s">
        <v>1959</v>
      </c>
      <c r="J143" s="598" t="s">
        <v>1530</v>
      </c>
      <c r="K143" s="596" t="s">
        <v>1578</v>
      </c>
      <c r="L143" s="599">
        <v>1</v>
      </c>
      <c r="M143" s="592">
        <v>246</v>
      </c>
      <c r="N143" s="592">
        <v>15</v>
      </c>
      <c r="O143" s="598">
        <f t="shared" si="11"/>
        <v>3690</v>
      </c>
      <c r="P143" s="599">
        <v>1</v>
      </c>
      <c r="Q143" s="592">
        <v>246</v>
      </c>
      <c r="R143" s="592">
        <v>15</v>
      </c>
      <c r="S143" s="598">
        <f t="shared" si="12"/>
        <v>3690</v>
      </c>
      <c r="T143" s="598">
        <f t="shared" si="13"/>
        <v>7380</v>
      </c>
    </row>
    <row r="144" spans="1:20">
      <c r="A144" s="591">
        <v>135</v>
      </c>
      <c r="B144" s="592" t="s">
        <v>2026</v>
      </c>
      <c r="C144" s="593" t="s">
        <v>1623</v>
      </c>
      <c r="D144" s="594" t="s">
        <v>1567</v>
      </c>
      <c r="E144" s="595" t="s">
        <v>2027</v>
      </c>
      <c r="F144" s="596" t="str">
        <f t="shared" si="10"/>
        <v>2019-2022</v>
      </c>
      <c r="G144" s="597" t="str">
        <f t="shared" si="14"/>
        <v>I</v>
      </c>
      <c r="H144" s="592" t="s">
        <v>692</v>
      </c>
      <c r="I144" s="592" t="s">
        <v>1959</v>
      </c>
      <c r="J144" s="598" t="s">
        <v>1530</v>
      </c>
      <c r="K144" s="596" t="s">
        <v>1578</v>
      </c>
      <c r="L144" s="599">
        <v>1</v>
      </c>
      <c r="M144" s="592">
        <v>246</v>
      </c>
      <c r="N144" s="592">
        <v>15</v>
      </c>
      <c r="O144" s="598">
        <f t="shared" si="11"/>
        <v>3690</v>
      </c>
      <c r="P144" s="599">
        <v>1</v>
      </c>
      <c r="Q144" s="592">
        <v>246</v>
      </c>
      <c r="R144" s="592">
        <v>15</v>
      </c>
      <c r="S144" s="598">
        <f t="shared" si="12"/>
        <v>3690</v>
      </c>
      <c r="T144" s="598">
        <f t="shared" si="13"/>
        <v>7380</v>
      </c>
    </row>
    <row r="145" spans="1:20">
      <c r="A145" s="591">
        <v>136</v>
      </c>
      <c r="B145" s="592" t="s">
        <v>2028</v>
      </c>
      <c r="C145" s="593" t="s">
        <v>2029</v>
      </c>
      <c r="D145" s="594" t="s">
        <v>1567</v>
      </c>
      <c r="E145" s="595" t="s">
        <v>2027</v>
      </c>
      <c r="F145" s="596" t="str">
        <f t="shared" si="10"/>
        <v>2019-2022</v>
      </c>
      <c r="G145" s="597" t="str">
        <f t="shared" si="14"/>
        <v>I</v>
      </c>
      <c r="H145" s="592" t="s">
        <v>692</v>
      </c>
      <c r="I145" s="592" t="s">
        <v>1959</v>
      </c>
      <c r="J145" s="598" t="s">
        <v>1530</v>
      </c>
      <c r="K145" s="596" t="s">
        <v>1578</v>
      </c>
      <c r="L145" s="599">
        <v>1</v>
      </c>
      <c r="M145" s="592">
        <v>246</v>
      </c>
      <c r="N145" s="592">
        <v>15</v>
      </c>
      <c r="O145" s="598">
        <f t="shared" si="11"/>
        <v>3690</v>
      </c>
      <c r="P145" s="599">
        <v>1</v>
      </c>
      <c r="Q145" s="592">
        <v>246</v>
      </c>
      <c r="R145" s="592">
        <v>15</v>
      </c>
      <c r="S145" s="598">
        <f t="shared" si="12"/>
        <v>3690</v>
      </c>
      <c r="T145" s="598">
        <f t="shared" si="13"/>
        <v>7380</v>
      </c>
    </row>
    <row r="146" spans="1:20">
      <c r="A146" s="591">
        <v>137</v>
      </c>
      <c r="B146" s="592" t="s">
        <v>2030</v>
      </c>
      <c r="C146" s="593" t="s">
        <v>2031</v>
      </c>
      <c r="D146" s="594" t="s">
        <v>1567</v>
      </c>
      <c r="E146" s="595" t="s">
        <v>1955</v>
      </c>
      <c r="F146" s="596" t="str">
        <f t="shared" si="10"/>
        <v>2019-2022</v>
      </c>
      <c r="G146" s="597" t="str">
        <f t="shared" si="14"/>
        <v>I</v>
      </c>
      <c r="H146" s="592" t="s">
        <v>692</v>
      </c>
      <c r="I146" s="592" t="s">
        <v>1959</v>
      </c>
      <c r="J146" s="598" t="s">
        <v>1530</v>
      </c>
      <c r="K146" s="596" t="s">
        <v>1578</v>
      </c>
      <c r="L146" s="599">
        <v>1</v>
      </c>
      <c r="M146" s="592">
        <v>246</v>
      </c>
      <c r="N146" s="592">
        <v>15</v>
      </c>
      <c r="O146" s="598">
        <f t="shared" si="11"/>
        <v>3690</v>
      </c>
      <c r="P146" s="599">
        <v>1</v>
      </c>
      <c r="Q146" s="592">
        <v>246</v>
      </c>
      <c r="R146" s="592">
        <v>15</v>
      </c>
      <c r="S146" s="598">
        <f t="shared" si="12"/>
        <v>3690</v>
      </c>
      <c r="T146" s="598">
        <f t="shared" si="13"/>
        <v>7380</v>
      </c>
    </row>
    <row r="147" spans="1:20">
      <c r="A147" s="591">
        <v>138</v>
      </c>
      <c r="B147" s="592" t="s">
        <v>2032</v>
      </c>
      <c r="C147" s="593" t="s">
        <v>2033</v>
      </c>
      <c r="D147" s="594" t="s">
        <v>1567</v>
      </c>
      <c r="E147" s="595" t="s">
        <v>2034</v>
      </c>
      <c r="F147" s="596" t="str">
        <f t="shared" si="10"/>
        <v>2019-2022</v>
      </c>
      <c r="G147" s="597" t="str">
        <f t="shared" si="14"/>
        <v>I</v>
      </c>
      <c r="H147" s="592" t="s">
        <v>692</v>
      </c>
      <c r="I147" s="592" t="s">
        <v>1959</v>
      </c>
      <c r="J147" s="598" t="s">
        <v>1530</v>
      </c>
      <c r="K147" s="596" t="s">
        <v>1578</v>
      </c>
      <c r="L147" s="599">
        <v>1</v>
      </c>
      <c r="M147" s="592">
        <v>246</v>
      </c>
      <c r="N147" s="592">
        <v>15</v>
      </c>
      <c r="O147" s="598">
        <f t="shared" si="11"/>
        <v>3690</v>
      </c>
      <c r="P147" s="599">
        <v>1</v>
      </c>
      <c r="Q147" s="592">
        <v>246</v>
      </c>
      <c r="R147" s="592">
        <v>15</v>
      </c>
      <c r="S147" s="598">
        <f t="shared" si="12"/>
        <v>3690</v>
      </c>
      <c r="T147" s="598">
        <f t="shared" si="13"/>
        <v>7380</v>
      </c>
    </row>
    <row r="148" spans="1:20">
      <c r="A148" s="591">
        <v>139</v>
      </c>
      <c r="B148" s="592" t="s">
        <v>2035</v>
      </c>
      <c r="C148" s="593" t="s">
        <v>2036</v>
      </c>
      <c r="D148" s="594" t="s">
        <v>1687</v>
      </c>
      <c r="E148" s="595" t="s">
        <v>2037</v>
      </c>
      <c r="F148" s="596" t="str">
        <f t="shared" si="10"/>
        <v>2019-2022</v>
      </c>
      <c r="G148" s="597" t="str">
        <f t="shared" si="14"/>
        <v>I</v>
      </c>
      <c r="H148" s="592" t="s">
        <v>692</v>
      </c>
      <c r="I148" s="592" t="s">
        <v>1959</v>
      </c>
      <c r="J148" s="598" t="s">
        <v>1530</v>
      </c>
      <c r="K148" s="596" t="s">
        <v>1578</v>
      </c>
      <c r="L148" s="599">
        <v>1</v>
      </c>
      <c r="M148" s="592">
        <v>246</v>
      </c>
      <c r="N148" s="592">
        <v>15</v>
      </c>
      <c r="O148" s="598">
        <f t="shared" si="11"/>
        <v>3690</v>
      </c>
      <c r="P148" s="599">
        <v>1</v>
      </c>
      <c r="Q148" s="592">
        <v>246</v>
      </c>
      <c r="R148" s="592">
        <v>15</v>
      </c>
      <c r="S148" s="598">
        <f t="shared" si="12"/>
        <v>3690</v>
      </c>
      <c r="T148" s="598">
        <f t="shared" si="13"/>
        <v>7380</v>
      </c>
    </row>
    <row r="149" spans="1:20">
      <c r="A149" s="591">
        <v>140</v>
      </c>
      <c r="B149" s="592" t="s">
        <v>2038</v>
      </c>
      <c r="C149" s="593" t="s">
        <v>2039</v>
      </c>
      <c r="D149" s="594" t="s">
        <v>1882</v>
      </c>
      <c r="E149" s="595" t="s">
        <v>2040</v>
      </c>
      <c r="F149" s="596" t="str">
        <f t="shared" si="10"/>
        <v>2019-2022</v>
      </c>
      <c r="G149" s="597" t="str">
        <f t="shared" si="14"/>
        <v>I</v>
      </c>
      <c r="H149" s="592" t="s">
        <v>692</v>
      </c>
      <c r="I149" s="592" t="s">
        <v>1959</v>
      </c>
      <c r="J149" s="598" t="s">
        <v>1530</v>
      </c>
      <c r="K149" s="596" t="s">
        <v>1578</v>
      </c>
      <c r="L149" s="599">
        <v>1</v>
      </c>
      <c r="M149" s="592">
        <v>246</v>
      </c>
      <c r="N149" s="592">
        <v>15</v>
      </c>
      <c r="O149" s="598">
        <f t="shared" si="11"/>
        <v>3690</v>
      </c>
      <c r="P149" s="599">
        <v>1</v>
      </c>
      <c r="Q149" s="592">
        <v>246</v>
      </c>
      <c r="R149" s="592">
        <v>15</v>
      </c>
      <c r="S149" s="598">
        <f t="shared" si="12"/>
        <v>3690</v>
      </c>
      <c r="T149" s="598">
        <f t="shared" si="13"/>
        <v>7380</v>
      </c>
    </row>
    <row r="150" spans="1:20">
      <c r="A150" s="591">
        <v>141</v>
      </c>
      <c r="B150" s="592" t="s">
        <v>2041</v>
      </c>
      <c r="C150" s="593" t="s">
        <v>2042</v>
      </c>
      <c r="D150" s="594" t="s">
        <v>2043</v>
      </c>
      <c r="E150" s="595" t="s">
        <v>2044</v>
      </c>
      <c r="F150" s="596" t="str">
        <f t="shared" si="10"/>
        <v>2019-2022</v>
      </c>
      <c r="G150" s="597" t="str">
        <f t="shared" si="14"/>
        <v>I</v>
      </c>
      <c r="H150" s="592" t="s">
        <v>692</v>
      </c>
      <c r="I150" s="592" t="s">
        <v>1959</v>
      </c>
      <c r="J150" s="598" t="s">
        <v>1530</v>
      </c>
      <c r="K150" s="596" t="s">
        <v>1578</v>
      </c>
      <c r="L150" s="599">
        <v>1</v>
      </c>
      <c r="M150" s="592">
        <v>246</v>
      </c>
      <c r="N150" s="592">
        <v>15</v>
      </c>
      <c r="O150" s="598">
        <f t="shared" si="11"/>
        <v>3690</v>
      </c>
      <c r="P150" s="599">
        <v>1</v>
      </c>
      <c r="Q150" s="592">
        <v>246</v>
      </c>
      <c r="R150" s="592">
        <v>15</v>
      </c>
      <c r="S150" s="598">
        <f t="shared" si="12"/>
        <v>3690</v>
      </c>
      <c r="T150" s="598">
        <f t="shared" si="13"/>
        <v>7380</v>
      </c>
    </row>
    <row r="151" spans="1:20">
      <c r="A151" s="591">
        <v>142</v>
      </c>
      <c r="B151" s="592" t="s">
        <v>2045</v>
      </c>
      <c r="C151" s="593" t="s">
        <v>2046</v>
      </c>
      <c r="D151" s="594" t="s">
        <v>2047</v>
      </c>
      <c r="E151" s="595" t="s">
        <v>2048</v>
      </c>
      <c r="F151" s="596" t="str">
        <f t="shared" si="10"/>
        <v>2019-2022</v>
      </c>
      <c r="G151" s="597" t="str">
        <f t="shared" si="14"/>
        <v>I</v>
      </c>
      <c r="H151" s="592" t="s">
        <v>692</v>
      </c>
      <c r="I151" s="592" t="s">
        <v>1959</v>
      </c>
      <c r="J151" s="598" t="s">
        <v>1530</v>
      </c>
      <c r="K151" s="596" t="s">
        <v>1578</v>
      </c>
      <c r="L151" s="599">
        <v>1</v>
      </c>
      <c r="M151" s="592">
        <v>246</v>
      </c>
      <c r="N151" s="592">
        <v>15</v>
      </c>
      <c r="O151" s="598">
        <f t="shared" si="11"/>
        <v>3690</v>
      </c>
      <c r="P151" s="599">
        <v>1</v>
      </c>
      <c r="Q151" s="592">
        <v>246</v>
      </c>
      <c r="R151" s="592">
        <v>15</v>
      </c>
      <c r="S151" s="598">
        <f t="shared" si="12"/>
        <v>3690</v>
      </c>
      <c r="T151" s="598">
        <f t="shared" si="13"/>
        <v>7380</v>
      </c>
    </row>
    <row r="152" spans="1:20">
      <c r="A152" s="591">
        <v>143</v>
      </c>
      <c r="B152" s="592" t="s">
        <v>2049</v>
      </c>
      <c r="C152" s="593" t="s">
        <v>2050</v>
      </c>
      <c r="D152" s="594" t="s">
        <v>1891</v>
      </c>
      <c r="E152" s="595" t="s">
        <v>2051</v>
      </c>
      <c r="F152" s="596" t="str">
        <f t="shared" si="10"/>
        <v>2019-2022</v>
      </c>
      <c r="G152" s="597" t="str">
        <f t="shared" si="14"/>
        <v>I</v>
      </c>
      <c r="H152" s="592" t="s">
        <v>692</v>
      </c>
      <c r="I152" s="592" t="s">
        <v>1959</v>
      </c>
      <c r="J152" s="598" t="s">
        <v>1530</v>
      </c>
      <c r="K152" s="596" t="s">
        <v>1578</v>
      </c>
      <c r="L152" s="599">
        <v>1</v>
      </c>
      <c r="M152" s="592">
        <v>246</v>
      </c>
      <c r="N152" s="592">
        <v>15</v>
      </c>
      <c r="O152" s="598">
        <f t="shared" si="11"/>
        <v>3690</v>
      </c>
      <c r="P152" s="599">
        <v>1</v>
      </c>
      <c r="Q152" s="592">
        <v>246</v>
      </c>
      <c r="R152" s="592">
        <v>15</v>
      </c>
      <c r="S152" s="598">
        <f t="shared" si="12"/>
        <v>3690</v>
      </c>
      <c r="T152" s="598">
        <f t="shared" si="13"/>
        <v>7380</v>
      </c>
    </row>
    <row r="153" spans="1:20">
      <c r="A153" s="591">
        <v>144</v>
      </c>
      <c r="B153" s="592" t="s">
        <v>2052</v>
      </c>
      <c r="C153" s="593" t="s">
        <v>2053</v>
      </c>
      <c r="D153" s="594" t="s">
        <v>2054</v>
      </c>
      <c r="E153" s="595" t="s">
        <v>1868</v>
      </c>
      <c r="F153" s="596" t="str">
        <f t="shared" si="10"/>
        <v>2019-2022</v>
      </c>
      <c r="G153" s="597" t="str">
        <f t="shared" si="14"/>
        <v>I</v>
      </c>
      <c r="H153" s="592" t="s">
        <v>692</v>
      </c>
      <c r="I153" s="592" t="s">
        <v>1959</v>
      </c>
      <c r="J153" s="598" t="s">
        <v>1530</v>
      </c>
      <c r="K153" s="596" t="s">
        <v>1578</v>
      </c>
      <c r="L153" s="599">
        <v>1</v>
      </c>
      <c r="M153" s="592">
        <v>246</v>
      </c>
      <c r="N153" s="592">
        <v>15</v>
      </c>
      <c r="O153" s="598">
        <f t="shared" si="11"/>
        <v>3690</v>
      </c>
      <c r="P153" s="599">
        <v>1</v>
      </c>
      <c r="Q153" s="592">
        <v>246</v>
      </c>
      <c r="R153" s="592">
        <v>15</v>
      </c>
      <c r="S153" s="598">
        <f t="shared" si="12"/>
        <v>3690</v>
      </c>
      <c r="T153" s="598">
        <f t="shared" si="13"/>
        <v>7380</v>
      </c>
    </row>
    <row r="154" spans="1:20">
      <c r="A154" s="591">
        <v>145</v>
      </c>
      <c r="B154" s="592" t="s">
        <v>2055</v>
      </c>
      <c r="C154" s="593" t="s">
        <v>2056</v>
      </c>
      <c r="D154" s="594" t="s">
        <v>2054</v>
      </c>
      <c r="E154" s="595" t="s">
        <v>1894</v>
      </c>
      <c r="F154" s="596" t="str">
        <f t="shared" si="10"/>
        <v>2019-2022</v>
      </c>
      <c r="G154" s="597" t="str">
        <f t="shared" si="14"/>
        <v>I</v>
      </c>
      <c r="H154" s="592" t="s">
        <v>692</v>
      </c>
      <c r="I154" s="592" t="s">
        <v>1959</v>
      </c>
      <c r="J154" s="598" t="s">
        <v>1530</v>
      </c>
      <c r="K154" s="596" t="s">
        <v>1578</v>
      </c>
      <c r="L154" s="599">
        <v>1</v>
      </c>
      <c r="M154" s="592">
        <v>246</v>
      </c>
      <c r="N154" s="592">
        <v>15</v>
      </c>
      <c r="O154" s="598">
        <f t="shared" si="11"/>
        <v>3690</v>
      </c>
      <c r="P154" s="599">
        <v>1</v>
      </c>
      <c r="Q154" s="592">
        <v>246</v>
      </c>
      <c r="R154" s="592">
        <v>15</v>
      </c>
      <c r="S154" s="598">
        <f t="shared" si="12"/>
        <v>3690</v>
      </c>
      <c r="T154" s="598">
        <f t="shared" si="13"/>
        <v>7380</v>
      </c>
    </row>
    <row r="155" spans="1:20">
      <c r="A155" s="591">
        <v>146</v>
      </c>
      <c r="B155" s="592" t="s">
        <v>2057</v>
      </c>
      <c r="C155" s="593" t="s">
        <v>2058</v>
      </c>
      <c r="D155" s="594" t="s">
        <v>1715</v>
      </c>
      <c r="E155" s="595" t="s">
        <v>1936</v>
      </c>
      <c r="F155" s="596" t="str">
        <f t="shared" si="10"/>
        <v>2019-2022</v>
      </c>
      <c r="G155" s="597" t="str">
        <f t="shared" si="14"/>
        <v>I</v>
      </c>
      <c r="H155" s="592" t="s">
        <v>692</v>
      </c>
      <c r="I155" s="592" t="s">
        <v>1959</v>
      </c>
      <c r="J155" s="598" t="s">
        <v>1530</v>
      </c>
      <c r="K155" s="596" t="s">
        <v>1578</v>
      </c>
      <c r="L155" s="599">
        <v>1</v>
      </c>
      <c r="M155" s="592">
        <v>246</v>
      </c>
      <c r="N155" s="592">
        <v>15</v>
      </c>
      <c r="O155" s="598">
        <f t="shared" si="11"/>
        <v>3690</v>
      </c>
      <c r="P155" s="599">
        <v>1</v>
      </c>
      <c r="Q155" s="592">
        <v>246</v>
      </c>
      <c r="R155" s="592">
        <v>15</v>
      </c>
      <c r="S155" s="598">
        <f t="shared" si="12"/>
        <v>3690</v>
      </c>
      <c r="T155" s="598">
        <f t="shared" si="13"/>
        <v>7380</v>
      </c>
    </row>
    <row r="156" spans="1:20">
      <c r="A156" s="591">
        <v>147</v>
      </c>
      <c r="B156" s="592" t="s">
        <v>2059</v>
      </c>
      <c r="C156" s="593" t="s">
        <v>2060</v>
      </c>
      <c r="D156" s="594" t="s">
        <v>1715</v>
      </c>
      <c r="E156" s="595" t="s">
        <v>2061</v>
      </c>
      <c r="F156" s="596" t="str">
        <f t="shared" si="10"/>
        <v>2019-2022</v>
      </c>
      <c r="G156" s="597" t="str">
        <f t="shared" si="14"/>
        <v>I</v>
      </c>
      <c r="H156" s="592" t="s">
        <v>692</v>
      </c>
      <c r="I156" s="592" t="s">
        <v>1959</v>
      </c>
      <c r="J156" s="598" t="s">
        <v>1530</v>
      </c>
      <c r="K156" s="596" t="s">
        <v>1578</v>
      </c>
      <c r="L156" s="599">
        <v>1</v>
      </c>
      <c r="M156" s="592">
        <v>246</v>
      </c>
      <c r="N156" s="592">
        <v>15</v>
      </c>
      <c r="O156" s="598">
        <f t="shared" si="11"/>
        <v>3690</v>
      </c>
      <c r="P156" s="599">
        <v>1</v>
      </c>
      <c r="Q156" s="592">
        <v>246</v>
      </c>
      <c r="R156" s="592">
        <v>15</v>
      </c>
      <c r="S156" s="598">
        <f t="shared" si="12"/>
        <v>3690</v>
      </c>
      <c r="T156" s="598">
        <f t="shared" si="13"/>
        <v>7380</v>
      </c>
    </row>
    <row r="157" spans="1:20">
      <c r="A157" s="591">
        <v>148</v>
      </c>
      <c r="B157" s="592" t="s">
        <v>2062</v>
      </c>
      <c r="C157" s="593" t="s">
        <v>2063</v>
      </c>
      <c r="D157" s="594" t="s">
        <v>1908</v>
      </c>
      <c r="E157" s="595" t="s">
        <v>2064</v>
      </c>
      <c r="F157" s="596" t="str">
        <f t="shared" si="10"/>
        <v>2019-2022</v>
      </c>
      <c r="G157" s="597" t="str">
        <f t="shared" si="14"/>
        <v>I</v>
      </c>
      <c r="H157" s="592" t="s">
        <v>692</v>
      </c>
      <c r="I157" s="592" t="s">
        <v>1959</v>
      </c>
      <c r="J157" s="598" t="s">
        <v>1530</v>
      </c>
      <c r="K157" s="596" t="s">
        <v>1578</v>
      </c>
      <c r="L157" s="599">
        <v>1</v>
      </c>
      <c r="M157" s="592">
        <v>246</v>
      </c>
      <c r="N157" s="592">
        <v>15</v>
      </c>
      <c r="O157" s="598">
        <f t="shared" si="11"/>
        <v>3690</v>
      </c>
      <c r="P157" s="599">
        <v>1</v>
      </c>
      <c r="Q157" s="592">
        <v>246</v>
      </c>
      <c r="R157" s="592">
        <v>15</v>
      </c>
      <c r="S157" s="598">
        <f t="shared" si="12"/>
        <v>3690</v>
      </c>
      <c r="T157" s="598">
        <f t="shared" si="13"/>
        <v>7380</v>
      </c>
    </row>
    <row r="158" spans="1:20">
      <c r="A158" s="591">
        <v>149</v>
      </c>
      <c r="B158" s="592" t="s">
        <v>2065</v>
      </c>
      <c r="C158" s="593" t="s">
        <v>2066</v>
      </c>
      <c r="D158" s="594" t="s">
        <v>1908</v>
      </c>
      <c r="E158" s="595" t="s">
        <v>2067</v>
      </c>
      <c r="F158" s="596" t="str">
        <f t="shared" si="10"/>
        <v>2019-2022</v>
      </c>
      <c r="G158" s="597" t="str">
        <f t="shared" si="14"/>
        <v>I</v>
      </c>
      <c r="H158" s="592" t="s">
        <v>692</v>
      </c>
      <c r="I158" s="592" t="s">
        <v>1959</v>
      </c>
      <c r="J158" s="598" t="s">
        <v>1530</v>
      </c>
      <c r="K158" s="596" t="s">
        <v>1578</v>
      </c>
      <c r="L158" s="599">
        <v>1</v>
      </c>
      <c r="M158" s="592">
        <v>246</v>
      </c>
      <c r="N158" s="592">
        <v>15</v>
      </c>
      <c r="O158" s="598">
        <f t="shared" si="11"/>
        <v>3690</v>
      </c>
      <c r="P158" s="599">
        <v>1</v>
      </c>
      <c r="Q158" s="592">
        <v>246</v>
      </c>
      <c r="R158" s="592">
        <v>15</v>
      </c>
      <c r="S158" s="598">
        <f t="shared" si="12"/>
        <v>3690</v>
      </c>
      <c r="T158" s="598">
        <f t="shared" si="13"/>
        <v>7380</v>
      </c>
    </row>
    <row r="159" spans="1:20">
      <c r="A159" s="591">
        <v>150</v>
      </c>
      <c r="B159" s="592" t="s">
        <v>2068</v>
      </c>
      <c r="C159" s="593" t="s">
        <v>2069</v>
      </c>
      <c r="D159" s="594" t="s">
        <v>1908</v>
      </c>
      <c r="E159" s="595" t="s">
        <v>2070</v>
      </c>
      <c r="F159" s="596" t="str">
        <f t="shared" si="10"/>
        <v>2019-2022</v>
      </c>
      <c r="G159" s="597" t="str">
        <f t="shared" si="14"/>
        <v>I</v>
      </c>
      <c r="H159" s="592" t="s">
        <v>692</v>
      </c>
      <c r="I159" s="592" t="s">
        <v>1959</v>
      </c>
      <c r="J159" s="598" t="s">
        <v>1530</v>
      </c>
      <c r="K159" s="596" t="s">
        <v>1578</v>
      </c>
      <c r="L159" s="599">
        <v>1</v>
      </c>
      <c r="M159" s="592">
        <v>246</v>
      </c>
      <c r="N159" s="592">
        <v>15</v>
      </c>
      <c r="O159" s="598">
        <f t="shared" si="11"/>
        <v>3690</v>
      </c>
      <c r="P159" s="599">
        <v>1</v>
      </c>
      <c r="Q159" s="592">
        <v>246</v>
      </c>
      <c r="R159" s="592">
        <v>15</v>
      </c>
      <c r="S159" s="598">
        <f t="shared" si="12"/>
        <v>3690</v>
      </c>
      <c r="T159" s="598">
        <f t="shared" si="13"/>
        <v>7380</v>
      </c>
    </row>
    <row r="160" spans="1:20">
      <c r="A160" s="591">
        <v>151</v>
      </c>
      <c r="B160" s="592" t="s">
        <v>2071</v>
      </c>
      <c r="C160" s="593" t="s">
        <v>2072</v>
      </c>
      <c r="D160" s="594" t="s">
        <v>1912</v>
      </c>
      <c r="E160" s="595" t="s">
        <v>2073</v>
      </c>
      <c r="F160" s="596" t="str">
        <f t="shared" si="10"/>
        <v>2019-2022</v>
      </c>
      <c r="G160" s="597" t="str">
        <f t="shared" si="14"/>
        <v>I</v>
      </c>
      <c r="H160" s="592" t="s">
        <v>692</v>
      </c>
      <c r="I160" s="592" t="s">
        <v>1959</v>
      </c>
      <c r="J160" s="598" t="s">
        <v>1530</v>
      </c>
      <c r="K160" s="596" t="s">
        <v>1578</v>
      </c>
      <c r="L160" s="599">
        <v>1</v>
      </c>
      <c r="M160" s="592">
        <v>246</v>
      </c>
      <c r="N160" s="592">
        <v>15</v>
      </c>
      <c r="O160" s="598">
        <f t="shared" si="11"/>
        <v>3690</v>
      </c>
      <c r="P160" s="599">
        <v>1</v>
      </c>
      <c r="Q160" s="592">
        <v>246</v>
      </c>
      <c r="R160" s="592">
        <v>15</v>
      </c>
      <c r="S160" s="598">
        <f t="shared" si="12"/>
        <v>3690</v>
      </c>
      <c r="T160" s="598">
        <f t="shared" si="13"/>
        <v>7380</v>
      </c>
    </row>
    <row r="161" spans="1:20">
      <c r="A161" s="591">
        <v>152</v>
      </c>
      <c r="B161" s="592" t="s">
        <v>2074</v>
      </c>
      <c r="C161" s="593" t="s">
        <v>1623</v>
      </c>
      <c r="D161" s="594" t="s">
        <v>1922</v>
      </c>
      <c r="E161" s="595" t="s">
        <v>1665</v>
      </c>
      <c r="F161" s="596" t="str">
        <f t="shared" si="10"/>
        <v>2019-2022</v>
      </c>
      <c r="G161" s="597" t="str">
        <f t="shared" si="14"/>
        <v>I</v>
      </c>
      <c r="H161" s="592" t="s">
        <v>692</v>
      </c>
      <c r="I161" s="592" t="s">
        <v>1959</v>
      </c>
      <c r="J161" s="598" t="s">
        <v>1530</v>
      </c>
      <c r="K161" s="596" t="s">
        <v>1578</v>
      </c>
      <c r="L161" s="599">
        <v>1</v>
      </c>
      <c r="M161" s="592">
        <v>246</v>
      </c>
      <c r="N161" s="592">
        <v>15</v>
      </c>
      <c r="O161" s="598">
        <f t="shared" si="11"/>
        <v>3690</v>
      </c>
      <c r="P161" s="599">
        <v>1</v>
      </c>
      <c r="Q161" s="592">
        <v>246</v>
      </c>
      <c r="R161" s="592">
        <v>15</v>
      </c>
      <c r="S161" s="598">
        <f t="shared" si="12"/>
        <v>3690</v>
      </c>
      <c r="T161" s="598">
        <f t="shared" si="13"/>
        <v>7380</v>
      </c>
    </row>
    <row r="162" spans="1:20">
      <c r="A162" s="591">
        <v>153</v>
      </c>
      <c r="B162" s="592" t="s">
        <v>2075</v>
      </c>
      <c r="C162" s="593" t="s">
        <v>1607</v>
      </c>
      <c r="D162" s="594" t="s">
        <v>1726</v>
      </c>
      <c r="E162" s="595" t="s">
        <v>1632</v>
      </c>
      <c r="F162" s="596" t="str">
        <f t="shared" si="10"/>
        <v>2019-2022</v>
      </c>
      <c r="G162" s="597" t="str">
        <f t="shared" si="14"/>
        <v>I</v>
      </c>
      <c r="H162" s="592" t="s">
        <v>692</v>
      </c>
      <c r="I162" s="592" t="s">
        <v>1959</v>
      </c>
      <c r="J162" s="598" t="s">
        <v>1530</v>
      </c>
      <c r="K162" s="596" t="s">
        <v>1578</v>
      </c>
      <c r="L162" s="599">
        <v>1</v>
      </c>
      <c r="M162" s="592">
        <v>246</v>
      </c>
      <c r="N162" s="592">
        <v>15</v>
      </c>
      <c r="O162" s="598">
        <f t="shared" si="11"/>
        <v>3690</v>
      </c>
      <c r="P162" s="599">
        <v>1</v>
      </c>
      <c r="Q162" s="592">
        <v>246</v>
      </c>
      <c r="R162" s="592">
        <v>15</v>
      </c>
      <c r="S162" s="598">
        <f t="shared" si="12"/>
        <v>3690</v>
      </c>
      <c r="T162" s="598">
        <f t="shared" si="13"/>
        <v>7380</v>
      </c>
    </row>
    <row r="163" spans="1:20">
      <c r="A163" s="591">
        <v>154</v>
      </c>
      <c r="B163" s="592" t="s">
        <v>2076</v>
      </c>
      <c r="C163" s="593" t="s">
        <v>2077</v>
      </c>
      <c r="D163" s="594" t="s">
        <v>1726</v>
      </c>
      <c r="E163" s="595" t="s">
        <v>2078</v>
      </c>
      <c r="F163" s="596" t="str">
        <f t="shared" si="10"/>
        <v>2019-2022</v>
      </c>
      <c r="G163" s="597" t="str">
        <f t="shared" si="14"/>
        <v>I</v>
      </c>
      <c r="H163" s="592" t="s">
        <v>692</v>
      </c>
      <c r="I163" s="592" t="s">
        <v>1959</v>
      </c>
      <c r="J163" s="598" t="s">
        <v>1530</v>
      </c>
      <c r="K163" s="596" t="s">
        <v>1578</v>
      </c>
      <c r="L163" s="599">
        <v>1</v>
      </c>
      <c r="M163" s="592">
        <v>246</v>
      </c>
      <c r="N163" s="592">
        <v>15</v>
      </c>
      <c r="O163" s="598">
        <f t="shared" si="11"/>
        <v>3690</v>
      </c>
      <c r="P163" s="599">
        <v>1</v>
      </c>
      <c r="Q163" s="592">
        <v>246</v>
      </c>
      <c r="R163" s="592">
        <v>15</v>
      </c>
      <c r="S163" s="598">
        <f t="shared" si="12"/>
        <v>3690</v>
      </c>
      <c r="T163" s="598">
        <f t="shared" si="13"/>
        <v>7380</v>
      </c>
    </row>
    <row r="164" spans="1:20">
      <c r="A164" s="591">
        <v>155</v>
      </c>
      <c r="B164" s="592" t="s">
        <v>2079</v>
      </c>
      <c r="C164" s="593" t="s">
        <v>2080</v>
      </c>
      <c r="D164" s="594" t="s">
        <v>1726</v>
      </c>
      <c r="E164" s="595" t="s">
        <v>2081</v>
      </c>
      <c r="F164" s="596" t="str">
        <f t="shared" si="10"/>
        <v>2019-2022</v>
      </c>
      <c r="G164" s="597" t="str">
        <f t="shared" si="14"/>
        <v>I</v>
      </c>
      <c r="H164" s="592" t="s">
        <v>692</v>
      </c>
      <c r="I164" s="592" t="s">
        <v>1959</v>
      </c>
      <c r="J164" s="598" t="s">
        <v>1530</v>
      </c>
      <c r="K164" s="596" t="s">
        <v>1578</v>
      </c>
      <c r="L164" s="599">
        <v>1</v>
      </c>
      <c r="M164" s="592">
        <v>246</v>
      </c>
      <c r="N164" s="592">
        <v>15</v>
      </c>
      <c r="O164" s="598">
        <f t="shared" si="11"/>
        <v>3690</v>
      </c>
      <c r="P164" s="599">
        <v>1</v>
      </c>
      <c r="Q164" s="592">
        <v>246</v>
      </c>
      <c r="R164" s="592">
        <v>15</v>
      </c>
      <c r="S164" s="598">
        <f t="shared" si="12"/>
        <v>3690</v>
      </c>
      <c r="T164" s="598">
        <f t="shared" si="13"/>
        <v>7380</v>
      </c>
    </row>
    <row r="165" spans="1:20">
      <c r="A165" s="591">
        <v>156</v>
      </c>
      <c r="B165" s="592" t="s">
        <v>2082</v>
      </c>
      <c r="C165" s="593" t="s">
        <v>1607</v>
      </c>
      <c r="D165" s="594" t="s">
        <v>1729</v>
      </c>
      <c r="E165" s="595" t="s">
        <v>1710</v>
      </c>
      <c r="F165" s="596" t="str">
        <f t="shared" si="10"/>
        <v>2019-2022</v>
      </c>
      <c r="G165" s="597" t="str">
        <f t="shared" si="14"/>
        <v>I</v>
      </c>
      <c r="H165" s="592" t="s">
        <v>692</v>
      </c>
      <c r="I165" s="592" t="s">
        <v>1959</v>
      </c>
      <c r="J165" s="598" t="s">
        <v>1530</v>
      </c>
      <c r="K165" s="596" t="s">
        <v>1578</v>
      </c>
      <c r="L165" s="599">
        <v>1</v>
      </c>
      <c r="M165" s="592">
        <v>246</v>
      </c>
      <c r="N165" s="592">
        <v>15</v>
      </c>
      <c r="O165" s="598">
        <f t="shared" si="11"/>
        <v>3690</v>
      </c>
      <c r="P165" s="599">
        <v>1</v>
      </c>
      <c r="Q165" s="592">
        <v>246</v>
      </c>
      <c r="R165" s="592">
        <v>15</v>
      </c>
      <c r="S165" s="598">
        <f t="shared" si="12"/>
        <v>3690</v>
      </c>
      <c r="T165" s="598">
        <f t="shared" si="13"/>
        <v>7380</v>
      </c>
    </row>
    <row r="166" spans="1:20">
      <c r="A166" s="591">
        <v>157</v>
      </c>
      <c r="B166" s="592" t="s">
        <v>2083</v>
      </c>
      <c r="C166" s="593" t="s">
        <v>2084</v>
      </c>
      <c r="D166" s="594" t="s">
        <v>1736</v>
      </c>
      <c r="E166" s="595" t="s">
        <v>2085</v>
      </c>
      <c r="F166" s="596" t="str">
        <f t="shared" si="10"/>
        <v>2019-2022</v>
      </c>
      <c r="G166" s="597" t="str">
        <f t="shared" si="14"/>
        <v>I</v>
      </c>
      <c r="H166" s="592" t="s">
        <v>692</v>
      </c>
      <c r="I166" s="592" t="s">
        <v>1959</v>
      </c>
      <c r="J166" s="598" t="s">
        <v>1530</v>
      </c>
      <c r="K166" s="596" t="s">
        <v>1578</v>
      </c>
      <c r="L166" s="599">
        <v>1</v>
      </c>
      <c r="M166" s="592">
        <v>246</v>
      </c>
      <c r="N166" s="592">
        <v>15</v>
      </c>
      <c r="O166" s="598">
        <f t="shared" si="11"/>
        <v>3690</v>
      </c>
      <c r="P166" s="599">
        <v>1</v>
      </c>
      <c r="Q166" s="592">
        <v>246</v>
      </c>
      <c r="R166" s="592">
        <v>15</v>
      </c>
      <c r="S166" s="598">
        <f t="shared" si="12"/>
        <v>3690</v>
      </c>
      <c r="T166" s="598">
        <f t="shared" si="13"/>
        <v>7380</v>
      </c>
    </row>
    <row r="167" spans="1:20">
      <c r="A167" s="591">
        <v>158</v>
      </c>
      <c r="B167" s="592" t="s">
        <v>2086</v>
      </c>
      <c r="C167" s="593" t="s">
        <v>2087</v>
      </c>
      <c r="D167" s="594" t="s">
        <v>1736</v>
      </c>
      <c r="E167" s="595" t="s">
        <v>1946</v>
      </c>
      <c r="F167" s="596" t="str">
        <f t="shared" si="10"/>
        <v>2019-2022</v>
      </c>
      <c r="G167" s="597" t="str">
        <f t="shared" si="14"/>
        <v>I</v>
      </c>
      <c r="H167" s="592" t="s">
        <v>692</v>
      </c>
      <c r="I167" s="592" t="s">
        <v>1959</v>
      </c>
      <c r="J167" s="598" t="s">
        <v>1530</v>
      </c>
      <c r="K167" s="596" t="s">
        <v>1578</v>
      </c>
      <c r="L167" s="599">
        <v>1</v>
      </c>
      <c r="M167" s="592">
        <v>246</v>
      </c>
      <c r="N167" s="592">
        <v>15</v>
      </c>
      <c r="O167" s="598">
        <f t="shared" si="11"/>
        <v>3690</v>
      </c>
      <c r="P167" s="599">
        <v>1</v>
      </c>
      <c r="Q167" s="592">
        <v>246</v>
      </c>
      <c r="R167" s="592">
        <v>15</v>
      </c>
      <c r="S167" s="598">
        <f t="shared" si="12"/>
        <v>3690</v>
      </c>
      <c r="T167" s="598">
        <f t="shared" si="13"/>
        <v>7380</v>
      </c>
    </row>
    <row r="168" spans="1:20">
      <c r="A168" s="591">
        <v>159</v>
      </c>
      <c r="B168" s="592" t="s">
        <v>2088</v>
      </c>
      <c r="C168" s="593" t="s">
        <v>2089</v>
      </c>
      <c r="D168" s="594" t="s">
        <v>1740</v>
      </c>
      <c r="E168" s="595" t="s">
        <v>2090</v>
      </c>
      <c r="F168" s="596" t="str">
        <f t="shared" si="10"/>
        <v>2019-2022</v>
      </c>
      <c r="G168" s="597" t="str">
        <f t="shared" si="14"/>
        <v>I</v>
      </c>
      <c r="H168" s="592" t="s">
        <v>692</v>
      </c>
      <c r="I168" s="592" t="s">
        <v>1959</v>
      </c>
      <c r="J168" s="598" t="s">
        <v>1530</v>
      </c>
      <c r="K168" s="596" t="s">
        <v>1578</v>
      </c>
      <c r="L168" s="599">
        <v>1</v>
      </c>
      <c r="M168" s="592">
        <v>246</v>
      </c>
      <c r="N168" s="592">
        <v>15</v>
      </c>
      <c r="O168" s="598">
        <f t="shared" si="11"/>
        <v>3690</v>
      </c>
      <c r="P168" s="599">
        <v>1</v>
      </c>
      <c r="Q168" s="592">
        <v>246</v>
      </c>
      <c r="R168" s="592">
        <v>15</v>
      </c>
      <c r="S168" s="598">
        <f t="shared" si="12"/>
        <v>3690</v>
      </c>
      <c r="T168" s="598">
        <f t="shared" si="13"/>
        <v>7380</v>
      </c>
    </row>
    <row r="169" spans="1:20">
      <c r="A169" s="591">
        <v>160</v>
      </c>
      <c r="B169" s="592" t="s">
        <v>2091</v>
      </c>
      <c r="C169" s="593" t="s">
        <v>1997</v>
      </c>
      <c r="D169" s="594" t="s">
        <v>2092</v>
      </c>
      <c r="E169" s="595" t="s">
        <v>2093</v>
      </c>
      <c r="F169" s="596" t="str">
        <f t="shared" si="10"/>
        <v>2019-2022</v>
      </c>
      <c r="G169" s="597" t="str">
        <f t="shared" si="14"/>
        <v>I</v>
      </c>
      <c r="H169" s="592" t="s">
        <v>692</v>
      </c>
      <c r="I169" s="592" t="s">
        <v>1959</v>
      </c>
      <c r="J169" s="598" t="s">
        <v>1530</v>
      </c>
      <c r="K169" s="596" t="s">
        <v>1578</v>
      </c>
      <c r="L169" s="599">
        <v>1</v>
      </c>
      <c r="M169" s="592">
        <v>246</v>
      </c>
      <c r="N169" s="592">
        <v>15</v>
      </c>
      <c r="O169" s="598">
        <f t="shared" si="11"/>
        <v>3690</v>
      </c>
      <c r="P169" s="599">
        <v>1</v>
      </c>
      <c r="Q169" s="592">
        <v>246</v>
      </c>
      <c r="R169" s="592">
        <v>15</v>
      </c>
      <c r="S169" s="598">
        <f t="shared" si="12"/>
        <v>3690</v>
      </c>
      <c r="T169" s="598">
        <f t="shared" si="13"/>
        <v>7380</v>
      </c>
    </row>
    <row r="170" spans="1:20">
      <c r="A170" s="591">
        <v>161</v>
      </c>
      <c r="B170" s="592" t="s">
        <v>2094</v>
      </c>
      <c r="C170" s="593" t="s">
        <v>2095</v>
      </c>
      <c r="D170" s="594" t="s">
        <v>2096</v>
      </c>
      <c r="E170" s="595" t="s">
        <v>2097</v>
      </c>
      <c r="F170" s="596" t="str">
        <f t="shared" si="10"/>
        <v>2019-2022</v>
      </c>
      <c r="G170" s="597" t="str">
        <f t="shared" si="14"/>
        <v>I</v>
      </c>
      <c r="H170" s="592" t="s">
        <v>692</v>
      </c>
      <c r="I170" s="592" t="s">
        <v>1959</v>
      </c>
      <c r="J170" s="598" t="s">
        <v>1530</v>
      </c>
      <c r="K170" s="596" t="s">
        <v>1578</v>
      </c>
      <c r="L170" s="599">
        <v>1</v>
      </c>
      <c r="M170" s="592">
        <v>246</v>
      </c>
      <c r="N170" s="592">
        <v>15</v>
      </c>
      <c r="O170" s="598">
        <f t="shared" si="11"/>
        <v>3690</v>
      </c>
      <c r="P170" s="599">
        <v>1</v>
      </c>
      <c r="Q170" s="592">
        <v>246</v>
      </c>
      <c r="R170" s="592">
        <v>15</v>
      </c>
      <c r="S170" s="598">
        <f t="shared" si="12"/>
        <v>3690</v>
      </c>
      <c r="T170" s="598">
        <f t="shared" si="13"/>
        <v>7380</v>
      </c>
    </row>
    <row r="171" spans="1:20">
      <c r="A171" s="591">
        <v>162</v>
      </c>
      <c r="B171" s="592" t="s">
        <v>2098</v>
      </c>
      <c r="C171" s="593" t="s">
        <v>2099</v>
      </c>
      <c r="D171" s="594" t="s">
        <v>2100</v>
      </c>
      <c r="E171" s="595" t="s">
        <v>2101</v>
      </c>
      <c r="F171" s="596" t="str">
        <f t="shared" si="10"/>
        <v>2019-2022</v>
      </c>
      <c r="G171" s="597" t="str">
        <f t="shared" si="14"/>
        <v>I</v>
      </c>
      <c r="H171" s="592" t="s">
        <v>692</v>
      </c>
      <c r="I171" s="592" t="s">
        <v>1959</v>
      </c>
      <c r="J171" s="598" t="s">
        <v>1530</v>
      </c>
      <c r="K171" s="596" t="s">
        <v>1578</v>
      </c>
      <c r="L171" s="599">
        <v>1</v>
      </c>
      <c r="M171" s="592">
        <v>246</v>
      </c>
      <c r="N171" s="592">
        <v>15</v>
      </c>
      <c r="O171" s="598">
        <f t="shared" si="11"/>
        <v>3690</v>
      </c>
      <c r="P171" s="599">
        <v>1</v>
      </c>
      <c r="Q171" s="592">
        <v>246</v>
      </c>
      <c r="R171" s="592">
        <v>15</v>
      </c>
      <c r="S171" s="598">
        <f t="shared" si="12"/>
        <v>3690</v>
      </c>
      <c r="T171" s="598">
        <f t="shared" si="13"/>
        <v>7380</v>
      </c>
    </row>
    <row r="172" spans="1:20">
      <c r="A172" s="591">
        <v>163</v>
      </c>
      <c r="B172" s="592" t="s">
        <v>2102</v>
      </c>
      <c r="C172" s="593" t="s">
        <v>2103</v>
      </c>
      <c r="D172" s="594" t="s">
        <v>2100</v>
      </c>
      <c r="E172" s="595" t="s">
        <v>2104</v>
      </c>
      <c r="F172" s="596" t="str">
        <f t="shared" si="10"/>
        <v>2019-2022</v>
      </c>
      <c r="G172" s="597" t="str">
        <f t="shared" si="14"/>
        <v>I</v>
      </c>
      <c r="H172" s="592" t="s">
        <v>692</v>
      </c>
      <c r="I172" s="592" t="s">
        <v>1959</v>
      </c>
      <c r="J172" s="598" t="s">
        <v>1530</v>
      </c>
      <c r="K172" s="596" t="s">
        <v>1578</v>
      </c>
      <c r="L172" s="599">
        <v>1</v>
      </c>
      <c r="M172" s="592">
        <v>246</v>
      </c>
      <c r="N172" s="592">
        <v>15</v>
      </c>
      <c r="O172" s="598">
        <f t="shared" si="11"/>
        <v>3690</v>
      </c>
      <c r="P172" s="599">
        <v>1</v>
      </c>
      <c r="Q172" s="592">
        <v>246</v>
      </c>
      <c r="R172" s="592">
        <v>15</v>
      </c>
      <c r="S172" s="598">
        <f t="shared" si="12"/>
        <v>3690</v>
      </c>
      <c r="T172" s="598">
        <f t="shared" si="13"/>
        <v>7380</v>
      </c>
    </row>
    <row r="173" spans="1:20">
      <c r="A173" s="591">
        <v>164</v>
      </c>
      <c r="B173" s="592" t="s">
        <v>2105</v>
      </c>
      <c r="C173" s="593" t="s">
        <v>1957</v>
      </c>
      <c r="D173" s="594" t="s">
        <v>2106</v>
      </c>
      <c r="E173" s="595" t="s">
        <v>2107</v>
      </c>
      <c r="F173" s="596" t="str">
        <f t="shared" si="10"/>
        <v>2019-2022</v>
      </c>
      <c r="G173" s="597" t="str">
        <f t="shared" si="14"/>
        <v>I</v>
      </c>
      <c r="H173" s="592" t="s">
        <v>692</v>
      </c>
      <c r="I173" s="592" t="s">
        <v>1959</v>
      </c>
      <c r="J173" s="598" t="s">
        <v>1530</v>
      </c>
      <c r="K173" s="596" t="s">
        <v>1578</v>
      </c>
      <c r="L173" s="599">
        <v>1</v>
      </c>
      <c r="M173" s="592">
        <v>246</v>
      </c>
      <c r="N173" s="592">
        <v>15</v>
      </c>
      <c r="O173" s="598">
        <f t="shared" si="11"/>
        <v>3690</v>
      </c>
      <c r="P173" s="599">
        <v>1</v>
      </c>
      <c r="Q173" s="592">
        <v>246</v>
      </c>
      <c r="R173" s="592">
        <v>15</v>
      </c>
      <c r="S173" s="598">
        <f t="shared" si="12"/>
        <v>3690</v>
      </c>
      <c r="T173" s="598">
        <f t="shared" si="13"/>
        <v>7380</v>
      </c>
    </row>
    <row r="174" spans="1:20">
      <c r="A174" s="591">
        <v>165</v>
      </c>
      <c r="B174" s="592" t="s">
        <v>2108</v>
      </c>
      <c r="C174" s="593" t="s">
        <v>2109</v>
      </c>
      <c r="D174" s="594" t="s">
        <v>2110</v>
      </c>
      <c r="E174" s="595" t="s">
        <v>1905</v>
      </c>
      <c r="F174" s="596" t="str">
        <f t="shared" si="10"/>
        <v>2019-2022</v>
      </c>
      <c r="G174" s="597" t="str">
        <f t="shared" si="14"/>
        <v>I</v>
      </c>
      <c r="H174" s="592" t="s">
        <v>692</v>
      </c>
      <c r="I174" s="592" t="s">
        <v>1959</v>
      </c>
      <c r="J174" s="598" t="s">
        <v>1530</v>
      </c>
      <c r="K174" s="596" t="s">
        <v>1578</v>
      </c>
      <c r="L174" s="599">
        <v>1</v>
      </c>
      <c r="M174" s="592">
        <v>246</v>
      </c>
      <c r="N174" s="592">
        <v>15</v>
      </c>
      <c r="O174" s="598">
        <f t="shared" si="11"/>
        <v>3690</v>
      </c>
      <c r="P174" s="599">
        <v>1</v>
      </c>
      <c r="Q174" s="592">
        <v>246</v>
      </c>
      <c r="R174" s="592">
        <v>15</v>
      </c>
      <c r="S174" s="598">
        <f t="shared" si="12"/>
        <v>3690</v>
      </c>
      <c r="T174" s="598">
        <f t="shared" si="13"/>
        <v>7380</v>
      </c>
    </row>
    <row r="175" spans="1:20">
      <c r="A175" s="591">
        <v>166</v>
      </c>
      <c r="B175" s="592" t="s">
        <v>2111</v>
      </c>
      <c r="C175" s="593" t="s">
        <v>2112</v>
      </c>
      <c r="D175" s="594" t="s">
        <v>1767</v>
      </c>
      <c r="E175" s="595" t="s">
        <v>2113</v>
      </c>
      <c r="F175" s="596" t="str">
        <f t="shared" si="10"/>
        <v>2019-2022</v>
      </c>
      <c r="G175" s="597" t="str">
        <f t="shared" si="14"/>
        <v>I</v>
      </c>
      <c r="H175" s="592" t="s">
        <v>692</v>
      </c>
      <c r="I175" s="592" t="s">
        <v>1959</v>
      </c>
      <c r="J175" s="598" t="s">
        <v>1530</v>
      </c>
      <c r="K175" s="596" t="s">
        <v>1578</v>
      </c>
      <c r="L175" s="599">
        <v>1</v>
      </c>
      <c r="M175" s="592">
        <v>246</v>
      </c>
      <c r="N175" s="592">
        <v>15</v>
      </c>
      <c r="O175" s="598">
        <f t="shared" si="11"/>
        <v>3690</v>
      </c>
      <c r="P175" s="599">
        <v>1</v>
      </c>
      <c r="Q175" s="592">
        <v>246</v>
      </c>
      <c r="R175" s="592">
        <v>15</v>
      </c>
      <c r="S175" s="598">
        <f t="shared" si="12"/>
        <v>3690</v>
      </c>
      <c r="T175" s="598">
        <f t="shared" si="13"/>
        <v>7380</v>
      </c>
    </row>
    <row r="176" spans="1:20">
      <c r="A176" s="591">
        <v>167</v>
      </c>
      <c r="B176" s="592" t="s">
        <v>2114</v>
      </c>
      <c r="C176" s="593" t="s">
        <v>2115</v>
      </c>
      <c r="D176" s="594" t="s">
        <v>1949</v>
      </c>
      <c r="E176" s="595" t="s">
        <v>2116</v>
      </c>
      <c r="F176" s="596" t="str">
        <f t="shared" si="10"/>
        <v>2019-2022</v>
      </c>
      <c r="G176" s="597" t="str">
        <f t="shared" si="14"/>
        <v>I</v>
      </c>
      <c r="H176" s="592" t="s">
        <v>692</v>
      </c>
      <c r="I176" s="592" t="s">
        <v>1959</v>
      </c>
      <c r="J176" s="598" t="s">
        <v>1530</v>
      </c>
      <c r="K176" s="596" t="s">
        <v>1578</v>
      </c>
      <c r="L176" s="599">
        <v>1</v>
      </c>
      <c r="M176" s="592">
        <v>246</v>
      </c>
      <c r="N176" s="592">
        <v>15</v>
      </c>
      <c r="O176" s="598">
        <f t="shared" si="11"/>
        <v>3690</v>
      </c>
      <c r="P176" s="599">
        <v>1</v>
      </c>
      <c r="Q176" s="592">
        <v>246</v>
      </c>
      <c r="R176" s="592">
        <v>15</v>
      </c>
      <c r="S176" s="598">
        <f t="shared" si="12"/>
        <v>3690</v>
      </c>
      <c r="T176" s="598">
        <f t="shared" si="13"/>
        <v>7380</v>
      </c>
    </row>
    <row r="177" spans="1:20">
      <c r="A177" s="591">
        <v>168</v>
      </c>
      <c r="B177" s="592" t="s">
        <v>2117</v>
      </c>
      <c r="C177" s="593" t="s">
        <v>2118</v>
      </c>
      <c r="D177" s="594" t="s">
        <v>1782</v>
      </c>
      <c r="E177" s="595" t="s">
        <v>2119</v>
      </c>
      <c r="F177" s="596" t="str">
        <f t="shared" si="10"/>
        <v>2019-2022</v>
      </c>
      <c r="G177" s="597" t="str">
        <f t="shared" si="14"/>
        <v>I</v>
      </c>
      <c r="H177" s="592" t="s">
        <v>692</v>
      </c>
      <c r="I177" s="592" t="s">
        <v>1959</v>
      </c>
      <c r="J177" s="598" t="s">
        <v>1530</v>
      </c>
      <c r="K177" s="596" t="s">
        <v>1578</v>
      </c>
      <c r="L177" s="599">
        <v>1</v>
      </c>
      <c r="M177" s="592">
        <v>246</v>
      </c>
      <c r="N177" s="592">
        <v>15</v>
      </c>
      <c r="O177" s="598">
        <f t="shared" si="11"/>
        <v>3690</v>
      </c>
      <c r="P177" s="599">
        <v>1</v>
      </c>
      <c r="Q177" s="592">
        <v>246</v>
      </c>
      <c r="R177" s="592">
        <v>15</v>
      </c>
      <c r="S177" s="598">
        <f t="shared" si="12"/>
        <v>3690</v>
      </c>
      <c r="T177" s="598">
        <f t="shared" si="13"/>
        <v>7380</v>
      </c>
    </row>
    <row r="178" spans="1:20">
      <c r="A178" s="591">
        <v>169</v>
      </c>
      <c r="B178" s="592" t="s">
        <v>2120</v>
      </c>
      <c r="C178" s="593" t="s">
        <v>2084</v>
      </c>
      <c r="D178" s="594" t="s">
        <v>1782</v>
      </c>
      <c r="E178" s="595" t="s">
        <v>1905</v>
      </c>
      <c r="F178" s="596" t="str">
        <f t="shared" si="10"/>
        <v>2019-2022</v>
      </c>
      <c r="G178" s="597" t="str">
        <f t="shared" si="14"/>
        <v>I</v>
      </c>
      <c r="H178" s="592" t="s">
        <v>692</v>
      </c>
      <c r="I178" s="592" t="s">
        <v>1959</v>
      </c>
      <c r="J178" s="598" t="s">
        <v>1530</v>
      </c>
      <c r="K178" s="596" t="s">
        <v>1578</v>
      </c>
      <c r="L178" s="599">
        <v>1</v>
      </c>
      <c r="M178" s="592">
        <v>246</v>
      </c>
      <c r="N178" s="592">
        <v>15</v>
      </c>
      <c r="O178" s="598">
        <f t="shared" si="11"/>
        <v>3690</v>
      </c>
      <c r="P178" s="599">
        <v>1</v>
      </c>
      <c r="Q178" s="592">
        <v>246</v>
      </c>
      <c r="R178" s="592">
        <v>15</v>
      </c>
      <c r="S178" s="598">
        <f t="shared" si="12"/>
        <v>3690</v>
      </c>
      <c r="T178" s="598">
        <f t="shared" si="13"/>
        <v>7380</v>
      </c>
    </row>
    <row r="179" spans="1:20">
      <c r="A179" s="591">
        <v>170</v>
      </c>
      <c r="B179" s="592" t="s">
        <v>2121</v>
      </c>
      <c r="C179" s="593" t="s">
        <v>2122</v>
      </c>
      <c r="D179" s="594" t="s">
        <v>1782</v>
      </c>
      <c r="E179" s="595" t="s">
        <v>1688</v>
      </c>
      <c r="F179" s="596" t="str">
        <f t="shared" si="10"/>
        <v>2019-2022</v>
      </c>
      <c r="G179" s="597" t="str">
        <f t="shared" si="14"/>
        <v>I</v>
      </c>
      <c r="H179" s="592" t="s">
        <v>692</v>
      </c>
      <c r="I179" s="592" t="s">
        <v>1959</v>
      </c>
      <c r="J179" s="598" t="s">
        <v>1530</v>
      </c>
      <c r="K179" s="596" t="s">
        <v>1578</v>
      </c>
      <c r="L179" s="599">
        <v>1</v>
      </c>
      <c r="M179" s="592">
        <v>246</v>
      </c>
      <c r="N179" s="592">
        <v>15</v>
      </c>
      <c r="O179" s="598">
        <f t="shared" si="11"/>
        <v>3690</v>
      </c>
      <c r="P179" s="599">
        <v>1</v>
      </c>
      <c r="Q179" s="592">
        <v>246</v>
      </c>
      <c r="R179" s="592">
        <v>15</v>
      </c>
      <c r="S179" s="598">
        <f t="shared" si="12"/>
        <v>3690</v>
      </c>
      <c r="T179" s="598">
        <f t="shared" si="13"/>
        <v>7380</v>
      </c>
    </row>
    <row r="180" spans="1:20">
      <c r="A180" s="591">
        <v>171</v>
      </c>
      <c r="B180" s="592" t="s">
        <v>2123</v>
      </c>
      <c r="C180" s="593" t="s">
        <v>2124</v>
      </c>
      <c r="D180" s="594" t="s">
        <v>1796</v>
      </c>
      <c r="E180" s="595" t="s">
        <v>1669</v>
      </c>
      <c r="F180" s="596" t="str">
        <f t="shared" si="10"/>
        <v>2019-2022</v>
      </c>
      <c r="G180" s="597" t="str">
        <f t="shared" si="14"/>
        <v>I</v>
      </c>
      <c r="H180" s="592" t="s">
        <v>692</v>
      </c>
      <c r="I180" s="592" t="s">
        <v>1959</v>
      </c>
      <c r="J180" s="598" t="s">
        <v>1530</v>
      </c>
      <c r="K180" s="596" t="s">
        <v>1578</v>
      </c>
      <c r="L180" s="599">
        <v>1</v>
      </c>
      <c r="M180" s="592">
        <v>246</v>
      </c>
      <c r="N180" s="592">
        <v>15</v>
      </c>
      <c r="O180" s="598">
        <f t="shared" si="11"/>
        <v>3690</v>
      </c>
      <c r="P180" s="599">
        <v>1</v>
      </c>
      <c r="Q180" s="592">
        <v>246</v>
      </c>
      <c r="R180" s="592">
        <v>15</v>
      </c>
      <c r="S180" s="598">
        <f t="shared" si="12"/>
        <v>3690</v>
      </c>
      <c r="T180" s="598">
        <f t="shared" si="13"/>
        <v>7380</v>
      </c>
    </row>
    <row r="181" spans="1:20">
      <c r="A181" s="591">
        <v>172</v>
      </c>
      <c r="B181" s="592" t="s">
        <v>2125</v>
      </c>
      <c r="C181" s="593" t="s">
        <v>2126</v>
      </c>
      <c r="D181" s="594" t="s">
        <v>1796</v>
      </c>
      <c r="E181" s="595" t="s">
        <v>2127</v>
      </c>
      <c r="F181" s="596" t="str">
        <f t="shared" si="10"/>
        <v>2019-2022</v>
      </c>
      <c r="G181" s="597" t="str">
        <f t="shared" si="14"/>
        <v>I</v>
      </c>
      <c r="H181" s="592" t="s">
        <v>692</v>
      </c>
      <c r="I181" s="592" t="s">
        <v>1959</v>
      </c>
      <c r="J181" s="598" t="s">
        <v>1530</v>
      </c>
      <c r="K181" s="596" t="s">
        <v>1578</v>
      </c>
      <c r="L181" s="599">
        <v>1</v>
      </c>
      <c r="M181" s="592">
        <v>246</v>
      </c>
      <c r="N181" s="592">
        <v>15</v>
      </c>
      <c r="O181" s="598">
        <f t="shared" si="11"/>
        <v>3690</v>
      </c>
      <c r="P181" s="599">
        <v>1</v>
      </c>
      <c r="Q181" s="592">
        <v>246</v>
      </c>
      <c r="R181" s="592">
        <v>15</v>
      </c>
      <c r="S181" s="598">
        <f t="shared" si="12"/>
        <v>3690</v>
      </c>
      <c r="T181" s="598">
        <f t="shared" si="13"/>
        <v>7380</v>
      </c>
    </row>
    <row r="182" spans="1:20">
      <c r="A182" s="591">
        <v>173</v>
      </c>
      <c r="B182" s="592" t="s">
        <v>2128</v>
      </c>
      <c r="C182" s="593" t="s">
        <v>2129</v>
      </c>
      <c r="D182" s="594" t="s">
        <v>1589</v>
      </c>
      <c r="E182" s="595" t="s">
        <v>2130</v>
      </c>
      <c r="F182" s="596" t="str">
        <f t="shared" si="10"/>
        <v>2019-2022</v>
      </c>
      <c r="G182" s="597" t="str">
        <f t="shared" si="14"/>
        <v>I</v>
      </c>
      <c r="H182" s="592" t="s">
        <v>693</v>
      </c>
      <c r="I182" s="592" t="s">
        <v>1959</v>
      </c>
      <c r="J182" s="598" t="s">
        <v>1530</v>
      </c>
      <c r="K182" s="596" t="s">
        <v>1578</v>
      </c>
      <c r="L182" s="599">
        <v>1</v>
      </c>
      <c r="M182" s="592">
        <v>246</v>
      </c>
      <c r="N182" s="592">
        <v>15</v>
      </c>
      <c r="O182" s="598">
        <f t="shared" si="11"/>
        <v>3690</v>
      </c>
      <c r="P182" s="599">
        <v>1</v>
      </c>
      <c r="Q182" s="592">
        <v>246</v>
      </c>
      <c r="R182" s="592">
        <v>15</v>
      </c>
      <c r="S182" s="598">
        <f t="shared" si="12"/>
        <v>3690</v>
      </c>
      <c r="T182" s="598">
        <f t="shared" si="13"/>
        <v>7380</v>
      </c>
    </row>
    <row r="183" spans="1:20">
      <c r="A183" s="591">
        <v>174</v>
      </c>
      <c r="B183" s="592" t="s">
        <v>2131</v>
      </c>
      <c r="C183" s="593" t="s">
        <v>2132</v>
      </c>
      <c r="D183" s="594" t="s">
        <v>2133</v>
      </c>
      <c r="E183" s="595" t="s">
        <v>2134</v>
      </c>
      <c r="F183" s="596" t="str">
        <f t="shared" si="10"/>
        <v>2019-2022</v>
      </c>
      <c r="G183" s="597" t="str">
        <f t="shared" si="14"/>
        <v>I</v>
      </c>
      <c r="H183" s="592" t="s">
        <v>693</v>
      </c>
      <c r="I183" s="592" t="s">
        <v>1959</v>
      </c>
      <c r="J183" s="598" t="s">
        <v>1530</v>
      </c>
      <c r="K183" s="596" t="s">
        <v>1578</v>
      </c>
      <c r="L183" s="599">
        <v>1</v>
      </c>
      <c r="M183" s="592">
        <v>246</v>
      </c>
      <c r="N183" s="592">
        <v>15</v>
      </c>
      <c r="O183" s="598">
        <f t="shared" si="11"/>
        <v>3690</v>
      </c>
      <c r="P183" s="599">
        <v>1</v>
      </c>
      <c r="Q183" s="592">
        <v>246</v>
      </c>
      <c r="R183" s="592">
        <v>15</v>
      </c>
      <c r="S183" s="598">
        <f t="shared" si="12"/>
        <v>3690</v>
      </c>
      <c r="T183" s="598">
        <f t="shared" si="13"/>
        <v>7380</v>
      </c>
    </row>
    <row r="184" spans="1:20">
      <c r="A184" s="591">
        <v>175</v>
      </c>
      <c r="B184" s="592" t="s">
        <v>2135</v>
      </c>
      <c r="C184" s="593" t="s">
        <v>2136</v>
      </c>
      <c r="D184" s="594" t="s">
        <v>1983</v>
      </c>
      <c r="E184" s="595" t="s">
        <v>2137</v>
      </c>
      <c r="F184" s="596" t="str">
        <f t="shared" si="10"/>
        <v>2019-2022</v>
      </c>
      <c r="G184" s="597" t="str">
        <f t="shared" si="14"/>
        <v>I</v>
      </c>
      <c r="H184" s="592" t="s">
        <v>693</v>
      </c>
      <c r="I184" s="592" t="s">
        <v>1959</v>
      </c>
      <c r="J184" s="598" t="s">
        <v>1530</v>
      </c>
      <c r="K184" s="596" t="s">
        <v>1578</v>
      </c>
      <c r="L184" s="599">
        <v>1</v>
      </c>
      <c r="M184" s="592">
        <v>246</v>
      </c>
      <c r="N184" s="592">
        <v>15</v>
      </c>
      <c r="O184" s="598">
        <f t="shared" si="11"/>
        <v>3690</v>
      </c>
      <c r="P184" s="599">
        <v>1</v>
      </c>
      <c r="Q184" s="592">
        <v>246</v>
      </c>
      <c r="R184" s="592">
        <v>15</v>
      </c>
      <c r="S184" s="598">
        <f t="shared" si="12"/>
        <v>3690</v>
      </c>
      <c r="T184" s="598">
        <f t="shared" si="13"/>
        <v>7380</v>
      </c>
    </row>
    <row r="185" spans="1:20">
      <c r="A185" s="591">
        <v>176</v>
      </c>
      <c r="B185" s="592" t="s">
        <v>2138</v>
      </c>
      <c r="C185" s="593" t="s">
        <v>2139</v>
      </c>
      <c r="D185" s="594" t="s">
        <v>1275</v>
      </c>
      <c r="E185" s="595" t="s">
        <v>2140</v>
      </c>
      <c r="F185" s="596" t="str">
        <f t="shared" si="10"/>
        <v>2019-2022</v>
      </c>
      <c r="G185" s="597" t="str">
        <f t="shared" si="14"/>
        <v>I</v>
      </c>
      <c r="H185" s="592" t="s">
        <v>693</v>
      </c>
      <c r="I185" s="592" t="s">
        <v>1959</v>
      </c>
      <c r="J185" s="598" t="s">
        <v>1530</v>
      </c>
      <c r="K185" s="596" t="s">
        <v>1578</v>
      </c>
      <c r="L185" s="599">
        <v>1</v>
      </c>
      <c r="M185" s="592">
        <v>246</v>
      </c>
      <c r="N185" s="592">
        <v>15</v>
      </c>
      <c r="O185" s="598">
        <f t="shared" si="11"/>
        <v>3690</v>
      </c>
      <c r="P185" s="599">
        <v>1</v>
      </c>
      <c r="Q185" s="592">
        <v>246</v>
      </c>
      <c r="R185" s="592">
        <v>15</v>
      </c>
      <c r="S185" s="598">
        <f t="shared" si="12"/>
        <v>3690</v>
      </c>
      <c r="T185" s="598">
        <f t="shared" si="13"/>
        <v>7380</v>
      </c>
    </row>
    <row r="186" spans="1:20">
      <c r="A186" s="591">
        <v>177</v>
      </c>
      <c r="B186" s="592" t="s">
        <v>2141</v>
      </c>
      <c r="C186" s="593" t="s">
        <v>2142</v>
      </c>
      <c r="D186" s="594" t="s">
        <v>1846</v>
      </c>
      <c r="E186" s="595" t="s">
        <v>2143</v>
      </c>
      <c r="F186" s="596" t="str">
        <f t="shared" si="10"/>
        <v>2019-2022</v>
      </c>
      <c r="G186" s="597" t="str">
        <f t="shared" si="14"/>
        <v>I</v>
      </c>
      <c r="H186" s="592" t="s">
        <v>693</v>
      </c>
      <c r="I186" s="592" t="s">
        <v>1959</v>
      </c>
      <c r="J186" s="598" t="s">
        <v>1530</v>
      </c>
      <c r="K186" s="596" t="s">
        <v>1578</v>
      </c>
      <c r="L186" s="599">
        <v>1</v>
      </c>
      <c r="M186" s="592">
        <v>246</v>
      </c>
      <c r="N186" s="592">
        <v>15</v>
      </c>
      <c r="O186" s="598">
        <f t="shared" si="11"/>
        <v>3690</v>
      </c>
      <c r="P186" s="599">
        <v>1</v>
      </c>
      <c r="Q186" s="592">
        <v>246</v>
      </c>
      <c r="R186" s="592">
        <v>15</v>
      </c>
      <c r="S186" s="598">
        <f t="shared" si="12"/>
        <v>3690</v>
      </c>
      <c r="T186" s="598">
        <f t="shared" si="13"/>
        <v>7380</v>
      </c>
    </row>
    <row r="187" spans="1:20">
      <c r="A187" s="591">
        <v>178</v>
      </c>
      <c r="B187" s="592" t="s">
        <v>2144</v>
      </c>
      <c r="C187" s="593" t="s">
        <v>2145</v>
      </c>
      <c r="D187" s="594" t="s">
        <v>1631</v>
      </c>
      <c r="E187" s="595" t="s">
        <v>2146</v>
      </c>
      <c r="F187" s="596" t="str">
        <f t="shared" si="10"/>
        <v>2019-2022</v>
      </c>
      <c r="G187" s="597" t="str">
        <f t="shared" si="14"/>
        <v>I</v>
      </c>
      <c r="H187" s="592" t="s">
        <v>693</v>
      </c>
      <c r="I187" s="592" t="s">
        <v>1959</v>
      </c>
      <c r="J187" s="598" t="s">
        <v>1530</v>
      </c>
      <c r="K187" s="596" t="s">
        <v>1578</v>
      </c>
      <c r="L187" s="599">
        <v>1</v>
      </c>
      <c r="M187" s="592">
        <v>246</v>
      </c>
      <c r="N187" s="592">
        <v>15</v>
      </c>
      <c r="O187" s="598">
        <f t="shared" si="11"/>
        <v>3690</v>
      </c>
      <c r="P187" s="599">
        <v>1</v>
      </c>
      <c r="Q187" s="592">
        <v>246</v>
      </c>
      <c r="R187" s="592">
        <v>15</v>
      </c>
      <c r="S187" s="598">
        <f t="shared" si="12"/>
        <v>3690</v>
      </c>
      <c r="T187" s="598">
        <f t="shared" si="13"/>
        <v>7380</v>
      </c>
    </row>
    <row r="188" spans="1:20">
      <c r="A188" s="591">
        <v>179</v>
      </c>
      <c r="B188" s="592" t="s">
        <v>2147</v>
      </c>
      <c r="C188" s="593" t="s">
        <v>2148</v>
      </c>
      <c r="D188" s="594" t="s">
        <v>1631</v>
      </c>
      <c r="E188" s="595" t="s">
        <v>1988</v>
      </c>
      <c r="F188" s="596" t="str">
        <f t="shared" si="10"/>
        <v>2019-2022</v>
      </c>
      <c r="G188" s="597" t="str">
        <f t="shared" si="14"/>
        <v>I</v>
      </c>
      <c r="H188" s="592" t="s">
        <v>693</v>
      </c>
      <c r="I188" s="592" t="s">
        <v>1959</v>
      </c>
      <c r="J188" s="598" t="s">
        <v>1530</v>
      </c>
      <c r="K188" s="596" t="s">
        <v>1578</v>
      </c>
      <c r="L188" s="599">
        <v>1</v>
      </c>
      <c r="M188" s="592">
        <v>246</v>
      </c>
      <c r="N188" s="592">
        <v>15</v>
      </c>
      <c r="O188" s="598">
        <f t="shared" si="11"/>
        <v>3690</v>
      </c>
      <c r="P188" s="599">
        <v>1</v>
      </c>
      <c r="Q188" s="592">
        <v>246</v>
      </c>
      <c r="R188" s="592">
        <v>15</v>
      </c>
      <c r="S188" s="598">
        <f t="shared" si="12"/>
        <v>3690</v>
      </c>
      <c r="T188" s="598">
        <f t="shared" si="13"/>
        <v>7380</v>
      </c>
    </row>
    <row r="189" spans="1:20">
      <c r="A189" s="591">
        <v>180</v>
      </c>
      <c r="B189" s="592" t="s">
        <v>2149</v>
      </c>
      <c r="C189" s="593" t="s">
        <v>2150</v>
      </c>
      <c r="D189" s="594" t="s">
        <v>1654</v>
      </c>
      <c r="E189" s="595" t="s">
        <v>2151</v>
      </c>
      <c r="F189" s="596" t="str">
        <f t="shared" si="10"/>
        <v>2019-2022</v>
      </c>
      <c r="G189" s="597" t="str">
        <f t="shared" si="14"/>
        <v>I</v>
      </c>
      <c r="H189" s="592" t="s">
        <v>693</v>
      </c>
      <c r="I189" s="592" t="s">
        <v>1959</v>
      </c>
      <c r="J189" s="598" t="s">
        <v>1530</v>
      </c>
      <c r="K189" s="596" t="s">
        <v>1578</v>
      </c>
      <c r="L189" s="599">
        <v>1</v>
      </c>
      <c r="M189" s="592">
        <v>246</v>
      </c>
      <c r="N189" s="592">
        <v>15</v>
      </c>
      <c r="O189" s="598">
        <f t="shared" si="11"/>
        <v>3690</v>
      </c>
      <c r="P189" s="599">
        <v>1</v>
      </c>
      <c r="Q189" s="592">
        <v>246</v>
      </c>
      <c r="R189" s="592">
        <v>15</v>
      </c>
      <c r="S189" s="598">
        <f t="shared" si="12"/>
        <v>3690</v>
      </c>
      <c r="T189" s="598">
        <f t="shared" si="13"/>
        <v>7380</v>
      </c>
    </row>
    <row r="190" spans="1:20">
      <c r="A190" s="591">
        <v>181</v>
      </c>
      <c r="B190" s="592" t="s">
        <v>2152</v>
      </c>
      <c r="C190" s="593" t="s">
        <v>2153</v>
      </c>
      <c r="D190" s="594" t="s">
        <v>1661</v>
      </c>
      <c r="E190" s="595" t="s">
        <v>2154</v>
      </c>
      <c r="F190" s="596" t="str">
        <f t="shared" si="10"/>
        <v>2019-2022</v>
      </c>
      <c r="G190" s="597" t="str">
        <f t="shared" si="14"/>
        <v>I</v>
      </c>
      <c r="H190" s="592" t="s">
        <v>693</v>
      </c>
      <c r="I190" s="592" t="s">
        <v>1959</v>
      </c>
      <c r="J190" s="598" t="s">
        <v>1530</v>
      </c>
      <c r="K190" s="596" t="s">
        <v>1578</v>
      </c>
      <c r="L190" s="599">
        <v>1</v>
      </c>
      <c r="M190" s="592">
        <v>246</v>
      </c>
      <c r="N190" s="592">
        <v>15</v>
      </c>
      <c r="O190" s="598">
        <f t="shared" si="11"/>
        <v>3690</v>
      </c>
      <c r="P190" s="599">
        <v>1</v>
      </c>
      <c r="Q190" s="592">
        <v>246</v>
      </c>
      <c r="R190" s="592">
        <v>15</v>
      </c>
      <c r="S190" s="598">
        <f t="shared" si="12"/>
        <v>3690</v>
      </c>
      <c r="T190" s="598">
        <f t="shared" si="13"/>
        <v>7380</v>
      </c>
    </row>
    <row r="191" spans="1:20">
      <c r="A191" s="591">
        <v>182</v>
      </c>
      <c r="B191" s="592" t="s">
        <v>2155</v>
      </c>
      <c r="C191" s="593" t="s">
        <v>2156</v>
      </c>
      <c r="D191" s="594" t="s">
        <v>1668</v>
      </c>
      <c r="E191" s="595" t="s">
        <v>2157</v>
      </c>
      <c r="F191" s="596" t="str">
        <f t="shared" si="10"/>
        <v>2019-2022</v>
      </c>
      <c r="G191" s="597" t="str">
        <f t="shared" si="14"/>
        <v>I</v>
      </c>
      <c r="H191" s="592" t="s">
        <v>693</v>
      </c>
      <c r="I191" s="592" t="s">
        <v>1959</v>
      </c>
      <c r="J191" s="598" t="s">
        <v>1530</v>
      </c>
      <c r="K191" s="596" t="s">
        <v>1578</v>
      </c>
      <c r="L191" s="599">
        <v>1</v>
      </c>
      <c r="M191" s="592">
        <v>246</v>
      </c>
      <c r="N191" s="592">
        <v>15</v>
      </c>
      <c r="O191" s="598">
        <f t="shared" si="11"/>
        <v>3690</v>
      </c>
      <c r="P191" s="599">
        <v>1</v>
      </c>
      <c r="Q191" s="592">
        <v>246</v>
      </c>
      <c r="R191" s="592">
        <v>15</v>
      </c>
      <c r="S191" s="598">
        <f t="shared" si="12"/>
        <v>3690</v>
      </c>
      <c r="T191" s="598">
        <f t="shared" si="13"/>
        <v>7380</v>
      </c>
    </row>
    <row r="192" spans="1:20">
      <c r="A192" s="591">
        <v>183</v>
      </c>
      <c r="B192" s="592" t="s">
        <v>2158</v>
      </c>
      <c r="C192" s="593" t="s">
        <v>2159</v>
      </c>
      <c r="D192" s="594" t="s">
        <v>1567</v>
      </c>
      <c r="E192" s="595" t="s">
        <v>2160</v>
      </c>
      <c r="F192" s="596" t="str">
        <f t="shared" si="10"/>
        <v>2019-2022</v>
      </c>
      <c r="G192" s="597" t="str">
        <f t="shared" si="14"/>
        <v>I</v>
      </c>
      <c r="H192" s="592" t="s">
        <v>693</v>
      </c>
      <c r="I192" s="592" t="s">
        <v>1959</v>
      </c>
      <c r="J192" s="598" t="s">
        <v>1530</v>
      </c>
      <c r="K192" s="596" t="s">
        <v>1578</v>
      </c>
      <c r="L192" s="599">
        <v>1</v>
      </c>
      <c r="M192" s="592">
        <v>246</v>
      </c>
      <c r="N192" s="592">
        <v>15</v>
      </c>
      <c r="O192" s="598">
        <f t="shared" si="11"/>
        <v>3690</v>
      </c>
      <c r="P192" s="599">
        <v>1</v>
      </c>
      <c r="Q192" s="592">
        <v>246</v>
      </c>
      <c r="R192" s="592">
        <v>15</v>
      </c>
      <c r="S192" s="598">
        <f t="shared" si="12"/>
        <v>3690</v>
      </c>
      <c r="T192" s="598">
        <f t="shared" si="13"/>
        <v>7380</v>
      </c>
    </row>
    <row r="193" spans="1:20">
      <c r="A193" s="591">
        <v>184</v>
      </c>
      <c r="B193" s="592" t="s">
        <v>2161</v>
      </c>
      <c r="C193" s="593" t="s">
        <v>1623</v>
      </c>
      <c r="D193" s="594" t="s">
        <v>1687</v>
      </c>
      <c r="E193" s="595" t="s">
        <v>2162</v>
      </c>
      <c r="F193" s="596" t="str">
        <f t="shared" si="10"/>
        <v>2019-2022</v>
      </c>
      <c r="G193" s="597" t="str">
        <f t="shared" si="14"/>
        <v>I</v>
      </c>
      <c r="H193" s="592" t="s">
        <v>693</v>
      </c>
      <c r="I193" s="592" t="s">
        <v>1959</v>
      </c>
      <c r="J193" s="598" t="s">
        <v>1530</v>
      </c>
      <c r="K193" s="596" t="s">
        <v>1578</v>
      </c>
      <c r="L193" s="599">
        <v>1</v>
      </c>
      <c r="M193" s="592">
        <v>246</v>
      </c>
      <c r="N193" s="592">
        <v>15</v>
      </c>
      <c r="O193" s="598">
        <f t="shared" si="11"/>
        <v>3690</v>
      </c>
      <c r="P193" s="599">
        <v>1</v>
      </c>
      <c r="Q193" s="592">
        <v>246</v>
      </c>
      <c r="R193" s="592">
        <v>15</v>
      </c>
      <c r="S193" s="598">
        <f t="shared" si="12"/>
        <v>3690</v>
      </c>
      <c r="T193" s="598">
        <f t="shared" si="13"/>
        <v>7380</v>
      </c>
    </row>
    <row r="194" spans="1:20">
      <c r="A194" s="591">
        <v>185</v>
      </c>
      <c r="B194" s="592" t="s">
        <v>2163</v>
      </c>
      <c r="C194" s="593" t="s">
        <v>2164</v>
      </c>
      <c r="D194" s="594" t="s">
        <v>2165</v>
      </c>
      <c r="E194" s="595" t="s">
        <v>2166</v>
      </c>
      <c r="F194" s="596" t="str">
        <f t="shared" si="10"/>
        <v>2019-2022</v>
      </c>
      <c r="G194" s="597" t="str">
        <f t="shared" si="14"/>
        <v>I</v>
      </c>
      <c r="H194" s="592" t="s">
        <v>693</v>
      </c>
      <c r="I194" s="592" t="s">
        <v>1959</v>
      </c>
      <c r="J194" s="598" t="s">
        <v>1530</v>
      </c>
      <c r="K194" s="596" t="s">
        <v>1578</v>
      </c>
      <c r="L194" s="599">
        <v>1</v>
      </c>
      <c r="M194" s="592">
        <v>246</v>
      </c>
      <c r="N194" s="592">
        <v>15</v>
      </c>
      <c r="O194" s="598">
        <f t="shared" si="11"/>
        <v>3690</v>
      </c>
      <c r="P194" s="599">
        <v>1</v>
      </c>
      <c r="Q194" s="592">
        <v>246</v>
      </c>
      <c r="R194" s="592">
        <v>15</v>
      </c>
      <c r="S194" s="598">
        <f t="shared" si="12"/>
        <v>3690</v>
      </c>
      <c r="T194" s="598">
        <f t="shared" si="13"/>
        <v>7380</v>
      </c>
    </row>
    <row r="195" spans="1:20">
      <c r="A195" s="591">
        <v>186</v>
      </c>
      <c r="B195" s="592" t="s">
        <v>2167</v>
      </c>
      <c r="C195" s="593" t="s">
        <v>2168</v>
      </c>
      <c r="D195" s="594" t="s">
        <v>2165</v>
      </c>
      <c r="E195" s="595" t="s">
        <v>2169</v>
      </c>
      <c r="F195" s="596" t="str">
        <f t="shared" si="10"/>
        <v>2019-2022</v>
      </c>
      <c r="G195" s="597" t="str">
        <f t="shared" si="14"/>
        <v>I</v>
      </c>
      <c r="H195" s="592" t="s">
        <v>693</v>
      </c>
      <c r="I195" s="592" t="s">
        <v>1959</v>
      </c>
      <c r="J195" s="598" t="s">
        <v>1530</v>
      </c>
      <c r="K195" s="596" t="s">
        <v>1578</v>
      </c>
      <c r="L195" s="599">
        <v>1</v>
      </c>
      <c r="M195" s="592">
        <v>246</v>
      </c>
      <c r="N195" s="592">
        <v>15</v>
      </c>
      <c r="O195" s="598">
        <f t="shared" si="11"/>
        <v>3690</v>
      </c>
      <c r="P195" s="599">
        <v>1</v>
      </c>
      <c r="Q195" s="592">
        <v>246</v>
      </c>
      <c r="R195" s="592">
        <v>15</v>
      </c>
      <c r="S195" s="598">
        <f t="shared" si="12"/>
        <v>3690</v>
      </c>
      <c r="T195" s="598">
        <f t="shared" si="13"/>
        <v>7380</v>
      </c>
    </row>
    <row r="196" spans="1:20">
      <c r="A196" s="591">
        <v>187</v>
      </c>
      <c r="B196" s="592" t="s">
        <v>2170</v>
      </c>
      <c r="C196" s="593" t="s">
        <v>2099</v>
      </c>
      <c r="D196" s="594" t="s">
        <v>2171</v>
      </c>
      <c r="E196" s="595" t="s">
        <v>2137</v>
      </c>
      <c r="F196" s="596" t="str">
        <f t="shared" si="10"/>
        <v>2019-2022</v>
      </c>
      <c r="G196" s="597" t="str">
        <f t="shared" si="14"/>
        <v>I</v>
      </c>
      <c r="H196" s="592" t="s">
        <v>693</v>
      </c>
      <c r="I196" s="592" t="s">
        <v>1959</v>
      </c>
      <c r="J196" s="598" t="s">
        <v>1530</v>
      </c>
      <c r="K196" s="596" t="s">
        <v>1578</v>
      </c>
      <c r="L196" s="599">
        <v>1</v>
      </c>
      <c r="M196" s="592">
        <v>246</v>
      </c>
      <c r="N196" s="592">
        <v>15</v>
      </c>
      <c r="O196" s="598">
        <f t="shared" si="11"/>
        <v>3690</v>
      </c>
      <c r="P196" s="599">
        <v>1</v>
      </c>
      <c r="Q196" s="592">
        <v>246</v>
      </c>
      <c r="R196" s="592">
        <v>15</v>
      </c>
      <c r="S196" s="598">
        <f t="shared" si="12"/>
        <v>3690</v>
      </c>
      <c r="T196" s="598">
        <f t="shared" si="13"/>
        <v>7380</v>
      </c>
    </row>
    <row r="197" spans="1:20">
      <c r="A197" s="591">
        <v>188</v>
      </c>
      <c r="B197" s="592" t="s">
        <v>2172</v>
      </c>
      <c r="C197" s="593" t="s">
        <v>2173</v>
      </c>
      <c r="D197" s="594" t="s">
        <v>1695</v>
      </c>
      <c r="E197" s="595" t="s">
        <v>2174</v>
      </c>
      <c r="F197" s="596" t="str">
        <f t="shared" si="10"/>
        <v>2019-2022</v>
      </c>
      <c r="G197" s="597" t="str">
        <f t="shared" si="14"/>
        <v>I</v>
      </c>
      <c r="H197" s="592" t="s">
        <v>693</v>
      </c>
      <c r="I197" s="592" t="s">
        <v>1959</v>
      </c>
      <c r="J197" s="598" t="s">
        <v>1530</v>
      </c>
      <c r="K197" s="596" t="s">
        <v>1578</v>
      </c>
      <c r="L197" s="599">
        <v>1</v>
      </c>
      <c r="M197" s="592">
        <v>246</v>
      </c>
      <c r="N197" s="592">
        <v>15</v>
      </c>
      <c r="O197" s="598">
        <f t="shared" si="11"/>
        <v>3690</v>
      </c>
      <c r="P197" s="599">
        <v>1</v>
      </c>
      <c r="Q197" s="592">
        <v>246</v>
      </c>
      <c r="R197" s="592">
        <v>15</v>
      </c>
      <c r="S197" s="598">
        <f t="shared" si="12"/>
        <v>3690</v>
      </c>
      <c r="T197" s="598">
        <f t="shared" si="13"/>
        <v>7380</v>
      </c>
    </row>
    <row r="198" spans="1:20">
      <c r="A198" s="591">
        <v>189</v>
      </c>
      <c r="B198" s="592" t="s">
        <v>2175</v>
      </c>
      <c r="C198" s="593" t="s">
        <v>2176</v>
      </c>
      <c r="D198" s="594" t="s">
        <v>2177</v>
      </c>
      <c r="E198" s="595" t="s">
        <v>2178</v>
      </c>
      <c r="F198" s="596" t="str">
        <f t="shared" si="10"/>
        <v>2019-2022</v>
      </c>
      <c r="G198" s="597" t="str">
        <f t="shared" si="14"/>
        <v>I</v>
      </c>
      <c r="H198" s="592" t="s">
        <v>693</v>
      </c>
      <c r="I198" s="592" t="s">
        <v>1959</v>
      </c>
      <c r="J198" s="598" t="s">
        <v>1530</v>
      </c>
      <c r="K198" s="596" t="s">
        <v>1578</v>
      </c>
      <c r="L198" s="599">
        <v>1</v>
      </c>
      <c r="M198" s="592">
        <v>246</v>
      </c>
      <c r="N198" s="592">
        <v>15</v>
      </c>
      <c r="O198" s="598">
        <f t="shared" si="11"/>
        <v>3690</v>
      </c>
      <c r="P198" s="599">
        <v>1</v>
      </c>
      <c r="Q198" s="592">
        <v>246</v>
      </c>
      <c r="R198" s="592">
        <v>15</v>
      </c>
      <c r="S198" s="598">
        <f t="shared" si="12"/>
        <v>3690</v>
      </c>
      <c r="T198" s="598">
        <f t="shared" si="13"/>
        <v>7380</v>
      </c>
    </row>
    <row r="199" spans="1:20">
      <c r="A199" s="591">
        <v>190</v>
      </c>
      <c r="B199" s="592" t="s">
        <v>2179</v>
      </c>
      <c r="C199" s="593" t="s">
        <v>2180</v>
      </c>
      <c r="D199" s="594" t="s">
        <v>1699</v>
      </c>
      <c r="E199" s="595" t="s">
        <v>2181</v>
      </c>
      <c r="F199" s="596" t="str">
        <f t="shared" si="10"/>
        <v>2019-2022</v>
      </c>
      <c r="G199" s="597" t="str">
        <f t="shared" si="14"/>
        <v>I</v>
      </c>
      <c r="H199" s="592" t="s">
        <v>693</v>
      </c>
      <c r="I199" s="592" t="s">
        <v>1959</v>
      </c>
      <c r="J199" s="598" t="s">
        <v>1530</v>
      </c>
      <c r="K199" s="596" t="s">
        <v>1578</v>
      </c>
      <c r="L199" s="599">
        <v>1</v>
      </c>
      <c r="M199" s="592">
        <v>246</v>
      </c>
      <c r="N199" s="592">
        <v>15</v>
      </c>
      <c r="O199" s="598">
        <f t="shared" si="11"/>
        <v>3690</v>
      </c>
      <c r="P199" s="599">
        <v>1</v>
      </c>
      <c r="Q199" s="592">
        <v>246</v>
      </c>
      <c r="R199" s="592">
        <v>15</v>
      </c>
      <c r="S199" s="598">
        <f t="shared" si="12"/>
        <v>3690</v>
      </c>
      <c r="T199" s="598">
        <f t="shared" si="13"/>
        <v>7380</v>
      </c>
    </row>
    <row r="200" spans="1:20">
      <c r="A200" s="591">
        <v>191</v>
      </c>
      <c r="B200" s="592" t="s">
        <v>2182</v>
      </c>
      <c r="C200" s="593" t="s">
        <v>2087</v>
      </c>
      <c r="D200" s="594" t="s">
        <v>1699</v>
      </c>
      <c r="E200" s="595" t="s">
        <v>2183</v>
      </c>
      <c r="F200" s="596" t="str">
        <f t="shared" si="10"/>
        <v>2019-2022</v>
      </c>
      <c r="G200" s="597" t="str">
        <f t="shared" si="14"/>
        <v>I</v>
      </c>
      <c r="H200" s="592" t="s">
        <v>693</v>
      </c>
      <c r="I200" s="592" t="s">
        <v>1959</v>
      </c>
      <c r="J200" s="598" t="s">
        <v>1530</v>
      </c>
      <c r="K200" s="596" t="s">
        <v>1578</v>
      </c>
      <c r="L200" s="599">
        <v>1</v>
      </c>
      <c r="M200" s="592">
        <v>246</v>
      </c>
      <c r="N200" s="592">
        <v>15</v>
      </c>
      <c r="O200" s="598">
        <f t="shared" si="11"/>
        <v>3690</v>
      </c>
      <c r="P200" s="599">
        <v>1</v>
      </c>
      <c r="Q200" s="592">
        <v>246</v>
      </c>
      <c r="R200" s="592">
        <v>15</v>
      </c>
      <c r="S200" s="598">
        <f t="shared" si="12"/>
        <v>3690</v>
      </c>
      <c r="T200" s="598">
        <f t="shared" si="13"/>
        <v>7380</v>
      </c>
    </row>
    <row r="201" spans="1:20">
      <c r="A201" s="591">
        <v>192</v>
      </c>
      <c r="B201" s="592" t="s">
        <v>2184</v>
      </c>
      <c r="C201" s="593" t="s">
        <v>2185</v>
      </c>
      <c r="D201" s="594" t="s">
        <v>2047</v>
      </c>
      <c r="E201" s="595" t="s">
        <v>2186</v>
      </c>
      <c r="F201" s="596" t="str">
        <f t="shared" si="10"/>
        <v>2019-2022</v>
      </c>
      <c r="G201" s="597" t="str">
        <f t="shared" si="14"/>
        <v>I</v>
      </c>
      <c r="H201" s="592" t="s">
        <v>693</v>
      </c>
      <c r="I201" s="592" t="s">
        <v>1959</v>
      </c>
      <c r="J201" s="598" t="s">
        <v>1530</v>
      </c>
      <c r="K201" s="596" t="s">
        <v>1578</v>
      </c>
      <c r="L201" s="599">
        <v>1</v>
      </c>
      <c r="M201" s="592">
        <v>246</v>
      </c>
      <c r="N201" s="592">
        <v>15</v>
      </c>
      <c r="O201" s="598">
        <f t="shared" si="11"/>
        <v>3690</v>
      </c>
      <c r="P201" s="599">
        <v>1</v>
      </c>
      <c r="Q201" s="592">
        <v>246</v>
      </c>
      <c r="R201" s="592">
        <v>15</v>
      </c>
      <c r="S201" s="598">
        <f t="shared" si="12"/>
        <v>3690</v>
      </c>
      <c r="T201" s="598">
        <f t="shared" si="13"/>
        <v>7380</v>
      </c>
    </row>
    <row r="202" spans="1:20">
      <c r="A202" s="591">
        <v>193</v>
      </c>
      <c r="B202" s="592" t="s">
        <v>2187</v>
      </c>
      <c r="C202" s="593" t="s">
        <v>2188</v>
      </c>
      <c r="D202" s="594" t="s">
        <v>2054</v>
      </c>
      <c r="E202" s="595" t="s">
        <v>2189</v>
      </c>
      <c r="F202" s="596" t="str">
        <f t="shared" ref="F202:F265" si="15">IF(LEFT(H202,2)="17","2017-2020",IF(LEFT(H202,2)="18","2018-2021","2019-2022"))</f>
        <v>2019-2022</v>
      </c>
      <c r="G202" s="597" t="str">
        <f t="shared" si="14"/>
        <v>I</v>
      </c>
      <c r="H202" s="592" t="s">
        <v>693</v>
      </c>
      <c r="I202" s="592" t="s">
        <v>1959</v>
      </c>
      <c r="J202" s="598" t="s">
        <v>1530</v>
      </c>
      <c r="K202" s="596" t="s">
        <v>1578</v>
      </c>
      <c r="L202" s="599">
        <v>1</v>
      </c>
      <c r="M202" s="592">
        <v>246</v>
      </c>
      <c r="N202" s="592">
        <v>15</v>
      </c>
      <c r="O202" s="598">
        <f t="shared" ref="O202:O265" si="16">M202*N202*L202</f>
        <v>3690</v>
      </c>
      <c r="P202" s="599">
        <v>1</v>
      </c>
      <c r="Q202" s="592">
        <v>246</v>
      </c>
      <c r="R202" s="592">
        <v>15</v>
      </c>
      <c r="S202" s="598">
        <f t="shared" ref="S202:S265" si="17">Q202*R202*P202</f>
        <v>3690</v>
      </c>
      <c r="T202" s="598">
        <f t="shared" ref="T202:T265" si="18">O202+S202</f>
        <v>7380</v>
      </c>
    </row>
    <row r="203" spans="1:20">
      <c r="A203" s="591">
        <v>194</v>
      </c>
      <c r="B203" s="592" t="s">
        <v>2190</v>
      </c>
      <c r="C203" s="593" t="s">
        <v>1686</v>
      </c>
      <c r="D203" s="594" t="s">
        <v>2054</v>
      </c>
      <c r="E203" s="595" t="s">
        <v>2191</v>
      </c>
      <c r="F203" s="596" t="str">
        <f t="shared" si="15"/>
        <v>2019-2022</v>
      </c>
      <c r="G203" s="597" t="str">
        <f t="shared" ref="G203:G266" si="19">IF(LEFT(H203,2)="17","III",IF(LEFT(H203,2)="18","II","I"))</f>
        <v>I</v>
      </c>
      <c r="H203" s="592" t="s">
        <v>693</v>
      </c>
      <c r="I203" s="592" t="s">
        <v>1959</v>
      </c>
      <c r="J203" s="598" t="s">
        <v>1530</v>
      </c>
      <c r="K203" s="596" t="s">
        <v>1578</v>
      </c>
      <c r="L203" s="599">
        <v>1</v>
      </c>
      <c r="M203" s="592">
        <v>246</v>
      </c>
      <c r="N203" s="592">
        <v>15</v>
      </c>
      <c r="O203" s="598">
        <f t="shared" si="16"/>
        <v>3690</v>
      </c>
      <c r="P203" s="599">
        <v>1</v>
      </c>
      <c r="Q203" s="592">
        <v>246</v>
      </c>
      <c r="R203" s="592">
        <v>15</v>
      </c>
      <c r="S203" s="598">
        <f t="shared" si="17"/>
        <v>3690</v>
      </c>
      <c r="T203" s="598">
        <f t="shared" si="18"/>
        <v>7380</v>
      </c>
    </row>
    <row r="204" spans="1:20">
      <c r="A204" s="591">
        <v>195</v>
      </c>
      <c r="B204" s="592" t="s">
        <v>2192</v>
      </c>
      <c r="C204" s="593" t="s">
        <v>2193</v>
      </c>
      <c r="D204" s="594" t="s">
        <v>1715</v>
      </c>
      <c r="E204" s="595" t="s">
        <v>2194</v>
      </c>
      <c r="F204" s="596" t="str">
        <f t="shared" si="15"/>
        <v>2019-2022</v>
      </c>
      <c r="G204" s="597" t="str">
        <f t="shared" si="19"/>
        <v>I</v>
      </c>
      <c r="H204" s="592" t="s">
        <v>693</v>
      </c>
      <c r="I204" s="592" t="s">
        <v>1959</v>
      </c>
      <c r="J204" s="598" t="s">
        <v>1530</v>
      </c>
      <c r="K204" s="596" t="s">
        <v>1578</v>
      </c>
      <c r="L204" s="599">
        <v>1</v>
      </c>
      <c r="M204" s="592">
        <v>246</v>
      </c>
      <c r="N204" s="592">
        <v>15</v>
      </c>
      <c r="O204" s="598">
        <f t="shared" si="16"/>
        <v>3690</v>
      </c>
      <c r="P204" s="599">
        <v>1</v>
      </c>
      <c r="Q204" s="592">
        <v>246</v>
      </c>
      <c r="R204" s="592">
        <v>15</v>
      </c>
      <c r="S204" s="598">
        <f t="shared" si="17"/>
        <v>3690</v>
      </c>
      <c r="T204" s="598">
        <f t="shared" si="18"/>
        <v>7380</v>
      </c>
    </row>
    <row r="205" spans="1:20">
      <c r="A205" s="591">
        <v>196</v>
      </c>
      <c r="B205" s="592" t="s">
        <v>2195</v>
      </c>
      <c r="C205" s="593" t="s">
        <v>2196</v>
      </c>
      <c r="D205" s="594" t="s">
        <v>1912</v>
      </c>
      <c r="E205" s="595" t="s">
        <v>1675</v>
      </c>
      <c r="F205" s="596" t="str">
        <f t="shared" si="15"/>
        <v>2019-2022</v>
      </c>
      <c r="G205" s="597" t="str">
        <f t="shared" si="19"/>
        <v>I</v>
      </c>
      <c r="H205" s="592" t="s">
        <v>693</v>
      </c>
      <c r="I205" s="592" t="s">
        <v>1959</v>
      </c>
      <c r="J205" s="598" t="s">
        <v>1530</v>
      </c>
      <c r="K205" s="596" t="s">
        <v>1578</v>
      </c>
      <c r="L205" s="599">
        <v>1</v>
      </c>
      <c r="M205" s="592">
        <v>246</v>
      </c>
      <c r="N205" s="592">
        <v>15</v>
      </c>
      <c r="O205" s="598">
        <f t="shared" si="16"/>
        <v>3690</v>
      </c>
      <c r="P205" s="599">
        <v>1</v>
      </c>
      <c r="Q205" s="592">
        <v>246</v>
      </c>
      <c r="R205" s="592">
        <v>15</v>
      </c>
      <c r="S205" s="598">
        <f t="shared" si="17"/>
        <v>3690</v>
      </c>
      <c r="T205" s="598">
        <f t="shared" si="18"/>
        <v>7380</v>
      </c>
    </row>
    <row r="206" spans="1:20">
      <c r="A206" s="591">
        <v>197</v>
      </c>
      <c r="B206" s="592" t="s">
        <v>2197</v>
      </c>
      <c r="C206" s="593" t="s">
        <v>2198</v>
      </c>
      <c r="D206" s="594" t="s">
        <v>1726</v>
      </c>
      <c r="E206" s="595" t="s">
        <v>2199</v>
      </c>
      <c r="F206" s="596" t="str">
        <f t="shared" si="15"/>
        <v>2019-2022</v>
      </c>
      <c r="G206" s="597" t="str">
        <f t="shared" si="19"/>
        <v>I</v>
      </c>
      <c r="H206" s="592" t="s">
        <v>693</v>
      </c>
      <c r="I206" s="592" t="s">
        <v>1959</v>
      </c>
      <c r="J206" s="598" t="s">
        <v>1530</v>
      </c>
      <c r="K206" s="596" t="s">
        <v>1578</v>
      </c>
      <c r="L206" s="599">
        <v>1</v>
      </c>
      <c r="M206" s="592">
        <v>246</v>
      </c>
      <c r="N206" s="592">
        <v>15</v>
      </c>
      <c r="O206" s="598">
        <f t="shared" si="16"/>
        <v>3690</v>
      </c>
      <c r="P206" s="599">
        <v>1</v>
      </c>
      <c r="Q206" s="592">
        <v>246</v>
      </c>
      <c r="R206" s="592">
        <v>15</v>
      </c>
      <c r="S206" s="598">
        <f t="shared" si="17"/>
        <v>3690</v>
      </c>
      <c r="T206" s="598">
        <f t="shared" si="18"/>
        <v>7380</v>
      </c>
    </row>
    <row r="207" spans="1:20">
      <c r="A207" s="591">
        <v>198</v>
      </c>
      <c r="B207" s="592" t="s">
        <v>2200</v>
      </c>
      <c r="C207" s="593" t="s">
        <v>2201</v>
      </c>
      <c r="D207" s="594" t="s">
        <v>1726</v>
      </c>
      <c r="E207" s="595" t="s">
        <v>2202</v>
      </c>
      <c r="F207" s="596" t="str">
        <f t="shared" si="15"/>
        <v>2019-2022</v>
      </c>
      <c r="G207" s="597" t="str">
        <f t="shared" si="19"/>
        <v>I</v>
      </c>
      <c r="H207" s="592" t="s">
        <v>693</v>
      </c>
      <c r="I207" s="592" t="s">
        <v>1959</v>
      </c>
      <c r="J207" s="598" t="s">
        <v>1530</v>
      </c>
      <c r="K207" s="596" t="s">
        <v>1578</v>
      </c>
      <c r="L207" s="599">
        <v>1</v>
      </c>
      <c r="M207" s="592">
        <v>246</v>
      </c>
      <c r="N207" s="592">
        <v>15</v>
      </c>
      <c r="O207" s="598">
        <f t="shared" si="16"/>
        <v>3690</v>
      </c>
      <c r="P207" s="599">
        <v>1</v>
      </c>
      <c r="Q207" s="592">
        <v>246</v>
      </c>
      <c r="R207" s="592">
        <v>15</v>
      </c>
      <c r="S207" s="598">
        <f t="shared" si="17"/>
        <v>3690</v>
      </c>
      <c r="T207" s="598">
        <f t="shared" si="18"/>
        <v>7380</v>
      </c>
    </row>
    <row r="208" spans="1:20">
      <c r="A208" s="591">
        <v>199</v>
      </c>
      <c r="B208" s="592" t="s">
        <v>2203</v>
      </c>
      <c r="C208" s="593" t="s">
        <v>2185</v>
      </c>
      <c r="D208" s="594" t="s">
        <v>1726</v>
      </c>
      <c r="E208" s="595" t="s">
        <v>2186</v>
      </c>
      <c r="F208" s="596" t="str">
        <f t="shared" si="15"/>
        <v>2019-2022</v>
      </c>
      <c r="G208" s="597" t="str">
        <f t="shared" si="19"/>
        <v>I</v>
      </c>
      <c r="H208" s="592" t="s">
        <v>693</v>
      </c>
      <c r="I208" s="592" t="s">
        <v>1959</v>
      </c>
      <c r="J208" s="598" t="s">
        <v>1530</v>
      </c>
      <c r="K208" s="596" t="s">
        <v>1578</v>
      </c>
      <c r="L208" s="599">
        <v>1</v>
      </c>
      <c r="M208" s="592">
        <v>246</v>
      </c>
      <c r="N208" s="592">
        <v>15</v>
      </c>
      <c r="O208" s="598">
        <f t="shared" si="16"/>
        <v>3690</v>
      </c>
      <c r="P208" s="599">
        <v>1</v>
      </c>
      <c r="Q208" s="592">
        <v>246</v>
      </c>
      <c r="R208" s="592">
        <v>15</v>
      </c>
      <c r="S208" s="598">
        <f t="shared" si="17"/>
        <v>3690</v>
      </c>
      <c r="T208" s="598">
        <f t="shared" si="18"/>
        <v>7380</v>
      </c>
    </row>
    <row r="209" spans="1:20">
      <c r="A209" s="591">
        <v>200</v>
      </c>
      <c r="B209" s="592" t="s">
        <v>2204</v>
      </c>
      <c r="C209" s="593" t="s">
        <v>1735</v>
      </c>
      <c r="D209" s="594" t="s">
        <v>2092</v>
      </c>
      <c r="E209" s="595" t="s">
        <v>2205</v>
      </c>
      <c r="F209" s="596" t="str">
        <f t="shared" si="15"/>
        <v>2019-2022</v>
      </c>
      <c r="G209" s="597" t="str">
        <f t="shared" si="19"/>
        <v>I</v>
      </c>
      <c r="H209" s="592" t="s">
        <v>693</v>
      </c>
      <c r="I209" s="592" t="s">
        <v>1959</v>
      </c>
      <c r="J209" s="598" t="s">
        <v>1530</v>
      </c>
      <c r="K209" s="596" t="s">
        <v>1578</v>
      </c>
      <c r="L209" s="599">
        <v>1</v>
      </c>
      <c r="M209" s="592">
        <v>246</v>
      </c>
      <c r="N209" s="592">
        <v>15</v>
      </c>
      <c r="O209" s="598">
        <f t="shared" si="16"/>
        <v>3690</v>
      </c>
      <c r="P209" s="599">
        <v>1</v>
      </c>
      <c r="Q209" s="592">
        <v>246</v>
      </c>
      <c r="R209" s="592">
        <v>15</v>
      </c>
      <c r="S209" s="598">
        <f t="shared" si="17"/>
        <v>3690</v>
      </c>
      <c r="T209" s="598">
        <f t="shared" si="18"/>
        <v>7380</v>
      </c>
    </row>
    <row r="210" spans="1:20">
      <c r="A210" s="591">
        <v>201</v>
      </c>
      <c r="B210" s="592" t="s">
        <v>2206</v>
      </c>
      <c r="C210" s="593" t="s">
        <v>2207</v>
      </c>
      <c r="D210" s="594" t="s">
        <v>2208</v>
      </c>
      <c r="E210" s="595" t="s">
        <v>2181</v>
      </c>
      <c r="F210" s="596" t="str">
        <f t="shared" si="15"/>
        <v>2019-2022</v>
      </c>
      <c r="G210" s="597" t="str">
        <f t="shared" si="19"/>
        <v>I</v>
      </c>
      <c r="H210" s="592" t="s">
        <v>693</v>
      </c>
      <c r="I210" s="592" t="s">
        <v>1959</v>
      </c>
      <c r="J210" s="598" t="s">
        <v>1530</v>
      </c>
      <c r="K210" s="596" t="s">
        <v>1578</v>
      </c>
      <c r="L210" s="599">
        <v>1</v>
      </c>
      <c r="M210" s="592">
        <v>246</v>
      </c>
      <c r="N210" s="592">
        <v>15</v>
      </c>
      <c r="O210" s="598">
        <f t="shared" si="16"/>
        <v>3690</v>
      </c>
      <c r="P210" s="599">
        <v>1</v>
      </c>
      <c r="Q210" s="592">
        <v>246</v>
      </c>
      <c r="R210" s="592">
        <v>15</v>
      </c>
      <c r="S210" s="598">
        <f t="shared" si="17"/>
        <v>3690</v>
      </c>
      <c r="T210" s="598">
        <f t="shared" si="18"/>
        <v>7380</v>
      </c>
    </row>
    <row r="211" spans="1:20">
      <c r="A211" s="591">
        <v>202</v>
      </c>
      <c r="B211" s="592" t="s">
        <v>2209</v>
      </c>
      <c r="C211" s="593" t="s">
        <v>2210</v>
      </c>
      <c r="D211" s="594" t="s">
        <v>1751</v>
      </c>
      <c r="E211" s="595" t="s">
        <v>2211</v>
      </c>
      <c r="F211" s="596" t="str">
        <f t="shared" si="15"/>
        <v>2019-2022</v>
      </c>
      <c r="G211" s="597" t="str">
        <f t="shared" si="19"/>
        <v>I</v>
      </c>
      <c r="H211" s="592" t="s">
        <v>693</v>
      </c>
      <c r="I211" s="592" t="s">
        <v>1959</v>
      </c>
      <c r="J211" s="598" t="s">
        <v>1530</v>
      </c>
      <c r="K211" s="596" t="s">
        <v>1578</v>
      </c>
      <c r="L211" s="599">
        <v>1</v>
      </c>
      <c r="M211" s="592">
        <v>246</v>
      </c>
      <c r="N211" s="592">
        <v>15</v>
      </c>
      <c r="O211" s="598">
        <f t="shared" si="16"/>
        <v>3690</v>
      </c>
      <c r="P211" s="599">
        <v>1</v>
      </c>
      <c r="Q211" s="592">
        <v>246</v>
      </c>
      <c r="R211" s="592">
        <v>15</v>
      </c>
      <c r="S211" s="598">
        <f t="shared" si="17"/>
        <v>3690</v>
      </c>
      <c r="T211" s="598">
        <f t="shared" si="18"/>
        <v>7380</v>
      </c>
    </row>
    <row r="212" spans="1:20">
      <c r="A212" s="591">
        <v>203</v>
      </c>
      <c r="B212" s="592" t="s">
        <v>2212</v>
      </c>
      <c r="C212" s="593" t="s">
        <v>2213</v>
      </c>
      <c r="D212" s="594" t="s">
        <v>2214</v>
      </c>
      <c r="E212" s="595" t="s">
        <v>2215</v>
      </c>
      <c r="F212" s="596" t="str">
        <f t="shared" si="15"/>
        <v>2019-2022</v>
      </c>
      <c r="G212" s="597" t="str">
        <f t="shared" si="19"/>
        <v>I</v>
      </c>
      <c r="H212" s="592" t="s">
        <v>693</v>
      </c>
      <c r="I212" s="592" t="s">
        <v>1959</v>
      </c>
      <c r="J212" s="598" t="s">
        <v>1530</v>
      </c>
      <c r="K212" s="596" t="s">
        <v>1578</v>
      </c>
      <c r="L212" s="599">
        <v>1</v>
      </c>
      <c r="M212" s="592">
        <v>246</v>
      </c>
      <c r="N212" s="592">
        <v>15</v>
      </c>
      <c r="O212" s="598">
        <f t="shared" si="16"/>
        <v>3690</v>
      </c>
      <c r="P212" s="599">
        <v>1</v>
      </c>
      <c r="Q212" s="592">
        <v>246</v>
      </c>
      <c r="R212" s="592">
        <v>15</v>
      </c>
      <c r="S212" s="598">
        <f t="shared" si="17"/>
        <v>3690</v>
      </c>
      <c r="T212" s="598">
        <f t="shared" si="18"/>
        <v>7380</v>
      </c>
    </row>
    <row r="213" spans="1:20">
      <c r="A213" s="591">
        <v>204</v>
      </c>
      <c r="B213" s="592" t="s">
        <v>2216</v>
      </c>
      <c r="C213" s="593" t="s">
        <v>1791</v>
      </c>
      <c r="D213" s="594" t="s">
        <v>2217</v>
      </c>
      <c r="E213" s="595" t="s">
        <v>2218</v>
      </c>
      <c r="F213" s="596" t="str">
        <f t="shared" si="15"/>
        <v>2019-2022</v>
      </c>
      <c r="G213" s="597" t="str">
        <f t="shared" si="19"/>
        <v>I</v>
      </c>
      <c r="H213" s="592" t="s">
        <v>693</v>
      </c>
      <c r="I213" s="592" t="s">
        <v>1959</v>
      </c>
      <c r="J213" s="598" t="s">
        <v>1530</v>
      </c>
      <c r="K213" s="596" t="s">
        <v>1578</v>
      </c>
      <c r="L213" s="599">
        <v>1</v>
      </c>
      <c r="M213" s="592">
        <v>246</v>
      </c>
      <c r="N213" s="592">
        <v>15</v>
      </c>
      <c r="O213" s="598">
        <f t="shared" si="16"/>
        <v>3690</v>
      </c>
      <c r="P213" s="599">
        <v>1</v>
      </c>
      <c r="Q213" s="592">
        <v>246</v>
      </c>
      <c r="R213" s="592">
        <v>15</v>
      </c>
      <c r="S213" s="598">
        <f t="shared" si="17"/>
        <v>3690</v>
      </c>
      <c r="T213" s="598">
        <f t="shared" si="18"/>
        <v>7380</v>
      </c>
    </row>
    <row r="214" spans="1:20">
      <c r="A214" s="591">
        <v>205</v>
      </c>
      <c r="B214" s="592" t="s">
        <v>2219</v>
      </c>
      <c r="C214" s="593" t="s">
        <v>2220</v>
      </c>
      <c r="D214" s="594" t="s">
        <v>1575</v>
      </c>
      <c r="E214" s="595" t="s">
        <v>2221</v>
      </c>
      <c r="F214" s="596" t="str">
        <f t="shared" si="15"/>
        <v>2019-2022</v>
      </c>
      <c r="G214" s="597" t="str">
        <f t="shared" si="19"/>
        <v>I</v>
      </c>
      <c r="H214" s="592" t="s">
        <v>691</v>
      </c>
      <c r="I214" s="592" t="s">
        <v>1959</v>
      </c>
      <c r="J214" s="598" t="s">
        <v>1531</v>
      </c>
      <c r="K214" s="596" t="s">
        <v>1578</v>
      </c>
      <c r="L214" s="599">
        <v>1</v>
      </c>
      <c r="M214" s="592">
        <v>246</v>
      </c>
      <c r="N214" s="592">
        <v>15</v>
      </c>
      <c r="O214" s="598">
        <f t="shared" si="16"/>
        <v>3690</v>
      </c>
      <c r="P214" s="599">
        <v>1</v>
      </c>
      <c r="Q214" s="592">
        <v>246</v>
      </c>
      <c r="R214" s="592">
        <v>15</v>
      </c>
      <c r="S214" s="598">
        <f t="shared" si="17"/>
        <v>3690</v>
      </c>
      <c r="T214" s="598">
        <f t="shared" si="18"/>
        <v>7380</v>
      </c>
    </row>
    <row r="215" spans="1:20">
      <c r="A215" s="591">
        <v>206</v>
      </c>
      <c r="B215" s="592" t="s">
        <v>2222</v>
      </c>
      <c r="C215" s="593" t="s">
        <v>2223</v>
      </c>
      <c r="D215" s="594" t="s">
        <v>1961</v>
      </c>
      <c r="E215" s="595" t="s">
        <v>2224</v>
      </c>
      <c r="F215" s="596" t="str">
        <f t="shared" si="15"/>
        <v>2019-2022</v>
      </c>
      <c r="G215" s="597" t="str">
        <f t="shared" si="19"/>
        <v>I</v>
      </c>
      <c r="H215" s="592" t="s">
        <v>691</v>
      </c>
      <c r="I215" s="592" t="s">
        <v>1959</v>
      </c>
      <c r="J215" s="598" t="s">
        <v>1531</v>
      </c>
      <c r="K215" s="596" t="s">
        <v>1578</v>
      </c>
      <c r="L215" s="599">
        <v>1</v>
      </c>
      <c r="M215" s="592">
        <v>246</v>
      </c>
      <c r="N215" s="592">
        <v>15</v>
      </c>
      <c r="O215" s="598">
        <f t="shared" si="16"/>
        <v>3690</v>
      </c>
      <c r="P215" s="599">
        <v>1</v>
      </c>
      <c r="Q215" s="592">
        <v>246</v>
      </c>
      <c r="R215" s="592">
        <v>15</v>
      </c>
      <c r="S215" s="598">
        <f t="shared" si="17"/>
        <v>3690</v>
      </c>
      <c r="T215" s="598">
        <f t="shared" si="18"/>
        <v>7380</v>
      </c>
    </row>
    <row r="216" spans="1:20">
      <c r="A216" s="591">
        <v>207</v>
      </c>
      <c r="B216" s="592" t="s">
        <v>2225</v>
      </c>
      <c r="C216" s="593" t="s">
        <v>2226</v>
      </c>
      <c r="D216" s="594" t="s">
        <v>1961</v>
      </c>
      <c r="E216" s="595" t="s">
        <v>2227</v>
      </c>
      <c r="F216" s="596" t="str">
        <f t="shared" si="15"/>
        <v>2019-2022</v>
      </c>
      <c r="G216" s="597" t="str">
        <f t="shared" si="19"/>
        <v>I</v>
      </c>
      <c r="H216" s="592" t="s">
        <v>691</v>
      </c>
      <c r="I216" s="592" t="s">
        <v>1959</v>
      </c>
      <c r="J216" s="598" t="s">
        <v>1531</v>
      </c>
      <c r="K216" s="596" t="s">
        <v>1578</v>
      </c>
      <c r="L216" s="599">
        <v>1</v>
      </c>
      <c r="M216" s="592">
        <v>246</v>
      </c>
      <c r="N216" s="592">
        <v>15</v>
      </c>
      <c r="O216" s="598">
        <f t="shared" si="16"/>
        <v>3690</v>
      </c>
      <c r="P216" s="599">
        <v>1</v>
      </c>
      <c r="Q216" s="592">
        <v>246</v>
      </c>
      <c r="R216" s="592">
        <v>15</v>
      </c>
      <c r="S216" s="598">
        <f t="shared" si="17"/>
        <v>3690</v>
      </c>
      <c r="T216" s="598">
        <f t="shared" si="18"/>
        <v>7380</v>
      </c>
    </row>
    <row r="217" spans="1:20">
      <c r="A217" s="591">
        <v>208</v>
      </c>
      <c r="B217" s="592" t="s">
        <v>2228</v>
      </c>
      <c r="C217" s="593" t="s">
        <v>2229</v>
      </c>
      <c r="D217" s="594" t="s">
        <v>1961</v>
      </c>
      <c r="E217" s="595" t="s">
        <v>2230</v>
      </c>
      <c r="F217" s="596" t="str">
        <f t="shared" si="15"/>
        <v>2019-2022</v>
      </c>
      <c r="G217" s="597" t="str">
        <f t="shared" si="19"/>
        <v>I</v>
      </c>
      <c r="H217" s="592" t="s">
        <v>691</v>
      </c>
      <c r="I217" s="592" t="s">
        <v>1959</v>
      </c>
      <c r="J217" s="598" t="s">
        <v>1531</v>
      </c>
      <c r="K217" s="596" t="s">
        <v>1578</v>
      </c>
      <c r="L217" s="599">
        <v>1</v>
      </c>
      <c r="M217" s="592">
        <v>246</v>
      </c>
      <c r="N217" s="592">
        <v>15</v>
      </c>
      <c r="O217" s="598">
        <f t="shared" si="16"/>
        <v>3690</v>
      </c>
      <c r="P217" s="599">
        <v>1</v>
      </c>
      <c r="Q217" s="592">
        <v>246</v>
      </c>
      <c r="R217" s="592">
        <v>15</v>
      </c>
      <c r="S217" s="598">
        <f t="shared" si="17"/>
        <v>3690</v>
      </c>
      <c r="T217" s="598">
        <f t="shared" si="18"/>
        <v>7380</v>
      </c>
    </row>
    <row r="218" spans="1:20">
      <c r="A218" s="591">
        <v>209</v>
      </c>
      <c r="B218" s="592" t="s">
        <v>2231</v>
      </c>
      <c r="C218" s="593" t="s">
        <v>2232</v>
      </c>
      <c r="D218" s="594" t="s">
        <v>1589</v>
      </c>
      <c r="E218" s="595" t="s">
        <v>2233</v>
      </c>
      <c r="F218" s="596" t="str">
        <f t="shared" si="15"/>
        <v>2019-2022</v>
      </c>
      <c r="G218" s="597" t="str">
        <f t="shared" si="19"/>
        <v>I</v>
      </c>
      <c r="H218" s="592" t="s">
        <v>691</v>
      </c>
      <c r="I218" s="592" t="s">
        <v>1959</v>
      </c>
      <c r="J218" s="598" t="s">
        <v>1531</v>
      </c>
      <c r="K218" s="596" t="s">
        <v>1578</v>
      </c>
      <c r="L218" s="599">
        <v>1</v>
      </c>
      <c r="M218" s="592">
        <v>246</v>
      </c>
      <c r="N218" s="592">
        <v>15</v>
      </c>
      <c r="O218" s="598">
        <f t="shared" si="16"/>
        <v>3690</v>
      </c>
      <c r="P218" s="599">
        <v>1</v>
      </c>
      <c r="Q218" s="592">
        <v>246</v>
      </c>
      <c r="R218" s="592">
        <v>15</v>
      </c>
      <c r="S218" s="598">
        <f t="shared" si="17"/>
        <v>3690</v>
      </c>
      <c r="T218" s="598">
        <f t="shared" si="18"/>
        <v>7380</v>
      </c>
    </row>
    <row r="219" spans="1:20">
      <c r="A219" s="591">
        <v>210</v>
      </c>
      <c r="B219" s="592" t="s">
        <v>2234</v>
      </c>
      <c r="C219" s="593" t="s">
        <v>1997</v>
      </c>
      <c r="D219" s="594" t="s">
        <v>2235</v>
      </c>
      <c r="E219" s="595" t="s">
        <v>2236</v>
      </c>
      <c r="F219" s="596" t="str">
        <f t="shared" si="15"/>
        <v>2019-2022</v>
      </c>
      <c r="G219" s="597" t="str">
        <f t="shared" si="19"/>
        <v>I</v>
      </c>
      <c r="H219" s="592" t="s">
        <v>691</v>
      </c>
      <c r="I219" s="592" t="s">
        <v>1959</v>
      </c>
      <c r="J219" s="598" t="s">
        <v>1531</v>
      </c>
      <c r="K219" s="596" t="s">
        <v>1578</v>
      </c>
      <c r="L219" s="599">
        <v>1</v>
      </c>
      <c r="M219" s="592">
        <v>246</v>
      </c>
      <c r="N219" s="592">
        <v>15</v>
      </c>
      <c r="O219" s="598">
        <f t="shared" si="16"/>
        <v>3690</v>
      </c>
      <c r="P219" s="599">
        <v>1</v>
      </c>
      <c r="Q219" s="592">
        <v>246</v>
      </c>
      <c r="R219" s="592">
        <v>15</v>
      </c>
      <c r="S219" s="598">
        <f t="shared" si="17"/>
        <v>3690</v>
      </c>
      <c r="T219" s="598">
        <f t="shared" si="18"/>
        <v>7380</v>
      </c>
    </row>
    <row r="220" spans="1:20">
      <c r="A220" s="591">
        <v>211</v>
      </c>
      <c r="B220" s="592" t="s">
        <v>2237</v>
      </c>
      <c r="C220" s="593" t="s">
        <v>2238</v>
      </c>
      <c r="D220" s="594" t="s">
        <v>2235</v>
      </c>
      <c r="E220" s="595" t="s">
        <v>2239</v>
      </c>
      <c r="F220" s="596" t="str">
        <f t="shared" si="15"/>
        <v>2019-2022</v>
      </c>
      <c r="G220" s="597" t="str">
        <f t="shared" si="19"/>
        <v>I</v>
      </c>
      <c r="H220" s="592" t="s">
        <v>691</v>
      </c>
      <c r="I220" s="592" t="s">
        <v>1959</v>
      </c>
      <c r="J220" s="598" t="s">
        <v>1531</v>
      </c>
      <c r="K220" s="596" t="s">
        <v>1578</v>
      </c>
      <c r="L220" s="599">
        <v>1</v>
      </c>
      <c r="M220" s="592">
        <v>246</v>
      </c>
      <c r="N220" s="592">
        <v>15</v>
      </c>
      <c r="O220" s="598">
        <f t="shared" si="16"/>
        <v>3690</v>
      </c>
      <c r="P220" s="599">
        <v>1</v>
      </c>
      <c r="Q220" s="592">
        <v>246</v>
      </c>
      <c r="R220" s="592">
        <v>15</v>
      </c>
      <c r="S220" s="598">
        <f t="shared" si="17"/>
        <v>3690</v>
      </c>
      <c r="T220" s="598">
        <f t="shared" si="18"/>
        <v>7380</v>
      </c>
    </row>
    <row r="221" spans="1:20">
      <c r="A221" s="591">
        <v>212</v>
      </c>
      <c r="B221" s="592" t="s">
        <v>2240</v>
      </c>
      <c r="C221" s="593" t="s">
        <v>2241</v>
      </c>
      <c r="D221" s="594" t="s">
        <v>2242</v>
      </c>
      <c r="E221" s="595" t="s">
        <v>1872</v>
      </c>
      <c r="F221" s="596" t="str">
        <f t="shared" si="15"/>
        <v>2019-2022</v>
      </c>
      <c r="G221" s="597" t="str">
        <f t="shared" si="19"/>
        <v>I</v>
      </c>
      <c r="H221" s="592" t="s">
        <v>691</v>
      </c>
      <c r="I221" s="592" t="s">
        <v>1959</v>
      </c>
      <c r="J221" s="598" t="s">
        <v>1531</v>
      </c>
      <c r="K221" s="596" t="s">
        <v>1578</v>
      </c>
      <c r="L221" s="599">
        <v>1</v>
      </c>
      <c r="M221" s="592">
        <v>246</v>
      </c>
      <c r="N221" s="592">
        <v>15</v>
      </c>
      <c r="O221" s="598">
        <f t="shared" si="16"/>
        <v>3690</v>
      </c>
      <c r="P221" s="599">
        <v>1</v>
      </c>
      <c r="Q221" s="592">
        <v>246</v>
      </c>
      <c r="R221" s="592">
        <v>15</v>
      </c>
      <c r="S221" s="598">
        <f t="shared" si="17"/>
        <v>3690</v>
      </c>
      <c r="T221" s="598">
        <f t="shared" si="18"/>
        <v>7380</v>
      </c>
    </row>
    <row r="222" spans="1:20">
      <c r="A222" s="591">
        <v>213</v>
      </c>
      <c r="B222" s="592" t="s">
        <v>2243</v>
      </c>
      <c r="C222" s="593" t="s">
        <v>2244</v>
      </c>
      <c r="D222" s="594" t="s">
        <v>1983</v>
      </c>
      <c r="E222" s="595" t="s">
        <v>2245</v>
      </c>
      <c r="F222" s="596" t="str">
        <f t="shared" si="15"/>
        <v>2019-2022</v>
      </c>
      <c r="G222" s="597" t="str">
        <f t="shared" si="19"/>
        <v>I</v>
      </c>
      <c r="H222" s="592" t="s">
        <v>691</v>
      </c>
      <c r="I222" s="592" t="s">
        <v>1959</v>
      </c>
      <c r="J222" s="598" t="s">
        <v>1531</v>
      </c>
      <c r="K222" s="596" t="s">
        <v>1578</v>
      </c>
      <c r="L222" s="599">
        <v>1</v>
      </c>
      <c r="M222" s="592">
        <v>246</v>
      </c>
      <c r="N222" s="592">
        <v>15</v>
      </c>
      <c r="O222" s="598">
        <f t="shared" si="16"/>
        <v>3690</v>
      </c>
      <c r="P222" s="599">
        <v>1</v>
      </c>
      <c r="Q222" s="592">
        <v>246</v>
      </c>
      <c r="R222" s="592">
        <v>15</v>
      </c>
      <c r="S222" s="598">
        <f t="shared" si="17"/>
        <v>3690</v>
      </c>
      <c r="T222" s="598">
        <f t="shared" si="18"/>
        <v>7380</v>
      </c>
    </row>
    <row r="223" spans="1:20">
      <c r="A223" s="591">
        <v>214</v>
      </c>
      <c r="B223" s="592" t="s">
        <v>2246</v>
      </c>
      <c r="C223" s="593" t="s">
        <v>1791</v>
      </c>
      <c r="D223" s="594" t="s">
        <v>1983</v>
      </c>
      <c r="E223" s="595" t="s">
        <v>2247</v>
      </c>
      <c r="F223" s="596" t="str">
        <f t="shared" si="15"/>
        <v>2019-2022</v>
      </c>
      <c r="G223" s="597" t="str">
        <f t="shared" si="19"/>
        <v>I</v>
      </c>
      <c r="H223" s="592" t="s">
        <v>691</v>
      </c>
      <c r="I223" s="592" t="s">
        <v>1959</v>
      </c>
      <c r="J223" s="598" t="s">
        <v>1531</v>
      </c>
      <c r="K223" s="596" t="s">
        <v>1578</v>
      </c>
      <c r="L223" s="599">
        <v>1</v>
      </c>
      <c r="M223" s="592">
        <v>246</v>
      </c>
      <c r="N223" s="592">
        <v>15</v>
      </c>
      <c r="O223" s="598">
        <f t="shared" si="16"/>
        <v>3690</v>
      </c>
      <c r="P223" s="599">
        <v>1</v>
      </c>
      <c r="Q223" s="592">
        <v>246</v>
      </c>
      <c r="R223" s="592">
        <v>15</v>
      </c>
      <c r="S223" s="598">
        <f t="shared" si="17"/>
        <v>3690</v>
      </c>
      <c r="T223" s="598">
        <f t="shared" si="18"/>
        <v>7380</v>
      </c>
    </row>
    <row r="224" spans="1:20">
      <c r="A224" s="591">
        <v>215</v>
      </c>
      <c r="B224" s="592" t="s">
        <v>2248</v>
      </c>
      <c r="C224" s="593" t="s">
        <v>2139</v>
      </c>
      <c r="D224" s="594" t="s">
        <v>1275</v>
      </c>
      <c r="E224" s="595" t="s">
        <v>1877</v>
      </c>
      <c r="F224" s="596" t="str">
        <f t="shared" si="15"/>
        <v>2019-2022</v>
      </c>
      <c r="G224" s="597" t="str">
        <f t="shared" si="19"/>
        <v>I</v>
      </c>
      <c r="H224" s="592" t="s">
        <v>691</v>
      </c>
      <c r="I224" s="592" t="s">
        <v>1959</v>
      </c>
      <c r="J224" s="598" t="s">
        <v>1531</v>
      </c>
      <c r="K224" s="596" t="s">
        <v>1578</v>
      </c>
      <c r="L224" s="599">
        <v>1</v>
      </c>
      <c r="M224" s="592">
        <v>246</v>
      </c>
      <c r="N224" s="592">
        <v>15</v>
      </c>
      <c r="O224" s="598">
        <f t="shared" si="16"/>
        <v>3690</v>
      </c>
      <c r="P224" s="599">
        <v>1</v>
      </c>
      <c r="Q224" s="592">
        <v>246</v>
      </c>
      <c r="R224" s="592">
        <v>15</v>
      </c>
      <c r="S224" s="598">
        <f t="shared" si="17"/>
        <v>3690</v>
      </c>
      <c r="T224" s="598">
        <f t="shared" si="18"/>
        <v>7380</v>
      </c>
    </row>
    <row r="225" spans="1:20">
      <c r="A225" s="591">
        <v>216</v>
      </c>
      <c r="B225" s="592" t="s">
        <v>2249</v>
      </c>
      <c r="C225" s="593" t="s">
        <v>2250</v>
      </c>
      <c r="D225" s="594" t="s">
        <v>1275</v>
      </c>
      <c r="E225" s="595" t="s">
        <v>2251</v>
      </c>
      <c r="F225" s="596" t="str">
        <f t="shared" si="15"/>
        <v>2019-2022</v>
      </c>
      <c r="G225" s="597" t="str">
        <f t="shared" si="19"/>
        <v>I</v>
      </c>
      <c r="H225" s="592" t="s">
        <v>691</v>
      </c>
      <c r="I225" s="592" t="s">
        <v>1959</v>
      </c>
      <c r="J225" s="598" t="s">
        <v>1531</v>
      </c>
      <c r="K225" s="596" t="s">
        <v>1578</v>
      </c>
      <c r="L225" s="599">
        <v>1</v>
      </c>
      <c r="M225" s="592">
        <v>246</v>
      </c>
      <c r="N225" s="592">
        <v>15</v>
      </c>
      <c r="O225" s="598">
        <f t="shared" si="16"/>
        <v>3690</v>
      </c>
      <c r="P225" s="599">
        <v>1</v>
      </c>
      <c r="Q225" s="592">
        <v>246</v>
      </c>
      <c r="R225" s="592">
        <v>15</v>
      </c>
      <c r="S225" s="598">
        <f t="shared" si="17"/>
        <v>3690</v>
      </c>
      <c r="T225" s="598">
        <f t="shared" si="18"/>
        <v>7380</v>
      </c>
    </row>
    <row r="226" spans="1:20">
      <c r="A226" s="591">
        <v>217</v>
      </c>
      <c r="B226" s="592" t="s">
        <v>2252</v>
      </c>
      <c r="C226" s="593" t="s">
        <v>2253</v>
      </c>
      <c r="D226" s="594" t="s">
        <v>1611</v>
      </c>
      <c r="E226" s="595" t="s">
        <v>2254</v>
      </c>
      <c r="F226" s="596" t="str">
        <f t="shared" si="15"/>
        <v>2019-2022</v>
      </c>
      <c r="G226" s="597" t="str">
        <f t="shared" si="19"/>
        <v>I</v>
      </c>
      <c r="H226" s="592" t="s">
        <v>691</v>
      </c>
      <c r="I226" s="592" t="s">
        <v>1959</v>
      </c>
      <c r="J226" s="598" t="s">
        <v>1531</v>
      </c>
      <c r="K226" s="596" t="s">
        <v>1578</v>
      </c>
      <c r="L226" s="599">
        <v>1</v>
      </c>
      <c r="M226" s="592">
        <v>246</v>
      </c>
      <c r="N226" s="592">
        <v>15</v>
      </c>
      <c r="O226" s="598">
        <f t="shared" si="16"/>
        <v>3690</v>
      </c>
      <c r="P226" s="599">
        <v>1</v>
      </c>
      <c r="Q226" s="592">
        <v>246</v>
      </c>
      <c r="R226" s="592">
        <v>15</v>
      </c>
      <c r="S226" s="598">
        <f t="shared" si="17"/>
        <v>3690</v>
      </c>
      <c r="T226" s="598">
        <f t="shared" si="18"/>
        <v>7380</v>
      </c>
    </row>
    <row r="227" spans="1:20">
      <c r="A227" s="591">
        <v>218</v>
      </c>
      <c r="B227" s="592" t="s">
        <v>2255</v>
      </c>
      <c r="C227" s="593" t="s">
        <v>2256</v>
      </c>
      <c r="D227" s="594" t="s">
        <v>2257</v>
      </c>
      <c r="E227" s="595" t="s">
        <v>2258</v>
      </c>
      <c r="F227" s="596" t="str">
        <f t="shared" si="15"/>
        <v>2019-2022</v>
      </c>
      <c r="G227" s="597" t="str">
        <f t="shared" si="19"/>
        <v>I</v>
      </c>
      <c r="H227" s="592" t="s">
        <v>691</v>
      </c>
      <c r="I227" s="592" t="s">
        <v>1959</v>
      </c>
      <c r="J227" s="598" t="s">
        <v>1531</v>
      </c>
      <c r="K227" s="596" t="s">
        <v>1578</v>
      </c>
      <c r="L227" s="599">
        <v>1</v>
      </c>
      <c r="M227" s="592">
        <v>246</v>
      </c>
      <c r="N227" s="592">
        <v>15</v>
      </c>
      <c r="O227" s="598">
        <f t="shared" si="16"/>
        <v>3690</v>
      </c>
      <c r="P227" s="599">
        <v>1</v>
      </c>
      <c r="Q227" s="592">
        <v>246</v>
      </c>
      <c r="R227" s="592">
        <v>15</v>
      </c>
      <c r="S227" s="598">
        <f t="shared" si="17"/>
        <v>3690</v>
      </c>
      <c r="T227" s="598">
        <f t="shared" si="18"/>
        <v>7380</v>
      </c>
    </row>
    <row r="228" spans="1:20">
      <c r="A228" s="591">
        <v>219</v>
      </c>
      <c r="B228" s="592" t="s">
        <v>2259</v>
      </c>
      <c r="C228" s="593" t="s">
        <v>2260</v>
      </c>
      <c r="D228" s="594" t="s">
        <v>2261</v>
      </c>
      <c r="E228" s="595" t="s">
        <v>2262</v>
      </c>
      <c r="F228" s="596" t="str">
        <f t="shared" si="15"/>
        <v>2019-2022</v>
      </c>
      <c r="G228" s="597" t="str">
        <f t="shared" si="19"/>
        <v>I</v>
      </c>
      <c r="H228" s="592" t="s">
        <v>691</v>
      </c>
      <c r="I228" s="592" t="s">
        <v>1959</v>
      </c>
      <c r="J228" s="598" t="s">
        <v>1531</v>
      </c>
      <c r="K228" s="596" t="s">
        <v>1578</v>
      </c>
      <c r="L228" s="599">
        <v>1</v>
      </c>
      <c r="M228" s="592">
        <v>246</v>
      </c>
      <c r="N228" s="592">
        <v>15</v>
      </c>
      <c r="O228" s="598">
        <f t="shared" si="16"/>
        <v>3690</v>
      </c>
      <c r="P228" s="599">
        <v>1</v>
      </c>
      <c r="Q228" s="592">
        <v>246</v>
      </c>
      <c r="R228" s="592">
        <v>15</v>
      </c>
      <c r="S228" s="598">
        <f t="shared" si="17"/>
        <v>3690</v>
      </c>
      <c r="T228" s="598">
        <f t="shared" si="18"/>
        <v>7380</v>
      </c>
    </row>
    <row r="229" spans="1:20">
      <c r="A229" s="591">
        <v>220</v>
      </c>
      <c r="B229" s="592" t="s">
        <v>2263</v>
      </c>
      <c r="C229" s="593" t="s">
        <v>2193</v>
      </c>
      <c r="D229" s="594" t="s">
        <v>1624</v>
      </c>
      <c r="E229" s="595" t="s">
        <v>2264</v>
      </c>
      <c r="F229" s="596" t="str">
        <f t="shared" si="15"/>
        <v>2019-2022</v>
      </c>
      <c r="G229" s="597" t="str">
        <f t="shared" si="19"/>
        <v>I</v>
      </c>
      <c r="H229" s="592" t="s">
        <v>691</v>
      </c>
      <c r="I229" s="592" t="s">
        <v>1959</v>
      </c>
      <c r="J229" s="598" t="s">
        <v>1531</v>
      </c>
      <c r="K229" s="596" t="s">
        <v>1578</v>
      </c>
      <c r="L229" s="599">
        <v>1</v>
      </c>
      <c r="M229" s="592">
        <v>246</v>
      </c>
      <c r="N229" s="592">
        <v>15</v>
      </c>
      <c r="O229" s="598">
        <f t="shared" si="16"/>
        <v>3690</v>
      </c>
      <c r="P229" s="599">
        <v>1</v>
      </c>
      <c r="Q229" s="592">
        <v>246</v>
      </c>
      <c r="R229" s="592">
        <v>15</v>
      </c>
      <c r="S229" s="598">
        <f t="shared" si="17"/>
        <v>3690</v>
      </c>
      <c r="T229" s="598">
        <f t="shared" si="18"/>
        <v>7380</v>
      </c>
    </row>
    <row r="230" spans="1:20">
      <c r="A230" s="591">
        <v>221</v>
      </c>
      <c r="B230" s="592" t="s">
        <v>2265</v>
      </c>
      <c r="C230" s="593" t="s">
        <v>2266</v>
      </c>
      <c r="D230" s="594" t="s">
        <v>1624</v>
      </c>
      <c r="E230" s="595" t="s">
        <v>2267</v>
      </c>
      <c r="F230" s="596" t="str">
        <f t="shared" si="15"/>
        <v>2019-2022</v>
      </c>
      <c r="G230" s="597" t="str">
        <f t="shared" si="19"/>
        <v>I</v>
      </c>
      <c r="H230" s="592" t="s">
        <v>691</v>
      </c>
      <c r="I230" s="592" t="s">
        <v>1959</v>
      </c>
      <c r="J230" s="598" t="s">
        <v>1531</v>
      </c>
      <c r="K230" s="596" t="s">
        <v>1578</v>
      </c>
      <c r="L230" s="599">
        <v>1</v>
      </c>
      <c r="M230" s="592">
        <v>246</v>
      </c>
      <c r="N230" s="592">
        <v>15</v>
      </c>
      <c r="O230" s="598">
        <f t="shared" si="16"/>
        <v>3690</v>
      </c>
      <c r="P230" s="599">
        <v>1</v>
      </c>
      <c r="Q230" s="592">
        <v>246</v>
      </c>
      <c r="R230" s="592">
        <v>15</v>
      </c>
      <c r="S230" s="598">
        <f t="shared" si="17"/>
        <v>3690</v>
      </c>
      <c r="T230" s="598">
        <f t="shared" si="18"/>
        <v>7380</v>
      </c>
    </row>
    <row r="231" spans="1:20">
      <c r="A231" s="591">
        <v>222</v>
      </c>
      <c r="B231" s="592" t="s">
        <v>2268</v>
      </c>
      <c r="C231" s="593" t="s">
        <v>2269</v>
      </c>
      <c r="D231" s="594" t="s">
        <v>1846</v>
      </c>
      <c r="E231" s="595" t="s">
        <v>2270</v>
      </c>
      <c r="F231" s="596" t="str">
        <f t="shared" si="15"/>
        <v>2019-2022</v>
      </c>
      <c r="G231" s="597" t="str">
        <f t="shared" si="19"/>
        <v>I</v>
      </c>
      <c r="H231" s="592" t="s">
        <v>691</v>
      </c>
      <c r="I231" s="592" t="s">
        <v>1959</v>
      </c>
      <c r="J231" s="598" t="s">
        <v>1531</v>
      </c>
      <c r="K231" s="596" t="s">
        <v>1578</v>
      </c>
      <c r="L231" s="599">
        <v>1</v>
      </c>
      <c r="M231" s="592">
        <v>246</v>
      </c>
      <c r="N231" s="592">
        <v>15</v>
      </c>
      <c r="O231" s="598">
        <f t="shared" si="16"/>
        <v>3690</v>
      </c>
      <c r="P231" s="599">
        <v>1</v>
      </c>
      <c r="Q231" s="592">
        <v>246</v>
      </c>
      <c r="R231" s="592">
        <v>15</v>
      </c>
      <c r="S231" s="598">
        <f t="shared" si="17"/>
        <v>3690</v>
      </c>
      <c r="T231" s="598">
        <f t="shared" si="18"/>
        <v>7380</v>
      </c>
    </row>
    <row r="232" spans="1:20">
      <c r="A232" s="591">
        <v>223</v>
      </c>
      <c r="B232" s="592" t="s">
        <v>2271</v>
      </c>
      <c r="C232" s="593" t="s">
        <v>2272</v>
      </c>
      <c r="D232" s="594" t="s">
        <v>1647</v>
      </c>
      <c r="E232" s="595" t="s">
        <v>2273</v>
      </c>
      <c r="F232" s="596" t="str">
        <f t="shared" si="15"/>
        <v>2019-2022</v>
      </c>
      <c r="G232" s="597" t="str">
        <f t="shared" si="19"/>
        <v>I</v>
      </c>
      <c r="H232" s="592" t="s">
        <v>691</v>
      </c>
      <c r="I232" s="592" t="s">
        <v>1959</v>
      </c>
      <c r="J232" s="598" t="s">
        <v>1531</v>
      </c>
      <c r="K232" s="596" t="s">
        <v>1578</v>
      </c>
      <c r="L232" s="599">
        <v>1</v>
      </c>
      <c r="M232" s="592">
        <v>246</v>
      </c>
      <c r="N232" s="592">
        <v>15</v>
      </c>
      <c r="O232" s="598">
        <f t="shared" si="16"/>
        <v>3690</v>
      </c>
      <c r="P232" s="599">
        <v>1</v>
      </c>
      <c r="Q232" s="592">
        <v>246</v>
      </c>
      <c r="R232" s="592">
        <v>15</v>
      </c>
      <c r="S232" s="598">
        <f t="shared" si="17"/>
        <v>3690</v>
      </c>
      <c r="T232" s="598">
        <f t="shared" si="18"/>
        <v>7380</v>
      </c>
    </row>
    <row r="233" spans="1:20">
      <c r="A233" s="591">
        <v>224</v>
      </c>
      <c r="B233" s="592" t="s">
        <v>2274</v>
      </c>
      <c r="C233" s="593" t="s">
        <v>2275</v>
      </c>
      <c r="D233" s="594" t="s">
        <v>1647</v>
      </c>
      <c r="E233" s="595" t="s">
        <v>2276</v>
      </c>
      <c r="F233" s="596" t="str">
        <f t="shared" si="15"/>
        <v>2019-2022</v>
      </c>
      <c r="G233" s="597" t="str">
        <f t="shared" si="19"/>
        <v>I</v>
      </c>
      <c r="H233" s="592" t="s">
        <v>691</v>
      </c>
      <c r="I233" s="592" t="s">
        <v>1959</v>
      </c>
      <c r="J233" s="598" t="s">
        <v>1531</v>
      </c>
      <c r="K233" s="596" t="s">
        <v>1578</v>
      </c>
      <c r="L233" s="599">
        <v>1</v>
      </c>
      <c r="M233" s="592">
        <v>246</v>
      </c>
      <c r="N233" s="592">
        <v>15</v>
      </c>
      <c r="O233" s="598">
        <f t="shared" si="16"/>
        <v>3690</v>
      </c>
      <c r="P233" s="599">
        <v>1</v>
      </c>
      <c r="Q233" s="592">
        <v>246</v>
      </c>
      <c r="R233" s="592">
        <v>15</v>
      </c>
      <c r="S233" s="598">
        <f t="shared" si="17"/>
        <v>3690</v>
      </c>
      <c r="T233" s="598">
        <f t="shared" si="18"/>
        <v>7380</v>
      </c>
    </row>
    <row r="234" spans="1:20">
      <c r="A234" s="591">
        <v>225</v>
      </c>
      <c r="B234" s="592" t="s">
        <v>2277</v>
      </c>
      <c r="C234" s="593" t="s">
        <v>2084</v>
      </c>
      <c r="D234" s="594" t="s">
        <v>1871</v>
      </c>
      <c r="E234" s="595" t="s">
        <v>2278</v>
      </c>
      <c r="F234" s="596" t="str">
        <f t="shared" si="15"/>
        <v>2019-2022</v>
      </c>
      <c r="G234" s="597" t="str">
        <f t="shared" si="19"/>
        <v>I</v>
      </c>
      <c r="H234" s="592" t="s">
        <v>691</v>
      </c>
      <c r="I234" s="592" t="s">
        <v>1959</v>
      </c>
      <c r="J234" s="598" t="s">
        <v>1531</v>
      </c>
      <c r="K234" s="596" t="s">
        <v>1578</v>
      </c>
      <c r="L234" s="599">
        <v>1</v>
      </c>
      <c r="M234" s="592">
        <v>246</v>
      </c>
      <c r="N234" s="592">
        <v>15</v>
      </c>
      <c r="O234" s="598">
        <f t="shared" si="16"/>
        <v>3690</v>
      </c>
      <c r="P234" s="599">
        <v>1</v>
      </c>
      <c r="Q234" s="592">
        <v>246</v>
      </c>
      <c r="R234" s="592">
        <v>15</v>
      </c>
      <c r="S234" s="598">
        <f t="shared" si="17"/>
        <v>3690</v>
      </c>
      <c r="T234" s="598">
        <f t="shared" si="18"/>
        <v>7380</v>
      </c>
    </row>
    <row r="235" spans="1:20">
      <c r="A235" s="591">
        <v>226</v>
      </c>
      <c r="B235" s="592" t="s">
        <v>2279</v>
      </c>
      <c r="C235" s="593" t="s">
        <v>2050</v>
      </c>
      <c r="D235" s="594" t="s">
        <v>1661</v>
      </c>
      <c r="E235" s="595" t="s">
        <v>1886</v>
      </c>
      <c r="F235" s="596" t="str">
        <f t="shared" si="15"/>
        <v>2019-2022</v>
      </c>
      <c r="G235" s="597" t="str">
        <f t="shared" si="19"/>
        <v>I</v>
      </c>
      <c r="H235" s="592" t="s">
        <v>691</v>
      </c>
      <c r="I235" s="592" t="s">
        <v>1959</v>
      </c>
      <c r="J235" s="598" t="s">
        <v>1531</v>
      </c>
      <c r="K235" s="596" t="s">
        <v>1578</v>
      </c>
      <c r="L235" s="599">
        <v>1</v>
      </c>
      <c r="M235" s="592">
        <v>246</v>
      </c>
      <c r="N235" s="592">
        <v>15</v>
      </c>
      <c r="O235" s="598">
        <f t="shared" si="16"/>
        <v>3690</v>
      </c>
      <c r="P235" s="599">
        <v>1</v>
      </c>
      <c r="Q235" s="592">
        <v>246</v>
      </c>
      <c r="R235" s="592">
        <v>15</v>
      </c>
      <c r="S235" s="598">
        <f t="shared" si="17"/>
        <v>3690</v>
      </c>
      <c r="T235" s="598">
        <f t="shared" si="18"/>
        <v>7380</v>
      </c>
    </row>
    <row r="236" spans="1:20">
      <c r="A236" s="591">
        <v>227</v>
      </c>
      <c r="B236" s="592" t="s">
        <v>2280</v>
      </c>
      <c r="C236" s="593" t="s">
        <v>2281</v>
      </c>
      <c r="D236" s="594" t="s">
        <v>1661</v>
      </c>
      <c r="E236" s="595" t="s">
        <v>2282</v>
      </c>
      <c r="F236" s="596" t="str">
        <f t="shared" si="15"/>
        <v>2019-2022</v>
      </c>
      <c r="G236" s="597" t="str">
        <f t="shared" si="19"/>
        <v>I</v>
      </c>
      <c r="H236" s="592" t="s">
        <v>691</v>
      </c>
      <c r="I236" s="592" t="s">
        <v>1959</v>
      </c>
      <c r="J236" s="598" t="s">
        <v>1531</v>
      </c>
      <c r="K236" s="596" t="s">
        <v>1578</v>
      </c>
      <c r="L236" s="599">
        <v>1</v>
      </c>
      <c r="M236" s="592">
        <v>246</v>
      </c>
      <c r="N236" s="592">
        <v>15</v>
      </c>
      <c r="O236" s="598">
        <f t="shared" si="16"/>
        <v>3690</v>
      </c>
      <c r="P236" s="599">
        <v>1</v>
      </c>
      <c r="Q236" s="592">
        <v>246</v>
      </c>
      <c r="R236" s="592">
        <v>15</v>
      </c>
      <c r="S236" s="598">
        <f t="shared" si="17"/>
        <v>3690</v>
      </c>
      <c r="T236" s="598">
        <f t="shared" si="18"/>
        <v>7380</v>
      </c>
    </row>
    <row r="237" spans="1:20">
      <c r="A237" s="591">
        <v>228</v>
      </c>
      <c r="B237" s="592" t="s">
        <v>2283</v>
      </c>
      <c r="C237" s="593" t="s">
        <v>1674</v>
      </c>
      <c r="D237" s="594" t="s">
        <v>1567</v>
      </c>
      <c r="E237" s="595" t="s">
        <v>1696</v>
      </c>
      <c r="F237" s="596" t="str">
        <f t="shared" si="15"/>
        <v>2019-2022</v>
      </c>
      <c r="G237" s="597" t="str">
        <f t="shared" si="19"/>
        <v>I</v>
      </c>
      <c r="H237" s="592" t="s">
        <v>691</v>
      </c>
      <c r="I237" s="592" t="s">
        <v>1959</v>
      </c>
      <c r="J237" s="598" t="s">
        <v>1531</v>
      </c>
      <c r="K237" s="596" t="s">
        <v>1578</v>
      </c>
      <c r="L237" s="599">
        <v>1</v>
      </c>
      <c r="M237" s="592">
        <v>246</v>
      </c>
      <c r="N237" s="592">
        <v>15</v>
      </c>
      <c r="O237" s="598">
        <f t="shared" si="16"/>
        <v>3690</v>
      </c>
      <c r="P237" s="599">
        <v>1</v>
      </c>
      <c r="Q237" s="592">
        <v>246</v>
      </c>
      <c r="R237" s="592">
        <v>15</v>
      </c>
      <c r="S237" s="598">
        <f t="shared" si="17"/>
        <v>3690</v>
      </c>
      <c r="T237" s="598">
        <f t="shared" si="18"/>
        <v>7380</v>
      </c>
    </row>
    <row r="238" spans="1:20">
      <c r="A238" s="591">
        <v>229</v>
      </c>
      <c r="B238" s="592" t="s">
        <v>2284</v>
      </c>
      <c r="C238" s="593" t="s">
        <v>2285</v>
      </c>
      <c r="D238" s="594" t="s">
        <v>1691</v>
      </c>
      <c r="E238" s="595" t="s">
        <v>2286</v>
      </c>
      <c r="F238" s="596" t="str">
        <f t="shared" si="15"/>
        <v>2019-2022</v>
      </c>
      <c r="G238" s="597" t="str">
        <f t="shared" si="19"/>
        <v>I</v>
      </c>
      <c r="H238" s="592" t="s">
        <v>691</v>
      </c>
      <c r="I238" s="592" t="s">
        <v>1959</v>
      </c>
      <c r="J238" s="598" t="s">
        <v>1531</v>
      </c>
      <c r="K238" s="596" t="s">
        <v>1578</v>
      </c>
      <c r="L238" s="599">
        <v>1</v>
      </c>
      <c r="M238" s="592">
        <v>246</v>
      </c>
      <c r="N238" s="592">
        <v>15</v>
      </c>
      <c r="O238" s="598">
        <f t="shared" si="16"/>
        <v>3690</v>
      </c>
      <c r="P238" s="599">
        <v>1</v>
      </c>
      <c r="Q238" s="592">
        <v>246</v>
      </c>
      <c r="R238" s="592">
        <v>15</v>
      </c>
      <c r="S238" s="598">
        <f t="shared" si="17"/>
        <v>3690</v>
      </c>
      <c r="T238" s="598">
        <f t="shared" si="18"/>
        <v>7380</v>
      </c>
    </row>
    <row r="239" spans="1:20">
      <c r="A239" s="591">
        <v>230</v>
      </c>
      <c r="B239" s="592" t="s">
        <v>2287</v>
      </c>
      <c r="C239" s="593" t="s">
        <v>2087</v>
      </c>
      <c r="D239" s="594" t="s">
        <v>2288</v>
      </c>
      <c r="E239" s="595" t="s">
        <v>2289</v>
      </c>
      <c r="F239" s="596" t="str">
        <f t="shared" si="15"/>
        <v>2019-2022</v>
      </c>
      <c r="G239" s="597" t="str">
        <f t="shared" si="19"/>
        <v>I</v>
      </c>
      <c r="H239" s="592" t="s">
        <v>691</v>
      </c>
      <c r="I239" s="592" t="s">
        <v>1959</v>
      </c>
      <c r="J239" s="598" t="s">
        <v>1531</v>
      </c>
      <c r="K239" s="596" t="s">
        <v>1578</v>
      </c>
      <c r="L239" s="599">
        <v>1</v>
      </c>
      <c r="M239" s="592">
        <v>246</v>
      </c>
      <c r="N239" s="592">
        <v>15</v>
      </c>
      <c r="O239" s="598">
        <f t="shared" si="16"/>
        <v>3690</v>
      </c>
      <c r="P239" s="599">
        <v>1</v>
      </c>
      <c r="Q239" s="592">
        <v>246</v>
      </c>
      <c r="R239" s="592">
        <v>15</v>
      </c>
      <c r="S239" s="598">
        <f t="shared" si="17"/>
        <v>3690</v>
      </c>
      <c r="T239" s="598">
        <f t="shared" si="18"/>
        <v>7380</v>
      </c>
    </row>
    <row r="240" spans="1:20">
      <c r="A240" s="591">
        <v>231</v>
      </c>
      <c r="B240" s="592" t="s">
        <v>2290</v>
      </c>
      <c r="C240" s="593" t="s">
        <v>2291</v>
      </c>
      <c r="D240" s="594" t="s">
        <v>2292</v>
      </c>
      <c r="E240" s="595" t="s">
        <v>2293</v>
      </c>
      <c r="F240" s="596" t="str">
        <f t="shared" si="15"/>
        <v>2019-2022</v>
      </c>
      <c r="G240" s="597" t="str">
        <f t="shared" si="19"/>
        <v>I</v>
      </c>
      <c r="H240" s="592" t="s">
        <v>691</v>
      </c>
      <c r="I240" s="592" t="s">
        <v>1959</v>
      </c>
      <c r="J240" s="598" t="s">
        <v>1531</v>
      </c>
      <c r="K240" s="596" t="s">
        <v>1578</v>
      </c>
      <c r="L240" s="599">
        <v>1</v>
      </c>
      <c r="M240" s="592">
        <v>246</v>
      </c>
      <c r="N240" s="592">
        <v>15</v>
      </c>
      <c r="O240" s="598">
        <f t="shared" si="16"/>
        <v>3690</v>
      </c>
      <c r="P240" s="599">
        <v>1</v>
      </c>
      <c r="Q240" s="592">
        <v>246</v>
      </c>
      <c r="R240" s="592">
        <v>15</v>
      </c>
      <c r="S240" s="598">
        <f t="shared" si="17"/>
        <v>3690</v>
      </c>
      <c r="T240" s="598">
        <f t="shared" si="18"/>
        <v>7380</v>
      </c>
    </row>
    <row r="241" spans="1:20">
      <c r="A241" s="591">
        <v>232</v>
      </c>
      <c r="B241" s="592" t="s">
        <v>2294</v>
      </c>
      <c r="C241" s="593" t="s">
        <v>2295</v>
      </c>
      <c r="D241" s="594" t="s">
        <v>1695</v>
      </c>
      <c r="E241" s="595" t="s">
        <v>2296</v>
      </c>
      <c r="F241" s="596" t="str">
        <f t="shared" si="15"/>
        <v>2019-2022</v>
      </c>
      <c r="G241" s="597" t="str">
        <f t="shared" si="19"/>
        <v>I</v>
      </c>
      <c r="H241" s="592" t="s">
        <v>691</v>
      </c>
      <c r="I241" s="592" t="s">
        <v>1959</v>
      </c>
      <c r="J241" s="598" t="s">
        <v>1531</v>
      </c>
      <c r="K241" s="596" t="s">
        <v>1578</v>
      </c>
      <c r="L241" s="599">
        <v>1</v>
      </c>
      <c r="M241" s="592">
        <v>246</v>
      </c>
      <c r="N241" s="592">
        <v>15</v>
      </c>
      <c r="O241" s="598">
        <f t="shared" si="16"/>
        <v>3690</v>
      </c>
      <c r="P241" s="599">
        <v>1</v>
      </c>
      <c r="Q241" s="592">
        <v>246</v>
      </c>
      <c r="R241" s="592">
        <v>15</v>
      </c>
      <c r="S241" s="598">
        <f t="shared" si="17"/>
        <v>3690</v>
      </c>
      <c r="T241" s="598">
        <f t="shared" si="18"/>
        <v>7380</v>
      </c>
    </row>
    <row r="242" spans="1:20">
      <c r="A242" s="591">
        <v>233</v>
      </c>
      <c r="B242" s="592" t="s">
        <v>2297</v>
      </c>
      <c r="C242" s="593" t="s">
        <v>2087</v>
      </c>
      <c r="D242" s="594" t="s">
        <v>2177</v>
      </c>
      <c r="E242" s="595" t="s">
        <v>2298</v>
      </c>
      <c r="F242" s="596" t="str">
        <f t="shared" si="15"/>
        <v>2019-2022</v>
      </c>
      <c r="G242" s="597" t="str">
        <f t="shared" si="19"/>
        <v>I</v>
      </c>
      <c r="H242" s="592" t="s">
        <v>691</v>
      </c>
      <c r="I242" s="592" t="s">
        <v>1959</v>
      </c>
      <c r="J242" s="598" t="s">
        <v>1531</v>
      </c>
      <c r="K242" s="596" t="s">
        <v>1578</v>
      </c>
      <c r="L242" s="599">
        <v>1</v>
      </c>
      <c r="M242" s="592">
        <v>246</v>
      </c>
      <c r="N242" s="592">
        <v>15</v>
      </c>
      <c r="O242" s="598">
        <f t="shared" si="16"/>
        <v>3690</v>
      </c>
      <c r="P242" s="599">
        <v>1</v>
      </c>
      <c r="Q242" s="592">
        <v>246</v>
      </c>
      <c r="R242" s="592">
        <v>15</v>
      </c>
      <c r="S242" s="598">
        <f t="shared" si="17"/>
        <v>3690</v>
      </c>
      <c r="T242" s="598">
        <f t="shared" si="18"/>
        <v>7380</v>
      </c>
    </row>
    <row r="243" spans="1:20">
      <c r="A243" s="591">
        <v>234</v>
      </c>
      <c r="B243" s="592" t="s">
        <v>2299</v>
      </c>
      <c r="C243" s="593" t="s">
        <v>1890</v>
      </c>
      <c r="D243" s="594" t="s">
        <v>2300</v>
      </c>
      <c r="E243" s="595" t="s">
        <v>2301</v>
      </c>
      <c r="F243" s="596" t="str">
        <f t="shared" si="15"/>
        <v>2019-2022</v>
      </c>
      <c r="G243" s="597" t="str">
        <f t="shared" si="19"/>
        <v>I</v>
      </c>
      <c r="H243" s="592" t="s">
        <v>691</v>
      </c>
      <c r="I243" s="592" t="s">
        <v>1959</v>
      </c>
      <c r="J243" s="598" t="s">
        <v>1531</v>
      </c>
      <c r="K243" s="596" t="s">
        <v>1578</v>
      </c>
      <c r="L243" s="599">
        <v>1</v>
      </c>
      <c r="M243" s="592">
        <v>246</v>
      </c>
      <c r="N243" s="592">
        <v>15</v>
      </c>
      <c r="O243" s="598">
        <f t="shared" si="16"/>
        <v>3690</v>
      </c>
      <c r="P243" s="599">
        <v>1</v>
      </c>
      <c r="Q243" s="592">
        <v>246</v>
      </c>
      <c r="R243" s="592">
        <v>15</v>
      </c>
      <c r="S243" s="598">
        <f t="shared" si="17"/>
        <v>3690</v>
      </c>
      <c r="T243" s="598">
        <f t="shared" si="18"/>
        <v>7380</v>
      </c>
    </row>
    <row r="244" spans="1:20">
      <c r="A244" s="591">
        <v>235</v>
      </c>
      <c r="B244" s="592" t="s">
        <v>2302</v>
      </c>
      <c r="C244" s="593" t="s">
        <v>2303</v>
      </c>
      <c r="D244" s="594" t="s">
        <v>2304</v>
      </c>
      <c r="E244" s="595" t="s">
        <v>2305</v>
      </c>
      <c r="F244" s="596" t="str">
        <f t="shared" si="15"/>
        <v>2019-2022</v>
      </c>
      <c r="G244" s="597" t="str">
        <f t="shared" si="19"/>
        <v>I</v>
      </c>
      <c r="H244" s="592" t="s">
        <v>691</v>
      </c>
      <c r="I244" s="592" t="s">
        <v>1959</v>
      </c>
      <c r="J244" s="598" t="s">
        <v>1531</v>
      </c>
      <c r="K244" s="596" t="s">
        <v>1578</v>
      </c>
      <c r="L244" s="599">
        <v>1</v>
      </c>
      <c r="M244" s="592">
        <v>246</v>
      </c>
      <c r="N244" s="592">
        <v>15</v>
      </c>
      <c r="O244" s="598">
        <f t="shared" si="16"/>
        <v>3690</v>
      </c>
      <c r="P244" s="599">
        <v>1</v>
      </c>
      <c r="Q244" s="592">
        <v>246</v>
      </c>
      <c r="R244" s="592">
        <v>15</v>
      </c>
      <c r="S244" s="598">
        <f t="shared" si="17"/>
        <v>3690</v>
      </c>
      <c r="T244" s="598">
        <f t="shared" si="18"/>
        <v>7380</v>
      </c>
    </row>
    <row r="245" spans="1:20">
      <c r="A245" s="591">
        <v>236</v>
      </c>
      <c r="B245" s="592" t="s">
        <v>2306</v>
      </c>
      <c r="C245" s="593" t="s">
        <v>2084</v>
      </c>
      <c r="D245" s="594" t="s">
        <v>1891</v>
      </c>
      <c r="E245" s="595" t="s">
        <v>2307</v>
      </c>
      <c r="F245" s="596" t="str">
        <f t="shared" si="15"/>
        <v>2019-2022</v>
      </c>
      <c r="G245" s="597" t="str">
        <f t="shared" si="19"/>
        <v>I</v>
      </c>
      <c r="H245" s="592" t="s">
        <v>691</v>
      </c>
      <c r="I245" s="592" t="s">
        <v>1959</v>
      </c>
      <c r="J245" s="598" t="s">
        <v>1531</v>
      </c>
      <c r="K245" s="596" t="s">
        <v>1578</v>
      </c>
      <c r="L245" s="599">
        <v>1</v>
      </c>
      <c r="M245" s="592">
        <v>246</v>
      </c>
      <c r="N245" s="592">
        <v>15</v>
      </c>
      <c r="O245" s="598">
        <f t="shared" si="16"/>
        <v>3690</v>
      </c>
      <c r="P245" s="599">
        <v>1</v>
      </c>
      <c r="Q245" s="592">
        <v>246</v>
      </c>
      <c r="R245" s="592">
        <v>15</v>
      </c>
      <c r="S245" s="598">
        <f t="shared" si="17"/>
        <v>3690</v>
      </c>
      <c r="T245" s="598">
        <f t="shared" si="18"/>
        <v>7380</v>
      </c>
    </row>
    <row r="246" spans="1:20">
      <c r="A246" s="591">
        <v>237</v>
      </c>
      <c r="B246" s="592" t="s">
        <v>2308</v>
      </c>
      <c r="C246" s="593" t="s">
        <v>2309</v>
      </c>
      <c r="D246" s="594" t="s">
        <v>1703</v>
      </c>
      <c r="E246" s="595" t="s">
        <v>2310</v>
      </c>
      <c r="F246" s="596" t="str">
        <f t="shared" si="15"/>
        <v>2019-2022</v>
      </c>
      <c r="G246" s="597" t="str">
        <f t="shared" si="19"/>
        <v>I</v>
      </c>
      <c r="H246" s="592" t="s">
        <v>691</v>
      </c>
      <c r="I246" s="592" t="s">
        <v>1959</v>
      </c>
      <c r="J246" s="598" t="s">
        <v>1531</v>
      </c>
      <c r="K246" s="596" t="s">
        <v>1578</v>
      </c>
      <c r="L246" s="599">
        <v>1</v>
      </c>
      <c r="M246" s="592">
        <v>246</v>
      </c>
      <c r="N246" s="592">
        <v>15</v>
      </c>
      <c r="O246" s="598">
        <f t="shared" si="16"/>
        <v>3690</v>
      </c>
      <c r="P246" s="599">
        <v>1</v>
      </c>
      <c r="Q246" s="592">
        <v>246</v>
      </c>
      <c r="R246" s="592">
        <v>15</v>
      </c>
      <c r="S246" s="598">
        <f t="shared" si="17"/>
        <v>3690</v>
      </c>
      <c r="T246" s="598">
        <f t="shared" si="18"/>
        <v>7380</v>
      </c>
    </row>
    <row r="247" spans="1:20">
      <c r="A247" s="591">
        <v>238</v>
      </c>
      <c r="B247" s="592" t="s">
        <v>2311</v>
      </c>
      <c r="C247" s="593" t="s">
        <v>2312</v>
      </c>
      <c r="D247" s="594" t="s">
        <v>1205</v>
      </c>
      <c r="E247" s="595" t="s">
        <v>1936</v>
      </c>
      <c r="F247" s="596" t="str">
        <f t="shared" si="15"/>
        <v>2019-2022</v>
      </c>
      <c r="G247" s="597" t="str">
        <f t="shared" si="19"/>
        <v>I</v>
      </c>
      <c r="H247" s="592" t="s">
        <v>691</v>
      </c>
      <c r="I247" s="592" t="s">
        <v>1959</v>
      </c>
      <c r="J247" s="598" t="s">
        <v>1531</v>
      </c>
      <c r="K247" s="596" t="s">
        <v>1578</v>
      </c>
      <c r="L247" s="599">
        <v>1</v>
      </c>
      <c r="M247" s="592">
        <v>246</v>
      </c>
      <c r="N247" s="592">
        <v>15</v>
      </c>
      <c r="O247" s="598">
        <f t="shared" si="16"/>
        <v>3690</v>
      </c>
      <c r="P247" s="599">
        <v>1</v>
      </c>
      <c r="Q247" s="592">
        <v>246</v>
      </c>
      <c r="R247" s="592">
        <v>15</v>
      </c>
      <c r="S247" s="598">
        <f t="shared" si="17"/>
        <v>3690</v>
      </c>
      <c r="T247" s="598">
        <f t="shared" si="18"/>
        <v>7380</v>
      </c>
    </row>
    <row r="248" spans="1:20">
      <c r="A248" s="591">
        <v>239</v>
      </c>
      <c r="B248" s="592" t="s">
        <v>2313</v>
      </c>
      <c r="C248" s="593" t="s">
        <v>2314</v>
      </c>
      <c r="D248" s="594" t="s">
        <v>1715</v>
      </c>
      <c r="E248" s="595" t="s">
        <v>1923</v>
      </c>
      <c r="F248" s="596" t="str">
        <f t="shared" si="15"/>
        <v>2019-2022</v>
      </c>
      <c r="G248" s="597" t="str">
        <f t="shared" si="19"/>
        <v>I</v>
      </c>
      <c r="H248" s="592" t="s">
        <v>691</v>
      </c>
      <c r="I248" s="592" t="s">
        <v>1959</v>
      </c>
      <c r="J248" s="598" t="s">
        <v>1531</v>
      </c>
      <c r="K248" s="596" t="s">
        <v>1578</v>
      </c>
      <c r="L248" s="599">
        <v>1</v>
      </c>
      <c r="M248" s="592">
        <v>246</v>
      </c>
      <c r="N248" s="592">
        <v>15</v>
      </c>
      <c r="O248" s="598">
        <f t="shared" si="16"/>
        <v>3690</v>
      </c>
      <c r="P248" s="599">
        <v>1</v>
      </c>
      <c r="Q248" s="592">
        <v>246</v>
      </c>
      <c r="R248" s="592">
        <v>15</v>
      </c>
      <c r="S248" s="598">
        <f t="shared" si="17"/>
        <v>3690</v>
      </c>
      <c r="T248" s="598">
        <f t="shared" si="18"/>
        <v>7380</v>
      </c>
    </row>
    <row r="249" spans="1:20">
      <c r="A249" s="591">
        <v>240</v>
      </c>
      <c r="B249" s="592" t="s">
        <v>2315</v>
      </c>
      <c r="C249" s="593" t="s">
        <v>2316</v>
      </c>
      <c r="D249" s="594" t="s">
        <v>1715</v>
      </c>
      <c r="E249" s="595" t="s">
        <v>1939</v>
      </c>
      <c r="F249" s="596" t="str">
        <f t="shared" si="15"/>
        <v>2019-2022</v>
      </c>
      <c r="G249" s="597" t="str">
        <f t="shared" si="19"/>
        <v>I</v>
      </c>
      <c r="H249" s="592" t="s">
        <v>691</v>
      </c>
      <c r="I249" s="592" t="s">
        <v>1959</v>
      </c>
      <c r="J249" s="598" t="s">
        <v>1531</v>
      </c>
      <c r="K249" s="596" t="s">
        <v>1578</v>
      </c>
      <c r="L249" s="599">
        <v>1</v>
      </c>
      <c r="M249" s="592">
        <v>246</v>
      </c>
      <c r="N249" s="592">
        <v>15</v>
      </c>
      <c r="O249" s="598">
        <f t="shared" si="16"/>
        <v>3690</v>
      </c>
      <c r="P249" s="599">
        <v>1</v>
      </c>
      <c r="Q249" s="592">
        <v>246</v>
      </c>
      <c r="R249" s="592">
        <v>15</v>
      </c>
      <c r="S249" s="598">
        <f t="shared" si="17"/>
        <v>3690</v>
      </c>
      <c r="T249" s="598">
        <f t="shared" si="18"/>
        <v>7380</v>
      </c>
    </row>
    <row r="250" spans="1:20">
      <c r="A250" s="591">
        <v>241</v>
      </c>
      <c r="B250" s="592" t="s">
        <v>2317</v>
      </c>
      <c r="C250" s="593" t="s">
        <v>2318</v>
      </c>
      <c r="D250" s="594" t="s">
        <v>1715</v>
      </c>
      <c r="E250" s="595" t="s">
        <v>2319</v>
      </c>
      <c r="F250" s="596" t="str">
        <f t="shared" si="15"/>
        <v>2019-2022</v>
      </c>
      <c r="G250" s="597" t="str">
        <f t="shared" si="19"/>
        <v>I</v>
      </c>
      <c r="H250" s="592" t="s">
        <v>691</v>
      </c>
      <c r="I250" s="592" t="s">
        <v>1959</v>
      </c>
      <c r="J250" s="598" t="s">
        <v>1531</v>
      </c>
      <c r="K250" s="596" t="s">
        <v>1578</v>
      </c>
      <c r="L250" s="599">
        <v>1</v>
      </c>
      <c r="M250" s="592">
        <v>246</v>
      </c>
      <c r="N250" s="592">
        <v>15</v>
      </c>
      <c r="O250" s="598">
        <f t="shared" si="16"/>
        <v>3690</v>
      </c>
      <c r="P250" s="599">
        <v>1</v>
      </c>
      <c r="Q250" s="592">
        <v>246</v>
      </c>
      <c r="R250" s="592">
        <v>15</v>
      </c>
      <c r="S250" s="598">
        <f t="shared" si="17"/>
        <v>3690</v>
      </c>
      <c r="T250" s="598">
        <f t="shared" si="18"/>
        <v>7380</v>
      </c>
    </row>
    <row r="251" spans="1:20">
      <c r="A251" s="591">
        <v>242</v>
      </c>
      <c r="B251" s="592" t="s">
        <v>2320</v>
      </c>
      <c r="C251" s="593" t="s">
        <v>2321</v>
      </c>
      <c r="D251" s="594" t="s">
        <v>1912</v>
      </c>
      <c r="E251" s="595" t="s">
        <v>1716</v>
      </c>
      <c r="F251" s="596" t="str">
        <f t="shared" si="15"/>
        <v>2019-2022</v>
      </c>
      <c r="G251" s="597" t="str">
        <f t="shared" si="19"/>
        <v>I</v>
      </c>
      <c r="H251" s="592" t="s">
        <v>691</v>
      </c>
      <c r="I251" s="592" t="s">
        <v>1959</v>
      </c>
      <c r="J251" s="598" t="s">
        <v>1531</v>
      </c>
      <c r="K251" s="596" t="s">
        <v>1578</v>
      </c>
      <c r="L251" s="599">
        <v>1</v>
      </c>
      <c r="M251" s="592">
        <v>246</v>
      </c>
      <c r="N251" s="592">
        <v>15</v>
      </c>
      <c r="O251" s="598">
        <f t="shared" si="16"/>
        <v>3690</v>
      </c>
      <c r="P251" s="599">
        <v>1</v>
      </c>
      <c r="Q251" s="592">
        <v>246</v>
      </c>
      <c r="R251" s="592">
        <v>15</v>
      </c>
      <c r="S251" s="598">
        <f t="shared" si="17"/>
        <v>3690</v>
      </c>
      <c r="T251" s="598">
        <f t="shared" si="18"/>
        <v>7380</v>
      </c>
    </row>
    <row r="252" spans="1:20">
      <c r="A252" s="591">
        <v>243</v>
      </c>
      <c r="B252" s="592" t="s">
        <v>2322</v>
      </c>
      <c r="C252" s="593" t="s">
        <v>1653</v>
      </c>
      <c r="D252" s="594" t="s">
        <v>1912</v>
      </c>
      <c r="E252" s="595" t="s">
        <v>1837</v>
      </c>
      <c r="F252" s="596" t="str">
        <f t="shared" si="15"/>
        <v>2019-2022</v>
      </c>
      <c r="G252" s="597" t="str">
        <f t="shared" si="19"/>
        <v>I</v>
      </c>
      <c r="H252" s="592" t="s">
        <v>691</v>
      </c>
      <c r="I252" s="592" t="s">
        <v>1959</v>
      </c>
      <c r="J252" s="598" t="s">
        <v>1531</v>
      </c>
      <c r="K252" s="596" t="s">
        <v>1578</v>
      </c>
      <c r="L252" s="599">
        <v>1</v>
      </c>
      <c r="M252" s="592">
        <v>246</v>
      </c>
      <c r="N252" s="592">
        <v>15</v>
      </c>
      <c r="O252" s="598">
        <f t="shared" si="16"/>
        <v>3690</v>
      </c>
      <c r="P252" s="599">
        <v>1</v>
      </c>
      <c r="Q252" s="592">
        <v>246</v>
      </c>
      <c r="R252" s="592">
        <v>15</v>
      </c>
      <c r="S252" s="598">
        <f t="shared" si="17"/>
        <v>3690</v>
      </c>
      <c r="T252" s="598">
        <f t="shared" si="18"/>
        <v>7380</v>
      </c>
    </row>
    <row r="253" spans="1:20">
      <c r="A253" s="591">
        <v>244</v>
      </c>
      <c r="B253" s="592" t="s">
        <v>2323</v>
      </c>
      <c r="C253" s="593" t="s">
        <v>2324</v>
      </c>
      <c r="D253" s="594" t="s">
        <v>1912</v>
      </c>
      <c r="E253" s="595" t="s">
        <v>1818</v>
      </c>
      <c r="F253" s="596" t="str">
        <f t="shared" si="15"/>
        <v>2019-2022</v>
      </c>
      <c r="G253" s="597" t="str">
        <f t="shared" si="19"/>
        <v>I</v>
      </c>
      <c r="H253" s="592" t="s">
        <v>691</v>
      </c>
      <c r="I253" s="592" t="s">
        <v>1959</v>
      </c>
      <c r="J253" s="598" t="s">
        <v>1531</v>
      </c>
      <c r="K253" s="596" t="s">
        <v>1578</v>
      </c>
      <c r="L253" s="599">
        <v>1</v>
      </c>
      <c r="M253" s="592">
        <v>246</v>
      </c>
      <c r="N253" s="592">
        <v>15</v>
      </c>
      <c r="O253" s="598">
        <f t="shared" si="16"/>
        <v>3690</v>
      </c>
      <c r="P253" s="599">
        <v>1</v>
      </c>
      <c r="Q253" s="592">
        <v>246</v>
      </c>
      <c r="R253" s="592">
        <v>15</v>
      </c>
      <c r="S253" s="598">
        <f t="shared" si="17"/>
        <v>3690</v>
      </c>
      <c r="T253" s="598">
        <f t="shared" si="18"/>
        <v>7380</v>
      </c>
    </row>
    <row r="254" spans="1:20">
      <c r="A254" s="591">
        <v>245</v>
      </c>
      <c r="B254" s="592" t="s">
        <v>2325</v>
      </c>
      <c r="C254" s="593" t="s">
        <v>2326</v>
      </c>
      <c r="D254" s="594" t="s">
        <v>1918</v>
      </c>
      <c r="E254" s="595" t="s">
        <v>2119</v>
      </c>
      <c r="F254" s="596" t="str">
        <f t="shared" si="15"/>
        <v>2019-2022</v>
      </c>
      <c r="G254" s="597" t="str">
        <f t="shared" si="19"/>
        <v>I</v>
      </c>
      <c r="H254" s="592" t="s">
        <v>691</v>
      </c>
      <c r="I254" s="592" t="s">
        <v>1959</v>
      </c>
      <c r="J254" s="598" t="s">
        <v>1531</v>
      </c>
      <c r="K254" s="596" t="s">
        <v>1578</v>
      </c>
      <c r="L254" s="599">
        <v>1</v>
      </c>
      <c r="M254" s="592">
        <v>246</v>
      </c>
      <c r="N254" s="592">
        <v>15</v>
      </c>
      <c r="O254" s="598">
        <f t="shared" si="16"/>
        <v>3690</v>
      </c>
      <c r="P254" s="599">
        <v>1</v>
      </c>
      <c r="Q254" s="592">
        <v>246</v>
      </c>
      <c r="R254" s="592">
        <v>15</v>
      </c>
      <c r="S254" s="598">
        <f t="shared" si="17"/>
        <v>3690</v>
      </c>
      <c r="T254" s="598">
        <f t="shared" si="18"/>
        <v>7380</v>
      </c>
    </row>
    <row r="255" spans="1:20">
      <c r="A255" s="591">
        <v>246</v>
      </c>
      <c r="B255" s="592" t="s">
        <v>2327</v>
      </c>
      <c r="C255" s="593" t="s">
        <v>1607</v>
      </c>
      <c r="D255" s="594" t="s">
        <v>1922</v>
      </c>
      <c r="E255" s="595" t="s">
        <v>2104</v>
      </c>
      <c r="F255" s="596" t="str">
        <f t="shared" si="15"/>
        <v>2019-2022</v>
      </c>
      <c r="G255" s="597" t="str">
        <f t="shared" si="19"/>
        <v>I</v>
      </c>
      <c r="H255" s="592" t="s">
        <v>691</v>
      </c>
      <c r="I255" s="592" t="s">
        <v>1959</v>
      </c>
      <c r="J255" s="598" t="s">
        <v>1531</v>
      </c>
      <c r="K255" s="596" t="s">
        <v>1578</v>
      </c>
      <c r="L255" s="599">
        <v>1</v>
      </c>
      <c r="M255" s="592">
        <v>246</v>
      </c>
      <c r="N255" s="592">
        <v>15</v>
      </c>
      <c r="O255" s="598">
        <f t="shared" si="16"/>
        <v>3690</v>
      </c>
      <c r="P255" s="599">
        <v>1</v>
      </c>
      <c r="Q255" s="592">
        <v>246</v>
      </c>
      <c r="R255" s="592">
        <v>15</v>
      </c>
      <c r="S255" s="598">
        <f t="shared" si="17"/>
        <v>3690</v>
      </c>
      <c r="T255" s="598">
        <f t="shared" si="18"/>
        <v>7380</v>
      </c>
    </row>
    <row r="256" spans="1:20">
      <c r="A256" s="591">
        <v>247</v>
      </c>
      <c r="B256" s="592" t="s">
        <v>2328</v>
      </c>
      <c r="C256" s="593" t="s">
        <v>2329</v>
      </c>
      <c r="D256" s="594" t="s">
        <v>1726</v>
      </c>
      <c r="E256" s="595" t="s">
        <v>2330</v>
      </c>
      <c r="F256" s="596" t="str">
        <f t="shared" si="15"/>
        <v>2019-2022</v>
      </c>
      <c r="G256" s="597" t="str">
        <f t="shared" si="19"/>
        <v>I</v>
      </c>
      <c r="H256" s="592" t="s">
        <v>691</v>
      </c>
      <c r="I256" s="592" t="s">
        <v>1959</v>
      </c>
      <c r="J256" s="598" t="s">
        <v>1531</v>
      </c>
      <c r="K256" s="596" t="s">
        <v>1578</v>
      </c>
      <c r="L256" s="599">
        <v>1</v>
      </c>
      <c r="M256" s="592">
        <v>246</v>
      </c>
      <c r="N256" s="592">
        <v>15</v>
      </c>
      <c r="O256" s="598">
        <f t="shared" si="16"/>
        <v>3690</v>
      </c>
      <c r="P256" s="599">
        <v>1</v>
      </c>
      <c r="Q256" s="592">
        <v>246</v>
      </c>
      <c r="R256" s="592">
        <v>15</v>
      </c>
      <c r="S256" s="598">
        <f t="shared" si="17"/>
        <v>3690</v>
      </c>
      <c r="T256" s="598">
        <f t="shared" si="18"/>
        <v>7380</v>
      </c>
    </row>
    <row r="257" spans="1:20">
      <c r="A257" s="591">
        <v>248</v>
      </c>
      <c r="B257" s="592" t="s">
        <v>2331</v>
      </c>
      <c r="C257" s="593" t="s">
        <v>2332</v>
      </c>
      <c r="D257" s="594" t="s">
        <v>1736</v>
      </c>
      <c r="E257" s="595" t="s">
        <v>2333</v>
      </c>
      <c r="F257" s="596" t="str">
        <f t="shared" si="15"/>
        <v>2019-2022</v>
      </c>
      <c r="G257" s="597" t="str">
        <f t="shared" si="19"/>
        <v>I</v>
      </c>
      <c r="H257" s="592" t="s">
        <v>691</v>
      </c>
      <c r="I257" s="592" t="s">
        <v>1959</v>
      </c>
      <c r="J257" s="598" t="s">
        <v>1531</v>
      </c>
      <c r="K257" s="596" t="s">
        <v>1578</v>
      </c>
      <c r="L257" s="599">
        <v>1</v>
      </c>
      <c r="M257" s="592">
        <v>246</v>
      </c>
      <c r="N257" s="592">
        <v>15</v>
      </c>
      <c r="O257" s="598">
        <f t="shared" si="16"/>
        <v>3690</v>
      </c>
      <c r="P257" s="599">
        <v>1</v>
      </c>
      <c r="Q257" s="592">
        <v>246</v>
      </c>
      <c r="R257" s="592">
        <v>15</v>
      </c>
      <c r="S257" s="598">
        <f t="shared" si="17"/>
        <v>3690</v>
      </c>
      <c r="T257" s="598">
        <f t="shared" si="18"/>
        <v>7380</v>
      </c>
    </row>
    <row r="258" spans="1:20">
      <c r="A258" s="591">
        <v>249</v>
      </c>
      <c r="B258" s="592" t="s">
        <v>2334</v>
      </c>
      <c r="C258" s="593" t="s">
        <v>2314</v>
      </c>
      <c r="D258" s="594" t="s">
        <v>1740</v>
      </c>
      <c r="E258" s="595" t="s">
        <v>1923</v>
      </c>
      <c r="F258" s="596" t="str">
        <f t="shared" si="15"/>
        <v>2019-2022</v>
      </c>
      <c r="G258" s="597" t="str">
        <f t="shared" si="19"/>
        <v>I</v>
      </c>
      <c r="H258" s="592" t="s">
        <v>691</v>
      </c>
      <c r="I258" s="592" t="s">
        <v>1959</v>
      </c>
      <c r="J258" s="598" t="s">
        <v>1531</v>
      </c>
      <c r="K258" s="596" t="s">
        <v>1578</v>
      </c>
      <c r="L258" s="599">
        <v>1</v>
      </c>
      <c r="M258" s="592">
        <v>246</v>
      </c>
      <c r="N258" s="592">
        <v>15</v>
      </c>
      <c r="O258" s="598">
        <f t="shared" si="16"/>
        <v>3690</v>
      </c>
      <c r="P258" s="599">
        <v>1</v>
      </c>
      <c r="Q258" s="592">
        <v>246</v>
      </c>
      <c r="R258" s="592">
        <v>15</v>
      </c>
      <c r="S258" s="598">
        <f t="shared" si="17"/>
        <v>3690</v>
      </c>
      <c r="T258" s="598">
        <f t="shared" si="18"/>
        <v>7380</v>
      </c>
    </row>
    <row r="259" spans="1:20">
      <c r="A259" s="591">
        <v>250</v>
      </c>
      <c r="B259" s="592" t="s">
        <v>2335</v>
      </c>
      <c r="C259" s="593" t="s">
        <v>2336</v>
      </c>
      <c r="D259" s="594" t="s">
        <v>1740</v>
      </c>
      <c r="E259" s="595" t="s">
        <v>2337</v>
      </c>
      <c r="F259" s="596" t="str">
        <f t="shared" si="15"/>
        <v>2019-2022</v>
      </c>
      <c r="G259" s="597" t="str">
        <f t="shared" si="19"/>
        <v>I</v>
      </c>
      <c r="H259" s="592" t="s">
        <v>691</v>
      </c>
      <c r="I259" s="592" t="s">
        <v>1959</v>
      </c>
      <c r="J259" s="598" t="s">
        <v>1531</v>
      </c>
      <c r="K259" s="596" t="s">
        <v>1578</v>
      </c>
      <c r="L259" s="599">
        <v>1</v>
      </c>
      <c r="M259" s="592">
        <v>246</v>
      </c>
      <c r="N259" s="592">
        <v>15</v>
      </c>
      <c r="O259" s="598">
        <f t="shared" si="16"/>
        <v>3690</v>
      </c>
      <c r="P259" s="599">
        <v>1</v>
      </c>
      <c r="Q259" s="592">
        <v>246</v>
      </c>
      <c r="R259" s="592">
        <v>15</v>
      </c>
      <c r="S259" s="598">
        <f t="shared" si="17"/>
        <v>3690</v>
      </c>
      <c r="T259" s="598">
        <f t="shared" si="18"/>
        <v>7380</v>
      </c>
    </row>
    <row r="260" spans="1:20">
      <c r="A260" s="591">
        <v>251</v>
      </c>
      <c r="B260" s="592" t="s">
        <v>2338</v>
      </c>
      <c r="C260" s="593" t="s">
        <v>2339</v>
      </c>
      <c r="D260" s="594" t="s">
        <v>2092</v>
      </c>
      <c r="E260" s="595" t="s">
        <v>2340</v>
      </c>
      <c r="F260" s="596" t="str">
        <f t="shared" si="15"/>
        <v>2019-2022</v>
      </c>
      <c r="G260" s="597" t="str">
        <f t="shared" si="19"/>
        <v>I</v>
      </c>
      <c r="H260" s="592" t="s">
        <v>691</v>
      </c>
      <c r="I260" s="592" t="s">
        <v>1959</v>
      </c>
      <c r="J260" s="598" t="s">
        <v>1531</v>
      </c>
      <c r="K260" s="596" t="s">
        <v>1578</v>
      </c>
      <c r="L260" s="599">
        <v>1</v>
      </c>
      <c r="M260" s="592">
        <v>246</v>
      </c>
      <c r="N260" s="592">
        <v>15</v>
      </c>
      <c r="O260" s="598">
        <f t="shared" si="16"/>
        <v>3690</v>
      </c>
      <c r="P260" s="599">
        <v>1</v>
      </c>
      <c r="Q260" s="592">
        <v>246</v>
      </c>
      <c r="R260" s="592">
        <v>15</v>
      </c>
      <c r="S260" s="598">
        <f t="shared" si="17"/>
        <v>3690</v>
      </c>
      <c r="T260" s="598">
        <f t="shared" si="18"/>
        <v>7380</v>
      </c>
    </row>
    <row r="261" spans="1:20">
      <c r="A261" s="591">
        <v>252</v>
      </c>
      <c r="B261" s="592" t="s">
        <v>2341</v>
      </c>
      <c r="C261" s="593" t="s">
        <v>2342</v>
      </c>
      <c r="D261" s="594" t="s">
        <v>2092</v>
      </c>
      <c r="E261" s="595" t="s">
        <v>2343</v>
      </c>
      <c r="F261" s="596" t="str">
        <f t="shared" si="15"/>
        <v>2019-2022</v>
      </c>
      <c r="G261" s="597" t="str">
        <f t="shared" si="19"/>
        <v>I</v>
      </c>
      <c r="H261" s="592" t="s">
        <v>691</v>
      </c>
      <c r="I261" s="592" t="s">
        <v>1959</v>
      </c>
      <c r="J261" s="598" t="s">
        <v>1531</v>
      </c>
      <c r="K261" s="596" t="s">
        <v>1578</v>
      </c>
      <c r="L261" s="599">
        <v>1</v>
      </c>
      <c r="M261" s="592">
        <v>246</v>
      </c>
      <c r="N261" s="592">
        <v>15</v>
      </c>
      <c r="O261" s="598">
        <f t="shared" si="16"/>
        <v>3690</v>
      </c>
      <c r="P261" s="599">
        <v>1</v>
      </c>
      <c r="Q261" s="592">
        <v>246</v>
      </c>
      <c r="R261" s="592">
        <v>15</v>
      </c>
      <c r="S261" s="598">
        <f t="shared" si="17"/>
        <v>3690</v>
      </c>
      <c r="T261" s="598">
        <f t="shared" si="18"/>
        <v>7380</v>
      </c>
    </row>
    <row r="262" spans="1:20">
      <c r="A262" s="591">
        <v>253</v>
      </c>
      <c r="B262" s="592" t="s">
        <v>2344</v>
      </c>
      <c r="C262" s="593" t="s">
        <v>2345</v>
      </c>
      <c r="D262" s="594" t="s">
        <v>2100</v>
      </c>
      <c r="E262" s="595" t="s">
        <v>2346</v>
      </c>
      <c r="F262" s="596" t="str">
        <f t="shared" si="15"/>
        <v>2019-2022</v>
      </c>
      <c r="G262" s="597" t="str">
        <f t="shared" si="19"/>
        <v>I</v>
      </c>
      <c r="H262" s="592" t="s">
        <v>691</v>
      </c>
      <c r="I262" s="592" t="s">
        <v>1959</v>
      </c>
      <c r="J262" s="598" t="s">
        <v>1531</v>
      </c>
      <c r="K262" s="596" t="s">
        <v>1578</v>
      </c>
      <c r="L262" s="599">
        <v>1</v>
      </c>
      <c r="M262" s="592">
        <v>246</v>
      </c>
      <c r="N262" s="592">
        <v>15</v>
      </c>
      <c r="O262" s="598">
        <f t="shared" si="16"/>
        <v>3690</v>
      </c>
      <c r="P262" s="599">
        <v>1</v>
      </c>
      <c r="Q262" s="592">
        <v>246</v>
      </c>
      <c r="R262" s="592">
        <v>15</v>
      </c>
      <c r="S262" s="598">
        <f t="shared" si="17"/>
        <v>3690</v>
      </c>
      <c r="T262" s="598">
        <f t="shared" si="18"/>
        <v>7380</v>
      </c>
    </row>
    <row r="263" spans="1:20">
      <c r="A263" s="591">
        <v>254</v>
      </c>
      <c r="B263" s="592" t="s">
        <v>2347</v>
      </c>
      <c r="C263" s="593" t="s">
        <v>2348</v>
      </c>
      <c r="D263" s="594" t="s">
        <v>2100</v>
      </c>
      <c r="E263" s="595" t="s">
        <v>2349</v>
      </c>
      <c r="F263" s="596" t="str">
        <f t="shared" si="15"/>
        <v>2019-2022</v>
      </c>
      <c r="G263" s="597" t="str">
        <f t="shared" si="19"/>
        <v>I</v>
      </c>
      <c r="H263" s="592" t="s">
        <v>691</v>
      </c>
      <c r="I263" s="592" t="s">
        <v>1959</v>
      </c>
      <c r="J263" s="598" t="s">
        <v>1531</v>
      </c>
      <c r="K263" s="596" t="s">
        <v>1578</v>
      </c>
      <c r="L263" s="599">
        <v>1</v>
      </c>
      <c r="M263" s="592">
        <v>246</v>
      </c>
      <c r="N263" s="592">
        <v>15</v>
      </c>
      <c r="O263" s="598">
        <f t="shared" si="16"/>
        <v>3690</v>
      </c>
      <c r="P263" s="599">
        <v>1</v>
      </c>
      <c r="Q263" s="592">
        <v>246</v>
      </c>
      <c r="R263" s="592">
        <v>15</v>
      </c>
      <c r="S263" s="598">
        <f t="shared" si="17"/>
        <v>3690</v>
      </c>
      <c r="T263" s="598">
        <f t="shared" si="18"/>
        <v>7380</v>
      </c>
    </row>
    <row r="264" spans="1:20">
      <c r="A264" s="591">
        <v>255</v>
      </c>
      <c r="B264" s="592" t="s">
        <v>2350</v>
      </c>
      <c r="C264" s="593" t="s">
        <v>2351</v>
      </c>
      <c r="D264" s="594" t="s">
        <v>2352</v>
      </c>
      <c r="E264" s="595" t="s">
        <v>2157</v>
      </c>
      <c r="F264" s="596" t="str">
        <f t="shared" si="15"/>
        <v>2019-2022</v>
      </c>
      <c r="G264" s="597" t="str">
        <f t="shared" si="19"/>
        <v>I</v>
      </c>
      <c r="H264" s="592" t="s">
        <v>691</v>
      </c>
      <c r="I264" s="592" t="s">
        <v>1959</v>
      </c>
      <c r="J264" s="598" t="s">
        <v>1531</v>
      </c>
      <c r="K264" s="596" t="s">
        <v>1578</v>
      </c>
      <c r="L264" s="599">
        <v>1</v>
      </c>
      <c r="M264" s="592">
        <v>246</v>
      </c>
      <c r="N264" s="592">
        <v>15</v>
      </c>
      <c r="O264" s="598">
        <f t="shared" si="16"/>
        <v>3690</v>
      </c>
      <c r="P264" s="599">
        <v>1</v>
      </c>
      <c r="Q264" s="592">
        <v>246</v>
      </c>
      <c r="R264" s="592">
        <v>15</v>
      </c>
      <c r="S264" s="598">
        <f t="shared" si="17"/>
        <v>3690</v>
      </c>
      <c r="T264" s="598">
        <f t="shared" si="18"/>
        <v>7380</v>
      </c>
    </row>
    <row r="265" spans="1:20">
      <c r="A265" s="591">
        <v>256</v>
      </c>
      <c r="B265" s="592" t="s">
        <v>2353</v>
      </c>
      <c r="C265" s="593" t="s">
        <v>2354</v>
      </c>
      <c r="D265" s="594" t="s">
        <v>1751</v>
      </c>
      <c r="E265" s="595" t="s">
        <v>2251</v>
      </c>
      <c r="F265" s="596" t="str">
        <f t="shared" si="15"/>
        <v>2019-2022</v>
      </c>
      <c r="G265" s="597" t="str">
        <f t="shared" si="19"/>
        <v>I</v>
      </c>
      <c r="H265" s="592" t="s">
        <v>691</v>
      </c>
      <c r="I265" s="592" t="s">
        <v>1959</v>
      </c>
      <c r="J265" s="598" t="s">
        <v>1531</v>
      </c>
      <c r="K265" s="596" t="s">
        <v>1578</v>
      </c>
      <c r="L265" s="599">
        <v>1</v>
      </c>
      <c r="M265" s="592">
        <v>246</v>
      </c>
      <c r="N265" s="592">
        <v>15</v>
      </c>
      <c r="O265" s="598">
        <f t="shared" si="16"/>
        <v>3690</v>
      </c>
      <c r="P265" s="599">
        <v>1</v>
      </c>
      <c r="Q265" s="592">
        <v>246</v>
      </c>
      <c r="R265" s="592">
        <v>15</v>
      </c>
      <c r="S265" s="598">
        <f t="shared" si="17"/>
        <v>3690</v>
      </c>
      <c r="T265" s="598">
        <f t="shared" si="18"/>
        <v>7380</v>
      </c>
    </row>
    <row r="266" spans="1:20">
      <c r="A266" s="591">
        <v>257</v>
      </c>
      <c r="B266" s="592" t="s">
        <v>2355</v>
      </c>
      <c r="C266" s="593" t="s">
        <v>2356</v>
      </c>
      <c r="D266" s="594" t="s">
        <v>2106</v>
      </c>
      <c r="E266" s="595" t="s">
        <v>1618</v>
      </c>
      <c r="F266" s="596" t="str">
        <f t="shared" ref="F266:F329" si="20">IF(LEFT(H266,2)="17","2017-2020",IF(LEFT(H266,2)="18","2018-2021","2019-2022"))</f>
        <v>2019-2022</v>
      </c>
      <c r="G266" s="597" t="str">
        <f t="shared" si="19"/>
        <v>I</v>
      </c>
      <c r="H266" s="592" t="s">
        <v>691</v>
      </c>
      <c r="I266" s="592" t="s">
        <v>1959</v>
      </c>
      <c r="J266" s="598" t="s">
        <v>1531</v>
      </c>
      <c r="K266" s="596" t="s">
        <v>1578</v>
      </c>
      <c r="L266" s="599">
        <v>1</v>
      </c>
      <c r="M266" s="592">
        <v>246</v>
      </c>
      <c r="N266" s="592">
        <v>15</v>
      </c>
      <c r="O266" s="598">
        <f t="shared" ref="O266:O329" si="21">M266*N266*L266</f>
        <v>3690</v>
      </c>
      <c r="P266" s="599">
        <v>1</v>
      </c>
      <c r="Q266" s="592">
        <v>246</v>
      </c>
      <c r="R266" s="592">
        <v>15</v>
      </c>
      <c r="S266" s="598">
        <f t="shared" ref="S266:S329" si="22">Q266*R266*P266</f>
        <v>3690</v>
      </c>
      <c r="T266" s="598">
        <f t="shared" ref="T266:T329" si="23">O266+S266</f>
        <v>7380</v>
      </c>
    </row>
    <row r="267" spans="1:20">
      <c r="A267" s="591">
        <v>258</v>
      </c>
      <c r="B267" s="592" t="s">
        <v>2357</v>
      </c>
      <c r="C267" s="593" t="s">
        <v>1791</v>
      </c>
      <c r="D267" s="594" t="s">
        <v>2358</v>
      </c>
      <c r="E267" s="595" t="s">
        <v>2169</v>
      </c>
      <c r="F267" s="596" t="str">
        <f t="shared" si="20"/>
        <v>2019-2022</v>
      </c>
      <c r="G267" s="597" t="str">
        <f t="shared" ref="G267:G330" si="24">IF(LEFT(H267,2)="17","III",IF(LEFT(H267,2)="18","II","I"))</f>
        <v>I</v>
      </c>
      <c r="H267" s="592" t="s">
        <v>691</v>
      </c>
      <c r="I267" s="592" t="s">
        <v>1959</v>
      </c>
      <c r="J267" s="598" t="s">
        <v>1531</v>
      </c>
      <c r="K267" s="596" t="s">
        <v>1578</v>
      </c>
      <c r="L267" s="599">
        <v>1</v>
      </c>
      <c r="M267" s="592">
        <v>246</v>
      </c>
      <c r="N267" s="592">
        <v>15</v>
      </c>
      <c r="O267" s="598">
        <f t="shared" si="21"/>
        <v>3690</v>
      </c>
      <c r="P267" s="599">
        <v>1</v>
      </c>
      <c r="Q267" s="592">
        <v>246</v>
      </c>
      <c r="R267" s="592">
        <v>15</v>
      </c>
      <c r="S267" s="598">
        <f t="shared" si="22"/>
        <v>3690</v>
      </c>
      <c r="T267" s="598">
        <f t="shared" si="23"/>
        <v>7380</v>
      </c>
    </row>
    <row r="268" spans="1:20">
      <c r="A268" s="591">
        <v>259</v>
      </c>
      <c r="B268" s="592" t="s">
        <v>2359</v>
      </c>
      <c r="C268" s="593" t="s">
        <v>2360</v>
      </c>
      <c r="D268" s="594" t="s">
        <v>2110</v>
      </c>
      <c r="E268" s="595" t="s">
        <v>2361</v>
      </c>
      <c r="F268" s="596" t="str">
        <f t="shared" si="20"/>
        <v>2019-2022</v>
      </c>
      <c r="G268" s="597" t="str">
        <f t="shared" si="24"/>
        <v>I</v>
      </c>
      <c r="H268" s="592" t="s">
        <v>691</v>
      </c>
      <c r="I268" s="592" t="s">
        <v>1959</v>
      </c>
      <c r="J268" s="598" t="s">
        <v>1531</v>
      </c>
      <c r="K268" s="596" t="s">
        <v>1578</v>
      </c>
      <c r="L268" s="599">
        <v>1</v>
      </c>
      <c r="M268" s="592">
        <v>246</v>
      </c>
      <c r="N268" s="592">
        <v>15</v>
      </c>
      <c r="O268" s="598">
        <f t="shared" si="21"/>
        <v>3690</v>
      </c>
      <c r="P268" s="599">
        <v>1</v>
      </c>
      <c r="Q268" s="592">
        <v>246</v>
      </c>
      <c r="R268" s="592">
        <v>15</v>
      </c>
      <c r="S268" s="598">
        <f t="shared" si="22"/>
        <v>3690</v>
      </c>
      <c r="T268" s="598">
        <f t="shared" si="23"/>
        <v>7380</v>
      </c>
    </row>
    <row r="269" spans="1:20">
      <c r="A269" s="591">
        <v>260</v>
      </c>
      <c r="B269" s="592" t="s">
        <v>2362</v>
      </c>
      <c r="C269" s="593" t="s">
        <v>2363</v>
      </c>
      <c r="D269" s="594" t="s">
        <v>2364</v>
      </c>
      <c r="E269" s="595" t="s">
        <v>2101</v>
      </c>
      <c r="F269" s="596" t="str">
        <f t="shared" si="20"/>
        <v>2019-2022</v>
      </c>
      <c r="G269" s="597" t="str">
        <f t="shared" si="24"/>
        <v>I</v>
      </c>
      <c r="H269" s="592" t="s">
        <v>691</v>
      </c>
      <c r="I269" s="592" t="s">
        <v>1959</v>
      </c>
      <c r="J269" s="598" t="s">
        <v>1531</v>
      </c>
      <c r="K269" s="596" t="s">
        <v>1578</v>
      </c>
      <c r="L269" s="599">
        <v>1</v>
      </c>
      <c r="M269" s="592">
        <v>246</v>
      </c>
      <c r="N269" s="592">
        <v>15</v>
      </c>
      <c r="O269" s="598">
        <f t="shared" si="21"/>
        <v>3690</v>
      </c>
      <c r="P269" s="599">
        <v>1</v>
      </c>
      <c r="Q269" s="592">
        <v>246</v>
      </c>
      <c r="R269" s="592">
        <v>15</v>
      </c>
      <c r="S269" s="598">
        <f t="shared" si="22"/>
        <v>3690</v>
      </c>
      <c r="T269" s="598">
        <f t="shared" si="23"/>
        <v>7380</v>
      </c>
    </row>
    <row r="270" spans="1:20">
      <c r="A270" s="591">
        <v>261</v>
      </c>
      <c r="B270" s="592" t="s">
        <v>2365</v>
      </c>
      <c r="C270" s="593" t="s">
        <v>1743</v>
      </c>
      <c r="D270" s="594" t="s">
        <v>2366</v>
      </c>
      <c r="E270" s="595" t="s">
        <v>2367</v>
      </c>
      <c r="F270" s="596" t="str">
        <f t="shared" si="20"/>
        <v>2019-2022</v>
      </c>
      <c r="G270" s="597" t="str">
        <f t="shared" si="24"/>
        <v>I</v>
      </c>
      <c r="H270" s="592" t="s">
        <v>691</v>
      </c>
      <c r="I270" s="592" t="s">
        <v>1959</v>
      </c>
      <c r="J270" s="598" t="s">
        <v>1531</v>
      </c>
      <c r="K270" s="596" t="s">
        <v>1578</v>
      </c>
      <c r="L270" s="599">
        <v>1</v>
      </c>
      <c r="M270" s="592">
        <v>246</v>
      </c>
      <c r="N270" s="592">
        <v>15</v>
      </c>
      <c r="O270" s="598">
        <f t="shared" si="21"/>
        <v>3690</v>
      </c>
      <c r="P270" s="599">
        <v>1</v>
      </c>
      <c r="Q270" s="592">
        <v>246</v>
      </c>
      <c r="R270" s="592">
        <v>15</v>
      </c>
      <c r="S270" s="598">
        <f t="shared" si="22"/>
        <v>3690</v>
      </c>
      <c r="T270" s="598">
        <f t="shared" si="23"/>
        <v>7380</v>
      </c>
    </row>
    <row r="271" spans="1:20">
      <c r="A271" s="591">
        <v>262</v>
      </c>
      <c r="B271" s="592" t="s">
        <v>2368</v>
      </c>
      <c r="C271" s="593" t="s">
        <v>2369</v>
      </c>
      <c r="D271" s="594" t="s">
        <v>2370</v>
      </c>
      <c r="E271" s="595" t="s">
        <v>2371</v>
      </c>
      <c r="F271" s="596" t="str">
        <f t="shared" si="20"/>
        <v>2019-2022</v>
      </c>
      <c r="G271" s="597" t="str">
        <f t="shared" si="24"/>
        <v>I</v>
      </c>
      <c r="H271" s="592" t="s">
        <v>691</v>
      </c>
      <c r="I271" s="592" t="s">
        <v>1959</v>
      </c>
      <c r="J271" s="598" t="s">
        <v>1531</v>
      </c>
      <c r="K271" s="596" t="s">
        <v>1578</v>
      </c>
      <c r="L271" s="599">
        <v>1</v>
      </c>
      <c r="M271" s="592">
        <v>246</v>
      </c>
      <c r="N271" s="592">
        <v>15</v>
      </c>
      <c r="O271" s="598">
        <f t="shared" si="21"/>
        <v>3690</v>
      </c>
      <c r="P271" s="599">
        <v>1</v>
      </c>
      <c r="Q271" s="592">
        <v>246</v>
      </c>
      <c r="R271" s="592">
        <v>15</v>
      </c>
      <c r="S271" s="598">
        <f t="shared" si="22"/>
        <v>3690</v>
      </c>
      <c r="T271" s="598">
        <f t="shared" si="23"/>
        <v>7380</v>
      </c>
    </row>
    <row r="272" spans="1:20">
      <c r="A272" s="591">
        <v>263</v>
      </c>
      <c r="B272" s="592" t="s">
        <v>2372</v>
      </c>
      <c r="C272" s="593" t="s">
        <v>2373</v>
      </c>
      <c r="D272" s="594" t="s">
        <v>2374</v>
      </c>
      <c r="E272" s="595" t="s">
        <v>2227</v>
      </c>
      <c r="F272" s="596" t="str">
        <f t="shared" si="20"/>
        <v>2019-2022</v>
      </c>
      <c r="G272" s="597" t="str">
        <f t="shared" si="24"/>
        <v>I</v>
      </c>
      <c r="H272" s="592" t="s">
        <v>691</v>
      </c>
      <c r="I272" s="592" t="s">
        <v>1959</v>
      </c>
      <c r="J272" s="598" t="s">
        <v>1531</v>
      </c>
      <c r="K272" s="596" t="s">
        <v>1578</v>
      </c>
      <c r="L272" s="599">
        <v>1</v>
      </c>
      <c r="M272" s="592">
        <v>246</v>
      </c>
      <c r="N272" s="592">
        <v>15</v>
      </c>
      <c r="O272" s="598">
        <f t="shared" si="21"/>
        <v>3690</v>
      </c>
      <c r="P272" s="599">
        <v>1</v>
      </c>
      <c r="Q272" s="592">
        <v>246</v>
      </c>
      <c r="R272" s="592">
        <v>15</v>
      </c>
      <c r="S272" s="598">
        <f t="shared" si="22"/>
        <v>3690</v>
      </c>
      <c r="T272" s="598">
        <f t="shared" si="23"/>
        <v>7380</v>
      </c>
    </row>
    <row r="273" spans="1:20">
      <c r="A273" s="591">
        <v>264</v>
      </c>
      <c r="B273" s="592" t="s">
        <v>2375</v>
      </c>
      <c r="C273" s="593" t="s">
        <v>2376</v>
      </c>
      <c r="D273" s="594" t="s">
        <v>2377</v>
      </c>
      <c r="E273" s="595" t="s">
        <v>2378</v>
      </c>
      <c r="F273" s="596" t="str">
        <f t="shared" si="20"/>
        <v>2019-2022</v>
      </c>
      <c r="G273" s="597" t="str">
        <f t="shared" si="24"/>
        <v>I</v>
      </c>
      <c r="H273" s="592" t="s">
        <v>691</v>
      </c>
      <c r="I273" s="592" t="s">
        <v>1959</v>
      </c>
      <c r="J273" s="598" t="s">
        <v>1531</v>
      </c>
      <c r="K273" s="596" t="s">
        <v>1578</v>
      </c>
      <c r="L273" s="599">
        <v>1</v>
      </c>
      <c r="M273" s="592">
        <v>246</v>
      </c>
      <c r="N273" s="592">
        <v>15</v>
      </c>
      <c r="O273" s="598">
        <f t="shared" si="21"/>
        <v>3690</v>
      </c>
      <c r="P273" s="599">
        <v>1</v>
      </c>
      <c r="Q273" s="592">
        <v>246</v>
      </c>
      <c r="R273" s="592">
        <v>15</v>
      </c>
      <c r="S273" s="598">
        <f t="shared" si="22"/>
        <v>3690</v>
      </c>
      <c r="T273" s="598">
        <f t="shared" si="23"/>
        <v>7380</v>
      </c>
    </row>
    <row r="274" spans="1:20">
      <c r="A274" s="591">
        <v>265</v>
      </c>
      <c r="B274" s="592" t="s">
        <v>2379</v>
      </c>
      <c r="C274" s="593" t="s">
        <v>2136</v>
      </c>
      <c r="D274" s="594" t="s">
        <v>180</v>
      </c>
      <c r="E274" s="595" t="s">
        <v>2154</v>
      </c>
      <c r="F274" s="596" t="str">
        <f t="shared" si="20"/>
        <v>2019-2022</v>
      </c>
      <c r="G274" s="597" t="str">
        <f t="shared" si="24"/>
        <v>I</v>
      </c>
      <c r="H274" s="592" t="s">
        <v>691</v>
      </c>
      <c r="I274" s="592" t="s">
        <v>1959</v>
      </c>
      <c r="J274" s="598" t="s">
        <v>1531</v>
      </c>
      <c r="K274" s="596" t="s">
        <v>1578</v>
      </c>
      <c r="L274" s="599">
        <v>1</v>
      </c>
      <c r="M274" s="592">
        <v>246</v>
      </c>
      <c r="N274" s="592">
        <v>15</v>
      </c>
      <c r="O274" s="598">
        <f t="shared" si="21"/>
        <v>3690</v>
      </c>
      <c r="P274" s="599">
        <v>1</v>
      </c>
      <c r="Q274" s="592">
        <v>246</v>
      </c>
      <c r="R274" s="592">
        <v>15</v>
      </c>
      <c r="S274" s="598">
        <f t="shared" si="22"/>
        <v>3690</v>
      </c>
      <c r="T274" s="598">
        <f t="shared" si="23"/>
        <v>7380</v>
      </c>
    </row>
    <row r="275" spans="1:20">
      <c r="A275" s="591">
        <v>266</v>
      </c>
      <c r="B275" s="592" t="s">
        <v>2380</v>
      </c>
      <c r="C275" s="593" t="s">
        <v>2381</v>
      </c>
      <c r="D275" s="594" t="s">
        <v>2217</v>
      </c>
      <c r="E275" s="595" t="s">
        <v>2191</v>
      </c>
      <c r="F275" s="596" t="str">
        <f t="shared" si="20"/>
        <v>2019-2022</v>
      </c>
      <c r="G275" s="597" t="str">
        <f t="shared" si="24"/>
        <v>I</v>
      </c>
      <c r="H275" s="592" t="s">
        <v>691</v>
      </c>
      <c r="I275" s="592" t="s">
        <v>1959</v>
      </c>
      <c r="J275" s="598" t="s">
        <v>1531</v>
      </c>
      <c r="K275" s="596" t="s">
        <v>1578</v>
      </c>
      <c r="L275" s="599">
        <v>1</v>
      </c>
      <c r="M275" s="592">
        <v>246</v>
      </c>
      <c r="N275" s="592">
        <v>15</v>
      </c>
      <c r="O275" s="598">
        <f t="shared" si="21"/>
        <v>3690</v>
      </c>
      <c r="P275" s="599">
        <v>1</v>
      </c>
      <c r="Q275" s="592">
        <v>246</v>
      </c>
      <c r="R275" s="592">
        <v>15</v>
      </c>
      <c r="S275" s="598">
        <f t="shared" si="22"/>
        <v>3690</v>
      </c>
      <c r="T275" s="598">
        <f t="shared" si="23"/>
        <v>7380</v>
      </c>
    </row>
    <row r="276" spans="1:20">
      <c r="A276" s="591">
        <v>267</v>
      </c>
      <c r="B276" s="592" t="s">
        <v>2382</v>
      </c>
      <c r="C276" s="593" t="s">
        <v>2383</v>
      </c>
      <c r="D276" s="594" t="s">
        <v>1792</v>
      </c>
      <c r="E276" s="595" t="s">
        <v>2384</v>
      </c>
      <c r="F276" s="596" t="str">
        <f t="shared" si="20"/>
        <v>2019-2022</v>
      </c>
      <c r="G276" s="597" t="str">
        <f t="shared" si="24"/>
        <v>I</v>
      </c>
      <c r="H276" s="592" t="s">
        <v>691</v>
      </c>
      <c r="I276" s="592" t="s">
        <v>1959</v>
      </c>
      <c r="J276" s="598" t="s">
        <v>1531</v>
      </c>
      <c r="K276" s="596" t="s">
        <v>1578</v>
      </c>
      <c r="L276" s="599">
        <v>1</v>
      </c>
      <c r="M276" s="592">
        <v>246</v>
      </c>
      <c r="N276" s="592">
        <v>15</v>
      </c>
      <c r="O276" s="598">
        <f t="shared" si="21"/>
        <v>3690</v>
      </c>
      <c r="P276" s="599">
        <v>1</v>
      </c>
      <c r="Q276" s="592">
        <v>246</v>
      </c>
      <c r="R276" s="592">
        <v>15</v>
      </c>
      <c r="S276" s="598">
        <f t="shared" si="22"/>
        <v>3690</v>
      </c>
      <c r="T276" s="598">
        <f t="shared" si="23"/>
        <v>7380</v>
      </c>
    </row>
    <row r="277" spans="1:20">
      <c r="A277" s="591">
        <v>268</v>
      </c>
      <c r="B277" s="592" t="s">
        <v>2385</v>
      </c>
      <c r="C277" s="593" t="s">
        <v>2386</v>
      </c>
      <c r="D277" s="594" t="s">
        <v>2387</v>
      </c>
      <c r="E277" s="595" t="s">
        <v>2388</v>
      </c>
      <c r="F277" s="596" t="str">
        <f t="shared" si="20"/>
        <v>2019-2022</v>
      </c>
      <c r="G277" s="597" t="str">
        <f t="shared" si="24"/>
        <v>I</v>
      </c>
      <c r="H277" s="592" t="s">
        <v>691</v>
      </c>
      <c r="I277" s="592" t="s">
        <v>1959</v>
      </c>
      <c r="J277" s="598" t="s">
        <v>1531</v>
      </c>
      <c r="K277" s="596" t="s">
        <v>1578</v>
      </c>
      <c r="L277" s="599">
        <v>1</v>
      </c>
      <c r="M277" s="592">
        <v>246</v>
      </c>
      <c r="N277" s="592">
        <v>15</v>
      </c>
      <c r="O277" s="598">
        <f t="shared" si="21"/>
        <v>3690</v>
      </c>
      <c r="P277" s="599">
        <v>1</v>
      </c>
      <c r="Q277" s="592">
        <v>246</v>
      </c>
      <c r="R277" s="592">
        <v>15</v>
      </c>
      <c r="S277" s="598">
        <f t="shared" si="22"/>
        <v>3690</v>
      </c>
      <c r="T277" s="598">
        <f t="shared" si="23"/>
        <v>7380</v>
      </c>
    </row>
    <row r="278" spans="1:20">
      <c r="A278" s="591">
        <v>269</v>
      </c>
      <c r="B278" s="592" t="s">
        <v>2389</v>
      </c>
      <c r="C278" s="593" t="s">
        <v>2390</v>
      </c>
      <c r="D278" s="594" t="s">
        <v>1575</v>
      </c>
      <c r="E278" s="595" t="s">
        <v>2391</v>
      </c>
      <c r="F278" s="596" t="str">
        <f t="shared" si="20"/>
        <v>2019-2022</v>
      </c>
      <c r="G278" s="597" t="str">
        <f t="shared" si="24"/>
        <v>I</v>
      </c>
      <c r="H278" s="592" t="s">
        <v>751</v>
      </c>
      <c r="I278" s="592" t="s">
        <v>1825</v>
      </c>
      <c r="J278" s="598" t="s">
        <v>1532</v>
      </c>
      <c r="K278" s="596" t="s">
        <v>1578</v>
      </c>
      <c r="L278" s="599">
        <v>1</v>
      </c>
      <c r="M278" s="592">
        <v>246</v>
      </c>
      <c r="N278" s="592">
        <v>15</v>
      </c>
      <c r="O278" s="598">
        <f t="shared" si="21"/>
        <v>3690</v>
      </c>
      <c r="P278" s="599">
        <v>1</v>
      </c>
      <c r="Q278" s="592">
        <v>246</v>
      </c>
      <c r="R278" s="592">
        <v>15</v>
      </c>
      <c r="S278" s="598">
        <f t="shared" si="22"/>
        <v>3690</v>
      </c>
      <c r="T278" s="598">
        <f t="shared" si="23"/>
        <v>7380</v>
      </c>
    </row>
    <row r="279" spans="1:20">
      <c r="A279" s="591">
        <v>270</v>
      </c>
      <c r="B279" s="592" t="s">
        <v>2392</v>
      </c>
      <c r="C279" s="593" t="s">
        <v>2393</v>
      </c>
      <c r="D279" s="594" t="s">
        <v>1581</v>
      </c>
      <c r="E279" s="595" t="s">
        <v>2245</v>
      </c>
      <c r="F279" s="596" t="str">
        <f t="shared" si="20"/>
        <v>2019-2022</v>
      </c>
      <c r="G279" s="597" t="str">
        <f t="shared" si="24"/>
        <v>I</v>
      </c>
      <c r="H279" s="592" t="s">
        <v>751</v>
      </c>
      <c r="I279" s="592" t="s">
        <v>1825</v>
      </c>
      <c r="J279" s="598" t="s">
        <v>1532</v>
      </c>
      <c r="K279" s="596" t="s">
        <v>1578</v>
      </c>
      <c r="L279" s="599">
        <v>1</v>
      </c>
      <c r="M279" s="592">
        <v>246</v>
      </c>
      <c r="N279" s="592">
        <v>15</v>
      </c>
      <c r="O279" s="598">
        <f t="shared" si="21"/>
        <v>3690</v>
      </c>
      <c r="P279" s="599">
        <v>1</v>
      </c>
      <c r="Q279" s="592">
        <v>246</v>
      </c>
      <c r="R279" s="592">
        <v>15</v>
      </c>
      <c r="S279" s="598">
        <f t="shared" si="22"/>
        <v>3690</v>
      </c>
      <c r="T279" s="598">
        <f t="shared" si="23"/>
        <v>7380</v>
      </c>
    </row>
    <row r="280" spans="1:20">
      <c r="A280" s="591">
        <v>271</v>
      </c>
      <c r="B280" s="592" t="s">
        <v>2394</v>
      </c>
      <c r="C280" s="593" t="s">
        <v>2395</v>
      </c>
      <c r="D280" s="594" t="s">
        <v>1589</v>
      </c>
      <c r="E280" s="595" t="s">
        <v>2396</v>
      </c>
      <c r="F280" s="596" t="str">
        <f t="shared" si="20"/>
        <v>2019-2022</v>
      </c>
      <c r="G280" s="597" t="str">
        <f t="shared" si="24"/>
        <v>I</v>
      </c>
      <c r="H280" s="592" t="s">
        <v>751</v>
      </c>
      <c r="I280" s="592" t="s">
        <v>1825</v>
      </c>
      <c r="J280" s="598" t="s">
        <v>1532</v>
      </c>
      <c r="K280" s="596" t="s">
        <v>1578</v>
      </c>
      <c r="L280" s="599">
        <v>1</v>
      </c>
      <c r="M280" s="592">
        <v>246</v>
      </c>
      <c r="N280" s="592">
        <v>15</v>
      </c>
      <c r="O280" s="598">
        <f t="shared" si="21"/>
        <v>3690</v>
      </c>
      <c r="P280" s="599">
        <v>1</v>
      </c>
      <c r="Q280" s="592">
        <v>246</v>
      </c>
      <c r="R280" s="592">
        <v>15</v>
      </c>
      <c r="S280" s="598">
        <f t="shared" si="22"/>
        <v>3690</v>
      </c>
      <c r="T280" s="598">
        <f t="shared" si="23"/>
        <v>7380</v>
      </c>
    </row>
    <row r="281" spans="1:20">
      <c r="A281" s="591">
        <v>272</v>
      </c>
      <c r="B281" s="592" t="s">
        <v>2397</v>
      </c>
      <c r="C281" s="593" t="s">
        <v>2398</v>
      </c>
      <c r="D281" s="594" t="s">
        <v>1589</v>
      </c>
      <c r="E281" s="595" t="s">
        <v>2399</v>
      </c>
      <c r="F281" s="596" t="str">
        <f t="shared" si="20"/>
        <v>2019-2022</v>
      </c>
      <c r="G281" s="597" t="str">
        <f t="shared" si="24"/>
        <v>I</v>
      </c>
      <c r="H281" s="592" t="s">
        <v>751</v>
      </c>
      <c r="I281" s="592" t="s">
        <v>1825</v>
      </c>
      <c r="J281" s="598" t="s">
        <v>1532</v>
      </c>
      <c r="K281" s="596" t="s">
        <v>1578</v>
      </c>
      <c r="L281" s="599">
        <v>1</v>
      </c>
      <c r="M281" s="592">
        <v>246</v>
      </c>
      <c r="N281" s="592">
        <v>15</v>
      </c>
      <c r="O281" s="598">
        <f t="shared" si="21"/>
        <v>3690</v>
      </c>
      <c r="P281" s="599">
        <v>1</v>
      </c>
      <c r="Q281" s="592">
        <v>246</v>
      </c>
      <c r="R281" s="592">
        <v>15</v>
      </c>
      <c r="S281" s="598">
        <f t="shared" si="22"/>
        <v>3690</v>
      </c>
      <c r="T281" s="598">
        <f t="shared" si="23"/>
        <v>7380</v>
      </c>
    </row>
    <row r="282" spans="1:20">
      <c r="A282" s="591">
        <v>273</v>
      </c>
      <c r="B282" s="592" t="s">
        <v>2400</v>
      </c>
      <c r="C282" s="593" t="s">
        <v>2401</v>
      </c>
      <c r="D282" s="594" t="s">
        <v>1589</v>
      </c>
      <c r="E282" s="595" t="s">
        <v>2402</v>
      </c>
      <c r="F282" s="596" t="str">
        <f t="shared" si="20"/>
        <v>2019-2022</v>
      </c>
      <c r="G282" s="597" t="str">
        <f t="shared" si="24"/>
        <v>I</v>
      </c>
      <c r="H282" s="592" t="s">
        <v>751</v>
      </c>
      <c r="I282" s="592" t="s">
        <v>1825</v>
      </c>
      <c r="J282" s="598" t="s">
        <v>1532</v>
      </c>
      <c r="K282" s="596" t="s">
        <v>1578</v>
      </c>
      <c r="L282" s="599">
        <v>1</v>
      </c>
      <c r="M282" s="592">
        <v>246</v>
      </c>
      <c r="N282" s="592">
        <v>15</v>
      </c>
      <c r="O282" s="598">
        <f t="shared" si="21"/>
        <v>3690</v>
      </c>
      <c r="P282" s="599">
        <v>1</v>
      </c>
      <c r="Q282" s="592">
        <v>246</v>
      </c>
      <c r="R282" s="592">
        <v>15</v>
      </c>
      <c r="S282" s="598">
        <f t="shared" si="22"/>
        <v>3690</v>
      </c>
      <c r="T282" s="598">
        <f t="shared" si="23"/>
        <v>7380</v>
      </c>
    </row>
    <row r="283" spans="1:20">
      <c r="A283" s="591">
        <v>274</v>
      </c>
      <c r="B283" s="592" t="s">
        <v>2403</v>
      </c>
      <c r="C283" s="593" t="s">
        <v>2404</v>
      </c>
      <c r="D283" s="594" t="s">
        <v>2405</v>
      </c>
      <c r="E283" s="595" t="s">
        <v>1919</v>
      </c>
      <c r="F283" s="596" t="str">
        <f t="shared" si="20"/>
        <v>2019-2022</v>
      </c>
      <c r="G283" s="597" t="str">
        <f t="shared" si="24"/>
        <v>I</v>
      </c>
      <c r="H283" s="592" t="s">
        <v>751</v>
      </c>
      <c r="I283" s="592" t="s">
        <v>1825</v>
      </c>
      <c r="J283" s="598" t="s">
        <v>1532</v>
      </c>
      <c r="K283" s="596" t="s">
        <v>1578</v>
      </c>
      <c r="L283" s="599">
        <v>1</v>
      </c>
      <c r="M283" s="592">
        <v>246</v>
      </c>
      <c r="N283" s="592">
        <v>15</v>
      </c>
      <c r="O283" s="598">
        <f t="shared" si="21"/>
        <v>3690</v>
      </c>
      <c r="P283" s="599">
        <v>1</v>
      </c>
      <c r="Q283" s="592">
        <v>246</v>
      </c>
      <c r="R283" s="592">
        <v>15</v>
      </c>
      <c r="S283" s="598">
        <f t="shared" si="22"/>
        <v>3690</v>
      </c>
      <c r="T283" s="598">
        <f t="shared" si="23"/>
        <v>7380</v>
      </c>
    </row>
    <row r="284" spans="1:20">
      <c r="A284" s="591">
        <v>275</v>
      </c>
      <c r="B284" s="592" t="s">
        <v>2406</v>
      </c>
      <c r="C284" s="593" t="s">
        <v>1743</v>
      </c>
      <c r="D284" s="594" t="s">
        <v>2242</v>
      </c>
      <c r="E284" s="595" t="s">
        <v>2407</v>
      </c>
      <c r="F284" s="596" t="str">
        <f t="shared" si="20"/>
        <v>2019-2022</v>
      </c>
      <c r="G284" s="597" t="str">
        <f t="shared" si="24"/>
        <v>I</v>
      </c>
      <c r="H284" s="592" t="s">
        <v>751</v>
      </c>
      <c r="I284" s="592" t="s">
        <v>1825</v>
      </c>
      <c r="J284" s="598" t="s">
        <v>1532</v>
      </c>
      <c r="K284" s="596" t="s">
        <v>1578</v>
      </c>
      <c r="L284" s="599">
        <v>1</v>
      </c>
      <c r="M284" s="592">
        <v>246</v>
      </c>
      <c r="N284" s="592">
        <v>15</v>
      </c>
      <c r="O284" s="598">
        <f t="shared" si="21"/>
        <v>3690</v>
      </c>
      <c r="P284" s="599">
        <v>1</v>
      </c>
      <c r="Q284" s="592">
        <v>246</v>
      </c>
      <c r="R284" s="592">
        <v>15</v>
      </c>
      <c r="S284" s="598">
        <f t="shared" si="22"/>
        <v>3690</v>
      </c>
      <c r="T284" s="598">
        <f t="shared" si="23"/>
        <v>7380</v>
      </c>
    </row>
    <row r="285" spans="1:20">
      <c r="A285" s="591">
        <v>276</v>
      </c>
      <c r="B285" s="592" t="s">
        <v>2408</v>
      </c>
      <c r="C285" s="593" t="s">
        <v>2409</v>
      </c>
      <c r="D285" s="594" t="s">
        <v>1975</v>
      </c>
      <c r="E285" s="595" t="s">
        <v>2410</v>
      </c>
      <c r="F285" s="596" t="str">
        <f t="shared" si="20"/>
        <v>2019-2022</v>
      </c>
      <c r="G285" s="597" t="str">
        <f t="shared" si="24"/>
        <v>I</v>
      </c>
      <c r="H285" s="592" t="s">
        <v>751</v>
      </c>
      <c r="I285" s="592" t="s">
        <v>1825</v>
      </c>
      <c r="J285" s="598" t="s">
        <v>1532</v>
      </c>
      <c r="K285" s="596" t="s">
        <v>1578</v>
      </c>
      <c r="L285" s="599">
        <v>1</v>
      </c>
      <c r="M285" s="592">
        <v>246</v>
      </c>
      <c r="N285" s="592">
        <v>15</v>
      </c>
      <c r="O285" s="598">
        <f t="shared" si="21"/>
        <v>3690</v>
      </c>
      <c r="P285" s="599">
        <v>1</v>
      </c>
      <c r="Q285" s="592">
        <v>246</v>
      </c>
      <c r="R285" s="592">
        <v>15</v>
      </c>
      <c r="S285" s="598">
        <f t="shared" si="22"/>
        <v>3690</v>
      </c>
      <c r="T285" s="598">
        <f t="shared" si="23"/>
        <v>7380</v>
      </c>
    </row>
    <row r="286" spans="1:20">
      <c r="A286" s="591">
        <v>277</v>
      </c>
      <c r="B286" s="592" t="s">
        <v>2411</v>
      </c>
      <c r="C286" s="593" t="s">
        <v>2412</v>
      </c>
      <c r="D286" s="594" t="s">
        <v>1983</v>
      </c>
      <c r="E286" s="595" t="s">
        <v>2413</v>
      </c>
      <c r="F286" s="596" t="str">
        <f t="shared" si="20"/>
        <v>2019-2022</v>
      </c>
      <c r="G286" s="597" t="str">
        <f t="shared" si="24"/>
        <v>I</v>
      </c>
      <c r="H286" s="592" t="s">
        <v>751</v>
      </c>
      <c r="I286" s="592" t="s">
        <v>1825</v>
      </c>
      <c r="J286" s="598" t="s">
        <v>1532</v>
      </c>
      <c r="K286" s="596" t="s">
        <v>1578</v>
      </c>
      <c r="L286" s="599">
        <v>1</v>
      </c>
      <c r="M286" s="592">
        <v>246</v>
      </c>
      <c r="N286" s="592">
        <v>15</v>
      </c>
      <c r="O286" s="598">
        <f t="shared" si="21"/>
        <v>3690</v>
      </c>
      <c r="P286" s="599">
        <v>1</v>
      </c>
      <c r="Q286" s="592">
        <v>246</v>
      </c>
      <c r="R286" s="592">
        <v>15</v>
      </c>
      <c r="S286" s="598">
        <f t="shared" si="22"/>
        <v>3690</v>
      </c>
      <c r="T286" s="598">
        <f t="shared" si="23"/>
        <v>7380</v>
      </c>
    </row>
    <row r="287" spans="1:20">
      <c r="A287" s="591">
        <v>278</v>
      </c>
      <c r="B287" s="592" t="s">
        <v>2414</v>
      </c>
      <c r="C287" s="593" t="s">
        <v>2415</v>
      </c>
      <c r="D287" s="594" t="s">
        <v>1983</v>
      </c>
      <c r="E287" s="595" t="s">
        <v>2416</v>
      </c>
      <c r="F287" s="596" t="str">
        <f t="shared" si="20"/>
        <v>2019-2022</v>
      </c>
      <c r="G287" s="597" t="str">
        <f t="shared" si="24"/>
        <v>I</v>
      </c>
      <c r="H287" s="592" t="s">
        <v>751</v>
      </c>
      <c r="I287" s="592" t="s">
        <v>1825</v>
      </c>
      <c r="J287" s="598" t="s">
        <v>1532</v>
      </c>
      <c r="K287" s="596" t="s">
        <v>1578</v>
      </c>
      <c r="L287" s="599">
        <v>1</v>
      </c>
      <c r="M287" s="592">
        <v>246</v>
      </c>
      <c r="N287" s="592">
        <v>15</v>
      </c>
      <c r="O287" s="598">
        <f t="shared" si="21"/>
        <v>3690</v>
      </c>
      <c r="P287" s="599">
        <v>1</v>
      </c>
      <c r="Q287" s="592">
        <v>246</v>
      </c>
      <c r="R287" s="592">
        <v>15</v>
      </c>
      <c r="S287" s="598">
        <f t="shared" si="22"/>
        <v>3690</v>
      </c>
      <c r="T287" s="598">
        <f t="shared" si="23"/>
        <v>7380</v>
      </c>
    </row>
    <row r="288" spans="1:20">
      <c r="A288" s="591">
        <v>279</v>
      </c>
      <c r="B288" s="592" t="s">
        <v>2417</v>
      </c>
      <c r="C288" s="593" t="s">
        <v>2418</v>
      </c>
      <c r="D288" s="594" t="s">
        <v>1987</v>
      </c>
      <c r="E288" s="595" t="s">
        <v>2104</v>
      </c>
      <c r="F288" s="596" t="str">
        <f t="shared" si="20"/>
        <v>2019-2022</v>
      </c>
      <c r="G288" s="597" t="str">
        <f t="shared" si="24"/>
        <v>I</v>
      </c>
      <c r="H288" s="592" t="s">
        <v>751</v>
      </c>
      <c r="I288" s="592" t="s">
        <v>1825</v>
      </c>
      <c r="J288" s="598" t="s">
        <v>1532</v>
      </c>
      <c r="K288" s="596" t="s">
        <v>1578</v>
      </c>
      <c r="L288" s="599">
        <v>1</v>
      </c>
      <c r="M288" s="592">
        <v>246</v>
      </c>
      <c r="N288" s="592">
        <v>15</v>
      </c>
      <c r="O288" s="598">
        <f t="shared" si="21"/>
        <v>3690</v>
      </c>
      <c r="P288" s="599">
        <v>1</v>
      </c>
      <c r="Q288" s="592">
        <v>246</v>
      </c>
      <c r="R288" s="592">
        <v>15</v>
      </c>
      <c r="S288" s="598">
        <f t="shared" si="22"/>
        <v>3690</v>
      </c>
      <c r="T288" s="598">
        <f t="shared" si="23"/>
        <v>7380</v>
      </c>
    </row>
    <row r="289" spans="1:20">
      <c r="A289" s="591">
        <v>280</v>
      </c>
      <c r="B289" s="592" t="s">
        <v>2419</v>
      </c>
      <c r="C289" s="593" t="s">
        <v>2420</v>
      </c>
      <c r="D289" s="594" t="s">
        <v>1275</v>
      </c>
      <c r="E289" s="595" t="s">
        <v>2421</v>
      </c>
      <c r="F289" s="596" t="str">
        <f t="shared" si="20"/>
        <v>2019-2022</v>
      </c>
      <c r="G289" s="597" t="str">
        <f t="shared" si="24"/>
        <v>I</v>
      </c>
      <c r="H289" s="592" t="s">
        <v>751</v>
      </c>
      <c r="I289" s="592" t="s">
        <v>1825</v>
      </c>
      <c r="J289" s="598" t="s">
        <v>1532</v>
      </c>
      <c r="K289" s="596" t="s">
        <v>1578</v>
      </c>
      <c r="L289" s="599">
        <v>1</v>
      </c>
      <c r="M289" s="592">
        <v>246</v>
      </c>
      <c r="N289" s="592">
        <v>15</v>
      </c>
      <c r="O289" s="598">
        <f t="shared" si="21"/>
        <v>3690</v>
      </c>
      <c r="P289" s="599">
        <v>1</v>
      </c>
      <c r="Q289" s="592">
        <v>246</v>
      </c>
      <c r="R289" s="592">
        <v>15</v>
      </c>
      <c r="S289" s="598">
        <f t="shared" si="22"/>
        <v>3690</v>
      </c>
      <c r="T289" s="598">
        <f t="shared" si="23"/>
        <v>7380</v>
      </c>
    </row>
    <row r="290" spans="1:20">
      <c r="A290" s="591">
        <v>281</v>
      </c>
      <c r="B290" s="592" t="s">
        <v>2422</v>
      </c>
      <c r="C290" s="593" t="s">
        <v>2423</v>
      </c>
      <c r="D290" s="594" t="s">
        <v>1611</v>
      </c>
      <c r="E290" s="595" t="s">
        <v>2424</v>
      </c>
      <c r="F290" s="596" t="str">
        <f t="shared" si="20"/>
        <v>2019-2022</v>
      </c>
      <c r="G290" s="597" t="str">
        <f t="shared" si="24"/>
        <v>I</v>
      </c>
      <c r="H290" s="592" t="s">
        <v>751</v>
      </c>
      <c r="I290" s="592" t="s">
        <v>1825</v>
      </c>
      <c r="J290" s="598" t="s">
        <v>1532</v>
      </c>
      <c r="K290" s="596" t="s">
        <v>1578</v>
      </c>
      <c r="L290" s="599">
        <v>1</v>
      </c>
      <c r="M290" s="592">
        <v>246</v>
      </c>
      <c r="N290" s="592">
        <v>15</v>
      </c>
      <c r="O290" s="598">
        <f t="shared" si="21"/>
        <v>3690</v>
      </c>
      <c r="P290" s="599">
        <v>1</v>
      </c>
      <c r="Q290" s="592">
        <v>246</v>
      </c>
      <c r="R290" s="592">
        <v>15</v>
      </c>
      <c r="S290" s="598">
        <f t="shared" si="22"/>
        <v>3690</v>
      </c>
      <c r="T290" s="598">
        <f t="shared" si="23"/>
        <v>7380</v>
      </c>
    </row>
    <row r="291" spans="1:20">
      <c r="A291" s="591">
        <v>282</v>
      </c>
      <c r="B291" s="592" t="s">
        <v>2425</v>
      </c>
      <c r="C291" s="593" t="s">
        <v>2426</v>
      </c>
      <c r="D291" s="594" t="s">
        <v>1611</v>
      </c>
      <c r="E291" s="595" t="s">
        <v>2427</v>
      </c>
      <c r="F291" s="596" t="str">
        <f t="shared" si="20"/>
        <v>2019-2022</v>
      </c>
      <c r="G291" s="597" t="str">
        <f t="shared" si="24"/>
        <v>I</v>
      </c>
      <c r="H291" s="592" t="s">
        <v>751</v>
      </c>
      <c r="I291" s="592" t="s">
        <v>1825</v>
      </c>
      <c r="J291" s="598" t="s">
        <v>1532</v>
      </c>
      <c r="K291" s="596" t="s">
        <v>1578</v>
      </c>
      <c r="L291" s="599">
        <v>1</v>
      </c>
      <c r="M291" s="592">
        <v>246</v>
      </c>
      <c r="N291" s="592">
        <v>15</v>
      </c>
      <c r="O291" s="598">
        <f t="shared" si="21"/>
        <v>3690</v>
      </c>
      <c r="P291" s="599">
        <v>1</v>
      </c>
      <c r="Q291" s="592">
        <v>246</v>
      </c>
      <c r="R291" s="592">
        <v>15</v>
      </c>
      <c r="S291" s="598">
        <f t="shared" si="22"/>
        <v>3690</v>
      </c>
      <c r="T291" s="598">
        <f t="shared" si="23"/>
        <v>7380</v>
      </c>
    </row>
    <row r="292" spans="1:20">
      <c r="A292" s="591">
        <v>283</v>
      </c>
      <c r="B292" s="592" t="s">
        <v>2428</v>
      </c>
      <c r="C292" s="593" t="s">
        <v>2429</v>
      </c>
      <c r="D292" s="594" t="s">
        <v>1611</v>
      </c>
      <c r="E292" s="595" t="s">
        <v>2430</v>
      </c>
      <c r="F292" s="596" t="str">
        <f t="shared" si="20"/>
        <v>2019-2022</v>
      </c>
      <c r="G292" s="597" t="str">
        <f t="shared" si="24"/>
        <v>I</v>
      </c>
      <c r="H292" s="592" t="s">
        <v>751</v>
      </c>
      <c r="I292" s="592" t="s">
        <v>1825</v>
      </c>
      <c r="J292" s="598" t="s">
        <v>1532</v>
      </c>
      <c r="K292" s="596" t="s">
        <v>1578</v>
      </c>
      <c r="L292" s="599">
        <v>1</v>
      </c>
      <c r="M292" s="592">
        <v>246</v>
      </c>
      <c r="N292" s="592">
        <v>15</v>
      </c>
      <c r="O292" s="598">
        <f t="shared" si="21"/>
        <v>3690</v>
      </c>
      <c r="P292" s="599">
        <v>1</v>
      </c>
      <c r="Q292" s="592">
        <v>246</v>
      </c>
      <c r="R292" s="592">
        <v>15</v>
      </c>
      <c r="S292" s="598">
        <f t="shared" si="22"/>
        <v>3690</v>
      </c>
      <c r="T292" s="598">
        <f t="shared" si="23"/>
        <v>7380</v>
      </c>
    </row>
    <row r="293" spans="1:20">
      <c r="A293" s="591">
        <v>284</v>
      </c>
      <c r="B293" s="592" t="s">
        <v>2431</v>
      </c>
      <c r="C293" s="593" t="s">
        <v>1690</v>
      </c>
      <c r="D293" s="594" t="s">
        <v>1611</v>
      </c>
      <c r="E293" s="595" t="s">
        <v>1972</v>
      </c>
      <c r="F293" s="596" t="str">
        <f t="shared" si="20"/>
        <v>2019-2022</v>
      </c>
      <c r="G293" s="597" t="str">
        <f t="shared" si="24"/>
        <v>I</v>
      </c>
      <c r="H293" s="592" t="s">
        <v>751</v>
      </c>
      <c r="I293" s="592" t="s">
        <v>1825</v>
      </c>
      <c r="J293" s="598" t="s">
        <v>1532</v>
      </c>
      <c r="K293" s="596" t="s">
        <v>1578</v>
      </c>
      <c r="L293" s="599">
        <v>1</v>
      </c>
      <c r="M293" s="592">
        <v>246</v>
      </c>
      <c r="N293" s="592">
        <v>15</v>
      </c>
      <c r="O293" s="598">
        <f t="shared" si="21"/>
        <v>3690</v>
      </c>
      <c r="P293" s="599">
        <v>1</v>
      </c>
      <c r="Q293" s="592">
        <v>246</v>
      </c>
      <c r="R293" s="592">
        <v>15</v>
      </c>
      <c r="S293" s="598">
        <f t="shared" si="22"/>
        <v>3690</v>
      </c>
      <c r="T293" s="598">
        <f t="shared" si="23"/>
        <v>7380</v>
      </c>
    </row>
    <row r="294" spans="1:20">
      <c r="A294" s="591">
        <v>285</v>
      </c>
      <c r="B294" s="592" t="s">
        <v>2432</v>
      </c>
      <c r="C294" s="593" t="s">
        <v>2433</v>
      </c>
      <c r="D294" s="594" t="s">
        <v>1611</v>
      </c>
      <c r="E294" s="595" t="s">
        <v>2434</v>
      </c>
      <c r="F294" s="596" t="str">
        <f t="shared" si="20"/>
        <v>2019-2022</v>
      </c>
      <c r="G294" s="597" t="str">
        <f t="shared" si="24"/>
        <v>I</v>
      </c>
      <c r="H294" s="592" t="s">
        <v>751</v>
      </c>
      <c r="I294" s="592" t="s">
        <v>1825</v>
      </c>
      <c r="J294" s="598" t="s">
        <v>1532</v>
      </c>
      <c r="K294" s="596" t="s">
        <v>1578</v>
      </c>
      <c r="L294" s="599">
        <v>1</v>
      </c>
      <c r="M294" s="592">
        <v>246</v>
      </c>
      <c r="N294" s="592">
        <v>15</v>
      </c>
      <c r="O294" s="598">
        <f t="shared" si="21"/>
        <v>3690</v>
      </c>
      <c r="P294" s="599">
        <v>1</v>
      </c>
      <c r="Q294" s="592">
        <v>246</v>
      </c>
      <c r="R294" s="592">
        <v>15</v>
      </c>
      <c r="S294" s="598">
        <f t="shared" si="22"/>
        <v>3690</v>
      </c>
      <c r="T294" s="598">
        <f t="shared" si="23"/>
        <v>7380</v>
      </c>
    </row>
    <row r="295" spans="1:20">
      <c r="A295" s="591">
        <v>286</v>
      </c>
      <c r="B295" s="592" t="s">
        <v>2435</v>
      </c>
      <c r="C295" s="593" t="s">
        <v>2436</v>
      </c>
      <c r="D295" s="594" t="s">
        <v>1846</v>
      </c>
      <c r="E295" s="595" t="s">
        <v>2437</v>
      </c>
      <c r="F295" s="596" t="str">
        <f t="shared" si="20"/>
        <v>2019-2022</v>
      </c>
      <c r="G295" s="597" t="str">
        <f t="shared" si="24"/>
        <v>I</v>
      </c>
      <c r="H295" s="592" t="s">
        <v>751</v>
      </c>
      <c r="I295" s="592" t="s">
        <v>1825</v>
      </c>
      <c r="J295" s="598" t="s">
        <v>1532</v>
      </c>
      <c r="K295" s="596" t="s">
        <v>1578</v>
      </c>
      <c r="L295" s="599">
        <v>1</v>
      </c>
      <c r="M295" s="592">
        <v>246</v>
      </c>
      <c r="N295" s="592">
        <v>15</v>
      </c>
      <c r="O295" s="598">
        <f t="shared" si="21"/>
        <v>3690</v>
      </c>
      <c r="P295" s="599">
        <v>1</v>
      </c>
      <c r="Q295" s="592">
        <v>246</v>
      </c>
      <c r="R295" s="592">
        <v>15</v>
      </c>
      <c r="S295" s="598">
        <f t="shared" si="22"/>
        <v>3690</v>
      </c>
      <c r="T295" s="598">
        <f t="shared" si="23"/>
        <v>7380</v>
      </c>
    </row>
    <row r="296" spans="1:20">
      <c r="A296" s="591">
        <v>287</v>
      </c>
      <c r="B296" s="592" t="s">
        <v>2438</v>
      </c>
      <c r="C296" s="593" t="s">
        <v>2439</v>
      </c>
      <c r="D296" s="594" t="s">
        <v>1846</v>
      </c>
      <c r="E296" s="595" t="s">
        <v>2293</v>
      </c>
      <c r="F296" s="596" t="str">
        <f t="shared" si="20"/>
        <v>2019-2022</v>
      </c>
      <c r="G296" s="597" t="str">
        <f t="shared" si="24"/>
        <v>I</v>
      </c>
      <c r="H296" s="592" t="s">
        <v>751</v>
      </c>
      <c r="I296" s="592" t="s">
        <v>1825</v>
      </c>
      <c r="J296" s="598" t="s">
        <v>1532</v>
      </c>
      <c r="K296" s="596" t="s">
        <v>1578</v>
      </c>
      <c r="L296" s="599">
        <v>1</v>
      </c>
      <c r="M296" s="592">
        <v>246</v>
      </c>
      <c r="N296" s="592">
        <v>15</v>
      </c>
      <c r="O296" s="598">
        <f t="shared" si="21"/>
        <v>3690</v>
      </c>
      <c r="P296" s="599">
        <v>1</v>
      </c>
      <c r="Q296" s="592">
        <v>246</v>
      </c>
      <c r="R296" s="592">
        <v>15</v>
      </c>
      <c r="S296" s="598">
        <f t="shared" si="22"/>
        <v>3690</v>
      </c>
      <c r="T296" s="598">
        <f t="shared" si="23"/>
        <v>7380</v>
      </c>
    </row>
    <row r="297" spans="1:20">
      <c r="A297" s="591">
        <v>288</v>
      </c>
      <c r="B297" s="592" t="s">
        <v>2440</v>
      </c>
      <c r="C297" s="593" t="s">
        <v>2029</v>
      </c>
      <c r="D297" s="594" t="s">
        <v>1631</v>
      </c>
      <c r="E297" s="595" t="s">
        <v>2441</v>
      </c>
      <c r="F297" s="596" t="str">
        <f t="shared" si="20"/>
        <v>2019-2022</v>
      </c>
      <c r="G297" s="597" t="str">
        <f t="shared" si="24"/>
        <v>I</v>
      </c>
      <c r="H297" s="592" t="s">
        <v>751</v>
      </c>
      <c r="I297" s="592" t="s">
        <v>1825</v>
      </c>
      <c r="J297" s="598" t="s">
        <v>1532</v>
      </c>
      <c r="K297" s="596" t="s">
        <v>1578</v>
      </c>
      <c r="L297" s="599">
        <v>1</v>
      </c>
      <c r="M297" s="592">
        <v>246</v>
      </c>
      <c r="N297" s="592">
        <v>15</v>
      </c>
      <c r="O297" s="598">
        <f t="shared" si="21"/>
        <v>3690</v>
      </c>
      <c r="P297" s="599">
        <v>1</v>
      </c>
      <c r="Q297" s="592">
        <v>246</v>
      </c>
      <c r="R297" s="592">
        <v>15</v>
      </c>
      <c r="S297" s="598">
        <f t="shared" si="22"/>
        <v>3690</v>
      </c>
      <c r="T297" s="598">
        <f t="shared" si="23"/>
        <v>7380</v>
      </c>
    </row>
    <row r="298" spans="1:20">
      <c r="A298" s="591">
        <v>289</v>
      </c>
      <c r="B298" s="592" t="s">
        <v>2442</v>
      </c>
      <c r="C298" s="593" t="s">
        <v>2443</v>
      </c>
      <c r="D298" s="594" t="s">
        <v>1637</v>
      </c>
      <c r="E298" s="595" t="s">
        <v>2444</v>
      </c>
      <c r="F298" s="596" t="str">
        <f t="shared" si="20"/>
        <v>2019-2022</v>
      </c>
      <c r="G298" s="597" t="str">
        <f t="shared" si="24"/>
        <v>I</v>
      </c>
      <c r="H298" s="592" t="s">
        <v>751</v>
      </c>
      <c r="I298" s="592" t="s">
        <v>1825</v>
      </c>
      <c r="J298" s="598" t="s">
        <v>1532</v>
      </c>
      <c r="K298" s="596" t="s">
        <v>1578</v>
      </c>
      <c r="L298" s="599">
        <v>1</v>
      </c>
      <c r="M298" s="592">
        <v>246</v>
      </c>
      <c r="N298" s="592">
        <v>15</v>
      </c>
      <c r="O298" s="598">
        <f t="shared" si="21"/>
        <v>3690</v>
      </c>
      <c r="P298" s="599">
        <v>1</v>
      </c>
      <c r="Q298" s="592">
        <v>246</v>
      </c>
      <c r="R298" s="592">
        <v>15</v>
      </c>
      <c r="S298" s="598">
        <f t="shared" si="22"/>
        <v>3690</v>
      </c>
      <c r="T298" s="598">
        <f t="shared" si="23"/>
        <v>7380</v>
      </c>
    </row>
    <row r="299" spans="1:20">
      <c r="A299" s="591">
        <v>290</v>
      </c>
      <c r="B299" s="592" t="s">
        <v>2445</v>
      </c>
      <c r="C299" s="593" t="s">
        <v>2136</v>
      </c>
      <c r="D299" s="594" t="s">
        <v>1640</v>
      </c>
      <c r="E299" s="595" t="s">
        <v>2446</v>
      </c>
      <c r="F299" s="596" t="str">
        <f t="shared" si="20"/>
        <v>2019-2022</v>
      </c>
      <c r="G299" s="597" t="str">
        <f t="shared" si="24"/>
        <v>I</v>
      </c>
      <c r="H299" s="592" t="s">
        <v>751</v>
      </c>
      <c r="I299" s="592" t="s">
        <v>1825</v>
      </c>
      <c r="J299" s="598" t="s">
        <v>1532</v>
      </c>
      <c r="K299" s="596" t="s">
        <v>1578</v>
      </c>
      <c r="L299" s="599">
        <v>1</v>
      </c>
      <c r="M299" s="592">
        <v>246</v>
      </c>
      <c r="N299" s="592">
        <v>15</v>
      </c>
      <c r="O299" s="598">
        <f t="shared" si="21"/>
        <v>3690</v>
      </c>
      <c r="P299" s="599">
        <v>1</v>
      </c>
      <c r="Q299" s="592">
        <v>246</v>
      </c>
      <c r="R299" s="592">
        <v>15</v>
      </c>
      <c r="S299" s="598">
        <f t="shared" si="22"/>
        <v>3690</v>
      </c>
      <c r="T299" s="598">
        <f t="shared" si="23"/>
        <v>7380</v>
      </c>
    </row>
    <row r="300" spans="1:20">
      <c r="A300" s="591">
        <v>291</v>
      </c>
      <c r="B300" s="592" t="s">
        <v>2447</v>
      </c>
      <c r="C300" s="593" t="s">
        <v>2448</v>
      </c>
      <c r="D300" s="594" t="s">
        <v>1661</v>
      </c>
      <c r="E300" s="595" t="s">
        <v>2449</v>
      </c>
      <c r="F300" s="596" t="str">
        <f t="shared" si="20"/>
        <v>2019-2022</v>
      </c>
      <c r="G300" s="597" t="str">
        <f t="shared" si="24"/>
        <v>I</v>
      </c>
      <c r="H300" s="592" t="s">
        <v>751</v>
      </c>
      <c r="I300" s="592" t="s">
        <v>1825</v>
      </c>
      <c r="J300" s="598" t="s">
        <v>1532</v>
      </c>
      <c r="K300" s="596" t="s">
        <v>1578</v>
      </c>
      <c r="L300" s="599">
        <v>1</v>
      </c>
      <c r="M300" s="592">
        <v>246</v>
      </c>
      <c r="N300" s="592">
        <v>15</v>
      </c>
      <c r="O300" s="598">
        <f t="shared" si="21"/>
        <v>3690</v>
      </c>
      <c r="P300" s="599">
        <v>1</v>
      </c>
      <c r="Q300" s="592">
        <v>246</v>
      </c>
      <c r="R300" s="592">
        <v>15</v>
      </c>
      <c r="S300" s="598">
        <f t="shared" si="22"/>
        <v>3690</v>
      </c>
      <c r="T300" s="598">
        <f t="shared" si="23"/>
        <v>7380</v>
      </c>
    </row>
    <row r="301" spans="1:20">
      <c r="A301" s="591">
        <v>292</v>
      </c>
      <c r="B301" s="592" t="s">
        <v>2450</v>
      </c>
      <c r="C301" s="593" t="s">
        <v>2451</v>
      </c>
      <c r="D301" s="594" t="s">
        <v>1661</v>
      </c>
      <c r="E301" s="595" t="s">
        <v>2452</v>
      </c>
      <c r="F301" s="596" t="str">
        <f t="shared" si="20"/>
        <v>2019-2022</v>
      </c>
      <c r="G301" s="597" t="str">
        <f t="shared" si="24"/>
        <v>I</v>
      </c>
      <c r="H301" s="592" t="s">
        <v>751</v>
      </c>
      <c r="I301" s="592" t="s">
        <v>1825</v>
      </c>
      <c r="J301" s="598" t="s">
        <v>1532</v>
      </c>
      <c r="K301" s="596" t="s">
        <v>1578</v>
      </c>
      <c r="L301" s="599">
        <v>1</v>
      </c>
      <c r="M301" s="592">
        <v>246</v>
      </c>
      <c r="N301" s="592">
        <v>15</v>
      </c>
      <c r="O301" s="598">
        <f t="shared" si="21"/>
        <v>3690</v>
      </c>
      <c r="P301" s="599">
        <v>1</v>
      </c>
      <c r="Q301" s="592">
        <v>246</v>
      </c>
      <c r="R301" s="592">
        <v>15</v>
      </c>
      <c r="S301" s="598">
        <f t="shared" si="22"/>
        <v>3690</v>
      </c>
      <c r="T301" s="598">
        <f t="shared" si="23"/>
        <v>7380</v>
      </c>
    </row>
    <row r="302" spans="1:20">
      <c r="A302" s="591">
        <v>293</v>
      </c>
      <c r="B302" s="592" t="s">
        <v>2453</v>
      </c>
      <c r="C302" s="593" t="s">
        <v>2285</v>
      </c>
      <c r="D302" s="594" t="s">
        <v>1661</v>
      </c>
      <c r="E302" s="595" t="s">
        <v>2454</v>
      </c>
      <c r="F302" s="596" t="str">
        <f t="shared" si="20"/>
        <v>2019-2022</v>
      </c>
      <c r="G302" s="597" t="str">
        <f t="shared" si="24"/>
        <v>I</v>
      </c>
      <c r="H302" s="592" t="s">
        <v>751</v>
      </c>
      <c r="I302" s="592" t="s">
        <v>1825</v>
      </c>
      <c r="J302" s="598" t="s">
        <v>1532</v>
      </c>
      <c r="K302" s="596" t="s">
        <v>1578</v>
      </c>
      <c r="L302" s="599">
        <v>1</v>
      </c>
      <c r="M302" s="592">
        <v>246</v>
      </c>
      <c r="N302" s="592">
        <v>15</v>
      </c>
      <c r="O302" s="598">
        <f t="shared" si="21"/>
        <v>3690</v>
      </c>
      <c r="P302" s="599">
        <v>1</v>
      </c>
      <c r="Q302" s="592">
        <v>246</v>
      </c>
      <c r="R302" s="592">
        <v>15</v>
      </c>
      <c r="S302" s="598">
        <f t="shared" si="22"/>
        <v>3690</v>
      </c>
      <c r="T302" s="598">
        <f t="shared" si="23"/>
        <v>7380</v>
      </c>
    </row>
    <row r="303" spans="1:20">
      <c r="A303" s="591">
        <v>294</v>
      </c>
      <c r="B303" s="592" t="s">
        <v>2455</v>
      </c>
      <c r="C303" s="593" t="s">
        <v>1864</v>
      </c>
      <c r="D303" s="594" t="s">
        <v>1567</v>
      </c>
      <c r="E303" s="595" t="s">
        <v>2239</v>
      </c>
      <c r="F303" s="596" t="str">
        <f t="shared" si="20"/>
        <v>2019-2022</v>
      </c>
      <c r="G303" s="597" t="str">
        <f t="shared" si="24"/>
        <v>I</v>
      </c>
      <c r="H303" s="592" t="s">
        <v>751</v>
      </c>
      <c r="I303" s="592" t="s">
        <v>1825</v>
      </c>
      <c r="J303" s="598" t="s">
        <v>1532</v>
      </c>
      <c r="K303" s="596" t="s">
        <v>1578</v>
      </c>
      <c r="L303" s="599">
        <v>1</v>
      </c>
      <c r="M303" s="592">
        <v>246</v>
      </c>
      <c r="N303" s="592">
        <v>15</v>
      </c>
      <c r="O303" s="598">
        <f t="shared" si="21"/>
        <v>3690</v>
      </c>
      <c r="P303" s="599">
        <v>1</v>
      </c>
      <c r="Q303" s="592">
        <v>246</v>
      </c>
      <c r="R303" s="592">
        <v>15</v>
      </c>
      <c r="S303" s="598">
        <f t="shared" si="22"/>
        <v>3690</v>
      </c>
      <c r="T303" s="598">
        <f t="shared" si="23"/>
        <v>7380</v>
      </c>
    </row>
    <row r="304" spans="1:20">
      <c r="A304" s="591">
        <v>295</v>
      </c>
      <c r="B304" s="592" t="s">
        <v>2456</v>
      </c>
      <c r="C304" s="593" t="s">
        <v>2457</v>
      </c>
      <c r="D304" s="594" t="s">
        <v>1687</v>
      </c>
      <c r="E304" s="595" t="s">
        <v>1684</v>
      </c>
      <c r="F304" s="596" t="str">
        <f t="shared" si="20"/>
        <v>2019-2022</v>
      </c>
      <c r="G304" s="597" t="str">
        <f t="shared" si="24"/>
        <v>I</v>
      </c>
      <c r="H304" s="592" t="s">
        <v>751</v>
      </c>
      <c r="I304" s="592" t="s">
        <v>1825</v>
      </c>
      <c r="J304" s="598" t="s">
        <v>1532</v>
      </c>
      <c r="K304" s="596" t="s">
        <v>1578</v>
      </c>
      <c r="L304" s="599">
        <v>1</v>
      </c>
      <c r="M304" s="592">
        <v>246</v>
      </c>
      <c r="N304" s="592">
        <v>15</v>
      </c>
      <c r="O304" s="598">
        <f t="shared" si="21"/>
        <v>3690</v>
      </c>
      <c r="P304" s="599">
        <v>1</v>
      </c>
      <c r="Q304" s="592">
        <v>246</v>
      </c>
      <c r="R304" s="592">
        <v>15</v>
      </c>
      <c r="S304" s="598">
        <f t="shared" si="22"/>
        <v>3690</v>
      </c>
      <c r="T304" s="598">
        <f t="shared" si="23"/>
        <v>7380</v>
      </c>
    </row>
    <row r="305" spans="1:20">
      <c r="A305" s="591">
        <v>296</v>
      </c>
      <c r="B305" s="592" t="s">
        <v>2458</v>
      </c>
      <c r="C305" s="593" t="s">
        <v>2459</v>
      </c>
      <c r="D305" s="594" t="s">
        <v>2460</v>
      </c>
      <c r="E305" s="595" t="s">
        <v>1952</v>
      </c>
      <c r="F305" s="596" t="str">
        <f t="shared" si="20"/>
        <v>2019-2022</v>
      </c>
      <c r="G305" s="597" t="str">
        <f t="shared" si="24"/>
        <v>I</v>
      </c>
      <c r="H305" s="592" t="s">
        <v>751</v>
      </c>
      <c r="I305" s="592" t="s">
        <v>1825</v>
      </c>
      <c r="J305" s="598" t="s">
        <v>1532</v>
      </c>
      <c r="K305" s="596" t="s">
        <v>1578</v>
      </c>
      <c r="L305" s="599">
        <v>1</v>
      </c>
      <c r="M305" s="592">
        <v>246</v>
      </c>
      <c r="N305" s="592">
        <v>15</v>
      </c>
      <c r="O305" s="598">
        <f t="shared" si="21"/>
        <v>3690</v>
      </c>
      <c r="P305" s="599">
        <v>1</v>
      </c>
      <c r="Q305" s="592">
        <v>246</v>
      </c>
      <c r="R305" s="592">
        <v>15</v>
      </c>
      <c r="S305" s="598">
        <f t="shared" si="22"/>
        <v>3690</v>
      </c>
      <c r="T305" s="598">
        <f t="shared" si="23"/>
        <v>7380</v>
      </c>
    </row>
    <row r="306" spans="1:20">
      <c r="A306" s="591">
        <v>297</v>
      </c>
      <c r="B306" s="592" t="s">
        <v>2461</v>
      </c>
      <c r="C306" s="593" t="s">
        <v>1607</v>
      </c>
      <c r="D306" s="594" t="s">
        <v>2462</v>
      </c>
      <c r="E306" s="595" t="s">
        <v>2463</v>
      </c>
      <c r="F306" s="596" t="str">
        <f t="shared" si="20"/>
        <v>2019-2022</v>
      </c>
      <c r="G306" s="597" t="str">
        <f t="shared" si="24"/>
        <v>I</v>
      </c>
      <c r="H306" s="592" t="s">
        <v>751</v>
      </c>
      <c r="I306" s="592" t="s">
        <v>1825</v>
      </c>
      <c r="J306" s="598" t="s">
        <v>1532</v>
      </c>
      <c r="K306" s="596" t="s">
        <v>1578</v>
      </c>
      <c r="L306" s="599">
        <v>1</v>
      </c>
      <c r="M306" s="592">
        <v>246</v>
      </c>
      <c r="N306" s="592">
        <v>15</v>
      </c>
      <c r="O306" s="598">
        <f t="shared" si="21"/>
        <v>3690</v>
      </c>
      <c r="P306" s="599">
        <v>1</v>
      </c>
      <c r="Q306" s="592">
        <v>246</v>
      </c>
      <c r="R306" s="592">
        <v>15</v>
      </c>
      <c r="S306" s="598">
        <f t="shared" si="22"/>
        <v>3690</v>
      </c>
      <c r="T306" s="598">
        <f t="shared" si="23"/>
        <v>7380</v>
      </c>
    </row>
    <row r="307" spans="1:20">
      <c r="A307" s="591">
        <v>298</v>
      </c>
      <c r="B307" s="592" t="s">
        <v>2464</v>
      </c>
      <c r="C307" s="593" t="s">
        <v>2465</v>
      </c>
      <c r="D307" s="594" t="s">
        <v>1699</v>
      </c>
      <c r="E307" s="595" t="s">
        <v>2466</v>
      </c>
      <c r="F307" s="596" t="str">
        <f t="shared" si="20"/>
        <v>2019-2022</v>
      </c>
      <c r="G307" s="597" t="str">
        <f t="shared" si="24"/>
        <v>I</v>
      </c>
      <c r="H307" s="592" t="s">
        <v>751</v>
      </c>
      <c r="I307" s="592" t="s">
        <v>1825</v>
      </c>
      <c r="J307" s="598" t="s">
        <v>1532</v>
      </c>
      <c r="K307" s="596" t="s">
        <v>1578</v>
      </c>
      <c r="L307" s="599">
        <v>1</v>
      </c>
      <c r="M307" s="592">
        <v>246</v>
      </c>
      <c r="N307" s="592">
        <v>15</v>
      </c>
      <c r="O307" s="598">
        <f t="shared" si="21"/>
        <v>3690</v>
      </c>
      <c r="P307" s="599">
        <v>1</v>
      </c>
      <c r="Q307" s="592">
        <v>246</v>
      </c>
      <c r="R307" s="592">
        <v>15</v>
      </c>
      <c r="S307" s="598">
        <f t="shared" si="22"/>
        <v>3690</v>
      </c>
      <c r="T307" s="598">
        <f t="shared" si="23"/>
        <v>7380</v>
      </c>
    </row>
    <row r="308" spans="1:20">
      <c r="A308" s="591">
        <v>299</v>
      </c>
      <c r="B308" s="592" t="s">
        <v>2467</v>
      </c>
      <c r="C308" s="593" t="s">
        <v>2468</v>
      </c>
      <c r="D308" s="594" t="s">
        <v>2469</v>
      </c>
      <c r="E308" s="595" t="s">
        <v>1618</v>
      </c>
      <c r="F308" s="596" t="str">
        <f t="shared" si="20"/>
        <v>2019-2022</v>
      </c>
      <c r="G308" s="597" t="str">
        <f t="shared" si="24"/>
        <v>I</v>
      </c>
      <c r="H308" s="592" t="s">
        <v>751</v>
      </c>
      <c r="I308" s="592" t="s">
        <v>1825</v>
      </c>
      <c r="J308" s="598" t="s">
        <v>1532</v>
      </c>
      <c r="K308" s="596" t="s">
        <v>1578</v>
      </c>
      <c r="L308" s="599">
        <v>1</v>
      </c>
      <c r="M308" s="592">
        <v>246</v>
      </c>
      <c r="N308" s="592">
        <v>15</v>
      </c>
      <c r="O308" s="598">
        <f t="shared" si="21"/>
        <v>3690</v>
      </c>
      <c r="P308" s="599">
        <v>1</v>
      </c>
      <c r="Q308" s="592">
        <v>246</v>
      </c>
      <c r="R308" s="592">
        <v>15</v>
      </c>
      <c r="S308" s="598">
        <f t="shared" si="22"/>
        <v>3690</v>
      </c>
      <c r="T308" s="598">
        <f t="shared" si="23"/>
        <v>7380</v>
      </c>
    </row>
    <row r="309" spans="1:20">
      <c r="A309" s="591">
        <v>300</v>
      </c>
      <c r="B309" s="592" t="s">
        <v>2470</v>
      </c>
      <c r="C309" s="593" t="s">
        <v>2471</v>
      </c>
      <c r="D309" s="594" t="s">
        <v>2047</v>
      </c>
      <c r="E309" s="595" t="s">
        <v>2472</v>
      </c>
      <c r="F309" s="596" t="str">
        <f t="shared" si="20"/>
        <v>2019-2022</v>
      </c>
      <c r="G309" s="597" t="str">
        <f t="shared" si="24"/>
        <v>I</v>
      </c>
      <c r="H309" s="592" t="s">
        <v>751</v>
      </c>
      <c r="I309" s="592" t="s">
        <v>1825</v>
      </c>
      <c r="J309" s="598" t="s">
        <v>1532</v>
      </c>
      <c r="K309" s="596" t="s">
        <v>1578</v>
      </c>
      <c r="L309" s="599">
        <v>1</v>
      </c>
      <c r="M309" s="592">
        <v>246</v>
      </c>
      <c r="N309" s="592">
        <v>15</v>
      </c>
      <c r="O309" s="598">
        <f t="shared" si="21"/>
        <v>3690</v>
      </c>
      <c r="P309" s="599">
        <v>1</v>
      </c>
      <c r="Q309" s="592">
        <v>246</v>
      </c>
      <c r="R309" s="592">
        <v>15</v>
      </c>
      <c r="S309" s="598">
        <f t="shared" si="22"/>
        <v>3690</v>
      </c>
      <c r="T309" s="598">
        <f t="shared" si="23"/>
        <v>7380</v>
      </c>
    </row>
    <row r="310" spans="1:20">
      <c r="A310" s="591">
        <v>301</v>
      </c>
      <c r="B310" s="592" t="s">
        <v>2473</v>
      </c>
      <c r="C310" s="593" t="s">
        <v>2474</v>
      </c>
      <c r="D310" s="594" t="s">
        <v>1891</v>
      </c>
      <c r="E310" s="595" t="s">
        <v>2475</v>
      </c>
      <c r="F310" s="596" t="str">
        <f t="shared" si="20"/>
        <v>2019-2022</v>
      </c>
      <c r="G310" s="597" t="str">
        <f t="shared" si="24"/>
        <v>I</v>
      </c>
      <c r="H310" s="592" t="s">
        <v>751</v>
      </c>
      <c r="I310" s="592" t="s">
        <v>1825</v>
      </c>
      <c r="J310" s="598" t="s">
        <v>1532</v>
      </c>
      <c r="K310" s="596" t="s">
        <v>1578</v>
      </c>
      <c r="L310" s="599">
        <v>1</v>
      </c>
      <c r="M310" s="592">
        <v>246</v>
      </c>
      <c r="N310" s="592">
        <v>15</v>
      </c>
      <c r="O310" s="598">
        <f t="shared" si="21"/>
        <v>3690</v>
      </c>
      <c r="P310" s="599">
        <v>1</v>
      </c>
      <c r="Q310" s="592">
        <v>246</v>
      </c>
      <c r="R310" s="592">
        <v>15</v>
      </c>
      <c r="S310" s="598">
        <f t="shared" si="22"/>
        <v>3690</v>
      </c>
      <c r="T310" s="598">
        <f t="shared" si="23"/>
        <v>7380</v>
      </c>
    </row>
    <row r="311" spans="1:20">
      <c r="A311" s="591">
        <v>302</v>
      </c>
      <c r="B311" s="592" t="s">
        <v>2476</v>
      </c>
      <c r="C311" s="593" t="s">
        <v>2477</v>
      </c>
      <c r="D311" s="594" t="s">
        <v>1891</v>
      </c>
      <c r="E311" s="595" t="s">
        <v>2478</v>
      </c>
      <c r="F311" s="596" t="str">
        <f t="shared" si="20"/>
        <v>2019-2022</v>
      </c>
      <c r="G311" s="597" t="str">
        <f t="shared" si="24"/>
        <v>I</v>
      </c>
      <c r="H311" s="592" t="s">
        <v>751</v>
      </c>
      <c r="I311" s="592" t="s">
        <v>1825</v>
      </c>
      <c r="J311" s="598" t="s">
        <v>1532</v>
      </c>
      <c r="K311" s="596" t="s">
        <v>1578</v>
      </c>
      <c r="L311" s="599">
        <v>1</v>
      </c>
      <c r="M311" s="592">
        <v>246</v>
      </c>
      <c r="N311" s="592">
        <v>15</v>
      </c>
      <c r="O311" s="598">
        <f t="shared" si="21"/>
        <v>3690</v>
      </c>
      <c r="P311" s="599">
        <v>1</v>
      </c>
      <c r="Q311" s="592">
        <v>246</v>
      </c>
      <c r="R311" s="592">
        <v>15</v>
      </c>
      <c r="S311" s="598">
        <f t="shared" si="22"/>
        <v>3690</v>
      </c>
      <c r="T311" s="598">
        <f t="shared" si="23"/>
        <v>7380</v>
      </c>
    </row>
    <row r="312" spans="1:20">
      <c r="A312" s="591">
        <v>303</v>
      </c>
      <c r="B312" s="592" t="s">
        <v>2479</v>
      </c>
      <c r="C312" s="593" t="s">
        <v>2480</v>
      </c>
      <c r="D312" s="594" t="s">
        <v>2054</v>
      </c>
      <c r="E312" s="595" t="s">
        <v>2481</v>
      </c>
      <c r="F312" s="596" t="str">
        <f t="shared" si="20"/>
        <v>2019-2022</v>
      </c>
      <c r="G312" s="597" t="str">
        <f t="shared" si="24"/>
        <v>I</v>
      </c>
      <c r="H312" s="592" t="s">
        <v>751</v>
      </c>
      <c r="I312" s="592" t="s">
        <v>1825</v>
      </c>
      <c r="J312" s="598" t="s">
        <v>1532</v>
      </c>
      <c r="K312" s="596" t="s">
        <v>1578</v>
      </c>
      <c r="L312" s="599">
        <v>1</v>
      </c>
      <c r="M312" s="592">
        <v>246</v>
      </c>
      <c r="N312" s="592">
        <v>15</v>
      </c>
      <c r="O312" s="598">
        <f t="shared" si="21"/>
        <v>3690</v>
      </c>
      <c r="P312" s="599">
        <v>1</v>
      </c>
      <c r="Q312" s="592">
        <v>246</v>
      </c>
      <c r="R312" s="592">
        <v>15</v>
      </c>
      <c r="S312" s="598">
        <f t="shared" si="22"/>
        <v>3690</v>
      </c>
      <c r="T312" s="598">
        <f t="shared" si="23"/>
        <v>7380</v>
      </c>
    </row>
    <row r="313" spans="1:20">
      <c r="A313" s="591">
        <v>304</v>
      </c>
      <c r="B313" s="592" t="s">
        <v>2482</v>
      </c>
      <c r="C313" s="593" t="s">
        <v>1607</v>
      </c>
      <c r="D313" s="594" t="s">
        <v>2054</v>
      </c>
      <c r="E313" s="595" t="s">
        <v>2483</v>
      </c>
      <c r="F313" s="596" t="str">
        <f t="shared" si="20"/>
        <v>2019-2022</v>
      </c>
      <c r="G313" s="597" t="str">
        <f t="shared" si="24"/>
        <v>I</v>
      </c>
      <c r="H313" s="592" t="s">
        <v>751</v>
      </c>
      <c r="I313" s="592" t="s">
        <v>1825</v>
      </c>
      <c r="J313" s="598" t="s">
        <v>1532</v>
      </c>
      <c r="K313" s="596" t="s">
        <v>1578</v>
      </c>
      <c r="L313" s="599">
        <v>1</v>
      </c>
      <c r="M313" s="592">
        <v>246</v>
      </c>
      <c r="N313" s="592">
        <v>15</v>
      </c>
      <c r="O313" s="598">
        <f t="shared" si="21"/>
        <v>3690</v>
      </c>
      <c r="P313" s="599">
        <v>1</v>
      </c>
      <c r="Q313" s="592">
        <v>246</v>
      </c>
      <c r="R313" s="592">
        <v>15</v>
      </c>
      <c r="S313" s="598">
        <f t="shared" si="22"/>
        <v>3690</v>
      </c>
      <c r="T313" s="598">
        <f t="shared" si="23"/>
        <v>7380</v>
      </c>
    </row>
    <row r="314" spans="1:20">
      <c r="A314" s="591">
        <v>305</v>
      </c>
      <c r="B314" s="592" t="s">
        <v>2484</v>
      </c>
      <c r="C314" s="593" t="s">
        <v>2485</v>
      </c>
      <c r="D314" s="594" t="s">
        <v>2486</v>
      </c>
      <c r="E314" s="595" t="s">
        <v>1898</v>
      </c>
      <c r="F314" s="596" t="str">
        <f t="shared" si="20"/>
        <v>2019-2022</v>
      </c>
      <c r="G314" s="597" t="str">
        <f t="shared" si="24"/>
        <v>I</v>
      </c>
      <c r="H314" s="592" t="s">
        <v>751</v>
      </c>
      <c r="I314" s="592" t="s">
        <v>1825</v>
      </c>
      <c r="J314" s="598" t="s">
        <v>1532</v>
      </c>
      <c r="K314" s="596" t="s">
        <v>1578</v>
      </c>
      <c r="L314" s="599">
        <v>1</v>
      </c>
      <c r="M314" s="592">
        <v>246</v>
      </c>
      <c r="N314" s="592">
        <v>15</v>
      </c>
      <c r="O314" s="598">
        <f t="shared" si="21"/>
        <v>3690</v>
      </c>
      <c r="P314" s="599">
        <v>1</v>
      </c>
      <c r="Q314" s="592">
        <v>246</v>
      </c>
      <c r="R314" s="592">
        <v>15</v>
      </c>
      <c r="S314" s="598">
        <f t="shared" si="22"/>
        <v>3690</v>
      </c>
      <c r="T314" s="598">
        <f t="shared" si="23"/>
        <v>7380</v>
      </c>
    </row>
    <row r="315" spans="1:20">
      <c r="A315" s="591">
        <v>306</v>
      </c>
      <c r="B315" s="592" t="s">
        <v>2487</v>
      </c>
      <c r="C315" s="593" t="s">
        <v>2488</v>
      </c>
      <c r="D315" s="594" t="s">
        <v>1715</v>
      </c>
      <c r="E315" s="595" t="s">
        <v>2424</v>
      </c>
      <c r="F315" s="596" t="str">
        <f t="shared" si="20"/>
        <v>2019-2022</v>
      </c>
      <c r="G315" s="597" t="str">
        <f t="shared" si="24"/>
        <v>I</v>
      </c>
      <c r="H315" s="592" t="s">
        <v>751</v>
      </c>
      <c r="I315" s="592" t="s">
        <v>1825</v>
      </c>
      <c r="J315" s="598" t="s">
        <v>1532</v>
      </c>
      <c r="K315" s="596" t="s">
        <v>1578</v>
      </c>
      <c r="L315" s="599">
        <v>1</v>
      </c>
      <c r="M315" s="592">
        <v>246</v>
      </c>
      <c r="N315" s="592">
        <v>15</v>
      </c>
      <c r="O315" s="598">
        <f t="shared" si="21"/>
        <v>3690</v>
      </c>
      <c r="P315" s="599">
        <v>1</v>
      </c>
      <c r="Q315" s="592">
        <v>246</v>
      </c>
      <c r="R315" s="592">
        <v>15</v>
      </c>
      <c r="S315" s="598">
        <f t="shared" si="22"/>
        <v>3690</v>
      </c>
      <c r="T315" s="598">
        <f t="shared" si="23"/>
        <v>7380</v>
      </c>
    </row>
    <row r="316" spans="1:20">
      <c r="A316" s="591">
        <v>307</v>
      </c>
      <c r="B316" s="592" t="s">
        <v>2489</v>
      </c>
      <c r="C316" s="593" t="s">
        <v>2490</v>
      </c>
      <c r="D316" s="594" t="s">
        <v>1715</v>
      </c>
      <c r="E316" s="595" t="s">
        <v>2491</v>
      </c>
      <c r="F316" s="596" t="str">
        <f t="shared" si="20"/>
        <v>2019-2022</v>
      </c>
      <c r="G316" s="597" t="str">
        <f t="shared" si="24"/>
        <v>I</v>
      </c>
      <c r="H316" s="592" t="s">
        <v>751</v>
      </c>
      <c r="I316" s="592" t="s">
        <v>1825</v>
      </c>
      <c r="J316" s="598" t="s">
        <v>1532</v>
      </c>
      <c r="K316" s="596" t="s">
        <v>1578</v>
      </c>
      <c r="L316" s="599">
        <v>1</v>
      </c>
      <c r="M316" s="592">
        <v>246</v>
      </c>
      <c r="N316" s="592">
        <v>15</v>
      </c>
      <c r="O316" s="598">
        <f t="shared" si="21"/>
        <v>3690</v>
      </c>
      <c r="P316" s="599">
        <v>1</v>
      </c>
      <c r="Q316" s="592">
        <v>246</v>
      </c>
      <c r="R316" s="592">
        <v>15</v>
      </c>
      <c r="S316" s="598">
        <f t="shared" si="22"/>
        <v>3690</v>
      </c>
      <c r="T316" s="598">
        <f t="shared" si="23"/>
        <v>7380</v>
      </c>
    </row>
    <row r="317" spans="1:20">
      <c r="A317" s="591">
        <v>308</v>
      </c>
      <c r="B317" s="592" t="s">
        <v>2492</v>
      </c>
      <c r="C317" s="593" t="s">
        <v>2493</v>
      </c>
      <c r="D317" s="594" t="s">
        <v>1715</v>
      </c>
      <c r="E317" s="595" t="s">
        <v>2494</v>
      </c>
      <c r="F317" s="596" t="str">
        <f t="shared" si="20"/>
        <v>2019-2022</v>
      </c>
      <c r="G317" s="597" t="str">
        <f t="shared" si="24"/>
        <v>I</v>
      </c>
      <c r="H317" s="592" t="s">
        <v>751</v>
      </c>
      <c r="I317" s="592" t="s">
        <v>1825</v>
      </c>
      <c r="J317" s="598" t="s">
        <v>1532</v>
      </c>
      <c r="K317" s="596" t="s">
        <v>1578</v>
      </c>
      <c r="L317" s="599">
        <v>1</v>
      </c>
      <c r="M317" s="592">
        <v>246</v>
      </c>
      <c r="N317" s="592">
        <v>15</v>
      </c>
      <c r="O317" s="598">
        <f t="shared" si="21"/>
        <v>3690</v>
      </c>
      <c r="P317" s="599">
        <v>1</v>
      </c>
      <c r="Q317" s="592">
        <v>246</v>
      </c>
      <c r="R317" s="592">
        <v>15</v>
      </c>
      <c r="S317" s="598">
        <f t="shared" si="22"/>
        <v>3690</v>
      </c>
      <c r="T317" s="598">
        <f t="shared" si="23"/>
        <v>7380</v>
      </c>
    </row>
    <row r="318" spans="1:20">
      <c r="A318" s="591">
        <v>309</v>
      </c>
      <c r="B318" s="592" t="s">
        <v>2495</v>
      </c>
      <c r="C318" s="593" t="s">
        <v>2496</v>
      </c>
      <c r="D318" s="594" t="s">
        <v>1722</v>
      </c>
      <c r="E318" s="595" t="s">
        <v>2491</v>
      </c>
      <c r="F318" s="596" t="str">
        <f t="shared" si="20"/>
        <v>2019-2022</v>
      </c>
      <c r="G318" s="597" t="str">
        <f t="shared" si="24"/>
        <v>I</v>
      </c>
      <c r="H318" s="592" t="s">
        <v>751</v>
      </c>
      <c r="I318" s="592" t="s">
        <v>1825</v>
      </c>
      <c r="J318" s="598" t="s">
        <v>1532</v>
      </c>
      <c r="K318" s="596" t="s">
        <v>1578</v>
      </c>
      <c r="L318" s="599">
        <v>1</v>
      </c>
      <c r="M318" s="592">
        <v>246</v>
      </c>
      <c r="N318" s="592">
        <v>15</v>
      </c>
      <c r="O318" s="598">
        <f t="shared" si="21"/>
        <v>3690</v>
      </c>
      <c r="P318" s="599">
        <v>1</v>
      </c>
      <c r="Q318" s="592">
        <v>246</v>
      </c>
      <c r="R318" s="592">
        <v>15</v>
      </c>
      <c r="S318" s="598">
        <f t="shared" si="22"/>
        <v>3690</v>
      </c>
      <c r="T318" s="598">
        <f t="shared" si="23"/>
        <v>7380</v>
      </c>
    </row>
    <row r="319" spans="1:20">
      <c r="A319" s="591">
        <v>310</v>
      </c>
      <c r="B319" s="592" t="s">
        <v>2497</v>
      </c>
      <c r="C319" s="593" t="s">
        <v>2498</v>
      </c>
      <c r="D319" s="594" t="s">
        <v>1722</v>
      </c>
      <c r="E319" s="595" t="s">
        <v>2499</v>
      </c>
      <c r="F319" s="596" t="str">
        <f t="shared" si="20"/>
        <v>2019-2022</v>
      </c>
      <c r="G319" s="597" t="str">
        <f t="shared" si="24"/>
        <v>I</v>
      </c>
      <c r="H319" s="592" t="s">
        <v>751</v>
      </c>
      <c r="I319" s="592" t="s">
        <v>1825</v>
      </c>
      <c r="J319" s="598" t="s">
        <v>1532</v>
      </c>
      <c r="K319" s="596" t="s">
        <v>1578</v>
      </c>
      <c r="L319" s="599">
        <v>1</v>
      </c>
      <c r="M319" s="592">
        <v>246</v>
      </c>
      <c r="N319" s="592">
        <v>15</v>
      </c>
      <c r="O319" s="598">
        <f t="shared" si="21"/>
        <v>3690</v>
      </c>
      <c r="P319" s="599">
        <v>1</v>
      </c>
      <c r="Q319" s="592">
        <v>246</v>
      </c>
      <c r="R319" s="592">
        <v>15</v>
      </c>
      <c r="S319" s="598">
        <f t="shared" si="22"/>
        <v>3690</v>
      </c>
      <c r="T319" s="598">
        <f t="shared" si="23"/>
        <v>7380</v>
      </c>
    </row>
    <row r="320" spans="1:20">
      <c r="A320" s="591">
        <v>311</v>
      </c>
      <c r="B320" s="592" t="s">
        <v>2500</v>
      </c>
      <c r="C320" s="593" t="s">
        <v>2501</v>
      </c>
      <c r="D320" s="594" t="s">
        <v>1912</v>
      </c>
      <c r="E320" s="595" t="s">
        <v>2502</v>
      </c>
      <c r="F320" s="596" t="str">
        <f t="shared" si="20"/>
        <v>2019-2022</v>
      </c>
      <c r="G320" s="597" t="str">
        <f t="shared" si="24"/>
        <v>I</v>
      </c>
      <c r="H320" s="592" t="s">
        <v>751</v>
      </c>
      <c r="I320" s="592" t="s">
        <v>1825</v>
      </c>
      <c r="J320" s="598" t="s">
        <v>1532</v>
      </c>
      <c r="K320" s="596" t="s">
        <v>1578</v>
      </c>
      <c r="L320" s="599">
        <v>1</v>
      </c>
      <c r="M320" s="592">
        <v>246</v>
      </c>
      <c r="N320" s="592">
        <v>15</v>
      </c>
      <c r="O320" s="598">
        <f t="shared" si="21"/>
        <v>3690</v>
      </c>
      <c r="P320" s="599">
        <v>1</v>
      </c>
      <c r="Q320" s="592">
        <v>246</v>
      </c>
      <c r="R320" s="592">
        <v>15</v>
      </c>
      <c r="S320" s="598">
        <f t="shared" si="22"/>
        <v>3690</v>
      </c>
      <c r="T320" s="598">
        <f t="shared" si="23"/>
        <v>7380</v>
      </c>
    </row>
    <row r="321" spans="1:20">
      <c r="A321" s="591">
        <v>312</v>
      </c>
      <c r="B321" s="592" t="s">
        <v>2503</v>
      </c>
      <c r="C321" s="593" t="s">
        <v>2504</v>
      </c>
      <c r="D321" s="594" t="s">
        <v>1912</v>
      </c>
      <c r="E321" s="595" t="s">
        <v>1834</v>
      </c>
      <c r="F321" s="596" t="str">
        <f t="shared" si="20"/>
        <v>2019-2022</v>
      </c>
      <c r="G321" s="597" t="str">
        <f t="shared" si="24"/>
        <v>I</v>
      </c>
      <c r="H321" s="592" t="s">
        <v>751</v>
      </c>
      <c r="I321" s="592" t="s">
        <v>1825</v>
      </c>
      <c r="J321" s="598" t="s">
        <v>1532</v>
      </c>
      <c r="K321" s="596" t="s">
        <v>1578</v>
      </c>
      <c r="L321" s="599">
        <v>1</v>
      </c>
      <c r="M321" s="592">
        <v>246</v>
      </c>
      <c r="N321" s="592">
        <v>15</v>
      </c>
      <c r="O321" s="598">
        <f t="shared" si="21"/>
        <v>3690</v>
      </c>
      <c r="P321" s="599">
        <v>1</v>
      </c>
      <c r="Q321" s="592">
        <v>246</v>
      </c>
      <c r="R321" s="592">
        <v>15</v>
      </c>
      <c r="S321" s="598">
        <f t="shared" si="22"/>
        <v>3690</v>
      </c>
      <c r="T321" s="598">
        <f t="shared" si="23"/>
        <v>7380</v>
      </c>
    </row>
    <row r="322" spans="1:20">
      <c r="A322" s="591">
        <v>313</v>
      </c>
      <c r="B322" s="592" t="s">
        <v>2505</v>
      </c>
      <c r="C322" s="593" t="s">
        <v>1735</v>
      </c>
      <c r="D322" s="594" t="s">
        <v>1912</v>
      </c>
      <c r="E322" s="595" t="s">
        <v>2506</v>
      </c>
      <c r="F322" s="596" t="str">
        <f t="shared" si="20"/>
        <v>2019-2022</v>
      </c>
      <c r="G322" s="597" t="str">
        <f t="shared" si="24"/>
        <v>I</v>
      </c>
      <c r="H322" s="592" t="s">
        <v>751</v>
      </c>
      <c r="I322" s="592" t="s">
        <v>1825</v>
      </c>
      <c r="J322" s="598" t="s">
        <v>1532</v>
      </c>
      <c r="K322" s="596" t="s">
        <v>1578</v>
      </c>
      <c r="L322" s="599">
        <v>1</v>
      </c>
      <c r="M322" s="592">
        <v>246</v>
      </c>
      <c r="N322" s="592">
        <v>15</v>
      </c>
      <c r="O322" s="598">
        <f t="shared" si="21"/>
        <v>3690</v>
      </c>
      <c r="P322" s="599">
        <v>1</v>
      </c>
      <c r="Q322" s="592">
        <v>246</v>
      </c>
      <c r="R322" s="592">
        <v>15</v>
      </c>
      <c r="S322" s="598">
        <f t="shared" si="22"/>
        <v>3690</v>
      </c>
      <c r="T322" s="598">
        <f t="shared" si="23"/>
        <v>7380</v>
      </c>
    </row>
    <row r="323" spans="1:20">
      <c r="A323" s="591">
        <v>314</v>
      </c>
      <c r="B323" s="592" t="s">
        <v>2507</v>
      </c>
      <c r="C323" s="593" t="s">
        <v>2498</v>
      </c>
      <c r="D323" s="594" t="s">
        <v>1912</v>
      </c>
      <c r="E323" s="595" t="s">
        <v>2508</v>
      </c>
      <c r="F323" s="596" t="str">
        <f t="shared" si="20"/>
        <v>2019-2022</v>
      </c>
      <c r="G323" s="597" t="str">
        <f t="shared" si="24"/>
        <v>I</v>
      </c>
      <c r="H323" s="592" t="s">
        <v>751</v>
      </c>
      <c r="I323" s="592" t="s">
        <v>1825</v>
      </c>
      <c r="J323" s="598" t="s">
        <v>1532</v>
      </c>
      <c r="K323" s="596" t="s">
        <v>1578</v>
      </c>
      <c r="L323" s="599">
        <v>1</v>
      </c>
      <c r="M323" s="592">
        <v>246</v>
      </c>
      <c r="N323" s="592">
        <v>15</v>
      </c>
      <c r="O323" s="598">
        <f t="shared" si="21"/>
        <v>3690</v>
      </c>
      <c r="P323" s="599">
        <v>1</v>
      </c>
      <c r="Q323" s="592">
        <v>246</v>
      </c>
      <c r="R323" s="592">
        <v>15</v>
      </c>
      <c r="S323" s="598">
        <f t="shared" si="22"/>
        <v>3690</v>
      </c>
      <c r="T323" s="598">
        <f t="shared" si="23"/>
        <v>7380</v>
      </c>
    </row>
    <row r="324" spans="1:20">
      <c r="A324" s="591">
        <v>315</v>
      </c>
      <c r="B324" s="592" t="s">
        <v>2509</v>
      </c>
      <c r="C324" s="593" t="s">
        <v>2510</v>
      </c>
      <c r="D324" s="594" t="s">
        <v>1918</v>
      </c>
      <c r="E324" s="595" t="s">
        <v>2511</v>
      </c>
      <c r="F324" s="596" t="str">
        <f t="shared" si="20"/>
        <v>2019-2022</v>
      </c>
      <c r="G324" s="597" t="str">
        <f t="shared" si="24"/>
        <v>I</v>
      </c>
      <c r="H324" s="592" t="s">
        <v>751</v>
      </c>
      <c r="I324" s="592" t="s">
        <v>1825</v>
      </c>
      <c r="J324" s="598" t="s">
        <v>1532</v>
      </c>
      <c r="K324" s="596" t="s">
        <v>1578</v>
      </c>
      <c r="L324" s="599">
        <v>1</v>
      </c>
      <c r="M324" s="592">
        <v>246</v>
      </c>
      <c r="N324" s="592">
        <v>15</v>
      </c>
      <c r="O324" s="598">
        <f t="shared" si="21"/>
        <v>3690</v>
      </c>
      <c r="P324" s="599">
        <v>1</v>
      </c>
      <c r="Q324" s="592">
        <v>246</v>
      </c>
      <c r="R324" s="592">
        <v>15</v>
      </c>
      <c r="S324" s="598">
        <f t="shared" si="22"/>
        <v>3690</v>
      </c>
      <c r="T324" s="598">
        <f t="shared" si="23"/>
        <v>7380</v>
      </c>
    </row>
    <row r="325" spans="1:20">
      <c r="A325" s="591">
        <v>316</v>
      </c>
      <c r="B325" s="592" t="s">
        <v>2512</v>
      </c>
      <c r="C325" s="593" t="s">
        <v>2513</v>
      </c>
      <c r="D325" s="594" t="s">
        <v>2514</v>
      </c>
      <c r="E325" s="595" t="s">
        <v>2515</v>
      </c>
      <c r="F325" s="596" t="str">
        <f t="shared" si="20"/>
        <v>2019-2022</v>
      </c>
      <c r="G325" s="597" t="str">
        <f t="shared" si="24"/>
        <v>I</v>
      </c>
      <c r="H325" s="592" t="s">
        <v>751</v>
      </c>
      <c r="I325" s="592" t="s">
        <v>1825</v>
      </c>
      <c r="J325" s="598" t="s">
        <v>1532</v>
      </c>
      <c r="K325" s="596" t="s">
        <v>1578</v>
      </c>
      <c r="L325" s="599">
        <v>1</v>
      </c>
      <c r="M325" s="592">
        <v>246</v>
      </c>
      <c r="N325" s="592">
        <v>15</v>
      </c>
      <c r="O325" s="598">
        <f t="shared" si="21"/>
        <v>3690</v>
      </c>
      <c r="P325" s="599">
        <v>1</v>
      </c>
      <c r="Q325" s="592">
        <v>246</v>
      </c>
      <c r="R325" s="592">
        <v>15</v>
      </c>
      <c r="S325" s="598">
        <f t="shared" si="22"/>
        <v>3690</v>
      </c>
      <c r="T325" s="598">
        <f t="shared" si="23"/>
        <v>7380</v>
      </c>
    </row>
    <row r="326" spans="1:20">
      <c r="A326" s="591">
        <v>317</v>
      </c>
      <c r="B326" s="592" t="s">
        <v>2516</v>
      </c>
      <c r="C326" s="593" t="s">
        <v>2084</v>
      </c>
      <c r="D326" s="594" t="s">
        <v>1736</v>
      </c>
      <c r="E326" s="595" t="s">
        <v>2517</v>
      </c>
      <c r="F326" s="596" t="str">
        <f t="shared" si="20"/>
        <v>2019-2022</v>
      </c>
      <c r="G326" s="597" t="str">
        <f t="shared" si="24"/>
        <v>I</v>
      </c>
      <c r="H326" s="592" t="s">
        <v>751</v>
      </c>
      <c r="I326" s="592" t="s">
        <v>1825</v>
      </c>
      <c r="J326" s="598" t="s">
        <v>1532</v>
      </c>
      <c r="K326" s="596" t="s">
        <v>1578</v>
      </c>
      <c r="L326" s="599">
        <v>1</v>
      </c>
      <c r="M326" s="592">
        <v>246</v>
      </c>
      <c r="N326" s="592">
        <v>15</v>
      </c>
      <c r="O326" s="598">
        <f t="shared" si="21"/>
        <v>3690</v>
      </c>
      <c r="P326" s="599">
        <v>1</v>
      </c>
      <c r="Q326" s="592">
        <v>246</v>
      </c>
      <c r="R326" s="592">
        <v>15</v>
      </c>
      <c r="S326" s="598">
        <f t="shared" si="22"/>
        <v>3690</v>
      </c>
      <c r="T326" s="598">
        <f t="shared" si="23"/>
        <v>7380</v>
      </c>
    </row>
    <row r="327" spans="1:20">
      <c r="A327" s="591">
        <v>318</v>
      </c>
      <c r="B327" s="592" t="s">
        <v>2518</v>
      </c>
      <c r="C327" s="593" t="s">
        <v>2519</v>
      </c>
      <c r="D327" s="594" t="s">
        <v>1736</v>
      </c>
      <c r="E327" s="595" t="s">
        <v>2520</v>
      </c>
      <c r="F327" s="596" t="str">
        <f t="shared" si="20"/>
        <v>2019-2022</v>
      </c>
      <c r="G327" s="597" t="str">
        <f t="shared" si="24"/>
        <v>I</v>
      </c>
      <c r="H327" s="592" t="s">
        <v>751</v>
      </c>
      <c r="I327" s="592" t="s">
        <v>1825</v>
      </c>
      <c r="J327" s="598" t="s">
        <v>1532</v>
      </c>
      <c r="K327" s="596" t="s">
        <v>1578</v>
      </c>
      <c r="L327" s="599">
        <v>1</v>
      </c>
      <c r="M327" s="592">
        <v>246</v>
      </c>
      <c r="N327" s="592">
        <v>15</v>
      </c>
      <c r="O327" s="598">
        <f t="shared" si="21"/>
        <v>3690</v>
      </c>
      <c r="P327" s="599">
        <v>1</v>
      </c>
      <c r="Q327" s="592">
        <v>246</v>
      </c>
      <c r="R327" s="592">
        <v>15</v>
      </c>
      <c r="S327" s="598">
        <f t="shared" si="22"/>
        <v>3690</v>
      </c>
      <c r="T327" s="598">
        <f t="shared" si="23"/>
        <v>7380</v>
      </c>
    </row>
    <row r="328" spans="1:20">
      <c r="A328" s="591">
        <v>319</v>
      </c>
      <c r="B328" s="592" t="s">
        <v>2521</v>
      </c>
      <c r="C328" s="593" t="s">
        <v>2522</v>
      </c>
      <c r="D328" s="594" t="s">
        <v>1736</v>
      </c>
      <c r="E328" s="595" t="s">
        <v>1919</v>
      </c>
      <c r="F328" s="596" t="str">
        <f t="shared" si="20"/>
        <v>2019-2022</v>
      </c>
      <c r="G328" s="597" t="str">
        <f t="shared" si="24"/>
        <v>I</v>
      </c>
      <c r="H328" s="592" t="s">
        <v>751</v>
      </c>
      <c r="I328" s="592" t="s">
        <v>1825</v>
      </c>
      <c r="J328" s="598" t="s">
        <v>1532</v>
      </c>
      <c r="K328" s="596" t="s">
        <v>1578</v>
      </c>
      <c r="L328" s="599">
        <v>1</v>
      </c>
      <c r="M328" s="592">
        <v>246</v>
      </c>
      <c r="N328" s="592">
        <v>15</v>
      </c>
      <c r="O328" s="598">
        <f t="shared" si="21"/>
        <v>3690</v>
      </c>
      <c r="P328" s="599">
        <v>1</v>
      </c>
      <c r="Q328" s="592">
        <v>246</v>
      </c>
      <c r="R328" s="592">
        <v>15</v>
      </c>
      <c r="S328" s="598">
        <f t="shared" si="22"/>
        <v>3690</v>
      </c>
      <c r="T328" s="598">
        <f t="shared" si="23"/>
        <v>7380</v>
      </c>
    </row>
    <row r="329" spans="1:20">
      <c r="A329" s="591">
        <v>320</v>
      </c>
      <c r="B329" s="592" t="s">
        <v>2523</v>
      </c>
      <c r="C329" s="593" t="s">
        <v>2084</v>
      </c>
      <c r="D329" s="594" t="s">
        <v>1747</v>
      </c>
      <c r="E329" s="595" t="s">
        <v>2524</v>
      </c>
      <c r="F329" s="596" t="str">
        <f t="shared" si="20"/>
        <v>2019-2022</v>
      </c>
      <c r="G329" s="597" t="str">
        <f t="shared" si="24"/>
        <v>I</v>
      </c>
      <c r="H329" s="592" t="s">
        <v>751</v>
      </c>
      <c r="I329" s="592" t="s">
        <v>1825</v>
      </c>
      <c r="J329" s="598" t="s">
        <v>1532</v>
      </c>
      <c r="K329" s="596" t="s">
        <v>1578</v>
      </c>
      <c r="L329" s="599">
        <v>1</v>
      </c>
      <c r="M329" s="592">
        <v>246</v>
      </c>
      <c r="N329" s="592">
        <v>15</v>
      </c>
      <c r="O329" s="598">
        <f t="shared" si="21"/>
        <v>3690</v>
      </c>
      <c r="P329" s="599">
        <v>1</v>
      </c>
      <c r="Q329" s="592">
        <v>246</v>
      </c>
      <c r="R329" s="592">
        <v>15</v>
      </c>
      <c r="S329" s="598">
        <f t="shared" si="22"/>
        <v>3690</v>
      </c>
      <c r="T329" s="598">
        <f t="shared" si="23"/>
        <v>7380</v>
      </c>
    </row>
    <row r="330" spans="1:20">
      <c r="A330" s="591">
        <v>321</v>
      </c>
      <c r="B330" s="592" t="s">
        <v>2525</v>
      </c>
      <c r="C330" s="593" t="s">
        <v>2526</v>
      </c>
      <c r="D330" s="594" t="s">
        <v>2100</v>
      </c>
      <c r="E330" s="595" t="s">
        <v>2527</v>
      </c>
      <c r="F330" s="596" t="str">
        <f t="shared" ref="F330:F393" si="25">IF(LEFT(H330,2)="17","2017-2020",IF(LEFT(H330,2)="18","2018-2021","2019-2022"))</f>
        <v>2019-2022</v>
      </c>
      <c r="G330" s="597" t="str">
        <f t="shared" si="24"/>
        <v>I</v>
      </c>
      <c r="H330" s="592" t="s">
        <v>751</v>
      </c>
      <c r="I330" s="592" t="s">
        <v>1825</v>
      </c>
      <c r="J330" s="598" t="s">
        <v>1532</v>
      </c>
      <c r="K330" s="596" t="s">
        <v>1578</v>
      </c>
      <c r="L330" s="599">
        <v>1</v>
      </c>
      <c r="M330" s="592">
        <v>246</v>
      </c>
      <c r="N330" s="592">
        <v>15</v>
      </c>
      <c r="O330" s="598">
        <f t="shared" ref="O330:O393" si="26">M330*N330*L330</f>
        <v>3690</v>
      </c>
      <c r="P330" s="599">
        <v>1</v>
      </c>
      <c r="Q330" s="592">
        <v>246</v>
      </c>
      <c r="R330" s="592">
        <v>15</v>
      </c>
      <c r="S330" s="598">
        <f t="shared" ref="S330:S393" si="27">Q330*R330*P330</f>
        <v>3690</v>
      </c>
      <c r="T330" s="598">
        <f t="shared" ref="T330:T393" si="28">O330+S330</f>
        <v>7380</v>
      </c>
    </row>
    <row r="331" spans="1:20">
      <c r="A331" s="591">
        <v>322</v>
      </c>
      <c r="B331" s="592" t="s">
        <v>2528</v>
      </c>
      <c r="C331" s="593" t="s">
        <v>2529</v>
      </c>
      <c r="D331" s="594" t="s">
        <v>2100</v>
      </c>
      <c r="E331" s="595" t="s">
        <v>2511</v>
      </c>
      <c r="F331" s="596" t="str">
        <f t="shared" si="25"/>
        <v>2019-2022</v>
      </c>
      <c r="G331" s="597" t="str">
        <f t="shared" ref="G331:G394" si="29">IF(LEFT(H331,2)="17","III",IF(LEFT(H331,2)="18","II","I"))</f>
        <v>I</v>
      </c>
      <c r="H331" s="592" t="s">
        <v>751</v>
      </c>
      <c r="I331" s="592" t="s">
        <v>1825</v>
      </c>
      <c r="J331" s="598" t="s">
        <v>1532</v>
      </c>
      <c r="K331" s="596" t="s">
        <v>1578</v>
      </c>
      <c r="L331" s="599">
        <v>1</v>
      </c>
      <c r="M331" s="592">
        <v>246</v>
      </c>
      <c r="N331" s="592">
        <v>15</v>
      </c>
      <c r="O331" s="598">
        <f t="shared" si="26"/>
        <v>3690</v>
      </c>
      <c r="P331" s="599">
        <v>1</v>
      </c>
      <c r="Q331" s="592">
        <v>246</v>
      </c>
      <c r="R331" s="592">
        <v>15</v>
      </c>
      <c r="S331" s="598">
        <f t="shared" si="27"/>
        <v>3690</v>
      </c>
      <c r="T331" s="598">
        <f t="shared" si="28"/>
        <v>7380</v>
      </c>
    </row>
    <row r="332" spans="1:20">
      <c r="A332" s="591">
        <v>323</v>
      </c>
      <c r="B332" s="592" t="s">
        <v>2530</v>
      </c>
      <c r="C332" s="593" t="s">
        <v>2531</v>
      </c>
      <c r="D332" s="594" t="s">
        <v>2352</v>
      </c>
      <c r="E332" s="595" t="s">
        <v>1662</v>
      </c>
      <c r="F332" s="596" t="str">
        <f t="shared" si="25"/>
        <v>2019-2022</v>
      </c>
      <c r="G332" s="597" t="str">
        <f t="shared" si="29"/>
        <v>I</v>
      </c>
      <c r="H332" s="592" t="s">
        <v>751</v>
      </c>
      <c r="I332" s="592" t="s">
        <v>1825</v>
      </c>
      <c r="J332" s="598" t="s">
        <v>1532</v>
      </c>
      <c r="K332" s="596" t="s">
        <v>1578</v>
      </c>
      <c r="L332" s="599">
        <v>1</v>
      </c>
      <c r="M332" s="592">
        <v>246</v>
      </c>
      <c r="N332" s="592">
        <v>15</v>
      </c>
      <c r="O332" s="598">
        <f t="shared" si="26"/>
        <v>3690</v>
      </c>
      <c r="P332" s="599">
        <v>1</v>
      </c>
      <c r="Q332" s="592">
        <v>246</v>
      </c>
      <c r="R332" s="592">
        <v>15</v>
      </c>
      <c r="S332" s="598">
        <f t="shared" si="27"/>
        <v>3690</v>
      </c>
      <c r="T332" s="598">
        <f t="shared" si="28"/>
        <v>7380</v>
      </c>
    </row>
    <row r="333" spans="1:20">
      <c r="A333" s="591">
        <v>324</v>
      </c>
      <c r="B333" s="592" t="s">
        <v>2532</v>
      </c>
      <c r="C333" s="593" t="s">
        <v>1845</v>
      </c>
      <c r="D333" s="594" t="s">
        <v>1751</v>
      </c>
      <c r="E333" s="595" t="s">
        <v>2533</v>
      </c>
      <c r="F333" s="596" t="str">
        <f t="shared" si="25"/>
        <v>2019-2022</v>
      </c>
      <c r="G333" s="597" t="str">
        <f t="shared" si="29"/>
        <v>I</v>
      </c>
      <c r="H333" s="592" t="s">
        <v>751</v>
      </c>
      <c r="I333" s="592" t="s">
        <v>1825</v>
      </c>
      <c r="J333" s="598" t="s">
        <v>1532</v>
      </c>
      <c r="K333" s="596" t="s">
        <v>1578</v>
      </c>
      <c r="L333" s="599">
        <v>1</v>
      </c>
      <c r="M333" s="592">
        <v>246</v>
      </c>
      <c r="N333" s="592">
        <v>15</v>
      </c>
      <c r="O333" s="598">
        <f t="shared" si="26"/>
        <v>3690</v>
      </c>
      <c r="P333" s="599">
        <v>1</v>
      </c>
      <c r="Q333" s="592">
        <v>246</v>
      </c>
      <c r="R333" s="592">
        <v>15</v>
      </c>
      <c r="S333" s="598">
        <f t="shared" si="27"/>
        <v>3690</v>
      </c>
      <c r="T333" s="598">
        <f t="shared" si="28"/>
        <v>7380</v>
      </c>
    </row>
    <row r="334" spans="1:20">
      <c r="A334" s="591">
        <v>325</v>
      </c>
      <c r="B334" s="592" t="s">
        <v>2534</v>
      </c>
      <c r="C334" s="593" t="s">
        <v>2535</v>
      </c>
      <c r="D334" s="594" t="s">
        <v>1760</v>
      </c>
      <c r="E334" s="595" t="s">
        <v>2536</v>
      </c>
      <c r="F334" s="596" t="str">
        <f t="shared" si="25"/>
        <v>2019-2022</v>
      </c>
      <c r="G334" s="597" t="str">
        <f t="shared" si="29"/>
        <v>I</v>
      </c>
      <c r="H334" s="592" t="s">
        <v>751</v>
      </c>
      <c r="I334" s="592" t="s">
        <v>1825</v>
      </c>
      <c r="J334" s="598" t="s">
        <v>1532</v>
      </c>
      <c r="K334" s="596" t="s">
        <v>1578</v>
      </c>
      <c r="L334" s="599">
        <v>1</v>
      </c>
      <c r="M334" s="592">
        <v>246</v>
      </c>
      <c r="N334" s="592">
        <v>15</v>
      </c>
      <c r="O334" s="598">
        <f t="shared" si="26"/>
        <v>3690</v>
      </c>
      <c r="P334" s="599">
        <v>1</v>
      </c>
      <c r="Q334" s="592">
        <v>246</v>
      </c>
      <c r="R334" s="592">
        <v>15</v>
      </c>
      <c r="S334" s="598">
        <f t="shared" si="27"/>
        <v>3690</v>
      </c>
      <c r="T334" s="598">
        <f t="shared" si="28"/>
        <v>7380</v>
      </c>
    </row>
    <row r="335" spans="1:20">
      <c r="A335" s="591">
        <v>326</v>
      </c>
      <c r="B335" s="592" t="s">
        <v>2537</v>
      </c>
      <c r="C335" s="593" t="s">
        <v>2538</v>
      </c>
      <c r="D335" s="594" t="s">
        <v>2539</v>
      </c>
      <c r="E335" s="595" t="s">
        <v>2540</v>
      </c>
      <c r="F335" s="596" t="str">
        <f t="shared" si="25"/>
        <v>2019-2022</v>
      </c>
      <c r="G335" s="597" t="str">
        <f t="shared" si="29"/>
        <v>I</v>
      </c>
      <c r="H335" s="592" t="s">
        <v>751</v>
      </c>
      <c r="I335" s="592" t="s">
        <v>1825</v>
      </c>
      <c r="J335" s="598" t="s">
        <v>1532</v>
      </c>
      <c r="K335" s="596" t="s">
        <v>1578</v>
      </c>
      <c r="L335" s="599">
        <v>1</v>
      </c>
      <c r="M335" s="592">
        <v>246</v>
      </c>
      <c r="N335" s="592">
        <v>15</v>
      </c>
      <c r="O335" s="598">
        <f t="shared" si="26"/>
        <v>3690</v>
      </c>
      <c r="P335" s="599">
        <v>1</v>
      </c>
      <c r="Q335" s="592">
        <v>246</v>
      </c>
      <c r="R335" s="592">
        <v>15</v>
      </c>
      <c r="S335" s="598">
        <f t="shared" si="27"/>
        <v>3690</v>
      </c>
      <c r="T335" s="598">
        <f t="shared" si="28"/>
        <v>7380</v>
      </c>
    </row>
    <row r="336" spans="1:20">
      <c r="A336" s="591">
        <v>327</v>
      </c>
      <c r="B336" s="592" t="s">
        <v>2541</v>
      </c>
      <c r="C336" s="593" t="s">
        <v>2542</v>
      </c>
      <c r="D336" s="594" t="s">
        <v>2377</v>
      </c>
      <c r="E336" s="595" t="s">
        <v>2543</v>
      </c>
      <c r="F336" s="596" t="str">
        <f t="shared" si="25"/>
        <v>2019-2022</v>
      </c>
      <c r="G336" s="597" t="str">
        <f t="shared" si="29"/>
        <v>I</v>
      </c>
      <c r="H336" s="592" t="s">
        <v>751</v>
      </c>
      <c r="I336" s="592" t="s">
        <v>1825</v>
      </c>
      <c r="J336" s="598" t="s">
        <v>1532</v>
      </c>
      <c r="K336" s="596" t="s">
        <v>1578</v>
      </c>
      <c r="L336" s="599">
        <v>1</v>
      </c>
      <c r="M336" s="592">
        <v>246</v>
      </c>
      <c r="N336" s="592">
        <v>15</v>
      </c>
      <c r="O336" s="598">
        <f t="shared" si="26"/>
        <v>3690</v>
      </c>
      <c r="P336" s="599">
        <v>1</v>
      </c>
      <c r="Q336" s="592">
        <v>246</v>
      </c>
      <c r="R336" s="592">
        <v>15</v>
      </c>
      <c r="S336" s="598">
        <f t="shared" si="27"/>
        <v>3690</v>
      </c>
      <c r="T336" s="598">
        <f t="shared" si="28"/>
        <v>7380</v>
      </c>
    </row>
    <row r="337" spans="1:20">
      <c r="A337" s="591">
        <v>328</v>
      </c>
      <c r="B337" s="592" t="s">
        <v>2544</v>
      </c>
      <c r="C337" s="593" t="s">
        <v>2545</v>
      </c>
      <c r="D337" s="594" t="s">
        <v>2546</v>
      </c>
      <c r="E337" s="595" t="s">
        <v>2502</v>
      </c>
      <c r="F337" s="596" t="str">
        <f t="shared" si="25"/>
        <v>2019-2022</v>
      </c>
      <c r="G337" s="597" t="str">
        <f t="shared" si="29"/>
        <v>I</v>
      </c>
      <c r="H337" s="592" t="s">
        <v>751</v>
      </c>
      <c r="I337" s="592" t="s">
        <v>1825</v>
      </c>
      <c r="J337" s="598" t="s">
        <v>1532</v>
      </c>
      <c r="K337" s="596" t="s">
        <v>1578</v>
      </c>
      <c r="L337" s="599">
        <v>1</v>
      </c>
      <c r="M337" s="592">
        <v>246</v>
      </c>
      <c r="N337" s="592">
        <v>15</v>
      </c>
      <c r="O337" s="598">
        <f t="shared" si="26"/>
        <v>3690</v>
      </c>
      <c r="P337" s="599">
        <v>1</v>
      </c>
      <c r="Q337" s="592">
        <v>246</v>
      </c>
      <c r="R337" s="592">
        <v>15</v>
      </c>
      <c r="S337" s="598">
        <f t="shared" si="27"/>
        <v>3690</v>
      </c>
      <c r="T337" s="598">
        <f t="shared" si="28"/>
        <v>7380</v>
      </c>
    </row>
    <row r="338" spans="1:20">
      <c r="A338" s="591">
        <v>329</v>
      </c>
      <c r="B338" s="592" t="s">
        <v>2547</v>
      </c>
      <c r="C338" s="593" t="s">
        <v>2548</v>
      </c>
      <c r="D338" s="594" t="s">
        <v>2549</v>
      </c>
      <c r="E338" s="595" t="s">
        <v>2183</v>
      </c>
      <c r="F338" s="596" t="str">
        <f t="shared" si="25"/>
        <v>2019-2022</v>
      </c>
      <c r="G338" s="597" t="str">
        <f t="shared" si="29"/>
        <v>I</v>
      </c>
      <c r="H338" s="592" t="s">
        <v>751</v>
      </c>
      <c r="I338" s="592" t="s">
        <v>1825</v>
      </c>
      <c r="J338" s="598" t="s">
        <v>1532</v>
      </c>
      <c r="K338" s="596" t="s">
        <v>1578</v>
      </c>
      <c r="L338" s="599">
        <v>1</v>
      </c>
      <c r="M338" s="592">
        <v>246</v>
      </c>
      <c r="N338" s="592">
        <v>15</v>
      </c>
      <c r="O338" s="598">
        <f t="shared" si="26"/>
        <v>3690</v>
      </c>
      <c r="P338" s="599">
        <v>1</v>
      </c>
      <c r="Q338" s="592">
        <v>246</v>
      </c>
      <c r="R338" s="592">
        <v>15</v>
      </c>
      <c r="S338" s="598">
        <f t="shared" si="27"/>
        <v>3690</v>
      </c>
      <c r="T338" s="598">
        <f t="shared" si="28"/>
        <v>7380</v>
      </c>
    </row>
    <row r="339" spans="1:20">
      <c r="A339" s="591">
        <v>330</v>
      </c>
      <c r="B339" s="592" t="s">
        <v>2550</v>
      </c>
      <c r="C339" s="593" t="s">
        <v>2551</v>
      </c>
      <c r="D339" s="594" t="s">
        <v>1785</v>
      </c>
      <c r="E339" s="595" t="s">
        <v>1800</v>
      </c>
      <c r="F339" s="596" t="str">
        <f t="shared" si="25"/>
        <v>2019-2022</v>
      </c>
      <c r="G339" s="597" t="str">
        <f t="shared" si="29"/>
        <v>I</v>
      </c>
      <c r="H339" s="592" t="s">
        <v>751</v>
      </c>
      <c r="I339" s="592" t="s">
        <v>1825</v>
      </c>
      <c r="J339" s="598" t="s">
        <v>1532</v>
      </c>
      <c r="K339" s="596" t="s">
        <v>1578</v>
      </c>
      <c r="L339" s="599">
        <v>1</v>
      </c>
      <c r="M339" s="592">
        <v>246</v>
      </c>
      <c r="N339" s="592">
        <v>15</v>
      </c>
      <c r="O339" s="598">
        <f t="shared" si="26"/>
        <v>3690</v>
      </c>
      <c r="P339" s="599">
        <v>1</v>
      </c>
      <c r="Q339" s="592">
        <v>246</v>
      </c>
      <c r="R339" s="592">
        <v>15</v>
      </c>
      <c r="S339" s="598">
        <f t="shared" si="27"/>
        <v>3690</v>
      </c>
      <c r="T339" s="598">
        <f t="shared" si="28"/>
        <v>7380</v>
      </c>
    </row>
    <row r="340" spans="1:20">
      <c r="A340" s="591">
        <v>331</v>
      </c>
      <c r="B340" s="592" t="s">
        <v>2552</v>
      </c>
      <c r="C340" s="593" t="s">
        <v>2553</v>
      </c>
      <c r="D340" s="594" t="s">
        <v>180</v>
      </c>
      <c r="E340" s="595" t="s">
        <v>1644</v>
      </c>
      <c r="F340" s="596" t="str">
        <f t="shared" si="25"/>
        <v>2019-2022</v>
      </c>
      <c r="G340" s="597" t="str">
        <f t="shared" si="29"/>
        <v>I</v>
      </c>
      <c r="H340" s="592" t="s">
        <v>751</v>
      </c>
      <c r="I340" s="592" t="s">
        <v>1825</v>
      </c>
      <c r="J340" s="598" t="s">
        <v>1532</v>
      </c>
      <c r="K340" s="596" t="s">
        <v>1578</v>
      </c>
      <c r="L340" s="599">
        <v>1</v>
      </c>
      <c r="M340" s="592">
        <v>246</v>
      </c>
      <c r="N340" s="592">
        <v>15</v>
      </c>
      <c r="O340" s="598">
        <f t="shared" si="26"/>
        <v>3690</v>
      </c>
      <c r="P340" s="599">
        <v>1</v>
      </c>
      <c r="Q340" s="592">
        <v>246</v>
      </c>
      <c r="R340" s="592">
        <v>15</v>
      </c>
      <c r="S340" s="598">
        <f t="shared" si="27"/>
        <v>3690</v>
      </c>
      <c r="T340" s="598">
        <f t="shared" si="28"/>
        <v>7380</v>
      </c>
    </row>
    <row r="341" spans="1:20">
      <c r="A341" s="591">
        <v>332</v>
      </c>
      <c r="B341" s="592" t="s">
        <v>2554</v>
      </c>
      <c r="C341" s="593" t="s">
        <v>2555</v>
      </c>
      <c r="D341" s="594" t="s">
        <v>180</v>
      </c>
      <c r="E341" s="595" t="s">
        <v>2556</v>
      </c>
      <c r="F341" s="596" t="str">
        <f t="shared" si="25"/>
        <v>2019-2022</v>
      </c>
      <c r="G341" s="597" t="str">
        <f t="shared" si="29"/>
        <v>I</v>
      </c>
      <c r="H341" s="592" t="s">
        <v>751</v>
      </c>
      <c r="I341" s="592" t="s">
        <v>1825</v>
      </c>
      <c r="J341" s="598" t="s">
        <v>1532</v>
      </c>
      <c r="K341" s="596" t="s">
        <v>1578</v>
      </c>
      <c r="L341" s="599">
        <v>1</v>
      </c>
      <c r="M341" s="592">
        <v>246</v>
      </c>
      <c r="N341" s="592">
        <v>15</v>
      </c>
      <c r="O341" s="598">
        <f t="shared" si="26"/>
        <v>3690</v>
      </c>
      <c r="P341" s="599">
        <v>1</v>
      </c>
      <c r="Q341" s="592">
        <v>246</v>
      </c>
      <c r="R341" s="592">
        <v>15</v>
      </c>
      <c r="S341" s="598">
        <f t="shared" si="27"/>
        <v>3690</v>
      </c>
      <c r="T341" s="598">
        <f t="shared" si="28"/>
        <v>7380</v>
      </c>
    </row>
    <row r="342" spans="1:20">
      <c r="A342" s="591">
        <v>333</v>
      </c>
      <c r="B342" s="592" t="s">
        <v>2557</v>
      </c>
      <c r="C342" s="593" t="s">
        <v>2558</v>
      </c>
      <c r="D342" s="594" t="s">
        <v>2559</v>
      </c>
      <c r="E342" s="595" t="s">
        <v>2346</v>
      </c>
      <c r="F342" s="596" t="str">
        <f t="shared" si="25"/>
        <v>2019-2022</v>
      </c>
      <c r="G342" s="597" t="str">
        <f t="shared" si="29"/>
        <v>I</v>
      </c>
      <c r="H342" s="592" t="s">
        <v>751</v>
      </c>
      <c r="I342" s="592" t="s">
        <v>1825</v>
      </c>
      <c r="J342" s="598" t="s">
        <v>1532</v>
      </c>
      <c r="K342" s="596" t="s">
        <v>1578</v>
      </c>
      <c r="L342" s="599">
        <v>1</v>
      </c>
      <c r="M342" s="592">
        <v>246</v>
      </c>
      <c r="N342" s="592">
        <v>15</v>
      </c>
      <c r="O342" s="598">
        <f t="shared" si="26"/>
        <v>3690</v>
      </c>
      <c r="P342" s="599">
        <v>1</v>
      </c>
      <c r="Q342" s="592">
        <v>246</v>
      </c>
      <c r="R342" s="592">
        <v>15</v>
      </c>
      <c r="S342" s="598">
        <f t="shared" si="27"/>
        <v>3690</v>
      </c>
      <c r="T342" s="598">
        <f t="shared" si="28"/>
        <v>7380</v>
      </c>
    </row>
    <row r="343" spans="1:20">
      <c r="A343" s="591">
        <v>334</v>
      </c>
      <c r="B343" s="592" t="s">
        <v>2560</v>
      </c>
      <c r="C343" s="593" t="s">
        <v>2561</v>
      </c>
      <c r="D343" s="594" t="s">
        <v>1792</v>
      </c>
      <c r="E343" s="595" t="s">
        <v>2562</v>
      </c>
      <c r="F343" s="596" t="str">
        <f t="shared" si="25"/>
        <v>2019-2022</v>
      </c>
      <c r="G343" s="597" t="str">
        <f t="shared" si="29"/>
        <v>I</v>
      </c>
      <c r="H343" s="592" t="s">
        <v>751</v>
      </c>
      <c r="I343" s="592" t="s">
        <v>1825</v>
      </c>
      <c r="J343" s="598" t="s">
        <v>1532</v>
      </c>
      <c r="K343" s="596" t="s">
        <v>1578</v>
      </c>
      <c r="L343" s="599">
        <v>1</v>
      </c>
      <c r="M343" s="592">
        <v>246</v>
      </c>
      <c r="N343" s="592">
        <v>15</v>
      </c>
      <c r="O343" s="598">
        <f t="shared" si="26"/>
        <v>3690</v>
      </c>
      <c r="P343" s="599">
        <v>1</v>
      </c>
      <c r="Q343" s="592">
        <v>246</v>
      </c>
      <c r="R343" s="592">
        <v>15</v>
      </c>
      <c r="S343" s="598">
        <f t="shared" si="27"/>
        <v>3690</v>
      </c>
      <c r="T343" s="598">
        <f t="shared" si="28"/>
        <v>7380</v>
      </c>
    </row>
    <row r="344" spans="1:20">
      <c r="A344" s="591">
        <v>335</v>
      </c>
      <c r="B344" s="592" t="s">
        <v>2563</v>
      </c>
      <c r="C344" s="593" t="s">
        <v>1897</v>
      </c>
      <c r="D344" s="594" t="s">
        <v>1796</v>
      </c>
      <c r="E344" s="595" t="s">
        <v>2564</v>
      </c>
      <c r="F344" s="596" t="str">
        <f t="shared" si="25"/>
        <v>2019-2022</v>
      </c>
      <c r="G344" s="597" t="str">
        <f t="shared" si="29"/>
        <v>I</v>
      </c>
      <c r="H344" s="592" t="s">
        <v>751</v>
      </c>
      <c r="I344" s="592" t="s">
        <v>1825</v>
      </c>
      <c r="J344" s="598" t="s">
        <v>1532</v>
      </c>
      <c r="K344" s="596" t="s">
        <v>1578</v>
      </c>
      <c r="L344" s="599">
        <v>1</v>
      </c>
      <c r="M344" s="592">
        <v>246</v>
      </c>
      <c r="N344" s="592">
        <v>15</v>
      </c>
      <c r="O344" s="598">
        <f t="shared" si="26"/>
        <v>3690</v>
      </c>
      <c r="P344" s="599">
        <v>1</v>
      </c>
      <c r="Q344" s="592">
        <v>246</v>
      </c>
      <c r="R344" s="592">
        <v>15</v>
      </c>
      <c r="S344" s="598">
        <f t="shared" si="27"/>
        <v>3690</v>
      </c>
      <c r="T344" s="598">
        <f t="shared" si="28"/>
        <v>7380</v>
      </c>
    </row>
    <row r="345" spans="1:20">
      <c r="A345" s="591">
        <v>336</v>
      </c>
      <c r="B345" s="592" t="s">
        <v>2565</v>
      </c>
      <c r="C345" s="593" t="s">
        <v>2566</v>
      </c>
      <c r="D345" s="594" t="s">
        <v>1796</v>
      </c>
      <c r="E345" s="595" t="s">
        <v>2567</v>
      </c>
      <c r="F345" s="596" t="str">
        <f t="shared" si="25"/>
        <v>2019-2022</v>
      </c>
      <c r="G345" s="597" t="str">
        <f t="shared" si="29"/>
        <v>I</v>
      </c>
      <c r="H345" s="592" t="s">
        <v>751</v>
      </c>
      <c r="I345" s="592" t="s">
        <v>1825</v>
      </c>
      <c r="J345" s="598" t="s">
        <v>1532</v>
      </c>
      <c r="K345" s="596" t="s">
        <v>1578</v>
      </c>
      <c r="L345" s="599">
        <v>1</v>
      </c>
      <c r="M345" s="592">
        <v>246</v>
      </c>
      <c r="N345" s="592">
        <v>15</v>
      </c>
      <c r="O345" s="598">
        <f t="shared" si="26"/>
        <v>3690</v>
      </c>
      <c r="P345" s="599">
        <v>1</v>
      </c>
      <c r="Q345" s="592">
        <v>246</v>
      </c>
      <c r="R345" s="592">
        <v>15</v>
      </c>
      <c r="S345" s="598">
        <f t="shared" si="27"/>
        <v>3690</v>
      </c>
      <c r="T345" s="598">
        <f t="shared" si="28"/>
        <v>7380</v>
      </c>
    </row>
    <row r="346" spans="1:20">
      <c r="A346" s="591">
        <v>337</v>
      </c>
      <c r="B346" s="592" t="s">
        <v>2568</v>
      </c>
      <c r="C346" s="593" t="s">
        <v>2253</v>
      </c>
      <c r="D346" s="594" t="s">
        <v>1809</v>
      </c>
      <c r="E346" s="595" t="s">
        <v>2569</v>
      </c>
      <c r="F346" s="596" t="str">
        <f t="shared" si="25"/>
        <v>2019-2022</v>
      </c>
      <c r="G346" s="597" t="str">
        <f t="shared" si="29"/>
        <v>I</v>
      </c>
      <c r="H346" s="592" t="s">
        <v>751</v>
      </c>
      <c r="I346" s="592" t="s">
        <v>1825</v>
      </c>
      <c r="J346" s="598" t="s">
        <v>1532</v>
      </c>
      <c r="K346" s="596" t="s">
        <v>1578</v>
      </c>
      <c r="L346" s="599">
        <v>1</v>
      </c>
      <c r="M346" s="592">
        <v>246</v>
      </c>
      <c r="N346" s="592">
        <v>15</v>
      </c>
      <c r="O346" s="598">
        <f t="shared" si="26"/>
        <v>3690</v>
      </c>
      <c r="P346" s="599">
        <v>1</v>
      </c>
      <c r="Q346" s="592">
        <v>246</v>
      </c>
      <c r="R346" s="592">
        <v>15</v>
      </c>
      <c r="S346" s="598">
        <f t="shared" si="27"/>
        <v>3690</v>
      </c>
      <c r="T346" s="598">
        <f t="shared" si="28"/>
        <v>7380</v>
      </c>
    </row>
    <row r="347" spans="1:20">
      <c r="A347" s="591">
        <v>338</v>
      </c>
      <c r="B347" s="592" t="s">
        <v>2570</v>
      </c>
      <c r="C347" s="593" t="s">
        <v>2558</v>
      </c>
      <c r="D347" s="594" t="s">
        <v>1809</v>
      </c>
      <c r="E347" s="595" t="s">
        <v>2571</v>
      </c>
      <c r="F347" s="596" t="str">
        <f t="shared" si="25"/>
        <v>2019-2022</v>
      </c>
      <c r="G347" s="597" t="str">
        <f t="shared" si="29"/>
        <v>I</v>
      </c>
      <c r="H347" s="592" t="s">
        <v>751</v>
      </c>
      <c r="I347" s="592" t="s">
        <v>1825</v>
      </c>
      <c r="J347" s="598" t="s">
        <v>1532</v>
      </c>
      <c r="K347" s="596" t="s">
        <v>1578</v>
      </c>
      <c r="L347" s="599">
        <v>1</v>
      </c>
      <c r="M347" s="592">
        <v>246</v>
      </c>
      <c r="N347" s="592">
        <v>15</v>
      </c>
      <c r="O347" s="598">
        <f t="shared" si="26"/>
        <v>3690</v>
      </c>
      <c r="P347" s="599">
        <v>1</v>
      </c>
      <c r="Q347" s="592">
        <v>246</v>
      </c>
      <c r="R347" s="592">
        <v>15</v>
      </c>
      <c r="S347" s="598">
        <f t="shared" si="27"/>
        <v>3690</v>
      </c>
      <c r="T347" s="598">
        <f t="shared" si="28"/>
        <v>7380</v>
      </c>
    </row>
    <row r="348" spans="1:20">
      <c r="A348" s="591">
        <v>339</v>
      </c>
      <c r="B348" s="592" t="s">
        <v>2572</v>
      </c>
      <c r="C348" s="593" t="s">
        <v>2573</v>
      </c>
      <c r="D348" s="594" t="s">
        <v>1567</v>
      </c>
      <c r="E348" s="595" t="s">
        <v>2574</v>
      </c>
      <c r="F348" s="596" t="str">
        <f t="shared" si="25"/>
        <v>2019-2022</v>
      </c>
      <c r="G348" s="597" t="str">
        <f t="shared" si="29"/>
        <v>I</v>
      </c>
      <c r="H348" s="592" t="s">
        <v>753</v>
      </c>
      <c r="I348" s="592" t="s">
        <v>1825</v>
      </c>
      <c r="J348" s="598" t="s">
        <v>1548</v>
      </c>
      <c r="K348" s="596" t="s">
        <v>1578</v>
      </c>
      <c r="L348" s="599">
        <v>1</v>
      </c>
      <c r="M348" s="592">
        <v>246</v>
      </c>
      <c r="N348" s="592">
        <v>15</v>
      </c>
      <c r="O348" s="598">
        <f t="shared" si="26"/>
        <v>3690</v>
      </c>
      <c r="P348" s="599">
        <v>1</v>
      </c>
      <c r="Q348" s="592">
        <v>246</v>
      </c>
      <c r="R348" s="592">
        <v>15</v>
      </c>
      <c r="S348" s="598">
        <f t="shared" si="27"/>
        <v>3690</v>
      </c>
      <c r="T348" s="598">
        <f t="shared" si="28"/>
        <v>7380</v>
      </c>
    </row>
    <row r="349" spans="1:20">
      <c r="A349" s="591">
        <v>340</v>
      </c>
      <c r="B349" s="592" t="s">
        <v>2575</v>
      </c>
      <c r="C349" s="593" t="s">
        <v>2576</v>
      </c>
      <c r="D349" s="594" t="s">
        <v>2364</v>
      </c>
      <c r="E349" s="595" t="s">
        <v>2577</v>
      </c>
      <c r="F349" s="596" t="str">
        <f t="shared" si="25"/>
        <v>2019-2022</v>
      </c>
      <c r="G349" s="597" t="str">
        <f t="shared" si="29"/>
        <v>I</v>
      </c>
      <c r="H349" s="592" t="s">
        <v>787</v>
      </c>
      <c r="I349" s="592" t="s">
        <v>2578</v>
      </c>
      <c r="J349" s="598" t="s">
        <v>1533</v>
      </c>
      <c r="K349" s="596" t="s">
        <v>1578</v>
      </c>
      <c r="L349" s="599">
        <v>1</v>
      </c>
      <c r="M349" s="592">
        <v>246</v>
      </c>
      <c r="N349" s="592">
        <v>15</v>
      </c>
      <c r="O349" s="598">
        <f t="shared" si="26"/>
        <v>3690</v>
      </c>
      <c r="P349" s="599">
        <v>1</v>
      </c>
      <c r="Q349" s="592">
        <v>246</v>
      </c>
      <c r="R349" s="592">
        <v>15</v>
      </c>
      <c r="S349" s="598">
        <f t="shared" si="27"/>
        <v>3690</v>
      </c>
      <c r="T349" s="598">
        <f t="shared" si="28"/>
        <v>7380</v>
      </c>
    </row>
    <row r="350" spans="1:20">
      <c r="A350" s="591">
        <v>341</v>
      </c>
      <c r="B350" s="592" t="s">
        <v>2579</v>
      </c>
      <c r="C350" s="593" t="s">
        <v>2580</v>
      </c>
      <c r="D350" s="594" t="s">
        <v>1575</v>
      </c>
      <c r="E350" s="595" t="s">
        <v>2581</v>
      </c>
      <c r="F350" s="596" t="str">
        <f t="shared" si="25"/>
        <v>2019-2022</v>
      </c>
      <c r="G350" s="597" t="str">
        <f t="shared" si="29"/>
        <v>I</v>
      </c>
      <c r="H350" s="592" t="s">
        <v>619</v>
      </c>
      <c r="I350" s="592" t="s">
        <v>1577</v>
      </c>
      <c r="J350" s="598" t="s">
        <v>1534</v>
      </c>
      <c r="K350" s="596" t="s">
        <v>1578</v>
      </c>
      <c r="L350" s="599">
        <v>1</v>
      </c>
      <c r="M350" s="592">
        <v>246</v>
      </c>
      <c r="N350" s="592">
        <v>15</v>
      </c>
      <c r="O350" s="598">
        <f t="shared" si="26"/>
        <v>3690</v>
      </c>
      <c r="P350" s="599">
        <v>1</v>
      </c>
      <c r="Q350" s="592">
        <v>246</v>
      </c>
      <c r="R350" s="592">
        <v>15</v>
      </c>
      <c r="S350" s="598">
        <f t="shared" si="27"/>
        <v>3690</v>
      </c>
      <c r="T350" s="598">
        <f t="shared" si="28"/>
        <v>7380</v>
      </c>
    </row>
    <row r="351" spans="1:20">
      <c r="A351" s="591">
        <v>342</v>
      </c>
      <c r="B351" s="592" t="s">
        <v>2582</v>
      </c>
      <c r="C351" s="593" t="s">
        <v>1997</v>
      </c>
      <c r="D351" s="594" t="s">
        <v>1575</v>
      </c>
      <c r="E351" s="595" t="s">
        <v>2371</v>
      </c>
      <c r="F351" s="596" t="str">
        <f t="shared" si="25"/>
        <v>2019-2022</v>
      </c>
      <c r="G351" s="597" t="str">
        <f t="shared" si="29"/>
        <v>I</v>
      </c>
      <c r="H351" s="592" t="s">
        <v>619</v>
      </c>
      <c r="I351" s="592" t="s">
        <v>1577</v>
      </c>
      <c r="J351" s="598" t="s">
        <v>1534</v>
      </c>
      <c r="K351" s="596" t="s">
        <v>1578</v>
      </c>
      <c r="L351" s="599">
        <v>1</v>
      </c>
      <c r="M351" s="592">
        <v>246</v>
      </c>
      <c r="N351" s="592">
        <v>15</v>
      </c>
      <c r="O351" s="598">
        <f t="shared" si="26"/>
        <v>3690</v>
      </c>
      <c r="P351" s="599">
        <v>1</v>
      </c>
      <c r="Q351" s="592">
        <v>246</v>
      </c>
      <c r="R351" s="592">
        <v>15</v>
      </c>
      <c r="S351" s="598">
        <f t="shared" si="27"/>
        <v>3690</v>
      </c>
      <c r="T351" s="598">
        <f t="shared" si="28"/>
        <v>7380</v>
      </c>
    </row>
    <row r="352" spans="1:20">
      <c r="A352" s="591">
        <v>343</v>
      </c>
      <c r="B352" s="592" t="s">
        <v>2583</v>
      </c>
      <c r="C352" s="593" t="s">
        <v>2584</v>
      </c>
      <c r="D352" s="594" t="s">
        <v>1575</v>
      </c>
      <c r="E352" s="595" t="s">
        <v>2247</v>
      </c>
      <c r="F352" s="596" t="str">
        <f t="shared" si="25"/>
        <v>2019-2022</v>
      </c>
      <c r="G352" s="597" t="str">
        <f t="shared" si="29"/>
        <v>I</v>
      </c>
      <c r="H352" s="592" t="s">
        <v>619</v>
      </c>
      <c r="I352" s="592" t="s">
        <v>1577</v>
      </c>
      <c r="J352" s="598" t="s">
        <v>1534</v>
      </c>
      <c r="K352" s="596" t="s">
        <v>1578</v>
      </c>
      <c r="L352" s="599">
        <v>1</v>
      </c>
      <c r="M352" s="592">
        <v>246</v>
      </c>
      <c r="N352" s="592">
        <v>15</v>
      </c>
      <c r="O352" s="598">
        <f t="shared" si="26"/>
        <v>3690</v>
      </c>
      <c r="P352" s="599">
        <v>1</v>
      </c>
      <c r="Q352" s="592">
        <v>246</v>
      </c>
      <c r="R352" s="592">
        <v>15</v>
      </c>
      <c r="S352" s="598">
        <f t="shared" si="27"/>
        <v>3690</v>
      </c>
      <c r="T352" s="598">
        <f t="shared" si="28"/>
        <v>7380</v>
      </c>
    </row>
    <row r="353" spans="1:20">
      <c r="A353" s="591">
        <v>344</v>
      </c>
      <c r="B353" s="592" t="s">
        <v>2585</v>
      </c>
      <c r="C353" s="593" t="s">
        <v>2586</v>
      </c>
      <c r="D353" s="594" t="s">
        <v>1961</v>
      </c>
      <c r="E353" s="595" t="s">
        <v>2587</v>
      </c>
      <c r="F353" s="596" t="str">
        <f t="shared" si="25"/>
        <v>2019-2022</v>
      </c>
      <c r="G353" s="597" t="str">
        <f t="shared" si="29"/>
        <v>I</v>
      </c>
      <c r="H353" s="592" t="s">
        <v>619</v>
      </c>
      <c r="I353" s="592" t="s">
        <v>1577</v>
      </c>
      <c r="J353" s="598" t="s">
        <v>1534</v>
      </c>
      <c r="K353" s="596" t="s">
        <v>1578</v>
      </c>
      <c r="L353" s="599">
        <v>1</v>
      </c>
      <c r="M353" s="592">
        <v>246</v>
      </c>
      <c r="N353" s="592">
        <v>15</v>
      </c>
      <c r="O353" s="598">
        <f t="shared" si="26"/>
        <v>3690</v>
      </c>
      <c r="P353" s="599">
        <v>1</v>
      </c>
      <c r="Q353" s="592">
        <v>246</v>
      </c>
      <c r="R353" s="592">
        <v>15</v>
      </c>
      <c r="S353" s="598">
        <f t="shared" si="27"/>
        <v>3690</v>
      </c>
      <c r="T353" s="598">
        <f t="shared" si="28"/>
        <v>7380</v>
      </c>
    </row>
    <row r="354" spans="1:20">
      <c r="A354" s="591">
        <v>345</v>
      </c>
      <c r="B354" s="592" t="s">
        <v>2588</v>
      </c>
      <c r="C354" s="593" t="s">
        <v>1879</v>
      </c>
      <c r="D354" s="594" t="s">
        <v>1581</v>
      </c>
      <c r="E354" s="595" t="s">
        <v>1965</v>
      </c>
      <c r="F354" s="596" t="str">
        <f t="shared" si="25"/>
        <v>2019-2022</v>
      </c>
      <c r="G354" s="597" t="str">
        <f t="shared" si="29"/>
        <v>I</v>
      </c>
      <c r="H354" s="592" t="s">
        <v>619</v>
      </c>
      <c r="I354" s="592" t="s">
        <v>1577</v>
      </c>
      <c r="J354" s="598" t="s">
        <v>1534</v>
      </c>
      <c r="K354" s="596" t="s">
        <v>1578</v>
      </c>
      <c r="L354" s="599">
        <v>1</v>
      </c>
      <c r="M354" s="592">
        <v>246</v>
      </c>
      <c r="N354" s="592">
        <v>15</v>
      </c>
      <c r="O354" s="598">
        <f t="shared" si="26"/>
        <v>3690</v>
      </c>
      <c r="P354" s="599">
        <v>1</v>
      </c>
      <c r="Q354" s="592">
        <v>246</v>
      </c>
      <c r="R354" s="592">
        <v>15</v>
      </c>
      <c r="S354" s="598">
        <f t="shared" si="27"/>
        <v>3690</v>
      </c>
      <c r="T354" s="598">
        <f t="shared" si="28"/>
        <v>7380</v>
      </c>
    </row>
    <row r="355" spans="1:20">
      <c r="A355" s="591">
        <v>346</v>
      </c>
      <c r="B355" s="592" t="s">
        <v>2589</v>
      </c>
      <c r="C355" s="593" t="s">
        <v>2590</v>
      </c>
      <c r="D355" s="594" t="s">
        <v>1581</v>
      </c>
      <c r="E355" s="595" t="s">
        <v>1818</v>
      </c>
      <c r="F355" s="596" t="str">
        <f t="shared" si="25"/>
        <v>2019-2022</v>
      </c>
      <c r="G355" s="597" t="str">
        <f t="shared" si="29"/>
        <v>I</v>
      </c>
      <c r="H355" s="592" t="s">
        <v>619</v>
      </c>
      <c r="I355" s="592" t="s">
        <v>1577</v>
      </c>
      <c r="J355" s="598" t="s">
        <v>1534</v>
      </c>
      <c r="K355" s="596" t="s">
        <v>1578</v>
      </c>
      <c r="L355" s="599">
        <v>1</v>
      </c>
      <c r="M355" s="592">
        <v>246</v>
      </c>
      <c r="N355" s="592">
        <v>15</v>
      </c>
      <c r="O355" s="598">
        <f t="shared" si="26"/>
        <v>3690</v>
      </c>
      <c r="P355" s="599">
        <v>1</v>
      </c>
      <c r="Q355" s="592">
        <v>246</v>
      </c>
      <c r="R355" s="592">
        <v>15</v>
      </c>
      <c r="S355" s="598">
        <f t="shared" si="27"/>
        <v>3690</v>
      </c>
      <c r="T355" s="598">
        <f t="shared" si="28"/>
        <v>7380</v>
      </c>
    </row>
    <row r="356" spans="1:20">
      <c r="A356" s="591">
        <v>347</v>
      </c>
      <c r="B356" s="592" t="s">
        <v>2591</v>
      </c>
      <c r="C356" s="593" t="s">
        <v>2592</v>
      </c>
      <c r="D356" s="594" t="s">
        <v>1589</v>
      </c>
      <c r="E356" s="595" t="s">
        <v>2593</v>
      </c>
      <c r="F356" s="596" t="str">
        <f t="shared" si="25"/>
        <v>2019-2022</v>
      </c>
      <c r="G356" s="597" t="str">
        <f t="shared" si="29"/>
        <v>I</v>
      </c>
      <c r="H356" s="592" t="s">
        <v>619</v>
      </c>
      <c r="I356" s="592" t="s">
        <v>1577</v>
      </c>
      <c r="J356" s="598" t="s">
        <v>1534</v>
      </c>
      <c r="K356" s="596" t="s">
        <v>1578</v>
      </c>
      <c r="L356" s="599">
        <v>1</v>
      </c>
      <c r="M356" s="592">
        <v>246</v>
      </c>
      <c r="N356" s="592">
        <v>15</v>
      </c>
      <c r="O356" s="598">
        <f t="shared" si="26"/>
        <v>3690</v>
      </c>
      <c r="P356" s="599">
        <v>1</v>
      </c>
      <c r="Q356" s="592">
        <v>246</v>
      </c>
      <c r="R356" s="592">
        <v>15</v>
      </c>
      <c r="S356" s="598">
        <f t="shared" si="27"/>
        <v>3690</v>
      </c>
      <c r="T356" s="598">
        <f t="shared" si="28"/>
        <v>7380</v>
      </c>
    </row>
    <row r="357" spans="1:20">
      <c r="A357" s="591">
        <v>348</v>
      </c>
      <c r="B357" s="592" t="s">
        <v>2594</v>
      </c>
      <c r="C357" s="593" t="s">
        <v>1791</v>
      </c>
      <c r="D357" s="594" t="s">
        <v>1589</v>
      </c>
      <c r="E357" s="595" t="s">
        <v>1644</v>
      </c>
      <c r="F357" s="596" t="str">
        <f t="shared" si="25"/>
        <v>2019-2022</v>
      </c>
      <c r="G357" s="597" t="str">
        <f t="shared" si="29"/>
        <v>I</v>
      </c>
      <c r="H357" s="592" t="s">
        <v>619</v>
      </c>
      <c r="I357" s="592" t="s">
        <v>1577</v>
      </c>
      <c r="J357" s="598" t="s">
        <v>1534</v>
      </c>
      <c r="K357" s="596" t="s">
        <v>1578</v>
      </c>
      <c r="L357" s="599">
        <v>1</v>
      </c>
      <c r="M357" s="592">
        <v>246</v>
      </c>
      <c r="N357" s="592">
        <v>15</v>
      </c>
      <c r="O357" s="598">
        <f t="shared" si="26"/>
        <v>3690</v>
      </c>
      <c r="P357" s="599">
        <v>1</v>
      </c>
      <c r="Q357" s="592">
        <v>246</v>
      </c>
      <c r="R357" s="592">
        <v>15</v>
      </c>
      <c r="S357" s="598">
        <f t="shared" si="27"/>
        <v>3690</v>
      </c>
      <c r="T357" s="598">
        <f t="shared" si="28"/>
        <v>7380</v>
      </c>
    </row>
    <row r="358" spans="1:20">
      <c r="A358" s="591">
        <v>349</v>
      </c>
      <c r="B358" s="592" t="s">
        <v>2595</v>
      </c>
      <c r="C358" s="593" t="s">
        <v>2596</v>
      </c>
      <c r="D358" s="594" t="s">
        <v>2235</v>
      </c>
      <c r="E358" s="595" t="s">
        <v>2597</v>
      </c>
      <c r="F358" s="596" t="str">
        <f t="shared" si="25"/>
        <v>2019-2022</v>
      </c>
      <c r="G358" s="597" t="str">
        <f t="shared" si="29"/>
        <v>I</v>
      </c>
      <c r="H358" s="592" t="s">
        <v>619</v>
      </c>
      <c r="I358" s="592" t="s">
        <v>1577</v>
      </c>
      <c r="J358" s="598" t="s">
        <v>1534</v>
      </c>
      <c r="K358" s="596" t="s">
        <v>1578</v>
      </c>
      <c r="L358" s="599">
        <v>1</v>
      </c>
      <c r="M358" s="592">
        <v>246</v>
      </c>
      <c r="N358" s="592">
        <v>15</v>
      </c>
      <c r="O358" s="598">
        <f t="shared" si="26"/>
        <v>3690</v>
      </c>
      <c r="P358" s="599">
        <v>1</v>
      </c>
      <c r="Q358" s="592">
        <v>246</v>
      </c>
      <c r="R358" s="592">
        <v>15</v>
      </c>
      <c r="S358" s="598">
        <f t="shared" si="27"/>
        <v>3690</v>
      </c>
      <c r="T358" s="598">
        <f t="shared" si="28"/>
        <v>7380</v>
      </c>
    </row>
    <row r="359" spans="1:20">
      <c r="A359" s="591">
        <v>350</v>
      </c>
      <c r="B359" s="592" t="s">
        <v>2598</v>
      </c>
      <c r="C359" s="593" t="s">
        <v>2599</v>
      </c>
      <c r="D359" s="594" t="s">
        <v>1983</v>
      </c>
      <c r="E359" s="595" t="s">
        <v>2600</v>
      </c>
      <c r="F359" s="596" t="str">
        <f t="shared" si="25"/>
        <v>2019-2022</v>
      </c>
      <c r="G359" s="597" t="str">
        <f t="shared" si="29"/>
        <v>I</v>
      </c>
      <c r="H359" s="592" t="s">
        <v>619</v>
      </c>
      <c r="I359" s="592" t="s">
        <v>1577</v>
      </c>
      <c r="J359" s="598" t="s">
        <v>1534</v>
      </c>
      <c r="K359" s="596" t="s">
        <v>1578</v>
      </c>
      <c r="L359" s="599">
        <v>1</v>
      </c>
      <c r="M359" s="592">
        <v>246</v>
      </c>
      <c r="N359" s="592">
        <v>15</v>
      </c>
      <c r="O359" s="598">
        <f t="shared" si="26"/>
        <v>3690</v>
      </c>
      <c r="P359" s="599">
        <v>1</v>
      </c>
      <c r="Q359" s="592">
        <v>246</v>
      </c>
      <c r="R359" s="592">
        <v>15</v>
      </c>
      <c r="S359" s="598">
        <f t="shared" si="27"/>
        <v>3690</v>
      </c>
      <c r="T359" s="598">
        <f t="shared" si="28"/>
        <v>7380</v>
      </c>
    </row>
    <row r="360" spans="1:20">
      <c r="A360" s="591">
        <v>351</v>
      </c>
      <c r="B360" s="592" t="s">
        <v>2601</v>
      </c>
      <c r="C360" s="593" t="s">
        <v>2468</v>
      </c>
      <c r="D360" s="594" t="s">
        <v>2602</v>
      </c>
      <c r="E360" s="595" t="s">
        <v>2603</v>
      </c>
      <c r="F360" s="596" t="str">
        <f t="shared" si="25"/>
        <v>2019-2022</v>
      </c>
      <c r="G360" s="597" t="str">
        <f t="shared" si="29"/>
        <v>I</v>
      </c>
      <c r="H360" s="592" t="s">
        <v>619</v>
      </c>
      <c r="I360" s="592" t="s">
        <v>1577</v>
      </c>
      <c r="J360" s="598" t="s">
        <v>1534</v>
      </c>
      <c r="K360" s="596" t="s">
        <v>1578</v>
      </c>
      <c r="L360" s="599">
        <v>1</v>
      </c>
      <c r="M360" s="592">
        <v>246</v>
      </c>
      <c r="N360" s="592">
        <v>15</v>
      </c>
      <c r="O360" s="598">
        <f t="shared" si="26"/>
        <v>3690</v>
      </c>
      <c r="P360" s="599">
        <v>1</v>
      </c>
      <c r="Q360" s="592">
        <v>246</v>
      </c>
      <c r="R360" s="592">
        <v>15</v>
      </c>
      <c r="S360" s="598">
        <f t="shared" si="27"/>
        <v>3690</v>
      </c>
      <c r="T360" s="598">
        <f t="shared" si="28"/>
        <v>7380</v>
      </c>
    </row>
    <row r="361" spans="1:20">
      <c r="A361" s="591">
        <v>352</v>
      </c>
      <c r="B361" s="592" t="s">
        <v>2604</v>
      </c>
      <c r="C361" s="593" t="s">
        <v>2145</v>
      </c>
      <c r="D361" s="594" t="s">
        <v>2001</v>
      </c>
      <c r="E361" s="595" t="s">
        <v>2371</v>
      </c>
      <c r="F361" s="596" t="str">
        <f t="shared" si="25"/>
        <v>2019-2022</v>
      </c>
      <c r="G361" s="597" t="str">
        <f t="shared" si="29"/>
        <v>I</v>
      </c>
      <c r="H361" s="592" t="s">
        <v>619</v>
      </c>
      <c r="I361" s="592" t="s">
        <v>1577</v>
      </c>
      <c r="J361" s="598" t="s">
        <v>1534</v>
      </c>
      <c r="K361" s="596" t="s">
        <v>1578</v>
      </c>
      <c r="L361" s="599">
        <v>1</v>
      </c>
      <c r="M361" s="592">
        <v>246</v>
      </c>
      <c r="N361" s="592">
        <v>15</v>
      </c>
      <c r="O361" s="598">
        <f t="shared" si="26"/>
        <v>3690</v>
      </c>
      <c r="P361" s="599">
        <v>1</v>
      </c>
      <c r="Q361" s="592">
        <v>246</v>
      </c>
      <c r="R361" s="592">
        <v>15</v>
      </c>
      <c r="S361" s="598">
        <f t="shared" si="27"/>
        <v>3690</v>
      </c>
      <c r="T361" s="598">
        <f t="shared" si="28"/>
        <v>7380</v>
      </c>
    </row>
    <row r="362" spans="1:20">
      <c r="A362" s="591">
        <v>353</v>
      </c>
      <c r="B362" s="592" t="s">
        <v>2605</v>
      </c>
      <c r="C362" s="593" t="s">
        <v>1643</v>
      </c>
      <c r="D362" s="594" t="s">
        <v>2001</v>
      </c>
      <c r="E362" s="595" t="s">
        <v>2606</v>
      </c>
      <c r="F362" s="596" t="str">
        <f t="shared" si="25"/>
        <v>2019-2022</v>
      </c>
      <c r="G362" s="597" t="str">
        <f t="shared" si="29"/>
        <v>I</v>
      </c>
      <c r="H362" s="592" t="s">
        <v>619</v>
      </c>
      <c r="I362" s="592" t="s">
        <v>1577</v>
      </c>
      <c r="J362" s="598" t="s">
        <v>1534</v>
      </c>
      <c r="K362" s="596" t="s">
        <v>1578</v>
      </c>
      <c r="L362" s="599">
        <v>1</v>
      </c>
      <c r="M362" s="592">
        <v>246</v>
      </c>
      <c r="N362" s="592">
        <v>15</v>
      </c>
      <c r="O362" s="598">
        <f t="shared" si="26"/>
        <v>3690</v>
      </c>
      <c r="P362" s="599">
        <v>1</v>
      </c>
      <c r="Q362" s="592">
        <v>246</v>
      </c>
      <c r="R362" s="592">
        <v>15</v>
      </c>
      <c r="S362" s="598">
        <f t="shared" si="27"/>
        <v>3690</v>
      </c>
      <c r="T362" s="598">
        <f t="shared" si="28"/>
        <v>7380</v>
      </c>
    </row>
    <row r="363" spans="1:20">
      <c r="A363" s="591">
        <v>354</v>
      </c>
      <c r="B363" s="592" t="s">
        <v>2607</v>
      </c>
      <c r="C363" s="593" t="s">
        <v>2608</v>
      </c>
      <c r="D363" s="594" t="s">
        <v>1624</v>
      </c>
      <c r="E363" s="595" t="s">
        <v>2609</v>
      </c>
      <c r="F363" s="596" t="str">
        <f t="shared" si="25"/>
        <v>2019-2022</v>
      </c>
      <c r="G363" s="597" t="str">
        <f t="shared" si="29"/>
        <v>I</v>
      </c>
      <c r="H363" s="592" t="s">
        <v>619</v>
      </c>
      <c r="I363" s="592" t="s">
        <v>1577</v>
      </c>
      <c r="J363" s="598" t="s">
        <v>1534</v>
      </c>
      <c r="K363" s="596" t="s">
        <v>1578</v>
      </c>
      <c r="L363" s="599">
        <v>1</v>
      </c>
      <c r="M363" s="592">
        <v>246</v>
      </c>
      <c r="N363" s="592">
        <v>15</v>
      </c>
      <c r="O363" s="598">
        <f t="shared" si="26"/>
        <v>3690</v>
      </c>
      <c r="P363" s="599">
        <v>1</v>
      </c>
      <c r="Q363" s="592">
        <v>246</v>
      </c>
      <c r="R363" s="592">
        <v>15</v>
      </c>
      <c r="S363" s="598">
        <f t="shared" si="27"/>
        <v>3690</v>
      </c>
      <c r="T363" s="598">
        <f t="shared" si="28"/>
        <v>7380</v>
      </c>
    </row>
    <row r="364" spans="1:20">
      <c r="A364" s="591">
        <v>355</v>
      </c>
      <c r="B364" s="592" t="s">
        <v>2610</v>
      </c>
      <c r="C364" s="593" t="s">
        <v>1750</v>
      </c>
      <c r="D364" s="594" t="s">
        <v>1846</v>
      </c>
      <c r="E364" s="595" t="s">
        <v>2611</v>
      </c>
      <c r="F364" s="596" t="str">
        <f t="shared" si="25"/>
        <v>2019-2022</v>
      </c>
      <c r="G364" s="597" t="str">
        <f t="shared" si="29"/>
        <v>I</v>
      </c>
      <c r="H364" s="592" t="s">
        <v>619</v>
      </c>
      <c r="I364" s="592" t="s">
        <v>1577</v>
      </c>
      <c r="J364" s="598" t="s">
        <v>1534</v>
      </c>
      <c r="K364" s="596" t="s">
        <v>1578</v>
      </c>
      <c r="L364" s="599">
        <v>1</v>
      </c>
      <c r="M364" s="592">
        <v>246</v>
      </c>
      <c r="N364" s="592">
        <v>15</v>
      </c>
      <c r="O364" s="598">
        <f t="shared" si="26"/>
        <v>3690</v>
      </c>
      <c r="P364" s="599">
        <v>1</v>
      </c>
      <c r="Q364" s="592">
        <v>246</v>
      </c>
      <c r="R364" s="592">
        <v>15</v>
      </c>
      <c r="S364" s="598">
        <f t="shared" si="27"/>
        <v>3690</v>
      </c>
      <c r="T364" s="598">
        <f t="shared" si="28"/>
        <v>7380</v>
      </c>
    </row>
    <row r="365" spans="1:20">
      <c r="A365" s="591">
        <v>356</v>
      </c>
      <c r="B365" s="592" t="s">
        <v>2612</v>
      </c>
      <c r="C365" s="593" t="s">
        <v>2613</v>
      </c>
      <c r="D365" s="594" t="s">
        <v>1846</v>
      </c>
      <c r="E365" s="595" t="s">
        <v>1818</v>
      </c>
      <c r="F365" s="596" t="str">
        <f t="shared" si="25"/>
        <v>2019-2022</v>
      </c>
      <c r="G365" s="597" t="str">
        <f t="shared" si="29"/>
        <v>I</v>
      </c>
      <c r="H365" s="592" t="s">
        <v>619</v>
      </c>
      <c r="I365" s="592" t="s">
        <v>1577</v>
      </c>
      <c r="J365" s="598" t="s">
        <v>1534</v>
      </c>
      <c r="K365" s="596" t="s">
        <v>1578</v>
      </c>
      <c r="L365" s="599">
        <v>1</v>
      </c>
      <c r="M365" s="592">
        <v>246</v>
      </c>
      <c r="N365" s="592">
        <v>15</v>
      </c>
      <c r="O365" s="598">
        <f t="shared" si="26"/>
        <v>3690</v>
      </c>
      <c r="P365" s="599">
        <v>1</v>
      </c>
      <c r="Q365" s="592">
        <v>246</v>
      </c>
      <c r="R365" s="592">
        <v>15</v>
      </c>
      <c r="S365" s="598">
        <f t="shared" si="27"/>
        <v>3690</v>
      </c>
      <c r="T365" s="598">
        <f t="shared" si="28"/>
        <v>7380</v>
      </c>
    </row>
    <row r="366" spans="1:20">
      <c r="A366" s="591">
        <v>357</v>
      </c>
      <c r="B366" s="592" t="s">
        <v>2614</v>
      </c>
      <c r="C366" s="593" t="s">
        <v>2615</v>
      </c>
      <c r="D366" s="594" t="s">
        <v>1631</v>
      </c>
      <c r="E366" s="595" t="s">
        <v>2616</v>
      </c>
      <c r="F366" s="596" t="str">
        <f t="shared" si="25"/>
        <v>2019-2022</v>
      </c>
      <c r="G366" s="597" t="str">
        <f t="shared" si="29"/>
        <v>I</v>
      </c>
      <c r="H366" s="592" t="s">
        <v>619</v>
      </c>
      <c r="I366" s="592" t="s">
        <v>1577</v>
      </c>
      <c r="J366" s="598" t="s">
        <v>1534</v>
      </c>
      <c r="K366" s="596" t="s">
        <v>1578</v>
      </c>
      <c r="L366" s="599">
        <v>1</v>
      </c>
      <c r="M366" s="592">
        <v>246</v>
      </c>
      <c r="N366" s="592">
        <v>15</v>
      </c>
      <c r="O366" s="598">
        <f t="shared" si="26"/>
        <v>3690</v>
      </c>
      <c r="P366" s="599">
        <v>1</v>
      </c>
      <c r="Q366" s="592">
        <v>246</v>
      </c>
      <c r="R366" s="592">
        <v>15</v>
      </c>
      <c r="S366" s="598">
        <f t="shared" si="27"/>
        <v>3690</v>
      </c>
      <c r="T366" s="598">
        <f t="shared" si="28"/>
        <v>7380</v>
      </c>
    </row>
    <row r="367" spans="1:20">
      <c r="A367" s="591">
        <v>358</v>
      </c>
      <c r="B367" s="592" t="s">
        <v>2617</v>
      </c>
      <c r="C367" s="593" t="s">
        <v>2618</v>
      </c>
      <c r="D367" s="594" t="s">
        <v>1631</v>
      </c>
      <c r="E367" s="595" t="s">
        <v>2619</v>
      </c>
      <c r="F367" s="596" t="str">
        <f t="shared" si="25"/>
        <v>2019-2022</v>
      </c>
      <c r="G367" s="597" t="str">
        <f t="shared" si="29"/>
        <v>I</v>
      </c>
      <c r="H367" s="592" t="s">
        <v>619</v>
      </c>
      <c r="I367" s="592" t="s">
        <v>1577</v>
      </c>
      <c r="J367" s="598" t="s">
        <v>1534</v>
      </c>
      <c r="K367" s="596" t="s">
        <v>1578</v>
      </c>
      <c r="L367" s="599">
        <v>1</v>
      </c>
      <c r="M367" s="592">
        <v>246</v>
      </c>
      <c r="N367" s="592">
        <v>15</v>
      </c>
      <c r="O367" s="598">
        <f t="shared" si="26"/>
        <v>3690</v>
      </c>
      <c r="P367" s="599">
        <v>1</v>
      </c>
      <c r="Q367" s="592">
        <v>246</v>
      </c>
      <c r="R367" s="592">
        <v>15</v>
      </c>
      <c r="S367" s="598">
        <f t="shared" si="27"/>
        <v>3690</v>
      </c>
      <c r="T367" s="598">
        <f t="shared" si="28"/>
        <v>7380</v>
      </c>
    </row>
    <row r="368" spans="1:20">
      <c r="A368" s="591">
        <v>359</v>
      </c>
      <c r="B368" s="592" t="s">
        <v>2620</v>
      </c>
      <c r="C368" s="593" t="s">
        <v>2621</v>
      </c>
      <c r="D368" s="594" t="s">
        <v>1654</v>
      </c>
      <c r="E368" s="595" t="s">
        <v>2622</v>
      </c>
      <c r="F368" s="596" t="str">
        <f t="shared" si="25"/>
        <v>2019-2022</v>
      </c>
      <c r="G368" s="597" t="str">
        <f t="shared" si="29"/>
        <v>I</v>
      </c>
      <c r="H368" s="592" t="s">
        <v>619</v>
      </c>
      <c r="I368" s="592" t="s">
        <v>1577</v>
      </c>
      <c r="J368" s="598" t="s">
        <v>1534</v>
      </c>
      <c r="K368" s="596" t="s">
        <v>1578</v>
      </c>
      <c r="L368" s="599">
        <v>1</v>
      </c>
      <c r="M368" s="592">
        <v>246</v>
      </c>
      <c r="N368" s="592">
        <v>15</v>
      </c>
      <c r="O368" s="598">
        <f t="shared" si="26"/>
        <v>3690</v>
      </c>
      <c r="P368" s="599">
        <v>1</v>
      </c>
      <c r="Q368" s="592">
        <v>246</v>
      </c>
      <c r="R368" s="592">
        <v>15</v>
      </c>
      <c r="S368" s="598">
        <f t="shared" si="27"/>
        <v>3690</v>
      </c>
      <c r="T368" s="598">
        <f t="shared" si="28"/>
        <v>7380</v>
      </c>
    </row>
    <row r="369" spans="1:20">
      <c r="A369" s="591">
        <v>360</v>
      </c>
      <c r="B369" s="592" t="s">
        <v>2623</v>
      </c>
      <c r="C369" s="593" t="s">
        <v>2624</v>
      </c>
      <c r="D369" s="594" t="s">
        <v>1661</v>
      </c>
      <c r="E369" s="595" t="s">
        <v>1894</v>
      </c>
      <c r="F369" s="596" t="str">
        <f t="shared" si="25"/>
        <v>2019-2022</v>
      </c>
      <c r="G369" s="597" t="str">
        <f t="shared" si="29"/>
        <v>I</v>
      </c>
      <c r="H369" s="592" t="s">
        <v>619</v>
      </c>
      <c r="I369" s="592" t="s">
        <v>1577</v>
      </c>
      <c r="J369" s="598" t="s">
        <v>1534</v>
      </c>
      <c r="K369" s="596" t="s">
        <v>1578</v>
      </c>
      <c r="L369" s="599">
        <v>1</v>
      </c>
      <c r="M369" s="592">
        <v>246</v>
      </c>
      <c r="N369" s="592">
        <v>15</v>
      </c>
      <c r="O369" s="598">
        <f t="shared" si="26"/>
        <v>3690</v>
      </c>
      <c r="P369" s="599">
        <v>1</v>
      </c>
      <c r="Q369" s="592">
        <v>246</v>
      </c>
      <c r="R369" s="592">
        <v>15</v>
      </c>
      <c r="S369" s="598">
        <f t="shared" si="27"/>
        <v>3690</v>
      </c>
      <c r="T369" s="598">
        <f t="shared" si="28"/>
        <v>7380</v>
      </c>
    </row>
    <row r="370" spans="1:20">
      <c r="A370" s="591">
        <v>361</v>
      </c>
      <c r="B370" s="592" t="s">
        <v>2625</v>
      </c>
      <c r="C370" s="593" t="s">
        <v>1584</v>
      </c>
      <c r="D370" s="594" t="s">
        <v>1687</v>
      </c>
      <c r="E370" s="595" t="s">
        <v>2239</v>
      </c>
      <c r="F370" s="596" t="str">
        <f t="shared" si="25"/>
        <v>2019-2022</v>
      </c>
      <c r="G370" s="597" t="str">
        <f t="shared" si="29"/>
        <v>I</v>
      </c>
      <c r="H370" s="592" t="s">
        <v>619</v>
      </c>
      <c r="I370" s="592" t="s">
        <v>1577</v>
      </c>
      <c r="J370" s="598" t="s">
        <v>1534</v>
      </c>
      <c r="K370" s="596" t="s">
        <v>1578</v>
      </c>
      <c r="L370" s="599">
        <v>1</v>
      </c>
      <c r="M370" s="592">
        <v>246</v>
      </c>
      <c r="N370" s="592">
        <v>15</v>
      </c>
      <c r="O370" s="598">
        <f t="shared" si="26"/>
        <v>3690</v>
      </c>
      <c r="P370" s="599">
        <v>1</v>
      </c>
      <c r="Q370" s="592">
        <v>246</v>
      </c>
      <c r="R370" s="592">
        <v>15</v>
      </c>
      <c r="S370" s="598">
        <f t="shared" si="27"/>
        <v>3690</v>
      </c>
      <c r="T370" s="598">
        <f t="shared" si="28"/>
        <v>7380</v>
      </c>
    </row>
    <row r="371" spans="1:20">
      <c r="A371" s="591">
        <v>362</v>
      </c>
      <c r="B371" s="592" t="s">
        <v>2626</v>
      </c>
      <c r="C371" s="593" t="s">
        <v>1588</v>
      </c>
      <c r="D371" s="594" t="s">
        <v>1691</v>
      </c>
      <c r="E371" s="595" t="s">
        <v>1919</v>
      </c>
      <c r="F371" s="596" t="str">
        <f t="shared" si="25"/>
        <v>2019-2022</v>
      </c>
      <c r="G371" s="597" t="str">
        <f t="shared" si="29"/>
        <v>I</v>
      </c>
      <c r="H371" s="592" t="s">
        <v>619</v>
      </c>
      <c r="I371" s="592" t="s">
        <v>1577</v>
      </c>
      <c r="J371" s="598" t="s">
        <v>1534</v>
      </c>
      <c r="K371" s="596" t="s">
        <v>1578</v>
      </c>
      <c r="L371" s="599">
        <v>1</v>
      </c>
      <c r="M371" s="592">
        <v>246</v>
      </c>
      <c r="N371" s="592">
        <v>15</v>
      </c>
      <c r="O371" s="598">
        <f t="shared" si="26"/>
        <v>3690</v>
      </c>
      <c r="P371" s="599">
        <v>1</v>
      </c>
      <c r="Q371" s="592">
        <v>246</v>
      </c>
      <c r="R371" s="592">
        <v>15</v>
      </c>
      <c r="S371" s="598">
        <f t="shared" si="27"/>
        <v>3690</v>
      </c>
      <c r="T371" s="598">
        <f t="shared" si="28"/>
        <v>7380</v>
      </c>
    </row>
    <row r="372" spans="1:20">
      <c r="A372" s="591">
        <v>363</v>
      </c>
      <c r="B372" s="592" t="s">
        <v>2627</v>
      </c>
      <c r="C372" s="593" t="s">
        <v>2628</v>
      </c>
      <c r="D372" s="594" t="s">
        <v>2629</v>
      </c>
      <c r="E372" s="595" t="s">
        <v>2630</v>
      </c>
      <c r="F372" s="596" t="str">
        <f t="shared" si="25"/>
        <v>2019-2022</v>
      </c>
      <c r="G372" s="597" t="str">
        <f t="shared" si="29"/>
        <v>I</v>
      </c>
      <c r="H372" s="592" t="s">
        <v>619</v>
      </c>
      <c r="I372" s="592" t="s">
        <v>1577</v>
      </c>
      <c r="J372" s="598" t="s">
        <v>1534</v>
      </c>
      <c r="K372" s="596" t="s">
        <v>1578</v>
      </c>
      <c r="L372" s="599">
        <v>1</v>
      </c>
      <c r="M372" s="592">
        <v>246</v>
      </c>
      <c r="N372" s="592">
        <v>15</v>
      </c>
      <c r="O372" s="598">
        <f t="shared" si="26"/>
        <v>3690</v>
      </c>
      <c r="P372" s="599">
        <v>1</v>
      </c>
      <c r="Q372" s="592">
        <v>246</v>
      </c>
      <c r="R372" s="592">
        <v>15</v>
      </c>
      <c r="S372" s="598">
        <f t="shared" si="27"/>
        <v>3690</v>
      </c>
      <c r="T372" s="598">
        <f t="shared" si="28"/>
        <v>7380</v>
      </c>
    </row>
    <row r="373" spans="1:20">
      <c r="A373" s="591">
        <v>364</v>
      </c>
      <c r="B373" s="592" t="s">
        <v>2631</v>
      </c>
      <c r="C373" s="593" t="s">
        <v>2632</v>
      </c>
      <c r="D373" s="594" t="s">
        <v>2633</v>
      </c>
      <c r="E373" s="595" t="s">
        <v>2543</v>
      </c>
      <c r="F373" s="596" t="str">
        <f t="shared" si="25"/>
        <v>2019-2022</v>
      </c>
      <c r="G373" s="597" t="str">
        <f t="shared" si="29"/>
        <v>I</v>
      </c>
      <c r="H373" s="592" t="s">
        <v>619</v>
      </c>
      <c r="I373" s="592" t="s">
        <v>1577</v>
      </c>
      <c r="J373" s="598" t="s">
        <v>1534</v>
      </c>
      <c r="K373" s="596" t="s">
        <v>1578</v>
      </c>
      <c r="L373" s="599">
        <v>1</v>
      </c>
      <c r="M373" s="592">
        <v>246</v>
      </c>
      <c r="N373" s="592">
        <v>15</v>
      </c>
      <c r="O373" s="598">
        <f t="shared" si="26"/>
        <v>3690</v>
      </c>
      <c r="P373" s="599">
        <v>1</v>
      </c>
      <c r="Q373" s="592">
        <v>246</v>
      </c>
      <c r="R373" s="592">
        <v>15</v>
      </c>
      <c r="S373" s="598">
        <f t="shared" si="27"/>
        <v>3690</v>
      </c>
      <c r="T373" s="598">
        <f t="shared" si="28"/>
        <v>7380</v>
      </c>
    </row>
    <row r="374" spans="1:20">
      <c r="A374" s="591">
        <v>365</v>
      </c>
      <c r="B374" s="592" t="s">
        <v>2634</v>
      </c>
      <c r="C374" s="593" t="s">
        <v>2072</v>
      </c>
      <c r="D374" s="594" t="s">
        <v>1882</v>
      </c>
      <c r="E374" s="595" t="s">
        <v>2635</v>
      </c>
      <c r="F374" s="596" t="str">
        <f t="shared" si="25"/>
        <v>2019-2022</v>
      </c>
      <c r="G374" s="597" t="str">
        <f t="shared" si="29"/>
        <v>I</v>
      </c>
      <c r="H374" s="592" t="s">
        <v>619</v>
      </c>
      <c r="I374" s="592" t="s">
        <v>1577</v>
      </c>
      <c r="J374" s="598" t="s">
        <v>1534</v>
      </c>
      <c r="K374" s="596" t="s">
        <v>1578</v>
      </c>
      <c r="L374" s="599">
        <v>1</v>
      </c>
      <c r="M374" s="592">
        <v>246</v>
      </c>
      <c r="N374" s="592">
        <v>15</v>
      </c>
      <c r="O374" s="598">
        <f t="shared" si="26"/>
        <v>3690</v>
      </c>
      <c r="P374" s="599">
        <v>1</v>
      </c>
      <c r="Q374" s="592">
        <v>246</v>
      </c>
      <c r="R374" s="592">
        <v>15</v>
      </c>
      <c r="S374" s="598">
        <f t="shared" si="27"/>
        <v>3690</v>
      </c>
      <c r="T374" s="598">
        <f t="shared" si="28"/>
        <v>7380</v>
      </c>
    </row>
    <row r="375" spans="1:20">
      <c r="A375" s="591">
        <v>366</v>
      </c>
      <c r="B375" s="592" t="s">
        <v>2636</v>
      </c>
      <c r="C375" s="593" t="s">
        <v>2193</v>
      </c>
      <c r="D375" s="594" t="s">
        <v>1882</v>
      </c>
      <c r="E375" s="595" t="s">
        <v>1877</v>
      </c>
      <c r="F375" s="596" t="str">
        <f t="shared" si="25"/>
        <v>2019-2022</v>
      </c>
      <c r="G375" s="597" t="str">
        <f t="shared" si="29"/>
        <v>I</v>
      </c>
      <c r="H375" s="592" t="s">
        <v>619</v>
      </c>
      <c r="I375" s="592" t="s">
        <v>1577</v>
      </c>
      <c r="J375" s="598" t="s">
        <v>1534</v>
      </c>
      <c r="K375" s="596" t="s">
        <v>1578</v>
      </c>
      <c r="L375" s="599">
        <v>1</v>
      </c>
      <c r="M375" s="592">
        <v>246</v>
      </c>
      <c r="N375" s="592">
        <v>15</v>
      </c>
      <c r="O375" s="598">
        <f t="shared" si="26"/>
        <v>3690</v>
      </c>
      <c r="P375" s="599">
        <v>1</v>
      </c>
      <c r="Q375" s="592">
        <v>246</v>
      </c>
      <c r="R375" s="592">
        <v>15</v>
      </c>
      <c r="S375" s="598">
        <f t="shared" si="27"/>
        <v>3690</v>
      </c>
      <c r="T375" s="598">
        <f t="shared" si="28"/>
        <v>7380</v>
      </c>
    </row>
    <row r="376" spans="1:20">
      <c r="A376" s="591">
        <v>367</v>
      </c>
      <c r="B376" s="592" t="s">
        <v>2637</v>
      </c>
      <c r="C376" s="593" t="s">
        <v>2638</v>
      </c>
      <c r="D376" s="594" t="s">
        <v>1882</v>
      </c>
      <c r="E376" s="595" t="s">
        <v>2267</v>
      </c>
      <c r="F376" s="596" t="str">
        <f t="shared" si="25"/>
        <v>2019-2022</v>
      </c>
      <c r="G376" s="597" t="str">
        <f t="shared" si="29"/>
        <v>I</v>
      </c>
      <c r="H376" s="592" t="s">
        <v>619</v>
      </c>
      <c r="I376" s="592" t="s">
        <v>1577</v>
      </c>
      <c r="J376" s="598" t="s">
        <v>1534</v>
      </c>
      <c r="K376" s="596" t="s">
        <v>1578</v>
      </c>
      <c r="L376" s="599">
        <v>1</v>
      </c>
      <c r="M376" s="592">
        <v>246</v>
      </c>
      <c r="N376" s="592">
        <v>15</v>
      </c>
      <c r="O376" s="598">
        <f t="shared" si="26"/>
        <v>3690</v>
      </c>
      <c r="P376" s="599">
        <v>1</v>
      </c>
      <c r="Q376" s="592">
        <v>246</v>
      </c>
      <c r="R376" s="592">
        <v>15</v>
      </c>
      <c r="S376" s="598">
        <f t="shared" si="27"/>
        <v>3690</v>
      </c>
      <c r="T376" s="598">
        <f t="shared" si="28"/>
        <v>7380</v>
      </c>
    </row>
    <row r="377" spans="1:20">
      <c r="A377" s="591">
        <v>368</v>
      </c>
      <c r="B377" s="592" t="s">
        <v>2639</v>
      </c>
      <c r="C377" s="593" t="s">
        <v>2640</v>
      </c>
      <c r="D377" s="594" t="s">
        <v>1695</v>
      </c>
      <c r="E377" s="595" t="s">
        <v>2641</v>
      </c>
      <c r="F377" s="596" t="str">
        <f t="shared" si="25"/>
        <v>2019-2022</v>
      </c>
      <c r="G377" s="597" t="str">
        <f t="shared" si="29"/>
        <v>I</v>
      </c>
      <c r="H377" s="592" t="s">
        <v>619</v>
      </c>
      <c r="I377" s="592" t="s">
        <v>1577</v>
      </c>
      <c r="J377" s="598" t="s">
        <v>1534</v>
      </c>
      <c r="K377" s="596" t="s">
        <v>1578</v>
      </c>
      <c r="L377" s="599">
        <v>1</v>
      </c>
      <c r="M377" s="592">
        <v>246</v>
      </c>
      <c r="N377" s="592">
        <v>15</v>
      </c>
      <c r="O377" s="598">
        <f t="shared" si="26"/>
        <v>3690</v>
      </c>
      <c r="P377" s="599">
        <v>1</v>
      </c>
      <c r="Q377" s="592">
        <v>246</v>
      </c>
      <c r="R377" s="592">
        <v>15</v>
      </c>
      <c r="S377" s="598">
        <f t="shared" si="27"/>
        <v>3690</v>
      </c>
      <c r="T377" s="598">
        <f t="shared" si="28"/>
        <v>7380</v>
      </c>
    </row>
    <row r="378" spans="1:20">
      <c r="A378" s="591">
        <v>369</v>
      </c>
      <c r="B378" s="592" t="s">
        <v>2642</v>
      </c>
      <c r="C378" s="593" t="s">
        <v>2643</v>
      </c>
      <c r="D378" s="594" t="s">
        <v>1695</v>
      </c>
      <c r="E378" s="595" t="s">
        <v>2101</v>
      </c>
      <c r="F378" s="596" t="str">
        <f t="shared" si="25"/>
        <v>2019-2022</v>
      </c>
      <c r="G378" s="597" t="str">
        <f t="shared" si="29"/>
        <v>I</v>
      </c>
      <c r="H378" s="592" t="s">
        <v>619</v>
      </c>
      <c r="I378" s="592" t="s">
        <v>1577</v>
      </c>
      <c r="J378" s="598" t="s">
        <v>1534</v>
      </c>
      <c r="K378" s="596" t="s">
        <v>1578</v>
      </c>
      <c r="L378" s="599">
        <v>1</v>
      </c>
      <c r="M378" s="592">
        <v>246</v>
      </c>
      <c r="N378" s="592">
        <v>15</v>
      </c>
      <c r="O378" s="598">
        <f t="shared" si="26"/>
        <v>3690</v>
      </c>
      <c r="P378" s="599">
        <v>1</v>
      </c>
      <c r="Q378" s="592">
        <v>246</v>
      </c>
      <c r="R378" s="592">
        <v>15</v>
      </c>
      <c r="S378" s="598">
        <f t="shared" si="27"/>
        <v>3690</v>
      </c>
      <c r="T378" s="598">
        <f t="shared" si="28"/>
        <v>7380</v>
      </c>
    </row>
    <row r="379" spans="1:20">
      <c r="A379" s="591">
        <v>370</v>
      </c>
      <c r="B379" s="592" t="s">
        <v>2644</v>
      </c>
      <c r="C379" s="593" t="s">
        <v>2324</v>
      </c>
      <c r="D379" s="594" t="s">
        <v>2645</v>
      </c>
      <c r="E379" s="595" t="s">
        <v>2646</v>
      </c>
      <c r="F379" s="596" t="str">
        <f t="shared" si="25"/>
        <v>2019-2022</v>
      </c>
      <c r="G379" s="597" t="str">
        <f t="shared" si="29"/>
        <v>I</v>
      </c>
      <c r="H379" s="592" t="s">
        <v>619</v>
      </c>
      <c r="I379" s="592" t="s">
        <v>1577</v>
      </c>
      <c r="J379" s="598" t="s">
        <v>1534</v>
      </c>
      <c r="K379" s="596" t="s">
        <v>1578</v>
      </c>
      <c r="L379" s="599">
        <v>1</v>
      </c>
      <c r="M379" s="592">
        <v>246</v>
      </c>
      <c r="N379" s="592">
        <v>15</v>
      </c>
      <c r="O379" s="598">
        <f t="shared" si="26"/>
        <v>3690</v>
      </c>
      <c r="P379" s="599">
        <v>1</v>
      </c>
      <c r="Q379" s="592">
        <v>246</v>
      </c>
      <c r="R379" s="592">
        <v>15</v>
      </c>
      <c r="S379" s="598">
        <f t="shared" si="27"/>
        <v>3690</v>
      </c>
      <c r="T379" s="598">
        <f t="shared" si="28"/>
        <v>7380</v>
      </c>
    </row>
    <row r="380" spans="1:20">
      <c r="A380" s="591">
        <v>371</v>
      </c>
      <c r="B380" s="592" t="s">
        <v>2647</v>
      </c>
      <c r="C380" s="593" t="s">
        <v>1974</v>
      </c>
      <c r="D380" s="594" t="s">
        <v>1699</v>
      </c>
      <c r="E380" s="595" t="s">
        <v>2289</v>
      </c>
      <c r="F380" s="596" t="str">
        <f t="shared" si="25"/>
        <v>2019-2022</v>
      </c>
      <c r="G380" s="597" t="str">
        <f t="shared" si="29"/>
        <v>I</v>
      </c>
      <c r="H380" s="592" t="s">
        <v>619</v>
      </c>
      <c r="I380" s="592" t="s">
        <v>1577</v>
      </c>
      <c r="J380" s="598" t="s">
        <v>1534</v>
      </c>
      <c r="K380" s="596" t="s">
        <v>1578</v>
      </c>
      <c r="L380" s="599">
        <v>1</v>
      </c>
      <c r="M380" s="592">
        <v>246</v>
      </c>
      <c r="N380" s="592">
        <v>15</v>
      </c>
      <c r="O380" s="598">
        <f t="shared" si="26"/>
        <v>3690</v>
      </c>
      <c r="P380" s="599">
        <v>1</v>
      </c>
      <c r="Q380" s="592">
        <v>246</v>
      </c>
      <c r="R380" s="592">
        <v>15</v>
      </c>
      <c r="S380" s="598">
        <f t="shared" si="27"/>
        <v>3690</v>
      </c>
      <c r="T380" s="598">
        <f t="shared" si="28"/>
        <v>7380</v>
      </c>
    </row>
    <row r="381" spans="1:20">
      <c r="A381" s="591">
        <v>372</v>
      </c>
      <c r="B381" s="592" t="s">
        <v>2648</v>
      </c>
      <c r="C381" s="593" t="s">
        <v>1627</v>
      </c>
      <c r="D381" s="594" t="s">
        <v>2047</v>
      </c>
      <c r="E381" s="595" t="s">
        <v>2649</v>
      </c>
      <c r="F381" s="596" t="str">
        <f t="shared" si="25"/>
        <v>2019-2022</v>
      </c>
      <c r="G381" s="597" t="str">
        <f t="shared" si="29"/>
        <v>I</v>
      </c>
      <c r="H381" s="592" t="s">
        <v>619</v>
      </c>
      <c r="I381" s="592" t="s">
        <v>1577</v>
      </c>
      <c r="J381" s="598" t="s">
        <v>1534</v>
      </c>
      <c r="K381" s="596" t="s">
        <v>1578</v>
      </c>
      <c r="L381" s="599">
        <v>1</v>
      </c>
      <c r="M381" s="592">
        <v>246</v>
      </c>
      <c r="N381" s="592">
        <v>15</v>
      </c>
      <c r="O381" s="598">
        <f t="shared" si="26"/>
        <v>3690</v>
      </c>
      <c r="P381" s="599">
        <v>1</v>
      </c>
      <c r="Q381" s="592">
        <v>246</v>
      </c>
      <c r="R381" s="592">
        <v>15</v>
      </c>
      <c r="S381" s="598">
        <f t="shared" si="27"/>
        <v>3690</v>
      </c>
      <c r="T381" s="598">
        <f t="shared" si="28"/>
        <v>7380</v>
      </c>
    </row>
    <row r="382" spans="1:20">
      <c r="A382" s="591">
        <v>373</v>
      </c>
      <c r="B382" s="592" t="s">
        <v>2650</v>
      </c>
      <c r="C382" s="593" t="s">
        <v>2651</v>
      </c>
      <c r="D382" s="594" t="s">
        <v>2047</v>
      </c>
      <c r="E382" s="595" t="s">
        <v>2652</v>
      </c>
      <c r="F382" s="596" t="str">
        <f t="shared" si="25"/>
        <v>2019-2022</v>
      </c>
      <c r="G382" s="597" t="str">
        <f t="shared" si="29"/>
        <v>I</v>
      </c>
      <c r="H382" s="592" t="s">
        <v>619</v>
      </c>
      <c r="I382" s="592" t="s">
        <v>1577</v>
      </c>
      <c r="J382" s="598" t="s">
        <v>1534</v>
      </c>
      <c r="K382" s="596" t="s">
        <v>1578</v>
      </c>
      <c r="L382" s="599">
        <v>1</v>
      </c>
      <c r="M382" s="592">
        <v>246</v>
      </c>
      <c r="N382" s="592">
        <v>15</v>
      </c>
      <c r="O382" s="598">
        <f t="shared" si="26"/>
        <v>3690</v>
      </c>
      <c r="P382" s="599">
        <v>1</v>
      </c>
      <c r="Q382" s="592">
        <v>246</v>
      </c>
      <c r="R382" s="592">
        <v>15</v>
      </c>
      <c r="S382" s="598">
        <f t="shared" si="27"/>
        <v>3690</v>
      </c>
      <c r="T382" s="598">
        <f t="shared" si="28"/>
        <v>7380</v>
      </c>
    </row>
    <row r="383" spans="1:20">
      <c r="A383" s="591">
        <v>374</v>
      </c>
      <c r="B383" s="592" t="s">
        <v>2653</v>
      </c>
      <c r="C383" s="593" t="s">
        <v>1735</v>
      </c>
      <c r="D383" s="594" t="s">
        <v>1703</v>
      </c>
      <c r="E383" s="595" t="s">
        <v>2483</v>
      </c>
      <c r="F383" s="596" t="str">
        <f t="shared" si="25"/>
        <v>2019-2022</v>
      </c>
      <c r="G383" s="597" t="str">
        <f t="shared" si="29"/>
        <v>I</v>
      </c>
      <c r="H383" s="592" t="s">
        <v>619</v>
      </c>
      <c r="I383" s="592" t="s">
        <v>1577</v>
      </c>
      <c r="J383" s="598" t="s">
        <v>1534</v>
      </c>
      <c r="K383" s="596" t="s">
        <v>1578</v>
      </c>
      <c r="L383" s="599">
        <v>1</v>
      </c>
      <c r="M383" s="592">
        <v>246</v>
      </c>
      <c r="N383" s="592">
        <v>15</v>
      </c>
      <c r="O383" s="598">
        <f t="shared" si="26"/>
        <v>3690</v>
      </c>
      <c r="P383" s="599">
        <v>1</v>
      </c>
      <c r="Q383" s="592">
        <v>246</v>
      </c>
      <c r="R383" s="592">
        <v>15</v>
      </c>
      <c r="S383" s="598">
        <f t="shared" si="27"/>
        <v>3690</v>
      </c>
      <c r="T383" s="598">
        <f t="shared" si="28"/>
        <v>7380</v>
      </c>
    </row>
    <row r="384" spans="1:20">
      <c r="A384" s="591">
        <v>375</v>
      </c>
      <c r="B384" s="592" t="s">
        <v>2654</v>
      </c>
      <c r="C384" s="593" t="s">
        <v>2655</v>
      </c>
      <c r="D384" s="594" t="s">
        <v>1715</v>
      </c>
      <c r="E384" s="595" t="s">
        <v>2166</v>
      </c>
      <c r="F384" s="596" t="str">
        <f t="shared" si="25"/>
        <v>2019-2022</v>
      </c>
      <c r="G384" s="597" t="str">
        <f t="shared" si="29"/>
        <v>I</v>
      </c>
      <c r="H384" s="592" t="s">
        <v>619</v>
      </c>
      <c r="I384" s="592" t="s">
        <v>1577</v>
      </c>
      <c r="J384" s="598" t="s">
        <v>1534</v>
      </c>
      <c r="K384" s="596" t="s">
        <v>1578</v>
      </c>
      <c r="L384" s="599">
        <v>1</v>
      </c>
      <c r="M384" s="592">
        <v>246</v>
      </c>
      <c r="N384" s="592">
        <v>15</v>
      </c>
      <c r="O384" s="598">
        <f t="shared" si="26"/>
        <v>3690</v>
      </c>
      <c r="P384" s="599">
        <v>1</v>
      </c>
      <c r="Q384" s="592">
        <v>246</v>
      </c>
      <c r="R384" s="592">
        <v>15</v>
      </c>
      <c r="S384" s="598">
        <f t="shared" si="27"/>
        <v>3690</v>
      </c>
      <c r="T384" s="598">
        <f t="shared" si="28"/>
        <v>7380</v>
      </c>
    </row>
    <row r="385" spans="1:20">
      <c r="A385" s="591">
        <v>376</v>
      </c>
      <c r="B385" s="592" t="s">
        <v>2656</v>
      </c>
      <c r="C385" s="593" t="s">
        <v>2193</v>
      </c>
      <c r="D385" s="594" t="s">
        <v>1715</v>
      </c>
      <c r="E385" s="595" t="s">
        <v>2310</v>
      </c>
      <c r="F385" s="596" t="str">
        <f t="shared" si="25"/>
        <v>2019-2022</v>
      </c>
      <c r="G385" s="597" t="str">
        <f t="shared" si="29"/>
        <v>I</v>
      </c>
      <c r="H385" s="592" t="s">
        <v>619</v>
      </c>
      <c r="I385" s="592" t="s">
        <v>1577</v>
      </c>
      <c r="J385" s="598" t="s">
        <v>1534</v>
      </c>
      <c r="K385" s="596" t="s">
        <v>1578</v>
      </c>
      <c r="L385" s="599">
        <v>1</v>
      </c>
      <c r="M385" s="592">
        <v>246</v>
      </c>
      <c r="N385" s="592">
        <v>15</v>
      </c>
      <c r="O385" s="598">
        <f t="shared" si="26"/>
        <v>3690</v>
      </c>
      <c r="P385" s="599">
        <v>1</v>
      </c>
      <c r="Q385" s="592">
        <v>246</v>
      </c>
      <c r="R385" s="592">
        <v>15</v>
      </c>
      <c r="S385" s="598">
        <f t="shared" si="27"/>
        <v>3690</v>
      </c>
      <c r="T385" s="598">
        <f t="shared" si="28"/>
        <v>7380</v>
      </c>
    </row>
    <row r="386" spans="1:20">
      <c r="A386" s="591">
        <v>377</v>
      </c>
      <c r="B386" s="592" t="s">
        <v>2657</v>
      </c>
      <c r="C386" s="593" t="s">
        <v>2658</v>
      </c>
      <c r="D386" s="594" t="s">
        <v>1908</v>
      </c>
      <c r="E386" s="595" t="s">
        <v>1968</v>
      </c>
      <c r="F386" s="596" t="str">
        <f t="shared" si="25"/>
        <v>2019-2022</v>
      </c>
      <c r="G386" s="597" t="str">
        <f t="shared" si="29"/>
        <v>I</v>
      </c>
      <c r="H386" s="592" t="s">
        <v>619</v>
      </c>
      <c r="I386" s="592" t="s">
        <v>1577</v>
      </c>
      <c r="J386" s="598" t="s">
        <v>1534</v>
      </c>
      <c r="K386" s="596" t="s">
        <v>1578</v>
      </c>
      <c r="L386" s="599">
        <v>1</v>
      </c>
      <c r="M386" s="592">
        <v>246</v>
      </c>
      <c r="N386" s="592">
        <v>15</v>
      </c>
      <c r="O386" s="598">
        <f t="shared" si="26"/>
        <v>3690</v>
      </c>
      <c r="P386" s="599">
        <v>1</v>
      </c>
      <c r="Q386" s="592">
        <v>246</v>
      </c>
      <c r="R386" s="592">
        <v>15</v>
      </c>
      <c r="S386" s="598">
        <f t="shared" si="27"/>
        <v>3690</v>
      </c>
      <c r="T386" s="598">
        <f t="shared" si="28"/>
        <v>7380</v>
      </c>
    </row>
    <row r="387" spans="1:20">
      <c r="A387" s="591">
        <v>378</v>
      </c>
      <c r="B387" s="592" t="s">
        <v>2659</v>
      </c>
      <c r="C387" s="593" t="s">
        <v>2660</v>
      </c>
      <c r="D387" s="594" t="s">
        <v>1912</v>
      </c>
      <c r="E387" s="595" t="s">
        <v>1831</v>
      </c>
      <c r="F387" s="596" t="str">
        <f t="shared" si="25"/>
        <v>2019-2022</v>
      </c>
      <c r="G387" s="597" t="str">
        <f t="shared" si="29"/>
        <v>I</v>
      </c>
      <c r="H387" s="592" t="s">
        <v>619</v>
      </c>
      <c r="I387" s="592" t="s">
        <v>1577</v>
      </c>
      <c r="J387" s="598" t="s">
        <v>1534</v>
      </c>
      <c r="K387" s="596" t="s">
        <v>1578</v>
      </c>
      <c r="L387" s="599">
        <v>1</v>
      </c>
      <c r="M387" s="592">
        <v>246</v>
      </c>
      <c r="N387" s="592">
        <v>15</v>
      </c>
      <c r="O387" s="598">
        <f t="shared" si="26"/>
        <v>3690</v>
      </c>
      <c r="P387" s="599">
        <v>1</v>
      </c>
      <c r="Q387" s="592">
        <v>246</v>
      </c>
      <c r="R387" s="592">
        <v>15</v>
      </c>
      <c r="S387" s="598">
        <f t="shared" si="27"/>
        <v>3690</v>
      </c>
      <c r="T387" s="598">
        <f t="shared" si="28"/>
        <v>7380</v>
      </c>
    </row>
    <row r="388" spans="1:20">
      <c r="A388" s="591">
        <v>379</v>
      </c>
      <c r="B388" s="592" t="s">
        <v>2661</v>
      </c>
      <c r="C388" s="593" t="s">
        <v>2662</v>
      </c>
      <c r="D388" s="594" t="s">
        <v>1922</v>
      </c>
      <c r="E388" s="595" t="s">
        <v>2663</v>
      </c>
      <c r="F388" s="596" t="str">
        <f t="shared" si="25"/>
        <v>2019-2022</v>
      </c>
      <c r="G388" s="597" t="str">
        <f t="shared" si="29"/>
        <v>I</v>
      </c>
      <c r="H388" s="592" t="s">
        <v>619</v>
      </c>
      <c r="I388" s="592" t="s">
        <v>1577</v>
      </c>
      <c r="J388" s="598" t="s">
        <v>1534</v>
      </c>
      <c r="K388" s="596" t="s">
        <v>1578</v>
      </c>
      <c r="L388" s="599">
        <v>1</v>
      </c>
      <c r="M388" s="592">
        <v>246</v>
      </c>
      <c r="N388" s="592">
        <v>15</v>
      </c>
      <c r="O388" s="598">
        <f t="shared" si="26"/>
        <v>3690</v>
      </c>
      <c r="P388" s="599">
        <v>1</v>
      </c>
      <c r="Q388" s="592">
        <v>246</v>
      </c>
      <c r="R388" s="592">
        <v>15</v>
      </c>
      <c r="S388" s="598">
        <f t="shared" si="27"/>
        <v>3690</v>
      </c>
      <c r="T388" s="598">
        <f t="shared" si="28"/>
        <v>7380</v>
      </c>
    </row>
    <row r="389" spans="1:20">
      <c r="A389" s="591">
        <v>380</v>
      </c>
      <c r="B389" s="592" t="s">
        <v>2664</v>
      </c>
      <c r="C389" s="593" t="s">
        <v>2665</v>
      </c>
      <c r="D389" s="594" t="s">
        <v>1736</v>
      </c>
      <c r="E389" s="595" t="s">
        <v>2101</v>
      </c>
      <c r="F389" s="596" t="str">
        <f t="shared" si="25"/>
        <v>2019-2022</v>
      </c>
      <c r="G389" s="597" t="str">
        <f t="shared" si="29"/>
        <v>I</v>
      </c>
      <c r="H389" s="592" t="s">
        <v>619</v>
      </c>
      <c r="I389" s="592" t="s">
        <v>1577</v>
      </c>
      <c r="J389" s="598" t="s">
        <v>1534</v>
      </c>
      <c r="K389" s="596" t="s">
        <v>1578</v>
      </c>
      <c r="L389" s="599">
        <v>1</v>
      </c>
      <c r="M389" s="592">
        <v>246</v>
      </c>
      <c r="N389" s="592">
        <v>15</v>
      </c>
      <c r="O389" s="598">
        <f t="shared" si="26"/>
        <v>3690</v>
      </c>
      <c r="P389" s="599">
        <v>1</v>
      </c>
      <c r="Q389" s="592">
        <v>246</v>
      </c>
      <c r="R389" s="592">
        <v>15</v>
      </c>
      <c r="S389" s="598">
        <f t="shared" si="27"/>
        <v>3690</v>
      </c>
      <c r="T389" s="598">
        <f t="shared" si="28"/>
        <v>7380</v>
      </c>
    </row>
    <row r="390" spans="1:20">
      <c r="A390" s="591">
        <v>381</v>
      </c>
      <c r="B390" s="592" t="s">
        <v>2666</v>
      </c>
      <c r="C390" s="593" t="s">
        <v>1743</v>
      </c>
      <c r="D390" s="594" t="s">
        <v>2667</v>
      </c>
      <c r="E390" s="595" t="s">
        <v>2668</v>
      </c>
      <c r="F390" s="596" t="str">
        <f t="shared" si="25"/>
        <v>2019-2022</v>
      </c>
      <c r="G390" s="597" t="str">
        <f t="shared" si="29"/>
        <v>I</v>
      </c>
      <c r="H390" s="592" t="s">
        <v>619</v>
      </c>
      <c r="I390" s="592" t="s">
        <v>1577</v>
      </c>
      <c r="J390" s="598" t="s">
        <v>1534</v>
      </c>
      <c r="K390" s="596" t="s">
        <v>1578</v>
      </c>
      <c r="L390" s="599">
        <v>1</v>
      </c>
      <c r="M390" s="592">
        <v>246</v>
      </c>
      <c r="N390" s="592">
        <v>15</v>
      </c>
      <c r="O390" s="598">
        <f t="shared" si="26"/>
        <v>3690</v>
      </c>
      <c r="P390" s="599">
        <v>1</v>
      </c>
      <c r="Q390" s="592">
        <v>246</v>
      </c>
      <c r="R390" s="592">
        <v>15</v>
      </c>
      <c r="S390" s="598">
        <f t="shared" si="27"/>
        <v>3690</v>
      </c>
      <c r="T390" s="598">
        <f t="shared" si="28"/>
        <v>7380</v>
      </c>
    </row>
    <row r="391" spans="1:20">
      <c r="A391" s="591">
        <v>382</v>
      </c>
      <c r="B391" s="592" t="s">
        <v>2669</v>
      </c>
      <c r="C391" s="593" t="s">
        <v>1731</v>
      </c>
      <c r="D391" s="594" t="s">
        <v>2092</v>
      </c>
      <c r="E391" s="595" t="s">
        <v>2670</v>
      </c>
      <c r="F391" s="596" t="str">
        <f t="shared" si="25"/>
        <v>2019-2022</v>
      </c>
      <c r="G391" s="597" t="str">
        <f t="shared" si="29"/>
        <v>I</v>
      </c>
      <c r="H391" s="592" t="s">
        <v>619</v>
      </c>
      <c r="I391" s="592" t="s">
        <v>1577</v>
      </c>
      <c r="J391" s="598" t="s">
        <v>1534</v>
      </c>
      <c r="K391" s="596" t="s">
        <v>1578</v>
      </c>
      <c r="L391" s="599">
        <v>1</v>
      </c>
      <c r="M391" s="592">
        <v>246</v>
      </c>
      <c r="N391" s="592">
        <v>15</v>
      </c>
      <c r="O391" s="598">
        <f t="shared" si="26"/>
        <v>3690</v>
      </c>
      <c r="P391" s="599">
        <v>1</v>
      </c>
      <c r="Q391" s="592">
        <v>246</v>
      </c>
      <c r="R391" s="592">
        <v>15</v>
      </c>
      <c r="S391" s="598">
        <f t="shared" si="27"/>
        <v>3690</v>
      </c>
      <c r="T391" s="598">
        <f t="shared" si="28"/>
        <v>7380</v>
      </c>
    </row>
    <row r="392" spans="1:20">
      <c r="A392" s="591">
        <v>383</v>
      </c>
      <c r="B392" s="592" t="s">
        <v>2671</v>
      </c>
      <c r="C392" s="593" t="s">
        <v>2672</v>
      </c>
      <c r="D392" s="594" t="s">
        <v>2352</v>
      </c>
      <c r="E392" s="595" t="s">
        <v>2673</v>
      </c>
      <c r="F392" s="596" t="str">
        <f t="shared" si="25"/>
        <v>2019-2022</v>
      </c>
      <c r="G392" s="597" t="str">
        <f t="shared" si="29"/>
        <v>I</v>
      </c>
      <c r="H392" s="592" t="s">
        <v>619</v>
      </c>
      <c r="I392" s="592" t="s">
        <v>1577</v>
      </c>
      <c r="J392" s="598" t="s">
        <v>1534</v>
      </c>
      <c r="K392" s="596" t="s">
        <v>1578</v>
      </c>
      <c r="L392" s="599">
        <v>1</v>
      </c>
      <c r="M392" s="592">
        <v>246</v>
      </c>
      <c r="N392" s="592">
        <v>15</v>
      </c>
      <c r="O392" s="598">
        <f t="shared" si="26"/>
        <v>3690</v>
      </c>
      <c r="P392" s="599">
        <v>1</v>
      </c>
      <c r="Q392" s="592">
        <v>246</v>
      </c>
      <c r="R392" s="592">
        <v>15</v>
      </c>
      <c r="S392" s="598">
        <f t="shared" si="27"/>
        <v>3690</v>
      </c>
      <c r="T392" s="598">
        <f t="shared" si="28"/>
        <v>7380</v>
      </c>
    </row>
    <row r="393" spans="1:20">
      <c r="A393" s="591">
        <v>384</v>
      </c>
      <c r="B393" s="592" t="s">
        <v>2674</v>
      </c>
      <c r="C393" s="593" t="s">
        <v>2675</v>
      </c>
      <c r="D393" s="594" t="s">
        <v>1760</v>
      </c>
      <c r="E393" s="595" t="s">
        <v>2676</v>
      </c>
      <c r="F393" s="596" t="str">
        <f t="shared" si="25"/>
        <v>2019-2022</v>
      </c>
      <c r="G393" s="597" t="str">
        <f t="shared" si="29"/>
        <v>I</v>
      </c>
      <c r="H393" s="592" t="s">
        <v>619</v>
      </c>
      <c r="I393" s="592" t="s">
        <v>1577</v>
      </c>
      <c r="J393" s="598" t="s">
        <v>1534</v>
      </c>
      <c r="K393" s="596" t="s">
        <v>1578</v>
      </c>
      <c r="L393" s="599">
        <v>1</v>
      </c>
      <c r="M393" s="592">
        <v>246</v>
      </c>
      <c r="N393" s="592">
        <v>15</v>
      </c>
      <c r="O393" s="598">
        <f t="shared" si="26"/>
        <v>3690</v>
      </c>
      <c r="P393" s="599">
        <v>1</v>
      </c>
      <c r="Q393" s="592">
        <v>246</v>
      </c>
      <c r="R393" s="592">
        <v>15</v>
      </c>
      <c r="S393" s="598">
        <f t="shared" si="27"/>
        <v>3690</v>
      </c>
      <c r="T393" s="598">
        <f t="shared" si="28"/>
        <v>7380</v>
      </c>
    </row>
    <row r="394" spans="1:20">
      <c r="A394" s="591">
        <v>385</v>
      </c>
      <c r="B394" s="592" t="s">
        <v>2677</v>
      </c>
      <c r="C394" s="593" t="s">
        <v>2678</v>
      </c>
      <c r="D394" s="594" t="s">
        <v>1945</v>
      </c>
      <c r="E394" s="595" t="s">
        <v>2183</v>
      </c>
      <c r="F394" s="596" t="str">
        <f t="shared" ref="F394:F457" si="30">IF(LEFT(H394,2)="17","2017-2020",IF(LEFT(H394,2)="18","2018-2021","2019-2022"))</f>
        <v>2019-2022</v>
      </c>
      <c r="G394" s="597" t="str">
        <f t="shared" si="29"/>
        <v>I</v>
      </c>
      <c r="H394" s="592" t="s">
        <v>619</v>
      </c>
      <c r="I394" s="592" t="s">
        <v>1577</v>
      </c>
      <c r="J394" s="598" t="s">
        <v>1534</v>
      </c>
      <c r="K394" s="596" t="s">
        <v>1578</v>
      </c>
      <c r="L394" s="599">
        <v>1</v>
      </c>
      <c r="M394" s="592">
        <v>246</v>
      </c>
      <c r="N394" s="592">
        <v>15</v>
      </c>
      <c r="O394" s="598">
        <f t="shared" ref="O394:O457" si="31">M394*N394*L394</f>
        <v>3690</v>
      </c>
      <c r="P394" s="599">
        <v>1</v>
      </c>
      <c r="Q394" s="592">
        <v>246</v>
      </c>
      <c r="R394" s="592">
        <v>15</v>
      </c>
      <c r="S394" s="598">
        <f t="shared" ref="S394:S457" si="32">Q394*R394*P394</f>
        <v>3690</v>
      </c>
      <c r="T394" s="598">
        <f t="shared" ref="T394:T457" si="33">O394+S394</f>
        <v>7380</v>
      </c>
    </row>
    <row r="395" spans="1:20">
      <c r="A395" s="591">
        <v>386</v>
      </c>
      <c r="B395" s="592" t="s">
        <v>2679</v>
      </c>
      <c r="C395" s="593" t="s">
        <v>2522</v>
      </c>
      <c r="D395" s="594" t="s">
        <v>2106</v>
      </c>
      <c r="E395" s="595" t="s">
        <v>2160</v>
      </c>
      <c r="F395" s="596" t="str">
        <f t="shared" si="30"/>
        <v>2019-2022</v>
      </c>
      <c r="G395" s="597" t="str">
        <f t="shared" ref="G395:G458" si="34">IF(LEFT(H395,2)="17","III",IF(LEFT(H395,2)="18","II","I"))</f>
        <v>I</v>
      </c>
      <c r="H395" s="592" t="s">
        <v>619</v>
      </c>
      <c r="I395" s="592" t="s">
        <v>1577</v>
      </c>
      <c r="J395" s="598" t="s">
        <v>1534</v>
      </c>
      <c r="K395" s="596" t="s">
        <v>1578</v>
      </c>
      <c r="L395" s="599">
        <v>1</v>
      </c>
      <c r="M395" s="592">
        <v>246</v>
      </c>
      <c r="N395" s="592">
        <v>15</v>
      </c>
      <c r="O395" s="598">
        <f t="shared" si="31"/>
        <v>3690</v>
      </c>
      <c r="P395" s="599">
        <v>1</v>
      </c>
      <c r="Q395" s="592">
        <v>246</v>
      </c>
      <c r="R395" s="592">
        <v>15</v>
      </c>
      <c r="S395" s="598">
        <f t="shared" si="32"/>
        <v>3690</v>
      </c>
      <c r="T395" s="598">
        <f t="shared" si="33"/>
        <v>7380</v>
      </c>
    </row>
    <row r="396" spans="1:20">
      <c r="A396" s="591">
        <v>387</v>
      </c>
      <c r="B396" s="592" t="s">
        <v>2680</v>
      </c>
      <c r="C396" s="593" t="s">
        <v>2681</v>
      </c>
      <c r="D396" s="594" t="s">
        <v>2539</v>
      </c>
      <c r="E396" s="595" t="s">
        <v>2682</v>
      </c>
      <c r="F396" s="596" t="str">
        <f t="shared" si="30"/>
        <v>2019-2022</v>
      </c>
      <c r="G396" s="597" t="str">
        <f t="shared" si="34"/>
        <v>I</v>
      </c>
      <c r="H396" s="592" t="s">
        <v>619</v>
      </c>
      <c r="I396" s="592" t="s">
        <v>1577</v>
      </c>
      <c r="J396" s="598" t="s">
        <v>1534</v>
      </c>
      <c r="K396" s="596" t="s">
        <v>1578</v>
      </c>
      <c r="L396" s="599">
        <v>1</v>
      </c>
      <c r="M396" s="592">
        <v>246</v>
      </c>
      <c r="N396" s="592">
        <v>15</v>
      </c>
      <c r="O396" s="598">
        <f t="shared" si="31"/>
        <v>3690</v>
      </c>
      <c r="P396" s="599">
        <v>1</v>
      </c>
      <c r="Q396" s="592">
        <v>246</v>
      </c>
      <c r="R396" s="592">
        <v>15</v>
      </c>
      <c r="S396" s="598">
        <f t="shared" si="32"/>
        <v>3690</v>
      </c>
      <c r="T396" s="598">
        <f t="shared" si="33"/>
        <v>7380</v>
      </c>
    </row>
    <row r="397" spans="1:20">
      <c r="A397" s="591">
        <v>388</v>
      </c>
      <c r="B397" s="592" t="s">
        <v>2683</v>
      </c>
      <c r="C397" s="593" t="s">
        <v>2684</v>
      </c>
      <c r="D397" s="594" t="s">
        <v>2539</v>
      </c>
      <c r="E397" s="595" t="s">
        <v>1638</v>
      </c>
      <c r="F397" s="596" t="str">
        <f t="shared" si="30"/>
        <v>2019-2022</v>
      </c>
      <c r="G397" s="597" t="str">
        <f t="shared" si="34"/>
        <v>I</v>
      </c>
      <c r="H397" s="592" t="s">
        <v>619</v>
      </c>
      <c r="I397" s="592" t="s">
        <v>1577</v>
      </c>
      <c r="J397" s="598" t="s">
        <v>1534</v>
      </c>
      <c r="K397" s="596" t="s">
        <v>1578</v>
      </c>
      <c r="L397" s="599">
        <v>1</v>
      </c>
      <c r="M397" s="592">
        <v>246</v>
      </c>
      <c r="N397" s="592">
        <v>15</v>
      </c>
      <c r="O397" s="598">
        <f t="shared" si="31"/>
        <v>3690</v>
      </c>
      <c r="P397" s="599">
        <v>1</v>
      </c>
      <c r="Q397" s="592">
        <v>246</v>
      </c>
      <c r="R397" s="592">
        <v>15</v>
      </c>
      <c r="S397" s="598">
        <f t="shared" si="32"/>
        <v>3690</v>
      </c>
      <c r="T397" s="598">
        <f t="shared" si="33"/>
        <v>7380</v>
      </c>
    </row>
    <row r="398" spans="1:20">
      <c r="A398" s="591">
        <v>389</v>
      </c>
      <c r="B398" s="592" t="s">
        <v>2685</v>
      </c>
      <c r="C398" s="593" t="s">
        <v>2686</v>
      </c>
      <c r="D398" s="594" t="s">
        <v>2377</v>
      </c>
      <c r="E398" s="595" t="s">
        <v>2687</v>
      </c>
      <c r="F398" s="596" t="str">
        <f t="shared" si="30"/>
        <v>2019-2022</v>
      </c>
      <c r="G398" s="597" t="str">
        <f t="shared" si="34"/>
        <v>I</v>
      </c>
      <c r="H398" s="592" t="s">
        <v>619</v>
      </c>
      <c r="I398" s="592" t="s">
        <v>1577</v>
      </c>
      <c r="J398" s="598" t="s">
        <v>1534</v>
      </c>
      <c r="K398" s="596" t="s">
        <v>1578</v>
      </c>
      <c r="L398" s="599">
        <v>1</v>
      </c>
      <c r="M398" s="592">
        <v>246</v>
      </c>
      <c r="N398" s="592">
        <v>15</v>
      </c>
      <c r="O398" s="598">
        <f t="shared" si="31"/>
        <v>3690</v>
      </c>
      <c r="P398" s="599">
        <v>1</v>
      </c>
      <c r="Q398" s="592">
        <v>246</v>
      </c>
      <c r="R398" s="592">
        <v>15</v>
      </c>
      <c r="S398" s="598">
        <f t="shared" si="32"/>
        <v>3690</v>
      </c>
      <c r="T398" s="598">
        <f t="shared" si="33"/>
        <v>7380</v>
      </c>
    </row>
    <row r="399" spans="1:20">
      <c r="A399" s="591">
        <v>390</v>
      </c>
      <c r="B399" s="592" t="s">
        <v>2688</v>
      </c>
      <c r="C399" s="593" t="s">
        <v>2689</v>
      </c>
      <c r="D399" s="594" t="s">
        <v>1785</v>
      </c>
      <c r="E399" s="595" t="s">
        <v>2690</v>
      </c>
      <c r="F399" s="596" t="str">
        <f t="shared" si="30"/>
        <v>2019-2022</v>
      </c>
      <c r="G399" s="597" t="str">
        <f t="shared" si="34"/>
        <v>I</v>
      </c>
      <c r="H399" s="592" t="s">
        <v>619</v>
      </c>
      <c r="I399" s="592" t="s">
        <v>1577</v>
      </c>
      <c r="J399" s="598" t="s">
        <v>1534</v>
      </c>
      <c r="K399" s="596" t="s">
        <v>1578</v>
      </c>
      <c r="L399" s="599">
        <v>1</v>
      </c>
      <c r="M399" s="592">
        <v>246</v>
      </c>
      <c r="N399" s="592">
        <v>15</v>
      </c>
      <c r="O399" s="598">
        <f t="shared" si="31"/>
        <v>3690</v>
      </c>
      <c r="P399" s="599">
        <v>1</v>
      </c>
      <c r="Q399" s="592">
        <v>246</v>
      </c>
      <c r="R399" s="592">
        <v>15</v>
      </c>
      <c r="S399" s="598">
        <f t="shared" si="32"/>
        <v>3690</v>
      </c>
      <c r="T399" s="598">
        <f t="shared" si="33"/>
        <v>7380</v>
      </c>
    </row>
    <row r="400" spans="1:20">
      <c r="A400" s="591">
        <v>391</v>
      </c>
      <c r="B400" s="592" t="s">
        <v>2691</v>
      </c>
      <c r="C400" s="593" t="s">
        <v>2692</v>
      </c>
      <c r="D400" s="594" t="s">
        <v>1785</v>
      </c>
      <c r="E400" s="595" t="s">
        <v>2693</v>
      </c>
      <c r="F400" s="596" t="str">
        <f t="shared" si="30"/>
        <v>2019-2022</v>
      </c>
      <c r="G400" s="597" t="str">
        <f t="shared" si="34"/>
        <v>I</v>
      </c>
      <c r="H400" s="592" t="s">
        <v>619</v>
      </c>
      <c r="I400" s="592" t="s">
        <v>1577</v>
      </c>
      <c r="J400" s="598" t="s">
        <v>1534</v>
      </c>
      <c r="K400" s="596" t="s">
        <v>1578</v>
      </c>
      <c r="L400" s="599">
        <v>1</v>
      </c>
      <c r="M400" s="592">
        <v>246</v>
      </c>
      <c r="N400" s="592">
        <v>15</v>
      </c>
      <c r="O400" s="598">
        <f t="shared" si="31"/>
        <v>3690</v>
      </c>
      <c r="P400" s="599">
        <v>1</v>
      </c>
      <c r="Q400" s="592">
        <v>246</v>
      </c>
      <c r="R400" s="592">
        <v>15</v>
      </c>
      <c r="S400" s="598">
        <f t="shared" si="32"/>
        <v>3690</v>
      </c>
      <c r="T400" s="598">
        <f t="shared" si="33"/>
        <v>7380</v>
      </c>
    </row>
    <row r="401" spans="1:20">
      <c r="A401" s="591">
        <v>392</v>
      </c>
      <c r="B401" s="592" t="s">
        <v>2694</v>
      </c>
      <c r="C401" s="593" t="s">
        <v>2695</v>
      </c>
      <c r="D401" s="594" t="s">
        <v>2217</v>
      </c>
      <c r="E401" s="595" t="s">
        <v>2696</v>
      </c>
      <c r="F401" s="596" t="str">
        <f t="shared" si="30"/>
        <v>2019-2022</v>
      </c>
      <c r="G401" s="597" t="str">
        <f t="shared" si="34"/>
        <v>I</v>
      </c>
      <c r="H401" s="592" t="s">
        <v>619</v>
      </c>
      <c r="I401" s="592" t="s">
        <v>1577</v>
      </c>
      <c r="J401" s="598" t="s">
        <v>1534</v>
      </c>
      <c r="K401" s="596" t="s">
        <v>1578</v>
      </c>
      <c r="L401" s="599">
        <v>1</v>
      </c>
      <c r="M401" s="592">
        <v>246</v>
      </c>
      <c r="N401" s="592">
        <v>15</v>
      </c>
      <c r="O401" s="598">
        <f t="shared" si="31"/>
        <v>3690</v>
      </c>
      <c r="P401" s="599">
        <v>1</v>
      </c>
      <c r="Q401" s="592">
        <v>246</v>
      </c>
      <c r="R401" s="592">
        <v>15</v>
      </c>
      <c r="S401" s="598">
        <f t="shared" si="32"/>
        <v>3690</v>
      </c>
      <c r="T401" s="598">
        <f t="shared" si="33"/>
        <v>7380</v>
      </c>
    </row>
    <row r="402" spans="1:20">
      <c r="A402" s="591">
        <v>393</v>
      </c>
      <c r="B402" s="592" t="s">
        <v>2697</v>
      </c>
      <c r="C402" s="593" t="s">
        <v>1890</v>
      </c>
      <c r="D402" s="594" t="s">
        <v>2217</v>
      </c>
      <c r="E402" s="595" t="s">
        <v>2698</v>
      </c>
      <c r="F402" s="596" t="str">
        <f t="shared" si="30"/>
        <v>2019-2022</v>
      </c>
      <c r="G402" s="597" t="str">
        <f t="shared" si="34"/>
        <v>I</v>
      </c>
      <c r="H402" s="592" t="s">
        <v>619</v>
      </c>
      <c r="I402" s="592" t="s">
        <v>1577</v>
      </c>
      <c r="J402" s="598" t="s">
        <v>1534</v>
      </c>
      <c r="K402" s="596" t="s">
        <v>1578</v>
      </c>
      <c r="L402" s="599">
        <v>1</v>
      </c>
      <c r="M402" s="592">
        <v>246</v>
      </c>
      <c r="N402" s="592">
        <v>15</v>
      </c>
      <c r="O402" s="598">
        <f t="shared" si="31"/>
        <v>3690</v>
      </c>
      <c r="P402" s="599">
        <v>1</v>
      </c>
      <c r="Q402" s="592">
        <v>246</v>
      </c>
      <c r="R402" s="592">
        <v>15</v>
      </c>
      <c r="S402" s="598">
        <f t="shared" si="32"/>
        <v>3690</v>
      </c>
      <c r="T402" s="598">
        <f t="shared" si="33"/>
        <v>7380</v>
      </c>
    </row>
    <row r="403" spans="1:20">
      <c r="A403" s="591">
        <v>394</v>
      </c>
      <c r="B403" s="592" t="s">
        <v>2699</v>
      </c>
      <c r="C403" s="593" t="s">
        <v>2700</v>
      </c>
      <c r="D403" s="594" t="s">
        <v>2217</v>
      </c>
      <c r="E403" s="595" t="s">
        <v>1843</v>
      </c>
      <c r="F403" s="596" t="str">
        <f t="shared" si="30"/>
        <v>2019-2022</v>
      </c>
      <c r="G403" s="597" t="str">
        <f t="shared" si="34"/>
        <v>I</v>
      </c>
      <c r="H403" s="592" t="s">
        <v>619</v>
      </c>
      <c r="I403" s="592" t="s">
        <v>1577</v>
      </c>
      <c r="J403" s="598" t="s">
        <v>1534</v>
      </c>
      <c r="K403" s="596" t="s">
        <v>1578</v>
      </c>
      <c r="L403" s="599">
        <v>1</v>
      </c>
      <c r="M403" s="592">
        <v>246</v>
      </c>
      <c r="N403" s="592">
        <v>15</v>
      </c>
      <c r="O403" s="598">
        <f t="shared" si="31"/>
        <v>3690</v>
      </c>
      <c r="P403" s="599">
        <v>1</v>
      </c>
      <c r="Q403" s="592">
        <v>246</v>
      </c>
      <c r="R403" s="592">
        <v>15</v>
      </c>
      <c r="S403" s="598">
        <f t="shared" si="32"/>
        <v>3690</v>
      </c>
      <c r="T403" s="598">
        <f t="shared" si="33"/>
        <v>7380</v>
      </c>
    </row>
    <row r="404" spans="1:20">
      <c r="A404" s="591">
        <v>395</v>
      </c>
      <c r="B404" s="592" t="s">
        <v>2701</v>
      </c>
      <c r="C404" s="593" t="s">
        <v>2702</v>
      </c>
      <c r="D404" s="594" t="s">
        <v>1796</v>
      </c>
      <c r="E404" s="595" t="s">
        <v>2703</v>
      </c>
      <c r="F404" s="596" t="str">
        <f t="shared" si="30"/>
        <v>2019-2022</v>
      </c>
      <c r="G404" s="597" t="str">
        <f t="shared" si="34"/>
        <v>I</v>
      </c>
      <c r="H404" s="592" t="s">
        <v>619</v>
      </c>
      <c r="I404" s="592" t="s">
        <v>1577</v>
      </c>
      <c r="J404" s="598" t="s">
        <v>1534</v>
      </c>
      <c r="K404" s="596" t="s">
        <v>1578</v>
      </c>
      <c r="L404" s="599">
        <v>1</v>
      </c>
      <c r="M404" s="592">
        <v>246</v>
      </c>
      <c r="N404" s="592">
        <v>15</v>
      </c>
      <c r="O404" s="598">
        <f t="shared" si="31"/>
        <v>3690</v>
      </c>
      <c r="P404" s="599">
        <v>1</v>
      </c>
      <c r="Q404" s="592">
        <v>246</v>
      </c>
      <c r="R404" s="592">
        <v>15</v>
      </c>
      <c r="S404" s="598">
        <f t="shared" si="32"/>
        <v>3690</v>
      </c>
      <c r="T404" s="598">
        <f t="shared" si="33"/>
        <v>7380</v>
      </c>
    </row>
    <row r="405" spans="1:20">
      <c r="A405" s="591">
        <v>396</v>
      </c>
      <c r="B405" s="592" t="s">
        <v>2704</v>
      </c>
      <c r="C405" s="593" t="s">
        <v>1653</v>
      </c>
      <c r="D405" s="594" t="s">
        <v>1796</v>
      </c>
      <c r="E405" s="595" t="s">
        <v>2705</v>
      </c>
      <c r="F405" s="596" t="str">
        <f t="shared" si="30"/>
        <v>2019-2022</v>
      </c>
      <c r="G405" s="597" t="str">
        <f t="shared" si="34"/>
        <v>I</v>
      </c>
      <c r="H405" s="592" t="s">
        <v>619</v>
      </c>
      <c r="I405" s="592" t="s">
        <v>1577</v>
      </c>
      <c r="J405" s="598" t="s">
        <v>1534</v>
      </c>
      <c r="K405" s="596" t="s">
        <v>1578</v>
      </c>
      <c r="L405" s="599">
        <v>1</v>
      </c>
      <c r="M405" s="592">
        <v>246</v>
      </c>
      <c r="N405" s="592">
        <v>15</v>
      </c>
      <c r="O405" s="598">
        <f t="shared" si="31"/>
        <v>3690</v>
      </c>
      <c r="P405" s="599">
        <v>1</v>
      </c>
      <c r="Q405" s="592">
        <v>246</v>
      </c>
      <c r="R405" s="592">
        <v>15</v>
      </c>
      <c r="S405" s="598">
        <f t="shared" si="32"/>
        <v>3690</v>
      </c>
      <c r="T405" s="598">
        <f t="shared" si="33"/>
        <v>7380</v>
      </c>
    </row>
    <row r="406" spans="1:20">
      <c r="A406" s="591">
        <v>397</v>
      </c>
      <c r="B406" s="592" t="s">
        <v>2706</v>
      </c>
      <c r="C406" s="593" t="s">
        <v>2707</v>
      </c>
      <c r="D406" s="594" t="s">
        <v>1796</v>
      </c>
      <c r="E406" s="595" t="s">
        <v>2137</v>
      </c>
      <c r="F406" s="596" t="str">
        <f t="shared" si="30"/>
        <v>2019-2022</v>
      </c>
      <c r="G406" s="597" t="str">
        <f t="shared" si="34"/>
        <v>I</v>
      </c>
      <c r="H406" s="592" t="s">
        <v>619</v>
      </c>
      <c r="I406" s="592" t="s">
        <v>1577</v>
      </c>
      <c r="J406" s="598" t="s">
        <v>1534</v>
      </c>
      <c r="K406" s="596" t="s">
        <v>1578</v>
      </c>
      <c r="L406" s="599">
        <v>1</v>
      </c>
      <c r="M406" s="592">
        <v>246</v>
      </c>
      <c r="N406" s="592">
        <v>15</v>
      </c>
      <c r="O406" s="598">
        <f t="shared" si="31"/>
        <v>3690</v>
      </c>
      <c r="P406" s="599">
        <v>1</v>
      </c>
      <c r="Q406" s="592">
        <v>246</v>
      </c>
      <c r="R406" s="592">
        <v>15</v>
      </c>
      <c r="S406" s="598">
        <f t="shared" si="32"/>
        <v>3690</v>
      </c>
      <c r="T406" s="598">
        <f t="shared" si="33"/>
        <v>7380</v>
      </c>
    </row>
    <row r="407" spans="1:20">
      <c r="A407" s="591">
        <v>398</v>
      </c>
      <c r="B407" s="592" t="s">
        <v>2708</v>
      </c>
      <c r="C407" s="593" t="s">
        <v>2709</v>
      </c>
      <c r="D407" s="594" t="s">
        <v>1809</v>
      </c>
      <c r="E407" s="595" t="s">
        <v>2710</v>
      </c>
      <c r="F407" s="596" t="str">
        <f t="shared" si="30"/>
        <v>2019-2022</v>
      </c>
      <c r="G407" s="597" t="str">
        <f t="shared" si="34"/>
        <v>I</v>
      </c>
      <c r="H407" s="592" t="s">
        <v>619</v>
      </c>
      <c r="I407" s="592" t="s">
        <v>1577</v>
      </c>
      <c r="J407" s="598" t="s">
        <v>1534</v>
      </c>
      <c r="K407" s="596" t="s">
        <v>1578</v>
      </c>
      <c r="L407" s="599">
        <v>1</v>
      </c>
      <c r="M407" s="592">
        <v>246</v>
      </c>
      <c r="N407" s="592">
        <v>15</v>
      </c>
      <c r="O407" s="598">
        <f t="shared" si="31"/>
        <v>3690</v>
      </c>
      <c r="P407" s="599">
        <v>1</v>
      </c>
      <c r="Q407" s="592">
        <v>246</v>
      </c>
      <c r="R407" s="592">
        <v>15</v>
      </c>
      <c r="S407" s="598">
        <f t="shared" si="32"/>
        <v>3690</v>
      </c>
      <c r="T407" s="598">
        <f t="shared" si="33"/>
        <v>7380</v>
      </c>
    </row>
    <row r="408" spans="1:20">
      <c r="A408" s="591">
        <v>399</v>
      </c>
      <c r="B408" s="592" t="s">
        <v>2711</v>
      </c>
      <c r="C408" s="593" t="s">
        <v>2712</v>
      </c>
      <c r="D408" s="594" t="s">
        <v>1611</v>
      </c>
      <c r="E408" s="595" t="s">
        <v>1644</v>
      </c>
      <c r="F408" s="596" t="str">
        <f t="shared" si="30"/>
        <v>2019-2022</v>
      </c>
      <c r="G408" s="597" t="str">
        <f t="shared" si="34"/>
        <v>I</v>
      </c>
      <c r="H408" s="592" t="s">
        <v>620</v>
      </c>
      <c r="I408" s="592" t="s">
        <v>1577</v>
      </c>
      <c r="J408" s="598" t="s">
        <v>1534</v>
      </c>
      <c r="K408" s="596" t="s">
        <v>1578</v>
      </c>
      <c r="L408" s="599">
        <v>1</v>
      </c>
      <c r="M408" s="592">
        <v>246</v>
      </c>
      <c r="N408" s="592">
        <v>15</v>
      </c>
      <c r="O408" s="598">
        <f t="shared" si="31"/>
        <v>3690</v>
      </c>
      <c r="P408" s="599">
        <v>1</v>
      </c>
      <c r="Q408" s="592">
        <v>246</v>
      </c>
      <c r="R408" s="592">
        <v>15</v>
      </c>
      <c r="S408" s="598">
        <f t="shared" si="32"/>
        <v>3690</v>
      </c>
      <c r="T408" s="598">
        <f t="shared" si="33"/>
        <v>7380</v>
      </c>
    </row>
    <row r="409" spans="1:20">
      <c r="A409" s="591">
        <v>400</v>
      </c>
      <c r="B409" s="592" t="s">
        <v>2713</v>
      </c>
      <c r="C409" s="593" t="s">
        <v>2714</v>
      </c>
      <c r="D409" s="594" t="s">
        <v>1611</v>
      </c>
      <c r="E409" s="595" t="s">
        <v>2715</v>
      </c>
      <c r="F409" s="596" t="str">
        <f t="shared" si="30"/>
        <v>2019-2022</v>
      </c>
      <c r="G409" s="597" t="str">
        <f t="shared" si="34"/>
        <v>I</v>
      </c>
      <c r="H409" s="592" t="s">
        <v>620</v>
      </c>
      <c r="I409" s="592" t="s">
        <v>1577</v>
      </c>
      <c r="J409" s="598" t="s">
        <v>1534</v>
      </c>
      <c r="K409" s="596" t="s">
        <v>1578</v>
      </c>
      <c r="L409" s="599">
        <v>1</v>
      </c>
      <c r="M409" s="592">
        <v>246</v>
      </c>
      <c r="N409" s="592">
        <v>15</v>
      </c>
      <c r="O409" s="598">
        <f t="shared" si="31"/>
        <v>3690</v>
      </c>
      <c r="P409" s="599">
        <v>1</v>
      </c>
      <c r="Q409" s="592">
        <v>246</v>
      </c>
      <c r="R409" s="592">
        <v>15</v>
      </c>
      <c r="S409" s="598">
        <f t="shared" si="32"/>
        <v>3690</v>
      </c>
      <c r="T409" s="598">
        <f t="shared" si="33"/>
        <v>7380</v>
      </c>
    </row>
    <row r="410" spans="1:20">
      <c r="A410" s="591">
        <v>401</v>
      </c>
      <c r="B410" s="592" t="s">
        <v>2716</v>
      </c>
      <c r="C410" s="593" t="s">
        <v>2717</v>
      </c>
      <c r="D410" s="594" t="s">
        <v>2001</v>
      </c>
      <c r="E410" s="595" t="s">
        <v>2340</v>
      </c>
      <c r="F410" s="596" t="str">
        <f t="shared" si="30"/>
        <v>2019-2022</v>
      </c>
      <c r="G410" s="597" t="str">
        <f t="shared" si="34"/>
        <v>I</v>
      </c>
      <c r="H410" s="592" t="s">
        <v>620</v>
      </c>
      <c r="I410" s="592" t="s">
        <v>1577</v>
      </c>
      <c r="J410" s="598" t="s">
        <v>1534</v>
      </c>
      <c r="K410" s="596" t="s">
        <v>1578</v>
      </c>
      <c r="L410" s="599">
        <v>1</v>
      </c>
      <c r="M410" s="592">
        <v>246</v>
      </c>
      <c r="N410" s="592">
        <v>15</v>
      </c>
      <c r="O410" s="598">
        <f t="shared" si="31"/>
        <v>3690</v>
      </c>
      <c r="P410" s="599">
        <v>1</v>
      </c>
      <c r="Q410" s="592">
        <v>246</v>
      </c>
      <c r="R410" s="592">
        <v>15</v>
      </c>
      <c r="S410" s="598">
        <f t="shared" si="32"/>
        <v>3690</v>
      </c>
      <c r="T410" s="598">
        <f t="shared" si="33"/>
        <v>7380</v>
      </c>
    </row>
    <row r="411" spans="1:20">
      <c r="A411" s="591">
        <v>402</v>
      </c>
      <c r="B411" s="592" t="s">
        <v>2718</v>
      </c>
      <c r="C411" s="593" t="s">
        <v>2510</v>
      </c>
      <c r="D411" s="594" t="s">
        <v>2001</v>
      </c>
      <c r="E411" s="595" t="s">
        <v>2719</v>
      </c>
      <c r="F411" s="596" t="str">
        <f t="shared" si="30"/>
        <v>2019-2022</v>
      </c>
      <c r="G411" s="597" t="str">
        <f t="shared" si="34"/>
        <v>I</v>
      </c>
      <c r="H411" s="592" t="s">
        <v>620</v>
      </c>
      <c r="I411" s="592" t="s">
        <v>1577</v>
      </c>
      <c r="J411" s="598" t="s">
        <v>1534</v>
      </c>
      <c r="K411" s="596" t="s">
        <v>1578</v>
      </c>
      <c r="L411" s="599">
        <v>1</v>
      </c>
      <c r="M411" s="592">
        <v>246</v>
      </c>
      <c r="N411" s="592">
        <v>15</v>
      </c>
      <c r="O411" s="598">
        <f t="shared" si="31"/>
        <v>3690</v>
      </c>
      <c r="P411" s="599">
        <v>1</v>
      </c>
      <c r="Q411" s="592">
        <v>246</v>
      </c>
      <c r="R411" s="592">
        <v>15</v>
      </c>
      <c r="S411" s="598">
        <f t="shared" si="32"/>
        <v>3690</v>
      </c>
      <c r="T411" s="598">
        <f t="shared" si="33"/>
        <v>7380</v>
      </c>
    </row>
    <row r="412" spans="1:20">
      <c r="A412" s="591">
        <v>403</v>
      </c>
      <c r="B412" s="592" t="s">
        <v>2720</v>
      </c>
      <c r="C412" s="593" t="s">
        <v>2721</v>
      </c>
      <c r="D412" s="594" t="s">
        <v>2722</v>
      </c>
      <c r="E412" s="595" t="s">
        <v>2723</v>
      </c>
      <c r="F412" s="596" t="str">
        <f t="shared" si="30"/>
        <v>2019-2022</v>
      </c>
      <c r="G412" s="597" t="str">
        <f t="shared" si="34"/>
        <v>I</v>
      </c>
      <c r="H412" s="592" t="s">
        <v>620</v>
      </c>
      <c r="I412" s="592" t="s">
        <v>1577</v>
      </c>
      <c r="J412" s="598" t="s">
        <v>1534</v>
      </c>
      <c r="K412" s="596" t="s">
        <v>1578</v>
      </c>
      <c r="L412" s="599">
        <v>1</v>
      </c>
      <c r="M412" s="592">
        <v>246</v>
      </c>
      <c r="N412" s="592">
        <v>15</v>
      </c>
      <c r="O412" s="598">
        <f t="shared" si="31"/>
        <v>3690</v>
      </c>
      <c r="P412" s="599">
        <v>1</v>
      </c>
      <c r="Q412" s="592">
        <v>246</v>
      </c>
      <c r="R412" s="592">
        <v>15</v>
      </c>
      <c r="S412" s="598">
        <f t="shared" si="32"/>
        <v>3690</v>
      </c>
      <c r="T412" s="598">
        <f t="shared" si="33"/>
        <v>7380</v>
      </c>
    </row>
    <row r="413" spans="1:20">
      <c r="A413" s="591">
        <v>404</v>
      </c>
      <c r="B413" s="592" t="s">
        <v>2724</v>
      </c>
      <c r="C413" s="593" t="s">
        <v>1743</v>
      </c>
      <c r="D413" s="594" t="s">
        <v>1846</v>
      </c>
      <c r="E413" s="595" t="s">
        <v>2040</v>
      </c>
      <c r="F413" s="596" t="str">
        <f t="shared" si="30"/>
        <v>2019-2022</v>
      </c>
      <c r="G413" s="597" t="str">
        <f t="shared" si="34"/>
        <v>I</v>
      </c>
      <c r="H413" s="592" t="s">
        <v>620</v>
      </c>
      <c r="I413" s="592" t="s">
        <v>1577</v>
      </c>
      <c r="J413" s="598" t="s">
        <v>1534</v>
      </c>
      <c r="K413" s="596" t="s">
        <v>1578</v>
      </c>
      <c r="L413" s="599">
        <v>1</v>
      </c>
      <c r="M413" s="592">
        <v>246</v>
      </c>
      <c r="N413" s="592">
        <v>15</v>
      </c>
      <c r="O413" s="598">
        <f t="shared" si="31"/>
        <v>3690</v>
      </c>
      <c r="P413" s="599">
        <v>1</v>
      </c>
      <c r="Q413" s="592">
        <v>246</v>
      </c>
      <c r="R413" s="592">
        <v>15</v>
      </c>
      <c r="S413" s="598">
        <f t="shared" si="32"/>
        <v>3690</v>
      </c>
      <c r="T413" s="598">
        <f t="shared" si="33"/>
        <v>7380</v>
      </c>
    </row>
    <row r="414" spans="1:20">
      <c r="A414" s="591">
        <v>405</v>
      </c>
      <c r="B414" s="592" t="s">
        <v>2725</v>
      </c>
      <c r="C414" s="593" t="s">
        <v>2726</v>
      </c>
      <c r="D414" s="594" t="s">
        <v>1631</v>
      </c>
      <c r="E414" s="595" t="s">
        <v>2727</v>
      </c>
      <c r="F414" s="596" t="str">
        <f t="shared" si="30"/>
        <v>2019-2022</v>
      </c>
      <c r="G414" s="597" t="str">
        <f t="shared" si="34"/>
        <v>I</v>
      </c>
      <c r="H414" s="592" t="s">
        <v>620</v>
      </c>
      <c r="I414" s="592" t="s">
        <v>1577</v>
      </c>
      <c r="J414" s="598" t="s">
        <v>1534</v>
      </c>
      <c r="K414" s="596" t="s">
        <v>1578</v>
      </c>
      <c r="L414" s="599">
        <v>1</v>
      </c>
      <c r="M414" s="592">
        <v>246</v>
      </c>
      <c r="N414" s="592">
        <v>15</v>
      </c>
      <c r="O414" s="598">
        <f t="shared" si="31"/>
        <v>3690</v>
      </c>
      <c r="P414" s="599">
        <v>1</v>
      </c>
      <c r="Q414" s="592">
        <v>246</v>
      </c>
      <c r="R414" s="592">
        <v>15</v>
      </c>
      <c r="S414" s="598">
        <f t="shared" si="32"/>
        <v>3690</v>
      </c>
      <c r="T414" s="598">
        <f t="shared" si="33"/>
        <v>7380</v>
      </c>
    </row>
    <row r="415" spans="1:20">
      <c r="A415" s="591">
        <v>406</v>
      </c>
      <c r="B415" s="592" t="s">
        <v>2728</v>
      </c>
      <c r="C415" s="593" t="s">
        <v>2729</v>
      </c>
      <c r="D415" s="594" t="s">
        <v>1631</v>
      </c>
      <c r="E415" s="595" t="s">
        <v>2606</v>
      </c>
      <c r="F415" s="596" t="str">
        <f t="shared" si="30"/>
        <v>2019-2022</v>
      </c>
      <c r="G415" s="597" t="str">
        <f t="shared" si="34"/>
        <v>I</v>
      </c>
      <c r="H415" s="592" t="s">
        <v>620</v>
      </c>
      <c r="I415" s="592" t="s">
        <v>1577</v>
      </c>
      <c r="J415" s="598" t="s">
        <v>1534</v>
      </c>
      <c r="K415" s="596" t="s">
        <v>1578</v>
      </c>
      <c r="L415" s="599">
        <v>1</v>
      </c>
      <c r="M415" s="592">
        <v>246</v>
      </c>
      <c r="N415" s="592">
        <v>15</v>
      </c>
      <c r="O415" s="598">
        <f t="shared" si="31"/>
        <v>3690</v>
      </c>
      <c r="P415" s="599">
        <v>1</v>
      </c>
      <c r="Q415" s="592">
        <v>246</v>
      </c>
      <c r="R415" s="592">
        <v>15</v>
      </c>
      <c r="S415" s="598">
        <f t="shared" si="32"/>
        <v>3690</v>
      </c>
      <c r="T415" s="598">
        <f t="shared" si="33"/>
        <v>7380</v>
      </c>
    </row>
    <row r="416" spans="1:20">
      <c r="A416" s="591">
        <v>407</v>
      </c>
      <c r="B416" s="592" t="s">
        <v>2730</v>
      </c>
      <c r="C416" s="593" t="s">
        <v>2731</v>
      </c>
      <c r="D416" s="594" t="s">
        <v>1654</v>
      </c>
      <c r="E416" s="595" t="s">
        <v>2388</v>
      </c>
      <c r="F416" s="596" t="str">
        <f t="shared" si="30"/>
        <v>2019-2022</v>
      </c>
      <c r="G416" s="597" t="str">
        <f t="shared" si="34"/>
        <v>I</v>
      </c>
      <c r="H416" s="592" t="s">
        <v>620</v>
      </c>
      <c r="I416" s="592" t="s">
        <v>1577</v>
      </c>
      <c r="J416" s="598" t="s">
        <v>1534</v>
      </c>
      <c r="K416" s="596" t="s">
        <v>1578</v>
      </c>
      <c r="L416" s="599">
        <v>1</v>
      </c>
      <c r="M416" s="592">
        <v>246</v>
      </c>
      <c r="N416" s="592">
        <v>15</v>
      </c>
      <c r="O416" s="598">
        <f t="shared" si="31"/>
        <v>3690</v>
      </c>
      <c r="P416" s="599">
        <v>1</v>
      </c>
      <c r="Q416" s="592">
        <v>246</v>
      </c>
      <c r="R416" s="592">
        <v>15</v>
      </c>
      <c r="S416" s="598">
        <f t="shared" si="32"/>
        <v>3690</v>
      </c>
      <c r="T416" s="598">
        <f t="shared" si="33"/>
        <v>7380</v>
      </c>
    </row>
    <row r="417" spans="1:20">
      <c r="A417" s="591">
        <v>408</v>
      </c>
      <c r="B417" s="592" t="s">
        <v>2732</v>
      </c>
      <c r="C417" s="593" t="s">
        <v>1686</v>
      </c>
      <c r="D417" s="594" t="s">
        <v>1654</v>
      </c>
      <c r="E417" s="595" t="s">
        <v>2733</v>
      </c>
      <c r="F417" s="596" t="str">
        <f t="shared" si="30"/>
        <v>2019-2022</v>
      </c>
      <c r="G417" s="597" t="str">
        <f t="shared" si="34"/>
        <v>I</v>
      </c>
      <c r="H417" s="592" t="s">
        <v>620</v>
      </c>
      <c r="I417" s="592" t="s">
        <v>1577</v>
      </c>
      <c r="J417" s="598" t="s">
        <v>1534</v>
      </c>
      <c r="K417" s="596" t="s">
        <v>1578</v>
      </c>
      <c r="L417" s="599">
        <v>1</v>
      </c>
      <c r="M417" s="592">
        <v>246</v>
      </c>
      <c r="N417" s="592">
        <v>15</v>
      </c>
      <c r="O417" s="598">
        <f t="shared" si="31"/>
        <v>3690</v>
      </c>
      <c r="P417" s="599">
        <v>1</v>
      </c>
      <c r="Q417" s="592">
        <v>246</v>
      </c>
      <c r="R417" s="592">
        <v>15</v>
      </c>
      <c r="S417" s="598">
        <f t="shared" si="32"/>
        <v>3690</v>
      </c>
      <c r="T417" s="598">
        <f t="shared" si="33"/>
        <v>7380</v>
      </c>
    </row>
    <row r="418" spans="1:20">
      <c r="A418" s="591">
        <v>409</v>
      </c>
      <c r="B418" s="592" t="s">
        <v>2734</v>
      </c>
      <c r="C418" s="593" t="s">
        <v>2735</v>
      </c>
      <c r="D418" s="594" t="s">
        <v>1654</v>
      </c>
      <c r="E418" s="595" t="s">
        <v>1704</v>
      </c>
      <c r="F418" s="596" t="str">
        <f t="shared" si="30"/>
        <v>2019-2022</v>
      </c>
      <c r="G418" s="597" t="str">
        <f t="shared" si="34"/>
        <v>I</v>
      </c>
      <c r="H418" s="592" t="s">
        <v>620</v>
      </c>
      <c r="I418" s="592" t="s">
        <v>1577</v>
      </c>
      <c r="J418" s="598" t="s">
        <v>1534</v>
      </c>
      <c r="K418" s="596" t="s">
        <v>1578</v>
      </c>
      <c r="L418" s="599">
        <v>1</v>
      </c>
      <c r="M418" s="592">
        <v>246</v>
      </c>
      <c r="N418" s="592">
        <v>15</v>
      </c>
      <c r="O418" s="598">
        <f t="shared" si="31"/>
        <v>3690</v>
      </c>
      <c r="P418" s="599">
        <v>1</v>
      </c>
      <c r="Q418" s="592">
        <v>246</v>
      </c>
      <c r="R418" s="592">
        <v>15</v>
      </c>
      <c r="S418" s="598">
        <f t="shared" si="32"/>
        <v>3690</v>
      </c>
      <c r="T418" s="598">
        <f t="shared" si="33"/>
        <v>7380</v>
      </c>
    </row>
    <row r="419" spans="1:20">
      <c r="A419" s="591">
        <v>410</v>
      </c>
      <c r="B419" s="592" t="s">
        <v>2736</v>
      </c>
      <c r="C419" s="593" t="s">
        <v>2737</v>
      </c>
      <c r="D419" s="594" t="s">
        <v>1567</v>
      </c>
      <c r="E419" s="595" t="s">
        <v>2738</v>
      </c>
      <c r="F419" s="596" t="str">
        <f t="shared" si="30"/>
        <v>2019-2022</v>
      </c>
      <c r="G419" s="597" t="str">
        <f t="shared" si="34"/>
        <v>I</v>
      </c>
      <c r="H419" s="592" t="s">
        <v>620</v>
      </c>
      <c r="I419" s="592" t="s">
        <v>1577</v>
      </c>
      <c r="J419" s="598" t="s">
        <v>1534</v>
      </c>
      <c r="K419" s="596" t="s">
        <v>1578</v>
      </c>
      <c r="L419" s="599">
        <v>1</v>
      </c>
      <c r="M419" s="592">
        <v>246</v>
      </c>
      <c r="N419" s="592">
        <v>15</v>
      </c>
      <c r="O419" s="598">
        <f t="shared" si="31"/>
        <v>3690</v>
      </c>
      <c r="P419" s="599">
        <v>1</v>
      </c>
      <c r="Q419" s="592">
        <v>246</v>
      </c>
      <c r="R419" s="592">
        <v>15</v>
      </c>
      <c r="S419" s="598">
        <f t="shared" si="32"/>
        <v>3690</v>
      </c>
      <c r="T419" s="598">
        <f t="shared" si="33"/>
        <v>7380</v>
      </c>
    </row>
    <row r="420" spans="1:20">
      <c r="A420" s="591">
        <v>411</v>
      </c>
      <c r="B420" s="592" t="s">
        <v>2739</v>
      </c>
      <c r="C420" s="593" t="s">
        <v>1674</v>
      </c>
      <c r="D420" s="594" t="s">
        <v>1567</v>
      </c>
      <c r="E420" s="595" t="s">
        <v>2603</v>
      </c>
      <c r="F420" s="596" t="str">
        <f t="shared" si="30"/>
        <v>2019-2022</v>
      </c>
      <c r="G420" s="597" t="str">
        <f t="shared" si="34"/>
        <v>I</v>
      </c>
      <c r="H420" s="592" t="s">
        <v>620</v>
      </c>
      <c r="I420" s="592" t="s">
        <v>1577</v>
      </c>
      <c r="J420" s="598" t="s">
        <v>1534</v>
      </c>
      <c r="K420" s="596" t="s">
        <v>1578</v>
      </c>
      <c r="L420" s="599">
        <v>1</v>
      </c>
      <c r="M420" s="592">
        <v>246</v>
      </c>
      <c r="N420" s="592">
        <v>15</v>
      </c>
      <c r="O420" s="598">
        <f t="shared" si="31"/>
        <v>3690</v>
      </c>
      <c r="P420" s="599">
        <v>1</v>
      </c>
      <c r="Q420" s="592">
        <v>246</v>
      </c>
      <c r="R420" s="592">
        <v>15</v>
      </c>
      <c r="S420" s="598">
        <f t="shared" si="32"/>
        <v>3690</v>
      </c>
      <c r="T420" s="598">
        <f t="shared" si="33"/>
        <v>7380</v>
      </c>
    </row>
    <row r="421" spans="1:20">
      <c r="A421" s="591">
        <v>412</v>
      </c>
      <c r="B421" s="592" t="s">
        <v>2740</v>
      </c>
      <c r="C421" s="593" t="s">
        <v>2741</v>
      </c>
      <c r="D421" s="594" t="s">
        <v>1567</v>
      </c>
      <c r="E421" s="595" t="s">
        <v>2742</v>
      </c>
      <c r="F421" s="596" t="str">
        <f t="shared" si="30"/>
        <v>2019-2022</v>
      </c>
      <c r="G421" s="597" t="str">
        <f t="shared" si="34"/>
        <v>I</v>
      </c>
      <c r="H421" s="592" t="s">
        <v>620</v>
      </c>
      <c r="I421" s="592" t="s">
        <v>1577</v>
      </c>
      <c r="J421" s="598" t="s">
        <v>1534</v>
      </c>
      <c r="K421" s="596" t="s">
        <v>1578</v>
      </c>
      <c r="L421" s="599">
        <v>1</v>
      </c>
      <c r="M421" s="592">
        <v>246</v>
      </c>
      <c r="N421" s="592">
        <v>15</v>
      </c>
      <c r="O421" s="598">
        <f t="shared" si="31"/>
        <v>3690</v>
      </c>
      <c r="P421" s="599">
        <v>1</v>
      </c>
      <c r="Q421" s="592">
        <v>246</v>
      </c>
      <c r="R421" s="592">
        <v>15</v>
      </c>
      <c r="S421" s="598">
        <f t="shared" si="32"/>
        <v>3690</v>
      </c>
      <c r="T421" s="598">
        <f t="shared" si="33"/>
        <v>7380</v>
      </c>
    </row>
    <row r="422" spans="1:20">
      <c r="A422" s="591">
        <v>413</v>
      </c>
      <c r="B422" s="592" t="s">
        <v>2743</v>
      </c>
      <c r="C422" s="593" t="s">
        <v>2744</v>
      </c>
      <c r="D422" s="594" t="s">
        <v>1691</v>
      </c>
      <c r="E422" s="595" t="s">
        <v>2745</v>
      </c>
      <c r="F422" s="596" t="str">
        <f t="shared" si="30"/>
        <v>2019-2022</v>
      </c>
      <c r="G422" s="597" t="str">
        <f t="shared" si="34"/>
        <v>I</v>
      </c>
      <c r="H422" s="592" t="s">
        <v>620</v>
      </c>
      <c r="I422" s="592" t="s">
        <v>1577</v>
      </c>
      <c r="J422" s="598" t="s">
        <v>1534</v>
      </c>
      <c r="K422" s="596" t="s">
        <v>1578</v>
      </c>
      <c r="L422" s="599">
        <v>1</v>
      </c>
      <c r="M422" s="592">
        <v>246</v>
      </c>
      <c r="N422" s="592">
        <v>15</v>
      </c>
      <c r="O422" s="598">
        <f t="shared" si="31"/>
        <v>3690</v>
      </c>
      <c r="P422" s="599">
        <v>1</v>
      </c>
      <c r="Q422" s="592">
        <v>246</v>
      </c>
      <c r="R422" s="592">
        <v>15</v>
      </c>
      <c r="S422" s="598">
        <f t="shared" si="32"/>
        <v>3690</v>
      </c>
      <c r="T422" s="598">
        <f t="shared" si="33"/>
        <v>7380</v>
      </c>
    </row>
    <row r="423" spans="1:20">
      <c r="A423" s="591">
        <v>414</v>
      </c>
      <c r="B423" s="592" t="s">
        <v>2746</v>
      </c>
      <c r="C423" s="593" t="s">
        <v>2747</v>
      </c>
      <c r="D423" s="594" t="s">
        <v>2748</v>
      </c>
      <c r="E423" s="595" t="s">
        <v>2749</v>
      </c>
      <c r="F423" s="596" t="str">
        <f t="shared" si="30"/>
        <v>2019-2022</v>
      </c>
      <c r="G423" s="597" t="str">
        <f t="shared" si="34"/>
        <v>I</v>
      </c>
      <c r="H423" s="592" t="s">
        <v>620</v>
      </c>
      <c r="I423" s="592" t="s">
        <v>1577</v>
      </c>
      <c r="J423" s="598" t="s">
        <v>1534</v>
      </c>
      <c r="K423" s="596" t="s">
        <v>1578</v>
      </c>
      <c r="L423" s="599">
        <v>1</v>
      </c>
      <c r="M423" s="592">
        <v>246</v>
      </c>
      <c r="N423" s="592">
        <v>15</v>
      </c>
      <c r="O423" s="598">
        <f t="shared" si="31"/>
        <v>3690</v>
      </c>
      <c r="P423" s="599">
        <v>1</v>
      </c>
      <c r="Q423" s="592">
        <v>246</v>
      </c>
      <c r="R423" s="592">
        <v>15</v>
      </c>
      <c r="S423" s="598">
        <f t="shared" si="32"/>
        <v>3690</v>
      </c>
      <c r="T423" s="598">
        <f t="shared" si="33"/>
        <v>7380</v>
      </c>
    </row>
    <row r="424" spans="1:20">
      <c r="A424" s="591">
        <v>415</v>
      </c>
      <c r="B424" s="592" t="s">
        <v>2750</v>
      </c>
      <c r="C424" s="593" t="s">
        <v>2751</v>
      </c>
      <c r="D424" s="594" t="s">
        <v>1699</v>
      </c>
      <c r="E424" s="595" t="s">
        <v>2752</v>
      </c>
      <c r="F424" s="596" t="str">
        <f t="shared" si="30"/>
        <v>2019-2022</v>
      </c>
      <c r="G424" s="597" t="str">
        <f t="shared" si="34"/>
        <v>I</v>
      </c>
      <c r="H424" s="592" t="s">
        <v>620</v>
      </c>
      <c r="I424" s="592" t="s">
        <v>1577</v>
      </c>
      <c r="J424" s="598" t="s">
        <v>1534</v>
      </c>
      <c r="K424" s="596" t="s">
        <v>1578</v>
      </c>
      <c r="L424" s="599">
        <v>1</v>
      </c>
      <c r="M424" s="592">
        <v>246</v>
      </c>
      <c r="N424" s="592">
        <v>15</v>
      </c>
      <c r="O424" s="598">
        <f t="shared" si="31"/>
        <v>3690</v>
      </c>
      <c r="P424" s="599">
        <v>1</v>
      </c>
      <c r="Q424" s="592">
        <v>246</v>
      </c>
      <c r="R424" s="592">
        <v>15</v>
      </c>
      <c r="S424" s="598">
        <f t="shared" si="32"/>
        <v>3690</v>
      </c>
      <c r="T424" s="598">
        <f t="shared" si="33"/>
        <v>7380</v>
      </c>
    </row>
    <row r="425" spans="1:20">
      <c r="A425" s="591">
        <v>416</v>
      </c>
      <c r="B425" s="592" t="s">
        <v>2753</v>
      </c>
      <c r="C425" s="593" t="s">
        <v>2754</v>
      </c>
      <c r="D425" s="594" t="s">
        <v>1699</v>
      </c>
      <c r="E425" s="595" t="s">
        <v>2668</v>
      </c>
      <c r="F425" s="596" t="str">
        <f t="shared" si="30"/>
        <v>2019-2022</v>
      </c>
      <c r="G425" s="597" t="str">
        <f t="shared" si="34"/>
        <v>I</v>
      </c>
      <c r="H425" s="592" t="s">
        <v>620</v>
      </c>
      <c r="I425" s="592" t="s">
        <v>1577</v>
      </c>
      <c r="J425" s="598" t="s">
        <v>1534</v>
      </c>
      <c r="K425" s="596" t="s">
        <v>1578</v>
      </c>
      <c r="L425" s="599">
        <v>1</v>
      </c>
      <c r="M425" s="592">
        <v>246</v>
      </c>
      <c r="N425" s="592">
        <v>15</v>
      </c>
      <c r="O425" s="598">
        <f t="shared" si="31"/>
        <v>3690</v>
      </c>
      <c r="P425" s="599">
        <v>1</v>
      </c>
      <c r="Q425" s="592">
        <v>246</v>
      </c>
      <c r="R425" s="592">
        <v>15</v>
      </c>
      <c r="S425" s="598">
        <f t="shared" si="32"/>
        <v>3690</v>
      </c>
      <c r="T425" s="598">
        <f t="shared" si="33"/>
        <v>7380</v>
      </c>
    </row>
    <row r="426" spans="1:20">
      <c r="A426" s="591">
        <v>417</v>
      </c>
      <c r="B426" s="592" t="s">
        <v>2755</v>
      </c>
      <c r="C426" s="593" t="s">
        <v>2756</v>
      </c>
      <c r="D426" s="594" t="s">
        <v>2757</v>
      </c>
      <c r="E426" s="595" t="s">
        <v>2199</v>
      </c>
      <c r="F426" s="596" t="str">
        <f t="shared" si="30"/>
        <v>2019-2022</v>
      </c>
      <c r="G426" s="597" t="str">
        <f t="shared" si="34"/>
        <v>I</v>
      </c>
      <c r="H426" s="592" t="s">
        <v>620</v>
      </c>
      <c r="I426" s="592" t="s">
        <v>1577</v>
      </c>
      <c r="J426" s="598" t="s">
        <v>1534</v>
      </c>
      <c r="K426" s="596" t="s">
        <v>1578</v>
      </c>
      <c r="L426" s="599">
        <v>1</v>
      </c>
      <c r="M426" s="592">
        <v>246</v>
      </c>
      <c r="N426" s="592">
        <v>15</v>
      </c>
      <c r="O426" s="598">
        <f t="shared" si="31"/>
        <v>3690</v>
      </c>
      <c r="P426" s="599">
        <v>1</v>
      </c>
      <c r="Q426" s="592">
        <v>246</v>
      </c>
      <c r="R426" s="592">
        <v>15</v>
      </c>
      <c r="S426" s="598">
        <f t="shared" si="32"/>
        <v>3690</v>
      </c>
      <c r="T426" s="598">
        <f t="shared" si="33"/>
        <v>7380</v>
      </c>
    </row>
    <row r="427" spans="1:20">
      <c r="A427" s="591">
        <v>418</v>
      </c>
      <c r="B427" s="592" t="s">
        <v>2758</v>
      </c>
      <c r="C427" s="593" t="s">
        <v>2759</v>
      </c>
      <c r="D427" s="594" t="s">
        <v>1715</v>
      </c>
      <c r="E427" s="595" t="s">
        <v>2760</v>
      </c>
      <c r="F427" s="596" t="str">
        <f t="shared" si="30"/>
        <v>2019-2022</v>
      </c>
      <c r="G427" s="597" t="str">
        <f t="shared" si="34"/>
        <v>I</v>
      </c>
      <c r="H427" s="592" t="s">
        <v>620</v>
      </c>
      <c r="I427" s="592" t="s">
        <v>1577</v>
      </c>
      <c r="J427" s="598" t="s">
        <v>1534</v>
      </c>
      <c r="K427" s="596" t="s">
        <v>1578</v>
      </c>
      <c r="L427" s="599">
        <v>1</v>
      </c>
      <c r="M427" s="592">
        <v>246</v>
      </c>
      <c r="N427" s="592">
        <v>15</v>
      </c>
      <c r="O427" s="598">
        <f t="shared" si="31"/>
        <v>3690</v>
      </c>
      <c r="P427" s="599">
        <v>1</v>
      </c>
      <c r="Q427" s="592">
        <v>246</v>
      </c>
      <c r="R427" s="592">
        <v>15</v>
      </c>
      <c r="S427" s="598">
        <f t="shared" si="32"/>
        <v>3690</v>
      </c>
      <c r="T427" s="598">
        <f t="shared" si="33"/>
        <v>7380</v>
      </c>
    </row>
    <row r="428" spans="1:20">
      <c r="A428" s="591">
        <v>419</v>
      </c>
      <c r="B428" s="592" t="s">
        <v>2761</v>
      </c>
      <c r="C428" s="593" t="s">
        <v>2316</v>
      </c>
      <c r="D428" s="594" t="s">
        <v>1715</v>
      </c>
      <c r="E428" s="595" t="s">
        <v>2762</v>
      </c>
      <c r="F428" s="596" t="str">
        <f t="shared" si="30"/>
        <v>2019-2022</v>
      </c>
      <c r="G428" s="597" t="str">
        <f t="shared" si="34"/>
        <v>I</v>
      </c>
      <c r="H428" s="592" t="s">
        <v>620</v>
      </c>
      <c r="I428" s="592" t="s">
        <v>1577</v>
      </c>
      <c r="J428" s="598" t="s">
        <v>1534</v>
      </c>
      <c r="K428" s="596" t="s">
        <v>1578</v>
      </c>
      <c r="L428" s="599">
        <v>1</v>
      </c>
      <c r="M428" s="592">
        <v>246</v>
      </c>
      <c r="N428" s="592">
        <v>15</v>
      </c>
      <c r="O428" s="598">
        <f t="shared" si="31"/>
        <v>3690</v>
      </c>
      <c r="P428" s="599">
        <v>1</v>
      </c>
      <c r="Q428" s="592">
        <v>246</v>
      </c>
      <c r="R428" s="592">
        <v>15</v>
      </c>
      <c r="S428" s="598">
        <f t="shared" si="32"/>
        <v>3690</v>
      </c>
      <c r="T428" s="598">
        <f t="shared" si="33"/>
        <v>7380</v>
      </c>
    </row>
    <row r="429" spans="1:20">
      <c r="A429" s="591">
        <v>420</v>
      </c>
      <c r="B429" s="592" t="s">
        <v>2763</v>
      </c>
      <c r="C429" s="593" t="s">
        <v>2764</v>
      </c>
      <c r="D429" s="594" t="s">
        <v>1715</v>
      </c>
      <c r="E429" s="595" t="s">
        <v>1965</v>
      </c>
      <c r="F429" s="596" t="str">
        <f t="shared" si="30"/>
        <v>2019-2022</v>
      </c>
      <c r="G429" s="597" t="str">
        <f t="shared" si="34"/>
        <v>I</v>
      </c>
      <c r="H429" s="592" t="s">
        <v>620</v>
      </c>
      <c r="I429" s="592" t="s">
        <v>1577</v>
      </c>
      <c r="J429" s="598" t="s">
        <v>1534</v>
      </c>
      <c r="K429" s="596" t="s">
        <v>1578</v>
      </c>
      <c r="L429" s="599">
        <v>1</v>
      </c>
      <c r="M429" s="592">
        <v>246</v>
      </c>
      <c r="N429" s="592">
        <v>15</v>
      </c>
      <c r="O429" s="598">
        <f t="shared" si="31"/>
        <v>3690</v>
      </c>
      <c r="P429" s="599">
        <v>1</v>
      </c>
      <c r="Q429" s="592">
        <v>246</v>
      </c>
      <c r="R429" s="592">
        <v>15</v>
      </c>
      <c r="S429" s="598">
        <f t="shared" si="32"/>
        <v>3690</v>
      </c>
      <c r="T429" s="598">
        <f t="shared" si="33"/>
        <v>7380</v>
      </c>
    </row>
    <row r="430" spans="1:20">
      <c r="A430" s="591">
        <v>421</v>
      </c>
      <c r="B430" s="592" t="s">
        <v>2765</v>
      </c>
      <c r="C430" s="593" t="s">
        <v>2766</v>
      </c>
      <c r="D430" s="594" t="s">
        <v>1908</v>
      </c>
      <c r="E430" s="595" t="s">
        <v>2767</v>
      </c>
      <c r="F430" s="596" t="str">
        <f t="shared" si="30"/>
        <v>2019-2022</v>
      </c>
      <c r="G430" s="597" t="str">
        <f t="shared" si="34"/>
        <v>I</v>
      </c>
      <c r="H430" s="592" t="s">
        <v>620</v>
      </c>
      <c r="I430" s="592" t="s">
        <v>1577</v>
      </c>
      <c r="J430" s="598" t="s">
        <v>1534</v>
      </c>
      <c r="K430" s="596" t="s">
        <v>1578</v>
      </c>
      <c r="L430" s="599">
        <v>1</v>
      </c>
      <c r="M430" s="592">
        <v>246</v>
      </c>
      <c r="N430" s="592">
        <v>15</v>
      </c>
      <c r="O430" s="598">
        <f t="shared" si="31"/>
        <v>3690</v>
      </c>
      <c r="P430" s="599">
        <v>1</v>
      </c>
      <c r="Q430" s="592">
        <v>246</v>
      </c>
      <c r="R430" s="592">
        <v>15</v>
      </c>
      <c r="S430" s="598">
        <f t="shared" si="32"/>
        <v>3690</v>
      </c>
      <c r="T430" s="598">
        <f t="shared" si="33"/>
        <v>7380</v>
      </c>
    </row>
    <row r="431" spans="1:20">
      <c r="A431" s="591">
        <v>422</v>
      </c>
      <c r="B431" s="592" t="s">
        <v>2768</v>
      </c>
      <c r="C431" s="593" t="s">
        <v>2769</v>
      </c>
      <c r="D431" s="594" t="s">
        <v>1912</v>
      </c>
      <c r="E431" s="595" t="s">
        <v>1696</v>
      </c>
      <c r="F431" s="596" t="str">
        <f t="shared" si="30"/>
        <v>2019-2022</v>
      </c>
      <c r="G431" s="597" t="str">
        <f t="shared" si="34"/>
        <v>I</v>
      </c>
      <c r="H431" s="592" t="s">
        <v>620</v>
      </c>
      <c r="I431" s="592" t="s">
        <v>1577</v>
      </c>
      <c r="J431" s="598" t="s">
        <v>1534</v>
      </c>
      <c r="K431" s="596" t="s">
        <v>1578</v>
      </c>
      <c r="L431" s="599">
        <v>1</v>
      </c>
      <c r="M431" s="592">
        <v>246</v>
      </c>
      <c r="N431" s="592">
        <v>15</v>
      </c>
      <c r="O431" s="598">
        <f t="shared" si="31"/>
        <v>3690</v>
      </c>
      <c r="P431" s="599">
        <v>1</v>
      </c>
      <c r="Q431" s="592">
        <v>246</v>
      </c>
      <c r="R431" s="592">
        <v>15</v>
      </c>
      <c r="S431" s="598">
        <f t="shared" si="32"/>
        <v>3690</v>
      </c>
      <c r="T431" s="598">
        <f t="shared" si="33"/>
        <v>7380</v>
      </c>
    </row>
    <row r="432" spans="1:20">
      <c r="A432" s="591">
        <v>423</v>
      </c>
      <c r="B432" s="592" t="s">
        <v>2770</v>
      </c>
      <c r="C432" s="593" t="s">
        <v>2771</v>
      </c>
      <c r="D432" s="594" t="s">
        <v>2772</v>
      </c>
      <c r="E432" s="595" t="s">
        <v>2166</v>
      </c>
      <c r="F432" s="596" t="str">
        <f t="shared" si="30"/>
        <v>2019-2022</v>
      </c>
      <c r="G432" s="597" t="str">
        <f t="shared" si="34"/>
        <v>I</v>
      </c>
      <c r="H432" s="592" t="s">
        <v>620</v>
      </c>
      <c r="I432" s="592" t="s">
        <v>1577</v>
      </c>
      <c r="J432" s="598" t="s">
        <v>1534</v>
      </c>
      <c r="K432" s="596" t="s">
        <v>1578</v>
      </c>
      <c r="L432" s="599">
        <v>1</v>
      </c>
      <c r="M432" s="592">
        <v>246</v>
      </c>
      <c r="N432" s="592">
        <v>15</v>
      </c>
      <c r="O432" s="598">
        <f t="shared" si="31"/>
        <v>3690</v>
      </c>
      <c r="P432" s="599">
        <v>1</v>
      </c>
      <c r="Q432" s="592">
        <v>246</v>
      </c>
      <c r="R432" s="592">
        <v>15</v>
      </c>
      <c r="S432" s="598">
        <f t="shared" si="32"/>
        <v>3690</v>
      </c>
      <c r="T432" s="598">
        <f t="shared" si="33"/>
        <v>7380</v>
      </c>
    </row>
    <row r="433" spans="1:20">
      <c r="A433" s="591">
        <v>424</v>
      </c>
      <c r="B433" s="592" t="s">
        <v>2773</v>
      </c>
      <c r="C433" s="593" t="s">
        <v>2050</v>
      </c>
      <c r="D433" s="594" t="s">
        <v>1740</v>
      </c>
      <c r="E433" s="595" t="s">
        <v>2774</v>
      </c>
      <c r="F433" s="596" t="str">
        <f t="shared" si="30"/>
        <v>2019-2022</v>
      </c>
      <c r="G433" s="597" t="str">
        <f t="shared" si="34"/>
        <v>I</v>
      </c>
      <c r="H433" s="592" t="s">
        <v>620</v>
      </c>
      <c r="I433" s="592" t="s">
        <v>1577</v>
      </c>
      <c r="J433" s="598" t="s">
        <v>1534</v>
      </c>
      <c r="K433" s="596" t="s">
        <v>1578</v>
      </c>
      <c r="L433" s="599">
        <v>1</v>
      </c>
      <c r="M433" s="592">
        <v>246</v>
      </c>
      <c r="N433" s="592">
        <v>15</v>
      </c>
      <c r="O433" s="598">
        <f t="shared" si="31"/>
        <v>3690</v>
      </c>
      <c r="P433" s="599">
        <v>1</v>
      </c>
      <c r="Q433" s="592">
        <v>246</v>
      </c>
      <c r="R433" s="592">
        <v>15</v>
      </c>
      <c r="S433" s="598">
        <f t="shared" si="32"/>
        <v>3690</v>
      </c>
      <c r="T433" s="598">
        <f t="shared" si="33"/>
        <v>7380</v>
      </c>
    </row>
    <row r="434" spans="1:20">
      <c r="A434" s="591">
        <v>425</v>
      </c>
      <c r="B434" s="592" t="s">
        <v>2775</v>
      </c>
      <c r="C434" s="593" t="s">
        <v>2776</v>
      </c>
      <c r="D434" s="594" t="s">
        <v>1740</v>
      </c>
      <c r="E434" s="595" t="s">
        <v>2051</v>
      </c>
      <c r="F434" s="596" t="str">
        <f t="shared" si="30"/>
        <v>2019-2022</v>
      </c>
      <c r="G434" s="597" t="str">
        <f t="shared" si="34"/>
        <v>I</v>
      </c>
      <c r="H434" s="592" t="s">
        <v>620</v>
      </c>
      <c r="I434" s="592" t="s">
        <v>1577</v>
      </c>
      <c r="J434" s="598" t="s">
        <v>1534</v>
      </c>
      <c r="K434" s="596" t="s">
        <v>1578</v>
      </c>
      <c r="L434" s="599">
        <v>1</v>
      </c>
      <c r="M434" s="592">
        <v>246</v>
      </c>
      <c r="N434" s="592">
        <v>15</v>
      </c>
      <c r="O434" s="598">
        <f t="shared" si="31"/>
        <v>3690</v>
      </c>
      <c r="P434" s="599">
        <v>1</v>
      </c>
      <c r="Q434" s="592">
        <v>246</v>
      </c>
      <c r="R434" s="592">
        <v>15</v>
      </c>
      <c r="S434" s="598">
        <f t="shared" si="32"/>
        <v>3690</v>
      </c>
      <c r="T434" s="598">
        <f t="shared" si="33"/>
        <v>7380</v>
      </c>
    </row>
    <row r="435" spans="1:20">
      <c r="A435" s="591">
        <v>426</v>
      </c>
      <c r="B435" s="592" t="s">
        <v>2777</v>
      </c>
      <c r="C435" s="593" t="s">
        <v>2778</v>
      </c>
      <c r="D435" s="594" t="s">
        <v>1751</v>
      </c>
      <c r="E435" s="595" t="s">
        <v>2779</v>
      </c>
      <c r="F435" s="596" t="str">
        <f t="shared" si="30"/>
        <v>2019-2022</v>
      </c>
      <c r="G435" s="597" t="str">
        <f t="shared" si="34"/>
        <v>I</v>
      </c>
      <c r="H435" s="592" t="s">
        <v>620</v>
      </c>
      <c r="I435" s="592" t="s">
        <v>1577</v>
      </c>
      <c r="J435" s="598" t="s">
        <v>1534</v>
      </c>
      <c r="K435" s="596" t="s">
        <v>1578</v>
      </c>
      <c r="L435" s="599">
        <v>1</v>
      </c>
      <c r="M435" s="592">
        <v>246</v>
      </c>
      <c r="N435" s="592">
        <v>15</v>
      </c>
      <c r="O435" s="598">
        <f t="shared" si="31"/>
        <v>3690</v>
      </c>
      <c r="P435" s="599">
        <v>1</v>
      </c>
      <c r="Q435" s="592">
        <v>246</v>
      </c>
      <c r="R435" s="592">
        <v>15</v>
      </c>
      <c r="S435" s="598">
        <f t="shared" si="32"/>
        <v>3690</v>
      </c>
      <c r="T435" s="598">
        <f t="shared" si="33"/>
        <v>7380</v>
      </c>
    </row>
    <row r="436" spans="1:20">
      <c r="A436" s="591">
        <v>427</v>
      </c>
      <c r="B436" s="592" t="s">
        <v>2780</v>
      </c>
      <c r="C436" s="593" t="s">
        <v>2781</v>
      </c>
      <c r="D436" s="594" t="s">
        <v>2782</v>
      </c>
      <c r="E436" s="595" t="s">
        <v>2783</v>
      </c>
      <c r="F436" s="596" t="str">
        <f t="shared" si="30"/>
        <v>2019-2022</v>
      </c>
      <c r="G436" s="597" t="str">
        <f t="shared" si="34"/>
        <v>I</v>
      </c>
      <c r="H436" s="592" t="s">
        <v>620</v>
      </c>
      <c r="I436" s="592" t="s">
        <v>1577</v>
      </c>
      <c r="J436" s="598" t="s">
        <v>1534</v>
      </c>
      <c r="K436" s="596" t="s">
        <v>1578</v>
      </c>
      <c r="L436" s="599">
        <v>1</v>
      </c>
      <c r="M436" s="592">
        <v>246</v>
      </c>
      <c r="N436" s="592">
        <v>15</v>
      </c>
      <c r="O436" s="598">
        <f t="shared" si="31"/>
        <v>3690</v>
      </c>
      <c r="P436" s="599">
        <v>1</v>
      </c>
      <c r="Q436" s="592">
        <v>246</v>
      </c>
      <c r="R436" s="592">
        <v>15</v>
      </c>
      <c r="S436" s="598">
        <f t="shared" si="32"/>
        <v>3690</v>
      </c>
      <c r="T436" s="598">
        <f t="shared" si="33"/>
        <v>7380</v>
      </c>
    </row>
    <row r="437" spans="1:20">
      <c r="A437" s="591">
        <v>428</v>
      </c>
      <c r="B437" s="592" t="s">
        <v>2784</v>
      </c>
      <c r="C437" s="593" t="s">
        <v>2785</v>
      </c>
      <c r="D437" s="594" t="s">
        <v>1945</v>
      </c>
      <c r="E437" s="595" t="s">
        <v>2786</v>
      </c>
      <c r="F437" s="596" t="str">
        <f t="shared" si="30"/>
        <v>2019-2022</v>
      </c>
      <c r="G437" s="597" t="str">
        <f t="shared" si="34"/>
        <v>I</v>
      </c>
      <c r="H437" s="592" t="s">
        <v>620</v>
      </c>
      <c r="I437" s="592" t="s">
        <v>1577</v>
      </c>
      <c r="J437" s="598" t="s">
        <v>1534</v>
      </c>
      <c r="K437" s="596" t="s">
        <v>1578</v>
      </c>
      <c r="L437" s="599">
        <v>1</v>
      </c>
      <c r="M437" s="592">
        <v>246</v>
      </c>
      <c r="N437" s="592">
        <v>15</v>
      </c>
      <c r="O437" s="598">
        <f t="shared" si="31"/>
        <v>3690</v>
      </c>
      <c r="P437" s="599">
        <v>1</v>
      </c>
      <c r="Q437" s="592">
        <v>246</v>
      </c>
      <c r="R437" s="592">
        <v>15</v>
      </c>
      <c r="S437" s="598">
        <f t="shared" si="32"/>
        <v>3690</v>
      </c>
      <c r="T437" s="598">
        <f t="shared" si="33"/>
        <v>7380</v>
      </c>
    </row>
    <row r="438" spans="1:20">
      <c r="A438" s="591">
        <v>429</v>
      </c>
      <c r="B438" s="592" t="s">
        <v>2787</v>
      </c>
      <c r="C438" s="593" t="s">
        <v>2788</v>
      </c>
      <c r="D438" s="594" t="s">
        <v>2789</v>
      </c>
      <c r="E438" s="595" t="s">
        <v>2673</v>
      </c>
      <c r="F438" s="596" t="str">
        <f t="shared" si="30"/>
        <v>2019-2022</v>
      </c>
      <c r="G438" s="597" t="str">
        <f t="shared" si="34"/>
        <v>I</v>
      </c>
      <c r="H438" s="592" t="s">
        <v>620</v>
      </c>
      <c r="I438" s="592" t="s">
        <v>1577</v>
      </c>
      <c r="J438" s="598" t="s">
        <v>1534</v>
      </c>
      <c r="K438" s="596" t="s">
        <v>1578</v>
      </c>
      <c r="L438" s="599">
        <v>1</v>
      </c>
      <c r="M438" s="592">
        <v>246</v>
      </c>
      <c r="N438" s="592">
        <v>15</v>
      </c>
      <c r="O438" s="598">
        <f t="shared" si="31"/>
        <v>3690</v>
      </c>
      <c r="P438" s="599">
        <v>1</v>
      </c>
      <c r="Q438" s="592">
        <v>246</v>
      </c>
      <c r="R438" s="592">
        <v>15</v>
      </c>
      <c r="S438" s="598">
        <f t="shared" si="32"/>
        <v>3690</v>
      </c>
      <c r="T438" s="598">
        <f t="shared" si="33"/>
        <v>7380</v>
      </c>
    </row>
    <row r="439" spans="1:20">
      <c r="A439" s="591">
        <v>430</v>
      </c>
      <c r="B439" s="592" t="s">
        <v>2790</v>
      </c>
      <c r="C439" s="593" t="s">
        <v>1890</v>
      </c>
      <c r="D439" s="594" t="s">
        <v>180</v>
      </c>
      <c r="E439" s="595" t="s">
        <v>2791</v>
      </c>
      <c r="F439" s="596" t="str">
        <f t="shared" si="30"/>
        <v>2019-2022</v>
      </c>
      <c r="G439" s="597" t="str">
        <f t="shared" si="34"/>
        <v>I</v>
      </c>
      <c r="H439" s="592" t="s">
        <v>620</v>
      </c>
      <c r="I439" s="592" t="s">
        <v>1577</v>
      </c>
      <c r="J439" s="598" t="s">
        <v>1534</v>
      </c>
      <c r="K439" s="596" t="s">
        <v>1578</v>
      </c>
      <c r="L439" s="599">
        <v>1</v>
      </c>
      <c r="M439" s="592">
        <v>246</v>
      </c>
      <c r="N439" s="592">
        <v>15</v>
      </c>
      <c r="O439" s="598">
        <f t="shared" si="31"/>
        <v>3690</v>
      </c>
      <c r="P439" s="599">
        <v>1</v>
      </c>
      <c r="Q439" s="592">
        <v>246</v>
      </c>
      <c r="R439" s="592">
        <v>15</v>
      </c>
      <c r="S439" s="598">
        <f t="shared" si="32"/>
        <v>3690</v>
      </c>
      <c r="T439" s="598">
        <f t="shared" si="33"/>
        <v>7380</v>
      </c>
    </row>
    <row r="440" spans="1:20">
      <c r="A440" s="591">
        <v>431</v>
      </c>
      <c r="B440" s="592" t="s">
        <v>2792</v>
      </c>
      <c r="C440" s="593" t="s">
        <v>2031</v>
      </c>
      <c r="D440" s="594" t="s">
        <v>2217</v>
      </c>
      <c r="E440" s="595" t="s">
        <v>1707</v>
      </c>
      <c r="F440" s="596" t="str">
        <f t="shared" si="30"/>
        <v>2019-2022</v>
      </c>
      <c r="G440" s="597" t="str">
        <f t="shared" si="34"/>
        <v>I</v>
      </c>
      <c r="H440" s="592" t="s">
        <v>620</v>
      </c>
      <c r="I440" s="592" t="s">
        <v>1577</v>
      </c>
      <c r="J440" s="598" t="s">
        <v>1534</v>
      </c>
      <c r="K440" s="596" t="s">
        <v>1578</v>
      </c>
      <c r="L440" s="599">
        <v>1</v>
      </c>
      <c r="M440" s="592">
        <v>246</v>
      </c>
      <c r="N440" s="592">
        <v>15</v>
      </c>
      <c r="O440" s="598">
        <f t="shared" si="31"/>
        <v>3690</v>
      </c>
      <c r="P440" s="599">
        <v>1</v>
      </c>
      <c r="Q440" s="592">
        <v>246</v>
      </c>
      <c r="R440" s="592">
        <v>15</v>
      </c>
      <c r="S440" s="598">
        <f t="shared" si="32"/>
        <v>3690</v>
      </c>
      <c r="T440" s="598">
        <f t="shared" si="33"/>
        <v>7380</v>
      </c>
    </row>
    <row r="441" spans="1:20">
      <c r="A441" s="591">
        <v>432</v>
      </c>
      <c r="B441" s="592" t="s">
        <v>2793</v>
      </c>
      <c r="C441" s="593" t="s">
        <v>2794</v>
      </c>
      <c r="D441" s="594" t="s">
        <v>1796</v>
      </c>
      <c r="E441" s="595" t="s">
        <v>2258</v>
      </c>
      <c r="F441" s="596" t="str">
        <f t="shared" si="30"/>
        <v>2019-2022</v>
      </c>
      <c r="G441" s="597" t="str">
        <f t="shared" si="34"/>
        <v>I</v>
      </c>
      <c r="H441" s="592" t="s">
        <v>620</v>
      </c>
      <c r="I441" s="592" t="s">
        <v>1577</v>
      </c>
      <c r="J441" s="598" t="s">
        <v>1534</v>
      </c>
      <c r="K441" s="596" t="s">
        <v>1578</v>
      </c>
      <c r="L441" s="599">
        <v>1</v>
      </c>
      <c r="M441" s="592">
        <v>246</v>
      </c>
      <c r="N441" s="592">
        <v>15</v>
      </c>
      <c r="O441" s="598">
        <f t="shared" si="31"/>
        <v>3690</v>
      </c>
      <c r="P441" s="599">
        <v>1</v>
      </c>
      <c r="Q441" s="592">
        <v>246</v>
      </c>
      <c r="R441" s="592">
        <v>15</v>
      </c>
      <c r="S441" s="598">
        <f t="shared" si="32"/>
        <v>3690</v>
      </c>
      <c r="T441" s="598">
        <f t="shared" si="33"/>
        <v>7380</v>
      </c>
    </row>
    <row r="442" spans="1:20">
      <c r="A442" s="591">
        <v>433</v>
      </c>
      <c r="B442" s="592" t="s">
        <v>2795</v>
      </c>
      <c r="C442" s="593" t="s">
        <v>2796</v>
      </c>
      <c r="D442" s="594" t="s">
        <v>1809</v>
      </c>
      <c r="E442" s="595" t="s">
        <v>2797</v>
      </c>
      <c r="F442" s="596" t="str">
        <f t="shared" si="30"/>
        <v>2019-2022</v>
      </c>
      <c r="G442" s="597" t="str">
        <f t="shared" si="34"/>
        <v>I</v>
      </c>
      <c r="H442" s="592" t="s">
        <v>620</v>
      </c>
      <c r="I442" s="592" t="s">
        <v>1577</v>
      </c>
      <c r="J442" s="598" t="s">
        <v>1534</v>
      </c>
      <c r="K442" s="596" t="s">
        <v>1578</v>
      </c>
      <c r="L442" s="599">
        <v>1</v>
      </c>
      <c r="M442" s="592">
        <v>246</v>
      </c>
      <c r="N442" s="592">
        <v>15</v>
      </c>
      <c r="O442" s="598">
        <f t="shared" si="31"/>
        <v>3690</v>
      </c>
      <c r="P442" s="599">
        <v>1</v>
      </c>
      <c r="Q442" s="592">
        <v>246</v>
      </c>
      <c r="R442" s="592">
        <v>15</v>
      </c>
      <c r="S442" s="598">
        <f t="shared" si="32"/>
        <v>3690</v>
      </c>
      <c r="T442" s="598">
        <f t="shared" si="33"/>
        <v>7380</v>
      </c>
    </row>
    <row r="443" spans="1:20">
      <c r="A443" s="591">
        <v>434</v>
      </c>
      <c r="B443" s="592" t="s">
        <v>2798</v>
      </c>
      <c r="C443" s="593" t="s">
        <v>2799</v>
      </c>
      <c r="D443" s="594" t="s">
        <v>2800</v>
      </c>
      <c r="E443" s="595" t="s">
        <v>2502</v>
      </c>
      <c r="F443" s="596" t="str">
        <f t="shared" si="30"/>
        <v>2019-2022</v>
      </c>
      <c r="G443" s="597" t="str">
        <f t="shared" si="34"/>
        <v>I</v>
      </c>
      <c r="H443" s="592" t="s">
        <v>620</v>
      </c>
      <c r="I443" s="592" t="s">
        <v>1577</v>
      </c>
      <c r="J443" s="598" t="s">
        <v>1534</v>
      </c>
      <c r="K443" s="596" t="s">
        <v>1578</v>
      </c>
      <c r="L443" s="599">
        <v>1</v>
      </c>
      <c r="M443" s="592">
        <v>246</v>
      </c>
      <c r="N443" s="592">
        <v>15</v>
      </c>
      <c r="O443" s="598">
        <f t="shared" si="31"/>
        <v>3690</v>
      </c>
      <c r="P443" s="599">
        <v>1</v>
      </c>
      <c r="Q443" s="592">
        <v>246</v>
      </c>
      <c r="R443" s="592">
        <v>15</v>
      </c>
      <c r="S443" s="598">
        <f t="shared" si="32"/>
        <v>3690</v>
      </c>
      <c r="T443" s="598">
        <f t="shared" si="33"/>
        <v>7380</v>
      </c>
    </row>
    <row r="444" spans="1:20">
      <c r="A444" s="591">
        <v>435</v>
      </c>
      <c r="B444" s="592" t="s">
        <v>2801</v>
      </c>
      <c r="C444" s="593" t="s">
        <v>2802</v>
      </c>
      <c r="D444" s="594" t="s">
        <v>1575</v>
      </c>
      <c r="E444" s="595" t="s">
        <v>2803</v>
      </c>
      <c r="F444" s="596" t="str">
        <f t="shared" si="30"/>
        <v>2019-2022</v>
      </c>
      <c r="G444" s="597" t="str">
        <f t="shared" si="34"/>
        <v>I</v>
      </c>
      <c r="H444" s="592" t="s">
        <v>890</v>
      </c>
      <c r="I444" s="592" t="s">
        <v>2804</v>
      </c>
      <c r="J444" s="598" t="s">
        <v>2805</v>
      </c>
      <c r="K444" s="596" t="s">
        <v>1578</v>
      </c>
      <c r="L444" s="599">
        <v>1</v>
      </c>
      <c r="M444" s="592">
        <v>246</v>
      </c>
      <c r="N444" s="592">
        <v>15</v>
      </c>
      <c r="O444" s="598">
        <f t="shared" si="31"/>
        <v>3690</v>
      </c>
      <c r="P444" s="599">
        <v>1</v>
      </c>
      <c r="Q444" s="592">
        <v>246</v>
      </c>
      <c r="R444" s="592">
        <v>15</v>
      </c>
      <c r="S444" s="598">
        <f t="shared" si="32"/>
        <v>3690</v>
      </c>
      <c r="T444" s="598">
        <f t="shared" si="33"/>
        <v>7380</v>
      </c>
    </row>
    <row r="445" spans="1:20">
      <c r="A445" s="591">
        <v>436</v>
      </c>
      <c r="B445" s="592" t="s">
        <v>2806</v>
      </c>
      <c r="C445" s="593" t="s">
        <v>2807</v>
      </c>
      <c r="D445" s="594" t="s">
        <v>1581</v>
      </c>
      <c r="E445" s="595" t="s">
        <v>2254</v>
      </c>
      <c r="F445" s="596" t="str">
        <f t="shared" si="30"/>
        <v>2019-2022</v>
      </c>
      <c r="G445" s="597" t="str">
        <f t="shared" si="34"/>
        <v>I</v>
      </c>
      <c r="H445" s="592" t="s">
        <v>890</v>
      </c>
      <c r="I445" s="592" t="s">
        <v>2804</v>
      </c>
      <c r="J445" s="598" t="s">
        <v>2805</v>
      </c>
      <c r="K445" s="596" t="s">
        <v>1578</v>
      </c>
      <c r="L445" s="599">
        <v>1</v>
      </c>
      <c r="M445" s="592">
        <v>246</v>
      </c>
      <c r="N445" s="592">
        <v>15</v>
      </c>
      <c r="O445" s="598">
        <f t="shared" si="31"/>
        <v>3690</v>
      </c>
      <c r="P445" s="599">
        <v>1</v>
      </c>
      <c r="Q445" s="592">
        <v>246</v>
      </c>
      <c r="R445" s="592">
        <v>15</v>
      </c>
      <c r="S445" s="598">
        <f t="shared" si="32"/>
        <v>3690</v>
      </c>
      <c r="T445" s="598">
        <f t="shared" si="33"/>
        <v>7380</v>
      </c>
    </row>
    <row r="446" spans="1:20">
      <c r="A446" s="591">
        <v>437</v>
      </c>
      <c r="B446" s="592" t="s">
        <v>2808</v>
      </c>
      <c r="C446" s="593" t="s">
        <v>2809</v>
      </c>
      <c r="D446" s="594" t="s">
        <v>1581</v>
      </c>
      <c r="E446" s="595" t="s">
        <v>2810</v>
      </c>
      <c r="F446" s="596" t="str">
        <f t="shared" si="30"/>
        <v>2019-2022</v>
      </c>
      <c r="G446" s="597" t="str">
        <f t="shared" si="34"/>
        <v>I</v>
      </c>
      <c r="H446" s="592" t="s">
        <v>890</v>
      </c>
      <c r="I446" s="592" t="s">
        <v>2804</v>
      </c>
      <c r="J446" s="598" t="s">
        <v>2805</v>
      </c>
      <c r="K446" s="596" t="s">
        <v>1578</v>
      </c>
      <c r="L446" s="599">
        <v>1</v>
      </c>
      <c r="M446" s="592">
        <v>246</v>
      </c>
      <c r="N446" s="592">
        <v>15</v>
      </c>
      <c r="O446" s="598">
        <f t="shared" si="31"/>
        <v>3690</v>
      </c>
      <c r="P446" s="599">
        <v>1</v>
      </c>
      <c r="Q446" s="592">
        <v>246</v>
      </c>
      <c r="R446" s="592">
        <v>15</v>
      </c>
      <c r="S446" s="598">
        <f t="shared" si="32"/>
        <v>3690</v>
      </c>
      <c r="T446" s="598">
        <f t="shared" si="33"/>
        <v>7380</v>
      </c>
    </row>
    <row r="447" spans="1:20">
      <c r="A447" s="591">
        <v>438</v>
      </c>
      <c r="B447" s="592" t="s">
        <v>2811</v>
      </c>
      <c r="C447" s="593" t="s">
        <v>2812</v>
      </c>
      <c r="D447" s="594" t="s">
        <v>1581</v>
      </c>
      <c r="E447" s="595" t="s">
        <v>2611</v>
      </c>
      <c r="F447" s="596" t="str">
        <f t="shared" si="30"/>
        <v>2019-2022</v>
      </c>
      <c r="G447" s="597" t="str">
        <f t="shared" si="34"/>
        <v>I</v>
      </c>
      <c r="H447" s="592" t="s">
        <v>890</v>
      </c>
      <c r="I447" s="592" t="s">
        <v>2804</v>
      </c>
      <c r="J447" s="598" t="s">
        <v>2805</v>
      </c>
      <c r="K447" s="596" t="s">
        <v>1578</v>
      </c>
      <c r="L447" s="599">
        <v>1</v>
      </c>
      <c r="M447" s="592">
        <v>246</v>
      </c>
      <c r="N447" s="592">
        <v>15</v>
      </c>
      <c r="O447" s="598">
        <f t="shared" si="31"/>
        <v>3690</v>
      </c>
      <c r="P447" s="599">
        <v>1</v>
      </c>
      <c r="Q447" s="592">
        <v>246</v>
      </c>
      <c r="R447" s="592">
        <v>15</v>
      </c>
      <c r="S447" s="598">
        <f t="shared" si="32"/>
        <v>3690</v>
      </c>
      <c r="T447" s="598">
        <f t="shared" si="33"/>
        <v>7380</v>
      </c>
    </row>
    <row r="448" spans="1:20">
      <c r="A448" s="591">
        <v>439</v>
      </c>
      <c r="B448" s="592" t="s">
        <v>2813</v>
      </c>
      <c r="C448" s="593" t="s">
        <v>2814</v>
      </c>
      <c r="D448" s="594" t="s">
        <v>2815</v>
      </c>
      <c r="E448" s="595" t="s">
        <v>1716</v>
      </c>
      <c r="F448" s="596" t="str">
        <f t="shared" si="30"/>
        <v>2019-2022</v>
      </c>
      <c r="G448" s="597" t="str">
        <f t="shared" si="34"/>
        <v>I</v>
      </c>
      <c r="H448" s="592" t="s">
        <v>890</v>
      </c>
      <c r="I448" s="592" t="s">
        <v>2804</v>
      </c>
      <c r="J448" s="598" t="s">
        <v>2805</v>
      </c>
      <c r="K448" s="596" t="s">
        <v>1578</v>
      </c>
      <c r="L448" s="599">
        <v>1</v>
      </c>
      <c r="M448" s="592">
        <v>246</v>
      </c>
      <c r="N448" s="592">
        <v>15</v>
      </c>
      <c r="O448" s="598">
        <f t="shared" si="31"/>
        <v>3690</v>
      </c>
      <c r="P448" s="599">
        <v>1</v>
      </c>
      <c r="Q448" s="592">
        <v>246</v>
      </c>
      <c r="R448" s="592">
        <v>15</v>
      </c>
      <c r="S448" s="598">
        <f t="shared" si="32"/>
        <v>3690</v>
      </c>
      <c r="T448" s="598">
        <f t="shared" si="33"/>
        <v>7380</v>
      </c>
    </row>
    <row r="449" spans="1:20">
      <c r="A449" s="591">
        <v>440</v>
      </c>
      <c r="B449" s="592" t="s">
        <v>2816</v>
      </c>
      <c r="C449" s="593" t="s">
        <v>2817</v>
      </c>
      <c r="D449" s="594" t="s">
        <v>2818</v>
      </c>
      <c r="E449" s="595" t="s">
        <v>2606</v>
      </c>
      <c r="F449" s="596" t="str">
        <f t="shared" si="30"/>
        <v>2019-2022</v>
      </c>
      <c r="G449" s="597" t="str">
        <f t="shared" si="34"/>
        <v>I</v>
      </c>
      <c r="H449" s="592" t="s">
        <v>890</v>
      </c>
      <c r="I449" s="592" t="s">
        <v>2804</v>
      </c>
      <c r="J449" s="598" t="s">
        <v>2805</v>
      </c>
      <c r="K449" s="596" t="s">
        <v>1578</v>
      </c>
      <c r="L449" s="599">
        <v>1</v>
      </c>
      <c r="M449" s="592">
        <v>246</v>
      </c>
      <c r="N449" s="592">
        <v>15</v>
      </c>
      <c r="O449" s="598">
        <f t="shared" si="31"/>
        <v>3690</v>
      </c>
      <c r="P449" s="599">
        <v>1</v>
      </c>
      <c r="Q449" s="592">
        <v>246</v>
      </c>
      <c r="R449" s="592">
        <v>15</v>
      </c>
      <c r="S449" s="598">
        <f t="shared" si="32"/>
        <v>3690</v>
      </c>
      <c r="T449" s="598">
        <f t="shared" si="33"/>
        <v>7380</v>
      </c>
    </row>
    <row r="450" spans="1:20">
      <c r="A450" s="591">
        <v>441</v>
      </c>
      <c r="B450" s="592" t="s">
        <v>2819</v>
      </c>
      <c r="C450" s="593" t="s">
        <v>2820</v>
      </c>
      <c r="D450" s="594" t="s">
        <v>1991</v>
      </c>
      <c r="E450" s="595" t="s">
        <v>2174</v>
      </c>
      <c r="F450" s="596" t="str">
        <f t="shared" si="30"/>
        <v>2019-2022</v>
      </c>
      <c r="G450" s="597" t="str">
        <f t="shared" si="34"/>
        <v>I</v>
      </c>
      <c r="H450" s="592" t="s">
        <v>890</v>
      </c>
      <c r="I450" s="592" t="s">
        <v>2804</v>
      </c>
      <c r="J450" s="598" t="s">
        <v>2805</v>
      </c>
      <c r="K450" s="596" t="s">
        <v>1578</v>
      </c>
      <c r="L450" s="599">
        <v>1</v>
      </c>
      <c r="M450" s="592">
        <v>246</v>
      </c>
      <c r="N450" s="592">
        <v>15</v>
      </c>
      <c r="O450" s="598">
        <f t="shared" si="31"/>
        <v>3690</v>
      </c>
      <c r="P450" s="599">
        <v>1</v>
      </c>
      <c r="Q450" s="592">
        <v>246</v>
      </c>
      <c r="R450" s="592">
        <v>15</v>
      </c>
      <c r="S450" s="598">
        <f t="shared" si="32"/>
        <v>3690</v>
      </c>
      <c r="T450" s="598">
        <f t="shared" si="33"/>
        <v>7380</v>
      </c>
    </row>
    <row r="451" spans="1:20">
      <c r="A451" s="591">
        <v>442</v>
      </c>
      <c r="B451" s="592" t="s">
        <v>2821</v>
      </c>
      <c r="C451" s="593" t="s">
        <v>2822</v>
      </c>
      <c r="D451" s="594" t="s">
        <v>1611</v>
      </c>
      <c r="E451" s="595" t="s">
        <v>1707</v>
      </c>
      <c r="F451" s="596" t="str">
        <f t="shared" si="30"/>
        <v>2019-2022</v>
      </c>
      <c r="G451" s="597" t="str">
        <f t="shared" si="34"/>
        <v>I</v>
      </c>
      <c r="H451" s="592" t="s">
        <v>890</v>
      </c>
      <c r="I451" s="592" t="s">
        <v>2804</v>
      </c>
      <c r="J451" s="598" t="s">
        <v>2805</v>
      </c>
      <c r="K451" s="596" t="s">
        <v>1578</v>
      </c>
      <c r="L451" s="599">
        <v>1</v>
      </c>
      <c r="M451" s="592">
        <v>246</v>
      </c>
      <c r="N451" s="592">
        <v>15</v>
      </c>
      <c r="O451" s="598">
        <f t="shared" si="31"/>
        <v>3690</v>
      </c>
      <c r="P451" s="599">
        <v>1</v>
      </c>
      <c r="Q451" s="592">
        <v>246</v>
      </c>
      <c r="R451" s="592">
        <v>15</v>
      </c>
      <c r="S451" s="598">
        <f t="shared" si="32"/>
        <v>3690</v>
      </c>
      <c r="T451" s="598">
        <f t="shared" si="33"/>
        <v>7380</v>
      </c>
    </row>
    <row r="452" spans="1:20">
      <c r="A452" s="591">
        <v>443</v>
      </c>
      <c r="B452" s="592" t="s">
        <v>2823</v>
      </c>
      <c r="C452" s="593" t="s">
        <v>2824</v>
      </c>
      <c r="D452" s="594" t="s">
        <v>2825</v>
      </c>
      <c r="E452" s="595" t="s">
        <v>1696</v>
      </c>
      <c r="F452" s="596" t="str">
        <f t="shared" si="30"/>
        <v>2019-2022</v>
      </c>
      <c r="G452" s="597" t="str">
        <f t="shared" si="34"/>
        <v>I</v>
      </c>
      <c r="H452" s="592" t="s">
        <v>890</v>
      </c>
      <c r="I452" s="592" t="s">
        <v>2804</v>
      </c>
      <c r="J452" s="598" t="s">
        <v>2805</v>
      </c>
      <c r="K452" s="596" t="s">
        <v>1578</v>
      </c>
      <c r="L452" s="599">
        <v>1</v>
      </c>
      <c r="M452" s="592">
        <v>246</v>
      </c>
      <c r="N452" s="592">
        <v>15</v>
      </c>
      <c r="O452" s="598">
        <f t="shared" si="31"/>
        <v>3690</v>
      </c>
      <c r="P452" s="599">
        <v>1</v>
      </c>
      <c r="Q452" s="592">
        <v>246</v>
      </c>
      <c r="R452" s="592">
        <v>15</v>
      </c>
      <c r="S452" s="598">
        <f t="shared" si="32"/>
        <v>3690</v>
      </c>
      <c r="T452" s="598">
        <f t="shared" si="33"/>
        <v>7380</v>
      </c>
    </row>
    <row r="453" spans="1:20">
      <c r="A453" s="591">
        <v>444</v>
      </c>
      <c r="B453" s="592" t="s">
        <v>2826</v>
      </c>
      <c r="C453" s="593" t="s">
        <v>2827</v>
      </c>
      <c r="D453" s="594" t="s">
        <v>2828</v>
      </c>
      <c r="E453" s="595" t="s">
        <v>1818</v>
      </c>
      <c r="F453" s="596" t="str">
        <f t="shared" si="30"/>
        <v>2019-2022</v>
      </c>
      <c r="G453" s="597" t="str">
        <f t="shared" si="34"/>
        <v>I</v>
      </c>
      <c r="H453" s="592" t="s">
        <v>890</v>
      </c>
      <c r="I453" s="592" t="s">
        <v>2804</v>
      </c>
      <c r="J453" s="598" t="s">
        <v>2805</v>
      </c>
      <c r="K453" s="596" t="s">
        <v>1578</v>
      </c>
      <c r="L453" s="599">
        <v>1</v>
      </c>
      <c r="M453" s="592">
        <v>246</v>
      </c>
      <c r="N453" s="592">
        <v>15</v>
      </c>
      <c r="O453" s="598">
        <f t="shared" si="31"/>
        <v>3690</v>
      </c>
      <c r="P453" s="599">
        <v>1</v>
      </c>
      <c r="Q453" s="592">
        <v>246</v>
      </c>
      <c r="R453" s="592">
        <v>15</v>
      </c>
      <c r="S453" s="598">
        <f t="shared" si="32"/>
        <v>3690</v>
      </c>
      <c r="T453" s="598">
        <f t="shared" si="33"/>
        <v>7380</v>
      </c>
    </row>
    <row r="454" spans="1:20">
      <c r="A454" s="591">
        <v>445</v>
      </c>
      <c r="B454" s="592" t="s">
        <v>2829</v>
      </c>
      <c r="C454" s="593" t="s">
        <v>2830</v>
      </c>
      <c r="D454" s="594" t="s">
        <v>2828</v>
      </c>
      <c r="E454" s="595" t="s">
        <v>2446</v>
      </c>
      <c r="F454" s="596" t="str">
        <f t="shared" si="30"/>
        <v>2019-2022</v>
      </c>
      <c r="G454" s="597" t="str">
        <f t="shared" si="34"/>
        <v>I</v>
      </c>
      <c r="H454" s="592" t="s">
        <v>890</v>
      </c>
      <c r="I454" s="592" t="s">
        <v>2804</v>
      </c>
      <c r="J454" s="598" t="s">
        <v>2805</v>
      </c>
      <c r="K454" s="596" t="s">
        <v>1578</v>
      </c>
      <c r="L454" s="599">
        <v>1</v>
      </c>
      <c r="M454" s="592">
        <v>246</v>
      </c>
      <c r="N454" s="592">
        <v>15</v>
      </c>
      <c r="O454" s="598">
        <f t="shared" si="31"/>
        <v>3690</v>
      </c>
      <c r="P454" s="599">
        <v>1</v>
      </c>
      <c r="Q454" s="592">
        <v>246</v>
      </c>
      <c r="R454" s="592">
        <v>15</v>
      </c>
      <c r="S454" s="598">
        <f t="shared" si="32"/>
        <v>3690</v>
      </c>
      <c r="T454" s="598">
        <f t="shared" si="33"/>
        <v>7380</v>
      </c>
    </row>
    <row r="455" spans="1:20">
      <c r="A455" s="591">
        <v>446</v>
      </c>
      <c r="B455" s="592" t="s">
        <v>2831</v>
      </c>
      <c r="C455" s="593" t="s">
        <v>1735</v>
      </c>
      <c r="D455" s="594" t="s">
        <v>2832</v>
      </c>
      <c r="E455" s="595" t="s">
        <v>2833</v>
      </c>
      <c r="F455" s="596" t="str">
        <f t="shared" si="30"/>
        <v>2019-2022</v>
      </c>
      <c r="G455" s="597" t="str">
        <f t="shared" si="34"/>
        <v>I</v>
      </c>
      <c r="H455" s="592" t="s">
        <v>890</v>
      </c>
      <c r="I455" s="592" t="s">
        <v>2804</v>
      </c>
      <c r="J455" s="598" t="s">
        <v>2805</v>
      </c>
      <c r="K455" s="596" t="s">
        <v>1578</v>
      </c>
      <c r="L455" s="599">
        <v>1</v>
      </c>
      <c r="M455" s="592">
        <v>246</v>
      </c>
      <c r="N455" s="592">
        <v>15</v>
      </c>
      <c r="O455" s="598">
        <f t="shared" si="31"/>
        <v>3690</v>
      </c>
      <c r="P455" s="599">
        <v>1</v>
      </c>
      <c r="Q455" s="592">
        <v>246</v>
      </c>
      <c r="R455" s="592">
        <v>15</v>
      </c>
      <c r="S455" s="598">
        <f t="shared" si="32"/>
        <v>3690</v>
      </c>
      <c r="T455" s="598">
        <f t="shared" si="33"/>
        <v>7380</v>
      </c>
    </row>
    <row r="456" spans="1:20">
      <c r="A456" s="591">
        <v>447</v>
      </c>
      <c r="B456" s="592" t="s">
        <v>2834</v>
      </c>
      <c r="C456" s="593" t="s">
        <v>2835</v>
      </c>
      <c r="D456" s="594" t="s">
        <v>2223</v>
      </c>
      <c r="E456" s="595" t="s">
        <v>1919</v>
      </c>
      <c r="F456" s="596" t="str">
        <f t="shared" si="30"/>
        <v>2019-2022</v>
      </c>
      <c r="G456" s="597" t="str">
        <f t="shared" si="34"/>
        <v>I</v>
      </c>
      <c r="H456" s="592" t="s">
        <v>890</v>
      </c>
      <c r="I456" s="592" t="s">
        <v>2804</v>
      </c>
      <c r="J456" s="598" t="s">
        <v>2805</v>
      </c>
      <c r="K456" s="596" t="s">
        <v>1578</v>
      </c>
      <c r="L456" s="599">
        <v>1</v>
      </c>
      <c r="M456" s="592">
        <v>246</v>
      </c>
      <c r="N456" s="592">
        <v>15</v>
      </c>
      <c r="O456" s="598">
        <f t="shared" si="31"/>
        <v>3690</v>
      </c>
      <c r="P456" s="599">
        <v>1</v>
      </c>
      <c r="Q456" s="592">
        <v>246</v>
      </c>
      <c r="R456" s="592">
        <v>15</v>
      </c>
      <c r="S456" s="598">
        <f t="shared" si="32"/>
        <v>3690</v>
      </c>
      <c r="T456" s="598">
        <f t="shared" si="33"/>
        <v>7380</v>
      </c>
    </row>
    <row r="457" spans="1:20">
      <c r="A457" s="591">
        <v>448</v>
      </c>
      <c r="B457" s="592" t="s">
        <v>2836</v>
      </c>
      <c r="C457" s="593" t="s">
        <v>2837</v>
      </c>
      <c r="D457" s="594" t="s">
        <v>2838</v>
      </c>
      <c r="E457" s="595" t="s">
        <v>2119</v>
      </c>
      <c r="F457" s="596" t="str">
        <f t="shared" si="30"/>
        <v>2019-2022</v>
      </c>
      <c r="G457" s="597" t="str">
        <f t="shared" si="34"/>
        <v>I</v>
      </c>
      <c r="H457" s="592" t="s">
        <v>890</v>
      </c>
      <c r="I457" s="592" t="s">
        <v>2804</v>
      </c>
      <c r="J457" s="598" t="s">
        <v>2805</v>
      </c>
      <c r="K457" s="596" t="s">
        <v>1578</v>
      </c>
      <c r="L457" s="599">
        <v>1</v>
      </c>
      <c r="M457" s="592">
        <v>246</v>
      </c>
      <c r="N457" s="592">
        <v>15</v>
      </c>
      <c r="O457" s="598">
        <f t="shared" si="31"/>
        <v>3690</v>
      </c>
      <c r="P457" s="599">
        <v>1</v>
      </c>
      <c r="Q457" s="592">
        <v>246</v>
      </c>
      <c r="R457" s="592">
        <v>15</v>
      </c>
      <c r="S457" s="598">
        <f t="shared" si="32"/>
        <v>3690</v>
      </c>
      <c r="T457" s="598">
        <f t="shared" si="33"/>
        <v>7380</v>
      </c>
    </row>
    <row r="458" spans="1:20">
      <c r="A458" s="591">
        <v>449</v>
      </c>
      <c r="B458" s="592" t="s">
        <v>2839</v>
      </c>
      <c r="C458" s="593" t="s">
        <v>2840</v>
      </c>
      <c r="D458" s="594" t="s">
        <v>1654</v>
      </c>
      <c r="E458" s="595" t="s">
        <v>2502</v>
      </c>
      <c r="F458" s="596" t="str">
        <f t="shared" ref="F458:F521" si="35">IF(LEFT(H458,2)="17","2017-2020",IF(LEFT(H458,2)="18","2018-2021","2019-2022"))</f>
        <v>2019-2022</v>
      </c>
      <c r="G458" s="597" t="str">
        <f t="shared" si="34"/>
        <v>I</v>
      </c>
      <c r="H458" s="592" t="s">
        <v>890</v>
      </c>
      <c r="I458" s="592" t="s">
        <v>2804</v>
      </c>
      <c r="J458" s="598" t="s">
        <v>2805</v>
      </c>
      <c r="K458" s="596" t="s">
        <v>1578</v>
      </c>
      <c r="L458" s="599">
        <v>1</v>
      </c>
      <c r="M458" s="592">
        <v>246</v>
      </c>
      <c r="N458" s="592">
        <v>15</v>
      </c>
      <c r="O458" s="598">
        <f t="shared" ref="O458:O521" si="36">M458*N458*L458</f>
        <v>3690</v>
      </c>
      <c r="P458" s="599">
        <v>1</v>
      </c>
      <c r="Q458" s="592">
        <v>246</v>
      </c>
      <c r="R458" s="592">
        <v>15</v>
      </c>
      <c r="S458" s="598">
        <f t="shared" ref="S458:S521" si="37">Q458*R458*P458</f>
        <v>3690</v>
      </c>
      <c r="T458" s="598">
        <f t="shared" ref="T458:T521" si="38">O458+S458</f>
        <v>7380</v>
      </c>
    </row>
    <row r="459" spans="1:20">
      <c r="A459" s="591">
        <v>450</v>
      </c>
      <c r="B459" s="592" t="s">
        <v>2841</v>
      </c>
      <c r="C459" s="593" t="s">
        <v>2842</v>
      </c>
      <c r="D459" s="594" t="s">
        <v>2021</v>
      </c>
      <c r="E459" s="595" t="s">
        <v>2517</v>
      </c>
      <c r="F459" s="596" t="str">
        <f t="shared" si="35"/>
        <v>2019-2022</v>
      </c>
      <c r="G459" s="597" t="str">
        <f t="shared" ref="G459:G522" si="39">IF(LEFT(H459,2)="17","III",IF(LEFT(H459,2)="18","II","I"))</f>
        <v>I</v>
      </c>
      <c r="H459" s="592" t="s">
        <v>890</v>
      </c>
      <c r="I459" s="592" t="s">
        <v>2804</v>
      </c>
      <c r="J459" s="598" t="s">
        <v>2805</v>
      </c>
      <c r="K459" s="596" t="s">
        <v>1578</v>
      </c>
      <c r="L459" s="599">
        <v>1</v>
      </c>
      <c r="M459" s="592">
        <v>246</v>
      </c>
      <c r="N459" s="592">
        <v>15</v>
      </c>
      <c r="O459" s="598">
        <f t="shared" si="36"/>
        <v>3690</v>
      </c>
      <c r="P459" s="599">
        <v>1</v>
      </c>
      <c r="Q459" s="592">
        <v>246</v>
      </c>
      <c r="R459" s="592">
        <v>15</v>
      </c>
      <c r="S459" s="598">
        <f t="shared" si="37"/>
        <v>3690</v>
      </c>
      <c r="T459" s="598">
        <f t="shared" si="38"/>
        <v>7380</v>
      </c>
    </row>
    <row r="460" spans="1:20">
      <c r="A460" s="591">
        <v>451</v>
      </c>
      <c r="B460" s="592" t="s">
        <v>2843</v>
      </c>
      <c r="C460" s="593" t="s">
        <v>2844</v>
      </c>
      <c r="D460" s="594" t="s">
        <v>2645</v>
      </c>
      <c r="E460" s="595" t="s">
        <v>2845</v>
      </c>
      <c r="F460" s="596" t="str">
        <f t="shared" si="35"/>
        <v>2019-2022</v>
      </c>
      <c r="G460" s="597" t="str">
        <f t="shared" si="39"/>
        <v>I</v>
      </c>
      <c r="H460" s="592" t="s">
        <v>890</v>
      </c>
      <c r="I460" s="592" t="s">
        <v>2804</v>
      </c>
      <c r="J460" s="598" t="s">
        <v>2805</v>
      </c>
      <c r="K460" s="596" t="s">
        <v>1578</v>
      </c>
      <c r="L460" s="599">
        <v>1</v>
      </c>
      <c r="M460" s="592">
        <v>246</v>
      </c>
      <c r="N460" s="592">
        <v>15</v>
      </c>
      <c r="O460" s="598">
        <f t="shared" si="36"/>
        <v>3690</v>
      </c>
      <c r="P460" s="599">
        <v>1</v>
      </c>
      <c r="Q460" s="592">
        <v>246</v>
      </c>
      <c r="R460" s="592">
        <v>15</v>
      </c>
      <c r="S460" s="598">
        <f t="shared" si="37"/>
        <v>3690</v>
      </c>
      <c r="T460" s="598">
        <f t="shared" si="38"/>
        <v>7380</v>
      </c>
    </row>
    <row r="461" spans="1:20">
      <c r="A461" s="591">
        <v>452</v>
      </c>
      <c r="B461" s="592" t="s">
        <v>2846</v>
      </c>
      <c r="C461" s="593" t="s">
        <v>2847</v>
      </c>
      <c r="D461" s="594" t="s">
        <v>1699</v>
      </c>
      <c r="E461" s="595" t="s">
        <v>2848</v>
      </c>
      <c r="F461" s="596" t="str">
        <f t="shared" si="35"/>
        <v>2019-2022</v>
      </c>
      <c r="G461" s="597" t="str">
        <f t="shared" si="39"/>
        <v>I</v>
      </c>
      <c r="H461" s="592" t="s">
        <v>890</v>
      </c>
      <c r="I461" s="592" t="s">
        <v>2804</v>
      </c>
      <c r="J461" s="598" t="s">
        <v>2805</v>
      </c>
      <c r="K461" s="596" t="s">
        <v>1578</v>
      </c>
      <c r="L461" s="599">
        <v>1</v>
      </c>
      <c r="M461" s="592">
        <v>246</v>
      </c>
      <c r="N461" s="592">
        <v>15</v>
      </c>
      <c r="O461" s="598">
        <f t="shared" si="36"/>
        <v>3690</v>
      </c>
      <c r="P461" s="599">
        <v>1</v>
      </c>
      <c r="Q461" s="592">
        <v>246</v>
      </c>
      <c r="R461" s="592">
        <v>15</v>
      </c>
      <c r="S461" s="598">
        <f t="shared" si="37"/>
        <v>3690</v>
      </c>
      <c r="T461" s="598">
        <f t="shared" si="38"/>
        <v>7380</v>
      </c>
    </row>
    <row r="462" spans="1:20">
      <c r="A462" s="591">
        <v>453</v>
      </c>
      <c r="B462" s="592" t="s">
        <v>2849</v>
      </c>
      <c r="C462" s="593" t="s">
        <v>2087</v>
      </c>
      <c r="D462" s="594" t="s">
        <v>2850</v>
      </c>
      <c r="E462" s="595" t="s">
        <v>2264</v>
      </c>
      <c r="F462" s="596" t="str">
        <f t="shared" si="35"/>
        <v>2019-2022</v>
      </c>
      <c r="G462" s="597" t="str">
        <f t="shared" si="39"/>
        <v>I</v>
      </c>
      <c r="H462" s="592" t="s">
        <v>890</v>
      </c>
      <c r="I462" s="592" t="s">
        <v>2804</v>
      </c>
      <c r="J462" s="598" t="s">
        <v>2805</v>
      </c>
      <c r="K462" s="596" t="s">
        <v>1578</v>
      </c>
      <c r="L462" s="599">
        <v>1</v>
      </c>
      <c r="M462" s="592">
        <v>246</v>
      </c>
      <c r="N462" s="592">
        <v>15</v>
      </c>
      <c r="O462" s="598">
        <f t="shared" si="36"/>
        <v>3690</v>
      </c>
      <c r="P462" s="599">
        <v>1</v>
      </c>
      <c r="Q462" s="592">
        <v>246</v>
      </c>
      <c r="R462" s="592">
        <v>15</v>
      </c>
      <c r="S462" s="598">
        <f t="shared" si="37"/>
        <v>3690</v>
      </c>
      <c r="T462" s="598">
        <f t="shared" si="38"/>
        <v>7380</v>
      </c>
    </row>
    <row r="463" spans="1:20">
      <c r="A463" s="591">
        <v>454</v>
      </c>
      <c r="B463" s="592" t="s">
        <v>2851</v>
      </c>
      <c r="C463" s="593" t="s">
        <v>2852</v>
      </c>
      <c r="D463" s="594" t="s">
        <v>2850</v>
      </c>
      <c r="E463" s="595" t="s">
        <v>1888</v>
      </c>
      <c r="F463" s="596" t="str">
        <f t="shared" si="35"/>
        <v>2019-2022</v>
      </c>
      <c r="G463" s="597" t="str">
        <f t="shared" si="39"/>
        <v>I</v>
      </c>
      <c r="H463" s="592" t="s">
        <v>890</v>
      </c>
      <c r="I463" s="592" t="s">
        <v>2804</v>
      </c>
      <c r="J463" s="598" t="s">
        <v>2805</v>
      </c>
      <c r="K463" s="596" t="s">
        <v>1578</v>
      </c>
      <c r="L463" s="599">
        <v>1</v>
      </c>
      <c r="M463" s="592">
        <v>246</v>
      </c>
      <c r="N463" s="592">
        <v>15</v>
      </c>
      <c r="O463" s="598">
        <f t="shared" si="36"/>
        <v>3690</v>
      </c>
      <c r="P463" s="599">
        <v>1</v>
      </c>
      <c r="Q463" s="592">
        <v>246</v>
      </c>
      <c r="R463" s="592">
        <v>15</v>
      </c>
      <c r="S463" s="598">
        <f t="shared" si="37"/>
        <v>3690</v>
      </c>
      <c r="T463" s="598">
        <f t="shared" si="38"/>
        <v>7380</v>
      </c>
    </row>
    <row r="464" spans="1:20">
      <c r="A464" s="591">
        <v>455</v>
      </c>
      <c r="B464" s="592" t="s">
        <v>2853</v>
      </c>
      <c r="C464" s="593" t="s">
        <v>2854</v>
      </c>
      <c r="D464" s="594" t="s">
        <v>2855</v>
      </c>
      <c r="E464" s="595" t="s">
        <v>2856</v>
      </c>
      <c r="F464" s="596" t="str">
        <f t="shared" si="35"/>
        <v>2019-2022</v>
      </c>
      <c r="G464" s="597" t="str">
        <f t="shared" si="39"/>
        <v>I</v>
      </c>
      <c r="H464" s="592" t="s">
        <v>890</v>
      </c>
      <c r="I464" s="592" t="s">
        <v>2804</v>
      </c>
      <c r="J464" s="598" t="s">
        <v>2805</v>
      </c>
      <c r="K464" s="596" t="s">
        <v>1578</v>
      </c>
      <c r="L464" s="599">
        <v>1</v>
      </c>
      <c r="M464" s="592">
        <v>246</v>
      </c>
      <c r="N464" s="592">
        <v>15</v>
      </c>
      <c r="O464" s="598">
        <f t="shared" si="36"/>
        <v>3690</v>
      </c>
      <c r="P464" s="599">
        <v>1</v>
      </c>
      <c r="Q464" s="592">
        <v>246</v>
      </c>
      <c r="R464" s="592">
        <v>15</v>
      </c>
      <c r="S464" s="598">
        <f t="shared" si="37"/>
        <v>3690</v>
      </c>
      <c r="T464" s="598">
        <f t="shared" si="38"/>
        <v>7380</v>
      </c>
    </row>
    <row r="465" spans="1:20">
      <c r="A465" s="591">
        <v>456</v>
      </c>
      <c r="B465" s="592" t="s">
        <v>2857</v>
      </c>
      <c r="C465" s="593" t="s">
        <v>2858</v>
      </c>
      <c r="D465" s="594" t="s">
        <v>2859</v>
      </c>
      <c r="E465" s="595" t="s">
        <v>2860</v>
      </c>
      <c r="F465" s="596" t="str">
        <f t="shared" si="35"/>
        <v>2019-2022</v>
      </c>
      <c r="G465" s="597" t="str">
        <f t="shared" si="39"/>
        <v>I</v>
      </c>
      <c r="H465" s="592" t="s">
        <v>890</v>
      </c>
      <c r="I465" s="592" t="s">
        <v>2804</v>
      </c>
      <c r="J465" s="598" t="s">
        <v>2805</v>
      </c>
      <c r="K465" s="596" t="s">
        <v>1578</v>
      </c>
      <c r="L465" s="599">
        <v>1</v>
      </c>
      <c r="M465" s="592">
        <v>246</v>
      </c>
      <c r="N465" s="592">
        <v>15</v>
      </c>
      <c r="O465" s="598">
        <f t="shared" si="36"/>
        <v>3690</v>
      </c>
      <c r="P465" s="599">
        <v>1</v>
      </c>
      <c r="Q465" s="592">
        <v>246</v>
      </c>
      <c r="R465" s="592">
        <v>15</v>
      </c>
      <c r="S465" s="598">
        <f t="shared" si="37"/>
        <v>3690</v>
      </c>
      <c r="T465" s="598">
        <f t="shared" si="38"/>
        <v>7380</v>
      </c>
    </row>
    <row r="466" spans="1:20">
      <c r="A466" s="591">
        <v>457</v>
      </c>
      <c r="B466" s="592" t="s">
        <v>2861</v>
      </c>
      <c r="C466" s="593" t="s">
        <v>2862</v>
      </c>
      <c r="D466" s="594" t="s">
        <v>2859</v>
      </c>
      <c r="E466" s="595" t="s">
        <v>2863</v>
      </c>
      <c r="F466" s="596" t="str">
        <f t="shared" si="35"/>
        <v>2019-2022</v>
      </c>
      <c r="G466" s="597" t="str">
        <f t="shared" si="39"/>
        <v>I</v>
      </c>
      <c r="H466" s="592" t="s">
        <v>890</v>
      </c>
      <c r="I466" s="592" t="s">
        <v>2804</v>
      </c>
      <c r="J466" s="598" t="s">
        <v>2805</v>
      </c>
      <c r="K466" s="596" t="s">
        <v>1578</v>
      </c>
      <c r="L466" s="599">
        <v>1</v>
      </c>
      <c r="M466" s="592">
        <v>246</v>
      </c>
      <c r="N466" s="592">
        <v>15</v>
      </c>
      <c r="O466" s="598">
        <f t="shared" si="36"/>
        <v>3690</v>
      </c>
      <c r="P466" s="599">
        <v>1</v>
      </c>
      <c r="Q466" s="592">
        <v>246</v>
      </c>
      <c r="R466" s="592">
        <v>15</v>
      </c>
      <c r="S466" s="598">
        <f t="shared" si="37"/>
        <v>3690</v>
      </c>
      <c r="T466" s="598">
        <f t="shared" si="38"/>
        <v>7380</v>
      </c>
    </row>
    <row r="467" spans="1:20">
      <c r="A467" s="591">
        <v>458</v>
      </c>
      <c r="B467" s="592" t="s">
        <v>2864</v>
      </c>
      <c r="C467" s="593" t="s">
        <v>2865</v>
      </c>
      <c r="D467" s="594" t="s">
        <v>2866</v>
      </c>
      <c r="E467" s="595" t="s">
        <v>2867</v>
      </c>
      <c r="F467" s="596" t="str">
        <f t="shared" si="35"/>
        <v>2019-2022</v>
      </c>
      <c r="G467" s="597" t="str">
        <f t="shared" si="39"/>
        <v>I</v>
      </c>
      <c r="H467" s="592" t="s">
        <v>890</v>
      </c>
      <c r="I467" s="592" t="s">
        <v>2804</v>
      </c>
      <c r="J467" s="598" t="s">
        <v>2805</v>
      </c>
      <c r="K467" s="596" t="s">
        <v>1578</v>
      </c>
      <c r="L467" s="599">
        <v>1</v>
      </c>
      <c r="M467" s="592">
        <v>246</v>
      </c>
      <c r="N467" s="592">
        <v>15</v>
      </c>
      <c r="O467" s="598">
        <f t="shared" si="36"/>
        <v>3690</v>
      </c>
      <c r="P467" s="599">
        <v>1</v>
      </c>
      <c r="Q467" s="592">
        <v>246</v>
      </c>
      <c r="R467" s="592">
        <v>15</v>
      </c>
      <c r="S467" s="598">
        <f t="shared" si="37"/>
        <v>3690</v>
      </c>
      <c r="T467" s="598">
        <f t="shared" si="38"/>
        <v>7380</v>
      </c>
    </row>
    <row r="468" spans="1:20">
      <c r="A468" s="591">
        <v>459</v>
      </c>
      <c r="B468" s="592" t="s">
        <v>2868</v>
      </c>
      <c r="C468" s="593" t="s">
        <v>1845</v>
      </c>
      <c r="D468" s="594" t="s">
        <v>1205</v>
      </c>
      <c r="E468" s="595" t="s">
        <v>2502</v>
      </c>
      <c r="F468" s="596" t="str">
        <f t="shared" si="35"/>
        <v>2019-2022</v>
      </c>
      <c r="G468" s="597" t="str">
        <f t="shared" si="39"/>
        <v>I</v>
      </c>
      <c r="H468" s="592" t="s">
        <v>890</v>
      </c>
      <c r="I468" s="592" t="s">
        <v>2804</v>
      </c>
      <c r="J468" s="598" t="s">
        <v>2805</v>
      </c>
      <c r="K468" s="596" t="s">
        <v>1578</v>
      </c>
      <c r="L468" s="599">
        <v>1</v>
      </c>
      <c r="M468" s="592">
        <v>246</v>
      </c>
      <c r="N468" s="592">
        <v>15</v>
      </c>
      <c r="O468" s="598">
        <f t="shared" si="36"/>
        <v>3690</v>
      </c>
      <c r="P468" s="599">
        <v>1</v>
      </c>
      <c r="Q468" s="592">
        <v>246</v>
      </c>
      <c r="R468" s="592">
        <v>15</v>
      </c>
      <c r="S468" s="598">
        <f t="shared" si="37"/>
        <v>3690</v>
      </c>
      <c r="T468" s="598">
        <f t="shared" si="38"/>
        <v>7380</v>
      </c>
    </row>
    <row r="469" spans="1:20">
      <c r="A469" s="591">
        <v>460</v>
      </c>
      <c r="B469" s="592" t="s">
        <v>2869</v>
      </c>
      <c r="C469" s="593" t="s">
        <v>2870</v>
      </c>
      <c r="D469" s="594" t="s">
        <v>2871</v>
      </c>
      <c r="E469" s="595" t="s">
        <v>2872</v>
      </c>
      <c r="F469" s="596" t="str">
        <f t="shared" si="35"/>
        <v>2019-2022</v>
      </c>
      <c r="G469" s="597" t="str">
        <f t="shared" si="39"/>
        <v>I</v>
      </c>
      <c r="H469" s="592" t="s">
        <v>890</v>
      </c>
      <c r="I469" s="592" t="s">
        <v>2804</v>
      </c>
      <c r="J469" s="598" t="s">
        <v>2805</v>
      </c>
      <c r="K469" s="596" t="s">
        <v>1578</v>
      </c>
      <c r="L469" s="599">
        <v>1</v>
      </c>
      <c r="M469" s="592">
        <v>246</v>
      </c>
      <c r="N469" s="592">
        <v>15</v>
      </c>
      <c r="O469" s="598">
        <f t="shared" si="36"/>
        <v>3690</v>
      </c>
      <c r="P469" s="599">
        <v>1</v>
      </c>
      <c r="Q469" s="592">
        <v>246</v>
      </c>
      <c r="R469" s="592">
        <v>15</v>
      </c>
      <c r="S469" s="598">
        <f t="shared" si="37"/>
        <v>3690</v>
      </c>
      <c r="T469" s="598">
        <f t="shared" si="38"/>
        <v>7380</v>
      </c>
    </row>
    <row r="470" spans="1:20">
      <c r="A470" s="591">
        <v>461</v>
      </c>
      <c r="B470" s="592" t="s">
        <v>2873</v>
      </c>
      <c r="C470" s="593" t="s">
        <v>2874</v>
      </c>
      <c r="D470" s="594" t="s">
        <v>2871</v>
      </c>
      <c r="E470" s="595" t="s">
        <v>2875</v>
      </c>
      <c r="F470" s="596" t="str">
        <f t="shared" si="35"/>
        <v>2019-2022</v>
      </c>
      <c r="G470" s="597" t="str">
        <f t="shared" si="39"/>
        <v>I</v>
      </c>
      <c r="H470" s="592" t="s">
        <v>890</v>
      </c>
      <c r="I470" s="592" t="s">
        <v>2804</v>
      </c>
      <c r="J470" s="598" t="s">
        <v>2805</v>
      </c>
      <c r="K470" s="596" t="s">
        <v>1578</v>
      </c>
      <c r="L470" s="599">
        <v>1</v>
      </c>
      <c r="M470" s="592">
        <v>246</v>
      </c>
      <c r="N470" s="592">
        <v>15</v>
      </c>
      <c r="O470" s="598">
        <f t="shared" si="36"/>
        <v>3690</v>
      </c>
      <c r="P470" s="599">
        <v>1</v>
      </c>
      <c r="Q470" s="592">
        <v>246</v>
      </c>
      <c r="R470" s="592">
        <v>15</v>
      </c>
      <c r="S470" s="598">
        <f t="shared" si="37"/>
        <v>3690</v>
      </c>
      <c r="T470" s="598">
        <f t="shared" si="38"/>
        <v>7380</v>
      </c>
    </row>
    <row r="471" spans="1:20">
      <c r="A471" s="591">
        <v>462</v>
      </c>
      <c r="B471" s="592" t="s">
        <v>2876</v>
      </c>
      <c r="C471" s="593" t="s">
        <v>2877</v>
      </c>
      <c r="D471" s="594" t="s">
        <v>2878</v>
      </c>
      <c r="E471" s="595" t="s">
        <v>1865</v>
      </c>
      <c r="F471" s="596" t="str">
        <f t="shared" si="35"/>
        <v>2019-2022</v>
      </c>
      <c r="G471" s="597" t="str">
        <f t="shared" si="39"/>
        <v>I</v>
      </c>
      <c r="H471" s="592" t="s">
        <v>890</v>
      </c>
      <c r="I471" s="592" t="s">
        <v>2804</v>
      </c>
      <c r="J471" s="598" t="s">
        <v>2805</v>
      </c>
      <c r="K471" s="596" t="s">
        <v>1578</v>
      </c>
      <c r="L471" s="599">
        <v>1</v>
      </c>
      <c r="M471" s="592">
        <v>246</v>
      </c>
      <c r="N471" s="592">
        <v>15</v>
      </c>
      <c r="O471" s="598">
        <f t="shared" si="36"/>
        <v>3690</v>
      </c>
      <c r="P471" s="599">
        <v>1</v>
      </c>
      <c r="Q471" s="592">
        <v>246</v>
      </c>
      <c r="R471" s="592">
        <v>15</v>
      </c>
      <c r="S471" s="598">
        <f t="shared" si="37"/>
        <v>3690</v>
      </c>
      <c r="T471" s="598">
        <f t="shared" si="38"/>
        <v>7380</v>
      </c>
    </row>
    <row r="472" spans="1:20">
      <c r="A472" s="591">
        <v>463</v>
      </c>
      <c r="B472" s="592" t="s">
        <v>2879</v>
      </c>
      <c r="C472" s="593" t="s">
        <v>2880</v>
      </c>
      <c r="D472" s="594" t="s">
        <v>2878</v>
      </c>
      <c r="E472" s="595" t="s">
        <v>2881</v>
      </c>
      <c r="F472" s="596" t="str">
        <f t="shared" si="35"/>
        <v>2019-2022</v>
      </c>
      <c r="G472" s="597" t="str">
        <f t="shared" si="39"/>
        <v>I</v>
      </c>
      <c r="H472" s="592" t="s">
        <v>890</v>
      </c>
      <c r="I472" s="592" t="s">
        <v>2804</v>
      </c>
      <c r="J472" s="598" t="s">
        <v>2805</v>
      </c>
      <c r="K472" s="596" t="s">
        <v>1578</v>
      </c>
      <c r="L472" s="599">
        <v>1</v>
      </c>
      <c r="M472" s="592">
        <v>246</v>
      </c>
      <c r="N472" s="592">
        <v>15</v>
      </c>
      <c r="O472" s="598">
        <f t="shared" si="36"/>
        <v>3690</v>
      </c>
      <c r="P472" s="599">
        <v>1</v>
      </c>
      <c r="Q472" s="592">
        <v>246</v>
      </c>
      <c r="R472" s="592">
        <v>15</v>
      </c>
      <c r="S472" s="598">
        <f t="shared" si="37"/>
        <v>3690</v>
      </c>
      <c r="T472" s="598">
        <f t="shared" si="38"/>
        <v>7380</v>
      </c>
    </row>
    <row r="473" spans="1:20">
      <c r="A473" s="591">
        <v>464</v>
      </c>
      <c r="B473" s="592" t="s">
        <v>2882</v>
      </c>
      <c r="C473" s="593" t="s">
        <v>2883</v>
      </c>
      <c r="D473" s="594" t="s">
        <v>2884</v>
      </c>
      <c r="E473" s="595" t="s">
        <v>2885</v>
      </c>
      <c r="F473" s="596" t="str">
        <f t="shared" si="35"/>
        <v>2019-2022</v>
      </c>
      <c r="G473" s="597" t="str">
        <f t="shared" si="39"/>
        <v>I</v>
      </c>
      <c r="H473" s="592" t="s">
        <v>890</v>
      </c>
      <c r="I473" s="592" t="s">
        <v>2804</v>
      </c>
      <c r="J473" s="598" t="s">
        <v>2805</v>
      </c>
      <c r="K473" s="596" t="s">
        <v>1578</v>
      </c>
      <c r="L473" s="599">
        <v>1</v>
      </c>
      <c r="M473" s="592">
        <v>246</v>
      </c>
      <c r="N473" s="592">
        <v>15</v>
      </c>
      <c r="O473" s="598">
        <f t="shared" si="36"/>
        <v>3690</v>
      </c>
      <c r="P473" s="599">
        <v>1</v>
      </c>
      <c r="Q473" s="592">
        <v>246</v>
      </c>
      <c r="R473" s="592">
        <v>15</v>
      </c>
      <c r="S473" s="598">
        <f t="shared" si="37"/>
        <v>3690</v>
      </c>
      <c r="T473" s="598">
        <f t="shared" si="38"/>
        <v>7380</v>
      </c>
    </row>
    <row r="474" spans="1:20">
      <c r="A474" s="591">
        <v>465</v>
      </c>
      <c r="B474" s="592" t="s">
        <v>2886</v>
      </c>
      <c r="C474" s="593" t="s">
        <v>2887</v>
      </c>
      <c r="D474" s="594" t="s">
        <v>1918</v>
      </c>
      <c r="E474" s="595" t="s">
        <v>2888</v>
      </c>
      <c r="F474" s="596" t="str">
        <f t="shared" si="35"/>
        <v>2019-2022</v>
      </c>
      <c r="G474" s="597" t="str">
        <f t="shared" si="39"/>
        <v>I</v>
      </c>
      <c r="H474" s="592" t="s">
        <v>890</v>
      </c>
      <c r="I474" s="592" t="s">
        <v>2804</v>
      </c>
      <c r="J474" s="598" t="s">
        <v>2805</v>
      </c>
      <c r="K474" s="596" t="s">
        <v>1578</v>
      </c>
      <c r="L474" s="599">
        <v>1</v>
      </c>
      <c r="M474" s="592">
        <v>246</v>
      </c>
      <c r="N474" s="592">
        <v>15</v>
      </c>
      <c r="O474" s="598">
        <f t="shared" si="36"/>
        <v>3690</v>
      </c>
      <c r="P474" s="599">
        <v>1</v>
      </c>
      <c r="Q474" s="592">
        <v>246</v>
      </c>
      <c r="R474" s="592">
        <v>15</v>
      </c>
      <c r="S474" s="598">
        <f t="shared" si="37"/>
        <v>3690</v>
      </c>
      <c r="T474" s="598">
        <f t="shared" si="38"/>
        <v>7380</v>
      </c>
    </row>
    <row r="475" spans="1:20">
      <c r="A475" s="591">
        <v>466</v>
      </c>
      <c r="B475" s="592" t="s">
        <v>2889</v>
      </c>
      <c r="C475" s="593" t="s">
        <v>2890</v>
      </c>
      <c r="D475" s="594" t="s">
        <v>2891</v>
      </c>
      <c r="E475" s="595" t="s">
        <v>2892</v>
      </c>
      <c r="F475" s="596" t="str">
        <f t="shared" si="35"/>
        <v>2019-2022</v>
      </c>
      <c r="G475" s="597" t="str">
        <f t="shared" si="39"/>
        <v>I</v>
      </c>
      <c r="H475" s="592" t="s">
        <v>890</v>
      </c>
      <c r="I475" s="592" t="s">
        <v>2804</v>
      </c>
      <c r="J475" s="598" t="s">
        <v>2805</v>
      </c>
      <c r="K475" s="596" t="s">
        <v>1578</v>
      </c>
      <c r="L475" s="599">
        <v>1</v>
      </c>
      <c r="M475" s="592">
        <v>246</v>
      </c>
      <c r="N475" s="592">
        <v>15</v>
      </c>
      <c r="O475" s="598">
        <f t="shared" si="36"/>
        <v>3690</v>
      </c>
      <c r="P475" s="599">
        <v>1</v>
      </c>
      <c r="Q475" s="592">
        <v>246</v>
      </c>
      <c r="R475" s="592">
        <v>15</v>
      </c>
      <c r="S475" s="598">
        <f t="shared" si="37"/>
        <v>3690</v>
      </c>
      <c r="T475" s="598">
        <f t="shared" si="38"/>
        <v>7380</v>
      </c>
    </row>
    <row r="476" spans="1:20">
      <c r="A476" s="591">
        <v>467</v>
      </c>
      <c r="B476" s="592" t="s">
        <v>2893</v>
      </c>
      <c r="C476" s="593" t="s">
        <v>2894</v>
      </c>
      <c r="D476" s="594" t="s">
        <v>2895</v>
      </c>
      <c r="E476" s="595" t="s">
        <v>1834</v>
      </c>
      <c r="F476" s="596" t="str">
        <f t="shared" si="35"/>
        <v>2019-2022</v>
      </c>
      <c r="G476" s="597" t="str">
        <f t="shared" si="39"/>
        <v>I</v>
      </c>
      <c r="H476" s="592" t="s">
        <v>890</v>
      </c>
      <c r="I476" s="592" t="s">
        <v>2804</v>
      </c>
      <c r="J476" s="598" t="s">
        <v>2805</v>
      </c>
      <c r="K476" s="596" t="s">
        <v>1578</v>
      </c>
      <c r="L476" s="599">
        <v>1</v>
      </c>
      <c r="M476" s="592">
        <v>246</v>
      </c>
      <c r="N476" s="592">
        <v>15</v>
      </c>
      <c r="O476" s="598">
        <f t="shared" si="36"/>
        <v>3690</v>
      </c>
      <c r="P476" s="599">
        <v>1</v>
      </c>
      <c r="Q476" s="592">
        <v>246</v>
      </c>
      <c r="R476" s="592">
        <v>15</v>
      </c>
      <c r="S476" s="598">
        <f t="shared" si="37"/>
        <v>3690</v>
      </c>
      <c r="T476" s="598">
        <f t="shared" si="38"/>
        <v>7380</v>
      </c>
    </row>
    <row r="477" spans="1:20">
      <c r="A477" s="591">
        <v>468</v>
      </c>
      <c r="B477" s="592" t="s">
        <v>2896</v>
      </c>
      <c r="C477" s="593" t="s">
        <v>2894</v>
      </c>
      <c r="D477" s="594" t="s">
        <v>2895</v>
      </c>
      <c r="E477" s="595" t="s">
        <v>2533</v>
      </c>
      <c r="F477" s="596" t="str">
        <f t="shared" si="35"/>
        <v>2019-2022</v>
      </c>
      <c r="G477" s="597" t="str">
        <f t="shared" si="39"/>
        <v>I</v>
      </c>
      <c r="H477" s="592" t="s">
        <v>890</v>
      </c>
      <c r="I477" s="592" t="s">
        <v>2804</v>
      </c>
      <c r="J477" s="598" t="s">
        <v>2805</v>
      </c>
      <c r="K477" s="596" t="s">
        <v>1578</v>
      </c>
      <c r="L477" s="599">
        <v>1</v>
      </c>
      <c r="M477" s="592">
        <v>246</v>
      </c>
      <c r="N477" s="592">
        <v>15</v>
      </c>
      <c r="O477" s="598">
        <f t="shared" si="36"/>
        <v>3690</v>
      </c>
      <c r="P477" s="599">
        <v>1</v>
      </c>
      <c r="Q477" s="592">
        <v>246</v>
      </c>
      <c r="R477" s="592">
        <v>15</v>
      </c>
      <c r="S477" s="598">
        <f t="shared" si="37"/>
        <v>3690</v>
      </c>
      <c r="T477" s="598">
        <f t="shared" si="38"/>
        <v>7380</v>
      </c>
    </row>
    <row r="478" spans="1:20">
      <c r="A478" s="591">
        <v>469</v>
      </c>
      <c r="B478" s="592" t="s">
        <v>2897</v>
      </c>
      <c r="C478" s="593" t="s">
        <v>2898</v>
      </c>
      <c r="D478" s="594" t="s">
        <v>2895</v>
      </c>
      <c r="E478" s="595" t="s">
        <v>2698</v>
      </c>
      <c r="F478" s="596" t="str">
        <f t="shared" si="35"/>
        <v>2019-2022</v>
      </c>
      <c r="G478" s="597" t="str">
        <f t="shared" si="39"/>
        <v>I</v>
      </c>
      <c r="H478" s="592" t="s">
        <v>890</v>
      </c>
      <c r="I478" s="592" t="s">
        <v>2804</v>
      </c>
      <c r="J478" s="598" t="s">
        <v>2805</v>
      </c>
      <c r="K478" s="596" t="s">
        <v>1578</v>
      </c>
      <c r="L478" s="599">
        <v>1</v>
      </c>
      <c r="M478" s="592">
        <v>246</v>
      </c>
      <c r="N478" s="592">
        <v>15</v>
      </c>
      <c r="O478" s="598">
        <f t="shared" si="36"/>
        <v>3690</v>
      </c>
      <c r="P478" s="599">
        <v>1</v>
      </c>
      <c r="Q478" s="592">
        <v>246</v>
      </c>
      <c r="R478" s="592">
        <v>15</v>
      </c>
      <c r="S478" s="598">
        <f t="shared" si="37"/>
        <v>3690</v>
      </c>
      <c r="T478" s="598">
        <f t="shared" si="38"/>
        <v>7380</v>
      </c>
    </row>
    <row r="479" spans="1:20">
      <c r="A479" s="591">
        <v>470</v>
      </c>
      <c r="B479" s="592" t="s">
        <v>2899</v>
      </c>
      <c r="C479" s="593" t="s">
        <v>2132</v>
      </c>
      <c r="D479" s="594" t="s">
        <v>2900</v>
      </c>
      <c r="E479" s="595" t="s">
        <v>2641</v>
      </c>
      <c r="F479" s="596" t="str">
        <f t="shared" si="35"/>
        <v>2019-2022</v>
      </c>
      <c r="G479" s="597" t="str">
        <f t="shared" si="39"/>
        <v>I</v>
      </c>
      <c r="H479" s="592" t="s">
        <v>890</v>
      </c>
      <c r="I479" s="592" t="s">
        <v>2804</v>
      </c>
      <c r="J479" s="598" t="s">
        <v>2805</v>
      </c>
      <c r="K479" s="596" t="s">
        <v>1578</v>
      </c>
      <c r="L479" s="599">
        <v>1</v>
      </c>
      <c r="M479" s="592">
        <v>246</v>
      </c>
      <c r="N479" s="592">
        <v>15</v>
      </c>
      <c r="O479" s="598">
        <f t="shared" si="36"/>
        <v>3690</v>
      </c>
      <c r="P479" s="599">
        <v>1</v>
      </c>
      <c r="Q479" s="592">
        <v>246</v>
      </c>
      <c r="R479" s="592">
        <v>15</v>
      </c>
      <c r="S479" s="598">
        <f t="shared" si="37"/>
        <v>3690</v>
      </c>
      <c r="T479" s="598">
        <f t="shared" si="38"/>
        <v>7380</v>
      </c>
    </row>
    <row r="480" spans="1:20">
      <c r="A480" s="591">
        <v>471</v>
      </c>
      <c r="B480" s="592" t="s">
        <v>2901</v>
      </c>
      <c r="C480" s="593" t="s">
        <v>2902</v>
      </c>
      <c r="D480" s="594" t="s">
        <v>2903</v>
      </c>
      <c r="E480" s="595" t="s">
        <v>2904</v>
      </c>
      <c r="F480" s="596" t="str">
        <f t="shared" si="35"/>
        <v>2019-2022</v>
      </c>
      <c r="G480" s="597" t="str">
        <f t="shared" si="39"/>
        <v>I</v>
      </c>
      <c r="H480" s="592" t="s">
        <v>890</v>
      </c>
      <c r="I480" s="592" t="s">
        <v>2804</v>
      </c>
      <c r="J480" s="598" t="s">
        <v>2805</v>
      </c>
      <c r="K480" s="596" t="s">
        <v>1578</v>
      </c>
      <c r="L480" s="599">
        <v>1</v>
      </c>
      <c r="M480" s="592">
        <v>246</v>
      </c>
      <c r="N480" s="592">
        <v>15</v>
      </c>
      <c r="O480" s="598">
        <f t="shared" si="36"/>
        <v>3690</v>
      </c>
      <c r="P480" s="599">
        <v>1</v>
      </c>
      <c r="Q480" s="592">
        <v>246</v>
      </c>
      <c r="R480" s="592">
        <v>15</v>
      </c>
      <c r="S480" s="598">
        <f t="shared" si="37"/>
        <v>3690</v>
      </c>
      <c r="T480" s="598">
        <f t="shared" si="38"/>
        <v>7380</v>
      </c>
    </row>
    <row r="481" spans="1:20">
      <c r="A481" s="591">
        <v>472</v>
      </c>
      <c r="B481" s="592" t="s">
        <v>2905</v>
      </c>
      <c r="C481" s="593" t="s">
        <v>2031</v>
      </c>
      <c r="D481" s="594" t="s">
        <v>1763</v>
      </c>
      <c r="E481" s="595" t="s">
        <v>2296</v>
      </c>
      <c r="F481" s="596" t="str">
        <f t="shared" si="35"/>
        <v>2019-2022</v>
      </c>
      <c r="G481" s="597" t="str">
        <f t="shared" si="39"/>
        <v>I</v>
      </c>
      <c r="H481" s="592" t="s">
        <v>890</v>
      </c>
      <c r="I481" s="592" t="s">
        <v>2804</v>
      </c>
      <c r="J481" s="598" t="s">
        <v>2805</v>
      </c>
      <c r="K481" s="596" t="s">
        <v>1578</v>
      </c>
      <c r="L481" s="599">
        <v>1</v>
      </c>
      <c r="M481" s="592">
        <v>246</v>
      </c>
      <c r="N481" s="592">
        <v>15</v>
      </c>
      <c r="O481" s="598">
        <f t="shared" si="36"/>
        <v>3690</v>
      </c>
      <c r="P481" s="599">
        <v>1</v>
      </c>
      <c r="Q481" s="592">
        <v>246</v>
      </c>
      <c r="R481" s="592">
        <v>15</v>
      </c>
      <c r="S481" s="598">
        <f t="shared" si="37"/>
        <v>3690</v>
      </c>
      <c r="T481" s="598">
        <f t="shared" si="38"/>
        <v>7380</v>
      </c>
    </row>
    <row r="482" spans="1:20">
      <c r="A482" s="591">
        <v>473</v>
      </c>
      <c r="B482" s="592" t="s">
        <v>2906</v>
      </c>
      <c r="C482" s="593" t="s">
        <v>2907</v>
      </c>
      <c r="D482" s="594" t="s">
        <v>2908</v>
      </c>
      <c r="E482" s="595" t="s">
        <v>2230</v>
      </c>
      <c r="F482" s="596" t="str">
        <f t="shared" si="35"/>
        <v>2019-2022</v>
      </c>
      <c r="G482" s="597" t="str">
        <f t="shared" si="39"/>
        <v>I</v>
      </c>
      <c r="H482" s="592" t="s">
        <v>890</v>
      </c>
      <c r="I482" s="592" t="s">
        <v>2804</v>
      </c>
      <c r="J482" s="598" t="s">
        <v>2805</v>
      </c>
      <c r="K482" s="596" t="s">
        <v>1578</v>
      </c>
      <c r="L482" s="599">
        <v>1</v>
      </c>
      <c r="M482" s="592">
        <v>246</v>
      </c>
      <c r="N482" s="592">
        <v>15</v>
      </c>
      <c r="O482" s="598">
        <f t="shared" si="36"/>
        <v>3690</v>
      </c>
      <c r="P482" s="599">
        <v>1</v>
      </c>
      <c r="Q482" s="592">
        <v>246</v>
      </c>
      <c r="R482" s="592">
        <v>15</v>
      </c>
      <c r="S482" s="598">
        <f t="shared" si="37"/>
        <v>3690</v>
      </c>
      <c r="T482" s="598">
        <f t="shared" si="38"/>
        <v>7380</v>
      </c>
    </row>
    <row r="483" spans="1:20">
      <c r="A483" s="591">
        <v>474</v>
      </c>
      <c r="B483" s="592" t="s">
        <v>2909</v>
      </c>
      <c r="C483" s="593" t="s">
        <v>2910</v>
      </c>
      <c r="D483" s="594" t="s">
        <v>2364</v>
      </c>
      <c r="E483" s="595" t="s">
        <v>2875</v>
      </c>
      <c r="F483" s="596" t="str">
        <f t="shared" si="35"/>
        <v>2019-2022</v>
      </c>
      <c r="G483" s="597" t="str">
        <f t="shared" si="39"/>
        <v>I</v>
      </c>
      <c r="H483" s="592" t="s">
        <v>890</v>
      </c>
      <c r="I483" s="592" t="s">
        <v>2804</v>
      </c>
      <c r="J483" s="598" t="s">
        <v>2805</v>
      </c>
      <c r="K483" s="596" t="s">
        <v>1578</v>
      </c>
      <c r="L483" s="599">
        <v>1</v>
      </c>
      <c r="M483" s="592">
        <v>246</v>
      </c>
      <c r="N483" s="592">
        <v>15</v>
      </c>
      <c r="O483" s="598">
        <f t="shared" si="36"/>
        <v>3690</v>
      </c>
      <c r="P483" s="599">
        <v>1</v>
      </c>
      <c r="Q483" s="592">
        <v>246</v>
      </c>
      <c r="R483" s="592">
        <v>15</v>
      </c>
      <c r="S483" s="598">
        <f t="shared" si="37"/>
        <v>3690</v>
      </c>
      <c r="T483" s="598">
        <f t="shared" si="38"/>
        <v>7380</v>
      </c>
    </row>
    <row r="484" spans="1:20">
      <c r="A484" s="591">
        <v>475</v>
      </c>
      <c r="B484" s="592" t="s">
        <v>2911</v>
      </c>
      <c r="C484" s="593" t="s">
        <v>2912</v>
      </c>
      <c r="D484" s="594" t="s">
        <v>1778</v>
      </c>
      <c r="E484" s="595" t="s">
        <v>1946</v>
      </c>
      <c r="F484" s="596" t="str">
        <f t="shared" si="35"/>
        <v>2019-2022</v>
      </c>
      <c r="G484" s="597" t="str">
        <f t="shared" si="39"/>
        <v>I</v>
      </c>
      <c r="H484" s="592" t="s">
        <v>890</v>
      </c>
      <c r="I484" s="592" t="s">
        <v>2804</v>
      </c>
      <c r="J484" s="598" t="s">
        <v>2805</v>
      </c>
      <c r="K484" s="596" t="s">
        <v>1578</v>
      </c>
      <c r="L484" s="599">
        <v>1</v>
      </c>
      <c r="M484" s="592">
        <v>246</v>
      </c>
      <c r="N484" s="592">
        <v>15</v>
      </c>
      <c r="O484" s="598">
        <f t="shared" si="36"/>
        <v>3690</v>
      </c>
      <c r="P484" s="599">
        <v>1</v>
      </c>
      <c r="Q484" s="592">
        <v>246</v>
      </c>
      <c r="R484" s="592">
        <v>15</v>
      </c>
      <c r="S484" s="598">
        <f t="shared" si="37"/>
        <v>3690</v>
      </c>
      <c r="T484" s="598">
        <f t="shared" si="38"/>
        <v>7380</v>
      </c>
    </row>
    <row r="485" spans="1:20">
      <c r="A485" s="591">
        <v>476</v>
      </c>
      <c r="B485" s="592" t="s">
        <v>2913</v>
      </c>
      <c r="C485" s="593" t="s">
        <v>2914</v>
      </c>
      <c r="D485" s="594" t="s">
        <v>2915</v>
      </c>
      <c r="E485" s="595" t="s">
        <v>2577</v>
      </c>
      <c r="F485" s="596" t="str">
        <f t="shared" si="35"/>
        <v>2019-2022</v>
      </c>
      <c r="G485" s="597" t="str">
        <f t="shared" si="39"/>
        <v>I</v>
      </c>
      <c r="H485" s="592" t="s">
        <v>890</v>
      </c>
      <c r="I485" s="592" t="s">
        <v>2804</v>
      </c>
      <c r="J485" s="598" t="s">
        <v>2805</v>
      </c>
      <c r="K485" s="596" t="s">
        <v>1578</v>
      </c>
      <c r="L485" s="599">
        <v>1</v>
      </c>
      <c r="M485" s="592">
        <v>246</v>
      </c>
      <c r="N485" s="592">
        <v>15</v>
      </c>
      <c r="O485" s="598">
        <f t="shared" si="36"/>
        <v>3690</v>
      </c>
      <c r="P485" s="599">
        <v>1</v>
      </c>
      <c r="Q485" s="592">
        <v>246</v>
      </c>
      <c r="R485" s="592">
        <v>15</v>
      </c>
      <c r="S485" s="598">
        <f t="shared" si="37"/>
        <v>3690</v>
      </c>
      <c r="T485" s="598">
        <f t="shared" si="38"/>
        <v>7380</v>
      </c>
    </row>
    <row r="486" spans="1:20">
      <c r="A486" s="591">
        <v>477</v>
      </c>
      <c r="B486" s="592" t="s">
        <v>2916</v>
      </c>
      <c r="C486" s="593" t="s">
        <v>2917</v>
      </c>
      <c r="D486" s="594" t="s">
        <v>2915</v>
      </c>
      <c r="E486" s="595" t="s">
        <v>2649</v>
      </c>
      <c r="F486" s="596" t="str">
        <f t="shared" si="35"/>
        <v>2019-2022</v>
      </c>
      <c r="G486" s="597" t="str">
        <f t="shared" si="39"/>
        <v>I</v>
      </c>
      <c r="H486" s="592" t="s">
        <v>890</v>
      </c>
      <c r="I486" s="592" t="s">
        <v>2804</v>
      </c>
      <c r="J486" s="598" t="s">
        <v>2805</v>
      </c>
      <c r="K486" s="596" t="s">
        <v>1578</v>
      </c>
      <c r="L486" s="599">
        <v>1</v>
      </c>
      <c r="M486" s="592">
        <v>246</v>
      </c>
      <c r="N486" s="592">
        <v>15</v>
      </c>
      <c r="O486" s="598">
        <f t="shared" si="36"/>
        <v>3690</v>
      </c>
      <c r="P486" s="599">
        <v>1</v>
      </c>
      <c r="Q486" s="592">
        <v>246</v>
      </c>
      <c r="R486" s="592">
        <v>15</v>
      </c>
      <c r="S486" s="598">
        <f t="shared" si="37"/>
        <v>3690</v>
      </c>
      <c r="T486" s="598">
        <f t="shared" si="38"/>
        <v>7380</v>
      </c>
    </row>
    <row r="487" spans="1:20">
      <c r="A487" s="591">
        <v>478</v>
      </c>
      <c r="B487" s="592" t="s">
        <v>2918</v>
      </c>
      <c r="C487" s="593" t="s">
        <v>2919</v>
      </c>
      <c r="D487" s="594" t="s">
        <v>2915</v>
      </c>
      <c r="E487" s="595" t="s">
        <v>2920</v>
      </c>
      <c r="F487" s="596" t="str">
        <f t="shared" si="35"/>
        <v>2019-2022</v>
      </c>
      <c r="G487" s="597" t="str">
        <f t="shared" si="39"/>
        <v>I</v>
      </c>
      <c r="H487" s="592" t="s">
        <v>890</v>
      </c>
      <c r="I487" s="592" t="s">
        <v>2804</v>
      </c>
      <c r="J487" s="598" t="s">
        <v>2805</v>
      </c>
      <c r="K487" s="596" t="s">
        <v>1578</v>
      </c>
      <c r="L487" s="599">
        <v>1</v>
      </c>
      <c r="M487" s="592">
        <v>246</v>
      </c>
      <c r="N487" s="592">
        <v>15</v>
      </c>
      <c r="O487" s="598">
        <f t="shared" si="36"/>
        <v>3690</v>
      </c>
      <c r="P487" s="599">
        <v>1</v>
      </c>
      <c r="Q487" s="592">
        <v>246</v>
      </c>
      <c r="R487" s="592">
        <v>15</v>
      </c>
      <c r="S487" s="598">
        <f t="shared" si="37"/>
        <v>3690</v>
      </c>
      <c r="T487" s="598">
        <f t="shared" si="38"/>
        <v>7380</v>
      </c>
    </row>
    <row r="488" spans="1:20">
      <c r="A488" s="591">
        <v>479</v>
      </c>
      <c r="B488" s="592" t="s">
        <v>2921</v>
      </c>
      <c r="C488" s="593" t="s">
        <v>2922</v>
      </c>
      <c r="D488" s="594" t="s">
        <v>2915</v>
      </c>
      <c r="E488" s="595" t="s">
        <v>2923</v>
      </c>
      <c r="F488" s="596" t="str">
        <f t="shared" si="35"/>
        <v>2019-2022</v>
      </c>
      <c r="G488" s="597" t="str">
        <f t="shared" si="39"/>
        <v>I</v>
      </c>
      <c r="H488" s="592" t="s">
        <v>890</v>
      </c>
      <c r="I488" s="592" t="s">
        <v>2804</v>
      </c>
      <c r="J488" s="598" t="s">
        <v>2805</v>
      </c>
      <c r="K488" s="596" t="s">
        <v>1578</v>
      </c>
      <c r="L488" s="599">
        <v>1</v>
      </c>
      <c r="M488" s="592">
        <v>246</v>
      </c>
      <c r="N488" s="592">
        <v>15</v>
      </c>
      <c r="O488" s="598">
        <f t="shared" si="36"/>
        <v>3690</v>
      </c>
      <c r="P488" s="599">
        <v>1</v>
      </c>
      <c r="Q488" s="592">
        <v>246</v>
      </c>
      <c r="R488" s="592">
        <v>15</v>
      </c>
      <c r="S488" s="598">
        <f t="shared" si="37"/>
        <v>3690</v>
      </c>
      <c r="T488" s="598">
        <f t="shared" si="38"/>
        <v>7380</v>
      </c>
    </row>
    <row r="489" spans="1:20">
      <c r="A489" s="591">
        <v>480</v>
      </c>
      <c r="B489" s="592" t="s">
        <v>2924</v>
      </c>
      <c r="C489" s="593" t="s">
        <v>2925</v>
      </c>
      <c r="D489" s="594" t="s">
        <v>2926</v>
      </c>
      <c r="E489" s="595" t="s">
        <v>2927</v>
      </c>
      <c r="F489" s="596" t="str">
        <f t="shared" si="35"/>
        <v>2019-2022</v>
      </c>
      <c r="G489" s="597" t="str">
        <f t="shared" si="39"/>
        <v>I</v>
      </c>
      <c r="H489" s="592" t="s">
        <v>890</v>
      </c>
      <c r="I489" s="592" t="s">
        <v>2804</v>
      </c>
      <c r="J489" s="598" t="s">
        <v>2805</v>
      </c>
      <c r="K489" s="596" t="s">
        <v>1578</v>
      </c>
      <c r="L489" s="599">
        <v>1</v>
      </c>
      <c r="M489" s="592">
        <v>246</v>
      </c>
      <c r="N489" s="592">
        <v>15</v>
      </c>
      <c r="O489" s="598">
        <f t="shared" si="36"/>
        <v>3690</v>
      </c>
      <c r="P489" s="599">
        <v>1</v>
      </c>
      <c r="Q489" s="592">
        <v>246</v>
      </c>
      <c r="R489" s="592">
        <v>15</v>
      </c>
      <c r="S489" s="598">
        <f t="shared" si="37"/>
        <v>3690</v>
      </c>
      <c r="T489" s="598">
        <f t="shared" si="38"/>
        <v>7380</v>
      </c>
    </row>
    <row r="490" spans="1:20">
      <c r="A490" s="591">
        <v>481</v>
      </c>
      <c r="B490" s="592" t="s">
        <v>2928</v>
      </c>
      <c r="C490" s="593" t="s">
        <v>2087</v>
      </c>
      <c r="D490" s="594" t="s">
        <v>2926</v>
      </c>
      <c r="E490" s="595" t="s">
        <v>2767</v>
      </c>
      <c r="F490" s="596" t="str">
        <f t="shared" si="35"/>
        <v>2019-2022</v>
      </c>
      <c r="G490" s="597" t="str">
        <f t="shared" si="39"/>
        <v>I</v>
      </c>
      <c r="H490" s="592" t="s">
        <v>890</v>
      </c>
      <c r="I490" s="592" t="s">
        <v>2804</v>
      </c>
      <c r="J490" s="598" t="s">
        <v>2805</v>
      </c>
      <c r="K490" s="596" t="s">
        <v>1578</v>
      </c>
      <c r="L490" s="599">
        <v>1</v>
      </c>
      <c r="M490" s="592">
        <v>246</v>
      </c>
      <c r="N490" s="592">
        <v>15</v>
      </c>
      <c r="O490" s="598">
        <f t="shared" si="36"/>
        <v>3690</v>
      </c>
      <c r="P490" s="599">
        <v>1</v>
      </c>
      <c r="Q490" s="592">
        <v>246</v>
      </c>
      <c r="R490" s="592">
        <v>15</v>
      </c>
      <c r="S490" s="598">
        <f t="shared" si="37"/>
        <v>3690</v>
      </c>
      <c r="T490" s="598">
        <f t="shared" si="38"/>
        <v>7380</v>
      </c>
    </row>
    <row r="491" spans="1:20">
      <c r="A491" s="591">
        <v>482</v>
      </c>
      <c r="B491" s="592" t="s">
        <v>2929</v>
      </c>
      <c r="C491" s="593" t="s">
        <v>2930</v>
      </c>
      <c r="D491" s="594" t="s">
        <v>2926</v>
      </c>
      <c r="E491" s="595" t="s">
        <v>2931</v>
      </c>
      <c r="F491" s="596" t="str">
        <f t="shared" si="35"/>
        <v>2019-2022</v>
      </c>
      <c r="G491" s="597" t="str">
        <f t="shared" si="39"/>
        <v>I</v>
      </c>
      <c r="H491" s="592" t="s">
        <v>890</v>
      </c>
      <c r="I491" s="592" t="s">
        <v>2804</v>
      </c>
      <c r="J491" s="598" t="s">
        <v>2805</v>
      </c>
      <c r="K491" s="596" t="s">
        <v>1578</v>
      </c>
      <c r="L491" s="599">
        <v>1</v>
      </c>
      <c r="M491" s="592">
        <v>246</v>
      </c>
      <c r="N491" s="592">
        <v>15</v>
      </c>
      <c r="O491" s="598">
        <f t="shared" si="36"/>
        <v>3690</v>
      </c>
      <c r="P491" s="599">
        <v>1</v>
      </c>
      <c r="Q491" s="592">
        <v>246</v>
      </c>
      <c r="R491" s="592">
        <v>15</v>
      </c>
      <c r="S491" s="598">
        <f t="shared" si="37"/>
        <v>3690</v>
      </c>
      <c r="T491" s="598">
        <f t="shared" si="38"/>
        <v>7380</v>
      </c>
    </row>
    <row r="492" spans="1:20">
      <c r="A492" s="591">
        <v>483</v>
      </c>
      <c r="B492" s="592" t="s">
        <v>2932</v>
      </c>
      <c r="C492" s="593" t="s">
        <v>2933</v>
      </c>
      <c r="D492" s="594" t="s">
        <v>2934</v>
      </c>
      <c r="E492" s="595" t="s">
        <v>2113</v>
      </c>
      <c r="F492" s="596" t="str">
        <f t="shared" si="35"/>
        <v>2019-2022</v>
      </c>
      <c r="G492" s="597" t="str">
        <f t="shared" si="39"/>
        <v>I</v>
      </c>
      <c r="H492" s="592" t="s">
        <v>890</v>
      </c>
      <c r="I492" s="592" t="s">
        <v>2804</v>
      </c>
      <c r="J492" s="598" t="s">
        <v>2805</v>
      </c>
      <c r="K492" s="596" t="s">
        <v>1578</v>
      </c>
      <c r="L492" s="599">
        <v>1</v>
      </c>
      <c r="M492" s="592">
        <v>246</v>
      </c>
      <c r="N492" s="592">
        <v>15</v>
      </c>
      <c r="O492" s="598">
        <f t="shared" si="36"/>
        <v>3690</v>
      </c>
      <c r="P492" s="599">
        <v>1</v>
      </c>
      <c r="Q492" s="592">
        <v>246</v>
      </c>
      <c r="R492" s="592">
        <v>15</v>
      </c>
      <c r="S492" s="598">
        <f t="shared" si="37"/>
        <v>3690</v>
      </c>
      <c r="T492" s="598">
        <f t="shared" si="38"/>
        <v>7380</v>
      </c>
    </row>
    <row r="493" spans="1:20">
      <c r="A493" s="591">
        <v>484</v>
      </c>
      <c r="B493" s="592" t="s">
        <v>2935</v>
      </c>
      <c r="C493" s="593" t="s">
        <v>2936</v>
      </c>
      <c r="D493" s="594" t="s">
        <v>2559</v>
      </c>
      <c r="E493" s="595" t="s">
        <v>1834</v>
      </c>
      <c r="F493" s="596" t="str">
        <f t="shared" si="35"/>
        <v>2019-2022</v>
      </c>
      <c r="G493" s="597" t="str">
        <f t="shared" si="39"/>
        <v>I</v>
      </c>
      <c r="H493" s="592" t="s">
        <v>890</v>
      </c>
      <c r="I493" s="592" t="s">
        <v>2804</v>
      </c>
      <c r="J493" s="598" t="s">
        <v>2805</v>
      </c>
      <c r="K493" s="596" t="s">
        <v>1578</v>
      </c>
      <c r="L493" s="599">
        <v>1</v>
      </c>
      <c r="M493" s="592">
        <v>246</v>
      </c>
      <c r="N493" s="592">
        <v>15</v>
      </c>
      <c r="O493" s="598">
        <f t="shared" si="36"/>
        <v>3690</v>
      </c>
      <c r="P493" s="599">
        <v>1</v>
      </c>
      <c r="Q493" s="592">
        <v>246</v>
      </c>
      <c r="R493" s="592">
        <v>15</v>
      </c>
      <c r="S493" s="598">
        <f t="shared" si="37"/>
        <v>3690</v>
      </c>
      <c r="T493" s="598">
        <f t="shared" si="38"/>
        <v>7380</v>
      </c>
    </row>
    <row r="494" spans="1:20">
      <c r="A494" s="591">
        <v>485</v>
      </c>
      <c r="B494" s="592" t="s">
        <v>2937</v>
      </c>
      <c r="C494" s="593" t="s">
        <v>2938</v>
      </c>
      <c r="D494" s="594" t="s">
        <v>2939</v>
      </c>
      <c r="E494" s="595" t="s">
        <v>2211</v>
      </c>
      <c r="F494" s="596" t="str">
        <f t="shared" si="35"/>
        <v>2019-2022</v>
      </c>
      <c r="G494" s="597" t="str">
        <f t="shared" si="39"/>
        <v>I</v>
      </c>
      <c r="H494" s="592" t="s">
        <v>890</v>
      </c>
      <c r="I494" s="592" t="s">
        <v>2804</v>
      </c>
      <c r="J494" s="598" t="s">
        <v>2805</v>
      </c>
      <c r="K494" s="596" t="s">
        <v>1578</v>
      </c>
      <c r="L494" s="599">
        <v>1</v>
      </c>
      <c r="M494" s="592">
        <v>246</v>
      </c>
      <c r="N494" s="592">
        <v>15</v>
      </c>
      <c r="O494" s="598">
        <f t="shared" si="36"/>
        <v>3690</v>
      </c>
      <c r="P494" s="599">
        <v>1</v>
      </c>
      <c r="Q494" s="592">
        <v>246</v>
      </c>
      <c r="R494" s="592">
        <v>15</v>
      </c>
      <c r="S494" s="598">
        <f t="shared" si="37"/>
        <v>3690</v>
      </c>
      <c r="T494" s="598">
        <f t="shared" si="38"/>
        <v>7380</v>
      </c>
    </row>
    <row r="495" spans="1:20">
      <c r="A495" s="591">
        <v>486</v>
      </c>
      <c r="B495" s="592" t="s">
        <v>2940</v>
      </c>
      <c r="C495" s="593" t="s">
        <v>2941</v>
      </c>
      <c r="D495" s="594" t="s">
        <v>2942</v>
      </c>
      <c r="E495" s="595" t="s">
        <v>2943</v>
      </c>
      <c r="F495" s="596" t="str">
        <f t="shared" si="35"/>
        <v>2019-2022</v>
      </c>
      <c r="G495" s="597" t="str">
        <f t="shared" si="39"/>
        <v>I</v>
      </c>
      <c r="H495" s="592" t="s">
        <v>890</v>
      </c>
      <c r="I495" s="592" t="s">
        <v>2804</v>
      </c>
      <c r="J495" s="598" t="s">
        <v>2805</v>
      </c>
      <c r="K495" s="596" t="s">
        <v>1578</v>
      </c>
      <c r="L495" s="599">
        <v>1</v>
      </c>
      <c r="M495" s="592">
        <v>246</v>
      </c>
      <c r="N495" s="592">
        <v>15</v>
      </c>
      <c r="O495" s="598">
        <f t="shared" si="36"/>
        <v>3690</v>
      </c>
      <c r="P495" s="599">
        <v>1</v>
      </c>
      <c r="Q495" s="592">
        <v>246</v>
      </c>
      <c r="R495" s="592">
        <v>15</v>
      </c>
      <c r="S495" s="598">
        <f t="shared" si="37"/>
        <v>3690</v>
      </c>
      <c r="T495" s="598">
        <f t="shared" si="38"/>
        <v>7380</v>
      </c>
    </row>
    <row r="496" spans="1:20">
      <c r="A496" s="591">
        <v>487</v>
      </c>
      <c r="B496" s="592" t="s">
        <v>2944</v>
      </c>
      <c r="C496" s="593" t="s">
        <v>2945</v>
      </c>
      <c r="D496" s="594" t="s">
        <v>2942</v>
      </c>
      <c r="E496" s="595" t="s">
        <v>2946</v>
      </c>
      <c r="F496" s="596" t="str">
        <f t="shared" si="35"/>
        <v>2019-2022</v>
      </c>
      <c r="G496" s="597" t="str">
        <f t="shared" si="39"/>
        <v>I</v>
      </c>
      <c r="H496" s="592" t="s">
        <v>890</v>
      </c>
      <c r="I496" s="592" t="s">
        <v>2804</v>
      </c>
      <c r="J496" s="598" t="s">
        <v>2805</v>
      </c>
      <c r="K496" s="596" t="s">
        <v>1578</v>
      </c>
      <c r="L496" s="599">
        <v>1</v>
      </c>
      <c r="M496" s="592">
        <v>246</v>
      </c>
      <c r="N496" s="592">
        <v>15</v>
      </c>
      <c r="O496" s="598">
        <f t="shared" si="36"/>
        <v>3690</v>
      </c>
      <c r="P496" s="599">
        <v>1</v>
      </c>
      <c r="Q496" s="592">
        <v>246</v>
      </c>
      <c r="R496" s="592">
        <v>15</v>
      </c>
      <c r="S496" s="598">
        <f t="shared" si="37"/>
        <v>3690</v>
      </c>
      <c r="T496" s="598">
        <f t="shared" si="38"/>
        <v>7380</v>
      </c>
    </row>
    <row r="497" spans="1:20">
      <c r="A497" s="591">
        <v>488</v>
      </c>
      <c r="B497" s="592" t="s">
        <v>2947</v>
      </c>
      <c r="C497" s="593" t="s">
        <v>2948</v>
      </c>
      <c r="D497" s="594" t="s">
        <v>2942</v>
      </c>
      <c r="E497" s="595" t="s">
        <v>1594</v>
      </c>
      <c r="F497" s="596" t="str">
        <f t="shared" si="35"/>
        <v>2019-2022</v>
      </c>
      <c r="G497" s="597" t="str">
        <f t="shared" si="39"/>
        <v>I</v>
      </c>
      <c r="H497" s="592" t="s">
        <v>890</v>
      </c>
      <c r="I497" s="592" t="s">
        <v>2804</v>
      </c>
      <c r="J497" s="598" t="s">
        <v>2805</v>
      </c>
      <c r="K497" s="596" t="s">
        <v>1578</v>
      </c>
      <c r="L497" s="599">
        <v>1</v>
      </c>
      <c r="M497" s="592">
        <v>246</v>
      </c>
      <c r="N497" s="592">
        <v>15</v>
      </c>
      <c r="O497" s="598">
        <f t="shared" si="36"/>
        <v>3690</v>
      </c>
      <c r="P497" s="599">
        <v>1</v>
      </c>
      <c r="Q497" s="592">
        <v>246</v>
      </c>
      <c r="R497" s="592">
        <v>15</v>
      </c>
      <c r="S497" s="598">
        <f t="shared" si="37"/>
        <v>3690</v>
      </c>
      <c r="T497" s="598">
        <f t="shared" si="38"/>
        <v>7380</v>
      </c>
    </row>
    <row r="498" spans="1:20">
      <c r="A498" s="591">
        <v>489</v>
      </c>
      <c r="B498" s="592" t="s">
        <v>2949</v>
      </c>
      <c r="C498" s="593" t="s">
        <v>2950</v>
      </c>
      <c r="D498" s="594" t="s">
        <v>2942</v>
      </c>
      <c r="E498" s="595" t="s">
        <v>1678</v>
      </c>
      <c r="F498" s="596" t="str">
        <f t="shared" si="35"/>
        <v>2019-2022</v>
      </c>
      <c r="G498" s="597" t="str">
        <f t="shared" si="39"/>
        <v>I</v>
      </c>
      <c r="H498" s="592" t="s">
        <v>890</v>
      </c>
      <c r="I498" s="592" t="s">
        <v>2804</v>
      </c>
      <c r="J498" s="598" t="s">
        <v>2805</v>
      </c>
      <c r="K498" s="596" t="s">
        <v>1578</v>
      </c>
      <c r="L498" s="599">
        <v>1</v>
      </c>
      <c r="M498" s="592">
        <v>246</v>
      </c>
      <c r="N498" s="592">
        <v>15</v>
      </c>
      <c r="O498" s="598">
        <f t="shared" si="36"/>
        <v>3690</v>
      </c>
      <c r="P498" s="599">
        <v>1</v>
      </c>
      <c r="Q498" s="592">
        <v>246</v>
      </c>
      <c r="R498" s="592">
        <v>15</v>
      </c>
      <c r="S498" s="598">
        <f t="shared" si="37"/>
        <v>3690</v>
      </c>
      <c r="T498" s="598">
        <f t="shared" si="38"/>
        <v>7380</v>
      </c>
    </row>
    <row r="499" spans="1:20">
      <c r="A499" s="591">
        <v>490</v>
      </c>
      <c r="B499" s="592" t="s">
        <v>2951</v>
      </c>
      <c r="C499" s="593" t="s">
        <v>2952</v>
      </c>
      <c r="D499" s="594" t="s">
        <v>2942</v>
      </c>
      <c r="E499" s="595" t="s">
        <v>2774</v>
      </c>
      <c r="F499" s="596" t="str">
        <f t="shared" si="35"/>
        <v>2019-2022</v>
      </c>
      <c r="G499" s="597" t="str">
        <f t="shared" si="39"/>
        <v>I</v>
      </c>
      <c r="H499" s="592" t="s">
        <v>890</v>
      </c>
      <c r="I499" s="592" t="s">
        <v>2804</v>
      </c>
      <c r="J499" s="598" t="s">
        <v>2805</v>
      </c>
      <c r="K499" s="596" t="s">
        <v>1578</v>
      </c>
      <c r="L499" s="599">
        <v>1</v>
      </c>
      <c r="M499" s="592">
        <v>246</v>
      </c>
      <c r="N499" s="592">
        <v>15</v>
      </c>
      <c r="O499" s="598">
        <f t="shared" si="36"/>
        <v>3690</v>
      </c>
      <c r="P499" s="599">
        <v>1</v>
      </c>
      <c r="Q499" s="592">
        <v>246</v>
      </c>
      <c r="R499" s="592">
        <v>15</v>
      </c>
      <c r="S499" s="598">
        <f t="shared" si="37"/>
        <v>3690</v>
      </c>
      <c r="T499" s="598">
        <f t="shared" si="38"/>
        <v>7380</v>
      </c>
    </row>
    <row r="500" spans="1:20">
      <c r="A500" s="591">
        <v>491</v>
      </c>
      <c r="B500" s="592" t="s">
        <v>2953</v>
      </c>
      <c r="C500" s="593" t="s">
        <v>2954</v>
      </c>
      <c r="D500" s="594" t="s">
        <v>1813</v>
      </c>
      <c r="E500" s="595" t="s">
        <v>2166</v>
      </c>
      <c r="F500" s="596" t="str">
        <f t="shared" si="35"/>
        <v>2019-2022</v>
      </c>
      <c r="G500" s="597" t="str">
        <f t="shared" si="39"/>
        <v>I</v>
      </c>
      <c r="H500" s="592" t="s">
        <v>890</v>
      </c>
      <c r="I500" s="592" t="s">
        <v>2804</v>
      </c>
      <c r="J500" s="598" t="s">
        <v>2805</v>
      </c>
      <c r="K500" s="596" t="s">
        <v>1578</v>
      </c>
      <c r="L500" s="599">
        <v>1</v>
      </c>
      <c r="M500" s="592">
        <v>246</v>
      </c>
      <c r="N500" s="592">
        <v>15</v>
      </c>
      <c r="O500" s="598">
        <f t="shared" si="36"/>
        <v>3690</v>
      </c>
      <c r="P500" s="599">
        <v>1</v>
      </c>
      <c r="Q500" s="592">
        <v>246</v>
      </c>
      <c r="R500" s="592">
        <v>15</v>
      </c>
      <c r="S500" s="598">
        <f t="shared" si="37"/>
        <v>3690</v>
      </c>
      <c r="T500" s="598">
        <f t="shared" si="38"/>
        <v>7380</v>
      </c>
    </row>
    <row r="501" spans="1:20">
      <c r="A501" s="591">
        <v>492</v>
      </c>
      <c r="B501" s="592" t="s">
        <v>2955</v>
      </c>
      <c r="C501" s="593" t="s">
        <v>2956</v>
      </c>
      <c r="D501" s="594" t="s">
        <v>1581</v>
      </c>
      <c r="E501" s="595" t="s">
        <v>1641</v>
      </c>
      <c r="F501" s="596" t="str">
        <f t="shared" si="35"/>
        <v>2019-2022</v>
      </c>
      <c r="G501" s="597" t="str">
        <f t="shared" si="39"/>
        <v>I</v>
      </c>
      <c r="H501" s="592" t="s">
        <v>871</v>
      </c>
      <c r="I501" s="592" t="s">
        <v>2957</v>
      </c>
      <c r="J501" s="598" t="s">
        <v>2958</v>
      </c>
      <c r="K501" s="596" t="s">
        <v>1578</v>
      </c>
      <c r="L501" s="599">
        <v>1</v>
      </c>
      <c r="M501" s="592">
        <v>246</v>
      </c>
      <c r="N501" s="592">
        <v>15</v>
      </c>
      <c r="O501" s="598">
        <f t="shared" si="36"/>
        <v>3690</v>
      </c>
      <c r="P501" s="599">
        <v>1</v>
      </c>
      <c r="Q501" s="592">
        <v>246</v>
      </c>
      <c r="R501" s="592">
        <v>15</v>
      </c>
      <c r="S501" s="598">
        <f t="shared" si="37"/>
        <v>3690</v>
      </c>
      <c r="T501" s="598">
        <f t="shared" si="38"/>
        <v>7380</v>
      </c>
    </row>
    <row r="502" spans="1:20">
      <c r="A502" s="591">
        <v>493</v>
      </c>
      <c r="B502" s="592" t="s">
        <v>2959</v>
      </c>
      <c r="C502" s="593" t="s">
        <v>2960</v>
      </c>
      <c r="D502" s="594" t="s">
        <v>2961</v>
      </c>
      <c r="E502" s="595" t="s">
        <v>2264</v>
      </c>
      <c r="F502" s="596" t="str">
        <f t="shared" si="35"/>
        <v>2019-2022</v>
      </c>
      <c r="G502" s="597" t="str">
        <f t="shared" si="39"/>
        <v>I</v>
      </c>
      <c r="H502" s="592" t="s">
        <v>871</v>
      </c>
      <c r="I502" s="592" t="s">
        <v>2957</v>
      </c>
      <c r="J502" s="598" t="s">
        <v>2958</v>
      </c>
      <c r="K502" s="596" t="s">
        <v>1578</v>
      </c>
      <c r="L502" s="599">
        <v>1</v>
      </c>
      <c r="M502" s="592">
        <v>246</v>
      </c>
      <c r="N502" s="592">
        <v>15</v>
      </c>
      <c r="O502" s="598">
        <f t="shared" si="36"/>
        <v>3690</v>
      </c>
      <c r="P502" s="599">
        <v>1</v>
      </c>
      <c r="Q502" s="592">
        <v>246</v>
      </c>
      <c r="R502" s="592">
        <v>15</v>
      </c>
      <c r="S502" s="598">
        <f t="shared" si="37"/>
        <v>3690</v>
      </c>
      <c r="T502" s="598">
        <f t="shared" si="38"/>
        <v>7380</v>
      </c>
    </row>
    <row r="503" spans="1:20">
      <c r="A503" s="591">
        <v>494</v>
      </c>
      <c r="B503" s="592" t="s">
        <v>2962</v>
      </c>
      <c r="C503" s="593" t="s">
        <v>1802</v>
      </c>
      <c r="D503" s="594" t="s">
        <v>1589</v>
      </c>
      <c r="E503" s="595" t="s">
        <v>2963</v>
      </c>
      <c r="F503" s="596" t="str">
        <f t="shared" si="35"/>
        <v>2019-2022</v>
      </c>
      <c r="G503" s="597" t="str">
        <f t="shared" si="39"/>
        <v>I</v>
      </c>
      <c r="H503" s="592" t="s">
        <v>871</v>
      </c>
      <c r="I503" s="592" t="s">
        <v>2957</v>
      </c>
      <c r="J503" s="598" t="s">
        <v>2958</v>
      </c>
      <c r="K503" s="596" t="s">
        <v>1578</v>
      </c>
      <c r="L503" s="599">
        <v>1</v>
      </c>
      <c r="M503" s="592">
        <v>246</v>
      </c>
      <c r="N503" s="592">
        <v>15</v>
      </c>
      <c r="O503" s="598">
        <f t="shared" si="36"/>
        <v>3690</v>
      </c>
      <c r="P503" s="599">
        <v>1</v>
      </c>
      <c r="Q503" s="592">
        <v>246</v>
      </c>
      <c r="R503" s="592">
        <v>15</v>
      </c>
      <c r="S503" s="598">
        <f t="shared" si="37"/>
        <v>3690</v>
      </c>
      <c r="T503" s="598">
        <f t="shared" si="38"/>
        <v>7380</v>
      </c>
    </row>
    <row r="504" spans="1:20">
      <c r="A504" s="591">
        <v>495</v>
      </c>
      <c r="B504" s="592" t="s">
        <v>2964</v>
      </c>
      <c r="C504" s="593" t="s">
        <v>2965</v>
      </c>
      <c r="D504" s="594" t="s">
        <v>1589</v>
      </c>
      <c r="E504" s="595" t="s">
        <v>2966</v>
      </c>
      <c r="F504" s="596" t="str">
        <f t="shared" si="35"/>
        <v>2019-2022</v>
      </c>
      <c r="G504" s="597" t="str">
        <f t="shared" si="39"/>
        <v>I</v>
      </c>
      <c r="H504" s="592" t="s">
        <v>871</v>
      </c>
      <c r="I504" s="592" t="s">
        <v>2957</v>
      </c>
      <c r="J504" s="598" t="s">
        <v>2958</v>
      </c>
      <c r="K504" s="596" t="s">
        <v>1578</v>
      </c>
      <c r="L504" s="599">
        <v>1</v>
      </c>
      <c r="M504" s="592">
        <v>246</v>
      </c>
      <c r="N504" s="592">
        <v>15</v>
      </c>
      <c r="O504" s="598">
        <f t="shared" si="36"/>
        <v>3690</v>
      </c>
      <c r="P504" s="599">
        <v>1</v>
      </c>
      <c r="Q504" s="592">
        <v>246</v>
      </c>
      <c r="R504" s="592">
        <v>15</v>
      </c>
      <c r="S504" s="598">
        <f t="shared" si="37"/>
        <v>3690</v>
      </c>
      <c r="T504" s="598">
        <f t="shared" si="38"/>
        <v>7380</v>
      </c>
    </row>
    <row r="505" spans="1:20">
      <c r="A505" s="591">
        <v>496</v>
      </c>
      <c r="B505" s="592" t="s">
        <v>2967</v>
      </c>
      <c r="C505" s="593" t="s">
        <v>2968</v>
      </c>
      <c r="D505" s="594" t="s">
        <v>2969</v>
      </c>
      <c r="E505" s="595" t="s">
        <v>1877</v>
      </c>
      <c r="F505" s="596" t="str">
        <f t="shared" si="35"/>
        <v>2019-2022</v>
      </c>
      <c r="G505" s="597" t="str">
        <f t="shared" si="39"/>
        <v>I</v>
      </c>
      <c r="H505" s="592" t="s">
        <v>871</v>
      </c>
      <c r="I505" s="592" t="s">
        <v>2957</v>
      </c>
      <c r="J505" s="598" t="s">
        <v>2958</v>
      </c>
      <c r="K505" s="596" t="s">
        <v>1578</v>
      </c>
      <c r="L505" s="599">
        <v>1</v>
      </c>
      <c r="M505" s="592">
        <v>246</v>
      </c>
      <c r="N505" s="592">
        <v>15</v>
      </c>
      <c r="O505" s="598">
        <f t="shared" si="36"/>
        <v>3690</v>
      </c>
      <c r="P505" s="599">
        <v>1</v>
      </c>
      <c r="Q505" s="592">
        <v>246</v>
      </c>
      <c r="R505" s="592">
        <v>15</v>
      </c>
      <c r="S505" s="598">
        <f t="shared" si="37"/>
        <v>3690</v>
      </c>
      <c r="T505" s="598">
        <f t="shared" si="38"/>
        <v>7380</v>
      </c>
    </row>
    <row r="506" spans="1:20">
      <c r="A506" s="591">
        <v>497</v>
      </c>
      <c r="B506" s="592" t="s">
        <v>2970</v>
      </c>
      <c r="C506" s="593" t="s">
        <v>2153</v>
      </c>
      <c r="D506" s="594" t="s">
        <v>1975</v>
      </c>
      <c r="E506" s="595" t="s">
        <v>2215</v>
      </c>
      <c r="F506" s="596" t="str">
        <f t="shared" si="35"/>
        <v>2019-2022</v>
      </c>
      <c r="G506" s="597" t="str">
        <f t="shared" si="39"/>
        <v>I</v>
      </c>
      <c r="H506" s="592" t="s">
        <v>871</v>
      </c>
      <c r="I506" s="592" t="s">
        <v>2957</v>
      </c>
      <c r="J506" s="598" t="s">
        <v>2958</v>
      </c>
      <c r="K506" s="596" t="s">
        <v>1578</v>
      </c>
      <c r="L506" s="599">
        <v>1</v>
      </c>
      <c r="M506" s="592">
        <v>246</v>
      </c>
      <c r="N506" s="592">
        <v>15</v>
      </c>
      <c r="O506" s="598">
        <f t="shared" si="36"/>
        <v>3690</v>
      </c>
      <c r="P506" s="599">
        <v>1</v>
      </c>
      <c r="Q506" s="592">
        <v>246</v>
      </c>
      <c r="R506" s="592">
        <v>15</v>
      </c>
      <c r="S506" s="598">
        <f t="shared" si="37"/>
        <v>3690</v>
      </c>
      <c r="T506" s="598">
        <f t="shared" si="38"/>
        <v>7380</v>
      </c>
    </row>
    <row r="507" spans="1:20">
      <c r="A507" s="591">
        <v>498</v>
      </c>
      <c r="B507" s="592" t="s">
        <v>2971</v>
      </c>
      <c r="C507" s="593" t="s">
        <v>2707</v>
      </c>
      <c r="D507" s="594" t="s">
        <v>1975</v>
      </c>
      <c r="E507" s="595" t="s">
        <v>2972</v>
      </c>
      <c r="F507" s="596" t="str">
        <f t="shared" si="35"/>
        <v>2019-2022</v>
      </c>
      <c r="G507" s="597" t="str">
        <f t="shared" si="39"/>
        <v>I</v>
      </c>
      <c r="H507" s="592" t="s">
        <v>871</v>
      </c>
      <c r="I507" s="592" t="s">
        <v>2957</v>
      </c>
      <c r="J507" s="598" t="s">
        <v>2958</v>
      </c>
      <c r="K507" s="596" t="s">
        <v>1578</v>
      </c>
      <c r="L507" s="599">
        <v>1</v>
      </c>
      <c r="M507" s="592">
        <v>246</v>
      </c>
      <c r="N507" s="592">
        <v>15</v>
      </c>
      <c r="O507" s="598">
        <f t="shared" si="36"/>
        <v>3690</v>
      </c>
      <c r="P507" s="599">
        <v>1</v>
      </c>
      <c r="Q507" s="592">
        <v>246</v>
      </c>
      <c r="R507" s="592">
        <v>15</v>
      </c>
      <c r="S507" s="598">
        <f t="shared" si="37"/>
        <v>3690</v>
      </c>
      <c r="T507" s="598">
        <f t="shared" si="38"/>
        <v>7380</v>
      </c>
    </row>
    <row r="508" spans="1:20">
      <c r="A508" s="591">
        <v>499</v>
      </c>
      <c r="B508" s="592" t="s">
        <v>2973</v>
      </c>
      <c r="C508" s="593" t="s">
        <v>2974</v>
      </c>
      <c r="D508" s="594" t="s">
        <v>1275</v>
      </c>
      <c r="E508" s="595" t="s">
        <v>2310</v>
      </c>
      <c r="F508" s="596" t="str">
        <f t="shared" si="35"/>
        <v>2019-2022</v>
      </c>
      <c r="G508" s="597" t="str">
        <f t="shared" si="39"/>
        <v>I</v>
      </c>
      <c r="H508" s="592" t="s">
        <v>871</v>
      </c>
      <c r="I508" s="592" t="s">
        <v>2957</v>
      </c>
      <c r="J508" s="598" t="s">
        <v>2958</v>
      </c>
      <c r="K508" s="596" t="s">
        <v>1578</v>
      </c>
      <c r="L508" s="599">
        <v>1</v>
      </c>
      <c r="M508" s="592">
        <v>246</v>
      </c>
      <c r="N508" s="592">
        <v>15</v>
      </c>
      <c r="O508" s="598">
        <f t="shared" si="36"/>
        <v>3690</v>
      </c>
      <c r="P508" s="599">
        <v>1</v>
      </c>
      <c r="Q508" s="592">
        <v>246</v>
      </c>
      <c r="R508" s="592">
        <v>15</v>
      </c>
      <c r="S508" s="598">
        <f t="shared" si="37"/>
        <v>3690</v>
      </c>
      <c r="T508" s="598">
        <f t="shared" si="38"/>
        <v>7380</v>
      </c>
    </row>
    <row r="509" spans="1:20">
      <c r="A509" s="591">
        <v>500</v>
      </c>
      <c r="B509" s="592" t="s">
        <v>2975</v>
      </c>
      <c r="C509" s="593" t="s">
        <v>2976</v>
      </c>
      <c r="D509" s="594" t="s">
        <v>1611</v>
      </c>
      <c r="E509" s="595" t="s">
        <v>2977</v>
      </c>
      <c r="F509" s="596" t="str">
        <f t="shared" si="35"/>
        <v>2019-2022</v>
      </c>
      <c r="G509" s="597" t="str">
        <f t="shared" si="39"/>
        <v>I</v>
      </c>
      <c r="H509" s="592" t="s">
        <v>871</v>
      </c>
      <c r="I509" s="592" t="s">
        <v>2957</v>
      </c>
      <c r="J509" s="598" t="s">
        <v>2958</v>
      </c>
      <c r="K509" s="596" t="s">
        <v>1578</v>
      </c>
      <c r="L509" s="599">
        <v>1</v>
      </c>
      <c r="M509" s="592">
        <v>246</v>
      </c>
      <c r="N509" s="592">
        <v>15</v>
      </c>
      <c r="O509" s="598">
        <f t="shared" si="36"/>
        <v>3690</v>
      </c>
      <c r="P509" s="599">
        <v>1</v>
      </c>
      <c r="Q509" s="592">
        <v>246</v>
      </c>
      <c r="R509" s="592">
        <v>15</v>
      </c>
      <c r="S509" s="598">
        <f t="shared" si="37"/>
        <v>3690</v>
      </c>
      <c r="T509" s="598">
        <f t="shared" si="38"/>
        <v>7380</v>
      </c>
    </row>
    <row r="510" spans="1:20">
      <c r="A510" s="591">
        <v>501</v>
      </c>
      <c r="B510" s="592" t="s">
        <v>2978</v>
      </c>
      <c r="C510" s="593" t="s">
        <v>2979</v>
      </c>
      <c r="D510" s="594" t="s">
        <v>2005</v>
      </c>
      <c r="E510" s="595" t="s">
        <v>2687</v>
      </c>
      <c r="F510" s="596" t="str">
        <f t="shared" si="35"/>
        <v>2019-2022</v>
      </c>
      <c r="G510" s="597" t="str">
        <f t="shared" si="39"/>
        <v>I</v>
      </c>
      <c r="H510" s="592" t="s">
        <v>871</v>
      </c>
      <c r="I510" s="592" t="s">
        <v>2957</v>
      </c>
      <c r="J510" s="598" t="s">
        <v>2958</v>
      </c>
      <c r="K510" s="596" t="s">
        <v>1578</v>
      </c>
      <c r="L510" s="599">
        <v>1</v>
      </c>
      <c r="M510" s="592">
        <v>246</v>
      </c>
      <c r="N510" s="592">
        <v>15</v>
      </c>
      <c r="O510" s="598">
        <f t="shared" si="36"/>
        <v>3690</v>
      </c>
      <c r="P510" s="599">
        <v>1</v>
      </c>
      <c r="Q510" s="592">
        <v>246</v>
      </c>
      <c r="R510" s="592">
        <v>15</v>
      </c>
      <c r="S510" s="598">
        <f t="shared" si="37"/>
        <v>3690</v>
      </c>
      <c r="T510" s="598">
        <f t="shared" si="38"/>
        <v>7380</v>
      </c>
    </row>
    <row r="511" spans="1:20">
      <c r="A511" s="591">
        <v>502</v>
      </c>
      <c r="B511" s="592" t="s">
        <v>2980</v>
      </c>
      <c r="C511" s="593" t="s">
        <v>2981</v>
      </c>
      <c r="D511" s="594" t="s">
        <v>2722</v>
      </c>
      <c r="E511" s="595" t="s">
        <v>2982</v>
      </c>
      <c r="F511" s="596" t="str">
        <f t="shared" si="35"/>
        <v>2019-2022</v>
      </c>
      <c r="G511" s="597" t="str">
        <f t="shared" si="39"/>
        <v>I</v>
      </c>
      <c r="H511" s="592" t="s">
        <v>871</v>
      </c>
      <c r="I511" s="592" t="s">
        <v>2957</v>
      </c>
      <c r="J511" s="598" t="s">
        <v>2958</v>
      </c>
      <c r="K511" s="596" t="s">
        <v>1578</v>
      </c>
      <c r="L511" s="599">
        <v>1</v>
      </c>
      <c r="M511" s="592">
        <v>246</v>
      </c>
      <c r="N511" s="592">
        <v>15</v>
      </c>
      <c r="O511" s="598">
        <f t="shared" si="36"/>
        <v>3690</v>
      </c>
      <c r="P511" s="599">
        <v>1</v>
      </c>
      <c r="Q511" s="592">
        <v>246</v>
      </c>
      <c r="R511" s="592">
        <v>15</v>
      </c>
      <c r="S511" s="598">
        <f t="shared" si="37"/>
        <v>3690</v>
      </c>
      <c r="T511" s="598">
        <f t="shared" si="38"/>
        <v>7380</v>
      </c>
    </row>
    <row r="512" spans="1:20">
      <c r="A512" s="591">
        <v>503</v>
      </c>
      <c r="B512" s="592" t="s">
        <v>2983</v>
      </c>
      <c r="C512" s="593" t="s">
        <v>2984</v>
      </c>
      <c r="D512" s="594" t="s">
        <v>1846</v>
      </c>
      <c r="E512" s="595" t="s">
        <v>2985</v>
      </c>
      <c r="F512" s="596" t="str">
        <f t="shared" si="35"/>
        <v>2019-2022</v>
      </c>
      <c r="G512" s="597" t="str">
        <f t="shared" si="39"/>
        <v>I</v>
      </c>
      <c r="H512" s="592" t="s">
        <v>871</v>
      </c>
      <c r="I512" s="592" t="s">
        <v>2957</v>
      </c>
      <c r="J512" s="598" t="s">
        <v>2958</v>
      </c>
      <c r="K512" s="596" t="s">
        <v>1578</v>
      </c>
      <c r="L512" s="599">
        <v>1</v>
      </c>
      <c r="M512" s="592">
        <v>246</v>
      </c>
      <c r="N512" s="592">
        <v>15</v>
      </c>
      <c r="O512" s="598">
        <f t="shared" si="36"/>
        <v>3690</v>
      </c>
      <c r="P512" s="599">
        <v>1</v>
      </c>
      <c r="Q512" s="592">
        <v>246</v>
      </c>
      <c r="R512" s="592">
        <v>15</v>
      </c>
      <c r="S512" s="598">
        <f t="shared" si="37"/>
        <v>3690</v>
      </c>
      <c r="T512" s="598">
        <f t="shared" si="38"/>
        <v>7380</v>
      </c>
    </row>
    <row r="513" spans="1:20">
      <c r="A513" s="591">
        <v>504</v>
      </c>
      <c r="B513" s="592" t="s">
        <v>2986</v>
      </c>
      <c r="C513" s="593" t="s">
        <v>1845</v>
      </c>
      <c r="D513" s="594" t="s">
        <v>1846</v>
      </c>
      <c r="E513" s="595" t="s">
        <v>1775</v>
      </c>
      <c r="F513" s="596" t="str">
        <f t="shared" si="35"/>
        <v>2019-2022</v>
      </c>
      <c r="G513" s="597" t="str">
        <f t="shared" si="39"/>
        <v>I</v>
      </c>
      <c r="H513" s="592" t="s">
        <v>871</v>
      </c>
      <c r="I513" s="592" t="s">
        <v>2957</v>
      </c>
      <c r="J513" s="598" t="s">
        <v>2958</v>
      </c>
      <c r="K513" s="596" t="s">
        <v>1578</v>
      </c>
      <c r="L513" s="599">
        <v>1</v>
      </c>
      <c r="M513" s="592">
        <v>246</v>
      </c>
      <c r="N513" s="592">
        <v>15</v>
      </c>
      <c r="O513" s="598">
        <f t="shared" si="36"/>
        <v>3690</v>
      </c>
      <c r="P513" s="599">
        <v>1</v>
      </c>
      <c r="Q513" s="592">
        <v>246</v>
      </c>
      <c r="R513" s="592">
        <v>15</v>
      </c>
      <c r="S513" s="598">
        <f t="shared" si="37"/>
        <v>3690</v>
      </c>
      <c r="T513" s="598">
        <f t="shared" si="38"/>
        <v>7380</v>
      </c>
    </row>
    <row r="514" spans="1:20">
      <c r="A514" s="591">
        <v>505</v>
      </c>
      <c r="B514" s="592" t="s">
        <v>2987</v>
      </c>
      <c r="C514" s="593" t="s">
        <v>2988</v>
      </c>
      <c r="D514" s="594" t="s">
        <v>1631</v>
      </c>
      <c r="E514" s="595" t="s">
        <v>2989</v>
      </c>
      <c r="F514" s="596" t="str">
        <f t="shared" si="35"/>
        <v>2019-2022</v>
      </c>
      <c r="G514" s="597" t="str">
        <f t="shared" si="39"/>
        <v>I</v>
      </c>
      <c r="H514" s="592" t="s">
        <v>871</v>
      </c>
      <c r="I514" s="592" t="s">
        <v>2957</v>
      </c>
      <c r="J514" s="598" t="s">
        <v>2958</v>
      </c>
      <c r="K514" s="596" t="s">
        <v>1578</v>
      </c>
      <c r="L514" s="599">
        <v>1</v>
      </c>
      <c r="M514" s="592">
        <v>246</v>
      </c>
      <c r="N514" s="592">
        <v>15</v>
      </c>
      <c r="O514" s="598">
        <f t="shared" si="36"/>
        <v>3690</v>
      </c>
      <c r="P514" s="599">
        <v>1</v>
      </c>
      <c r="Q514" s="592">
        <v>246</v>
      </c>
      <c r="R514" s="592">
        <v>15</v>
      </c>
      <c r="S514" s="598">
        <f t="shared" si="37"/>
        <v>3690</v>
      </c>
      <c r="T514" s="598">
        <f t="shared" si="38"/>
        <v>7380</v>
      </c>
    </row>
    <row r="515" spans="1:20">
      <c r="A515" s="591">
        <v>506</v>
      </c>
      <c r="B515" s="592" t="s">
        <v>2990</v>
      </c>
      <c r="C515" s="593" t="s">
        <v>2991</v>
      </c>
      <c r="D515" s="594" t="s">
        <v>1640</v>
      </c>
      <c r="E515" s="595" t="s">
        <v>2491</v>
      </c>
      <c r="F515" s="596" t="str">
        <f t="shared" si="35"/>
        <v>2019-2022</v>
      </c>
      <c r="G515" s="597" t="str">
        <f t="shared" si="39"/>
        <v>I</v>
      </c>
      <c r="H515" s="592" t="s">
        <v>871</v>
      </c>
      <c r="I515" s="592" t="s">
        <v>2957</v>
      </c>
      <c r="J515" s="598" t="s">
        <v>2958</v>
      </c>
      <c r="K515" s="596" t="s">
        <v>1578</v>
      </c>
      <c r="L515" s="599">
        <v>1</v>
      </c>
      <c r="M515" s="592">
        <v>246</v>
      </c>
      <c r="N515" s="592">
        <v>15</v>
      </c>
      <c r="O515" s="598">
        <f t="shared" si="36"/>
        <v>3690</v>
      </c>
      <c r="P515" s="599">
        <v>1</v>
      </c>
      <c r="Q515" s="592">
        <v>246</v>
      </c>
      <c r="R515" s="592">
        <v>15</v>
      </c>
      <c r="S515" s="598">
        <f t="shared" si="37"/>
        <v>3690</v>
      </c>
      <c r="T515" s="598">
        <f t="shared" si="38"/>
        <v>7380</v>
      </c>
    </row>
    <row r="516" spans="1:20">
      <c r="A516" s="591">
        <v>507</v>
      </c>
      <c r="B516" s="592" t="s">
        <v>2992</v>
      </c>
      <c r="C516" s="593" t="s">
        <v>2993</v>
      </c>
      <c r="D516" s="594" t="s">
        <v>1654</v>
      </c>
      <c r="E516" s="595" t="s">
        <v>2994</v>
      </c>
      <c r="F516" s="596" t="str">
        <f t="shared" si="35"/>
        <v>2019-2022</v>
      </c>
      <c r="G516" s="597" t="str">
        <f t="shared" si="39"/>
        <v>I</v>
      </c>
      <c r="H516" s="592" t="s">
        <v>871</v>
      </c>
      <c r="I516" s="592" t="s">
        <v>2957</v>
      </c>
      <c r="J516" s="598" t="s">
        <v>2958</v>
      </c>
      <c r="K516" s="596" t="s">
        <v>1578</v>
      </c>
      <c r="L516" s="599">
        <v>1</v>
      </c>
      <c r="M516" s="592">
        <v>246</v>
      </c>
      <c r="N516" s="592">
        <v>15</v>
      </c>
      <c r="O516" s="598">
        <f t="shared" si="36"/>
        <v>3690</v>
      </c>
      <c r="P516" s="599">
        <v>1</v>
      </c>
      <c r="Q516" s="592">
        <v>246</v>
      </c>
      <c r="R516" s="592">
        <v>15</v>
      </c>
      <c r="S516" s="598">
        <f t="shared" si="37"/>
        <v>3690</v>
      </c>
      <c r="T516" s="598">
        <f t="shared" si="38"/>
        <v>7380</v>
      </c>
    </row>
    <row r="517" spans="1:20">
      <c r="A517" s="591">
        <v>508</v>
      </c>
      <c r="B517" s="592" t="s">
        <v>2995</v>
      </c>
      <c r="C517" s="593" t="s">
        <v>1631</v>
      </c>
      <c r="D517" s="594" t="s">
        <v>1661</v>
      </c>
      <c r="E517" s="595" t="s">
        <v>2996</v>
      </c>
      <c r="F517" s="596" t="str">
        <f t="shared" si="35"/>
        <v>2019-2022</v>
      </c>
      <c r="G517" s="597" t="str">
        <f t="shared" si="39"/>
        <v>I</v>
      </c>
      <c r="H517" s="592" t="s">
        <v>871</v>
      </c>
      <c r="I517" s="592" t="s">
        <v>2957</v>
      </c>
      <c r="J517" s="598" t="s">
        <v>2958</v>
      </c>
      <c r="K517" s="596" t="s">
        <v>1578</v>
      </c>
      <c r="L517" s="599">
        <v>1</v>
      </c>
      <c r="M517" s="592">
        <v>246</v>
      </c>
      <c r="N517" s="592">
        <v>15</v>
      </c>
      <c r="O517" s="598">
        <f t="shared" si="36"/>
        <v>3690</v>
      </c>
      <c r="P517" s="599">
        <v>1</v>
      </c>
      <c r="Q517" s="592">
        <v>246</v>
      </c>
      <c r="R517" s="592">
        <v>15</v>
      </c>
      <c r="S517" s="598">
        <f t="shared" si="37"/>
        <v>3690</v>
      </c>
      <c r="T517" s="598">
        <f t="shared" si="38"/>
        <v>7380</v>
      </c>
    </row>
    <row r="518" spans="1:20">
      <c r="A518" s="591">
        <v>509</v>
      </c>
      <c r="B518" s="592" t="s">
        <v>2997</v>
      </c>
      <c r="C518" s="593" t="s">
        <v>1686</v>
      </c>
      <c r="D518" s="594" t="s">
        <v>1661</v>
      </c>
      <c r="E518" s="595" t="s">
        <v>2251</v>
      </c>
      <c r="F518" s="596" t="str">
        <f t="shared" si="35"/>
        <v>2019-2022</v>
      </c>
      <c r="G518" s="597" t="str">
        <f t="shared" si="39"/>
        <v>I</v>
      </c>
      <c r="H518" s="592" t="s">
        <v>871</v>
      </c>
      <c r="I518" s="592" t="s">
        <v>2957</v>
      </c>
      <c r="J518" s="598" t="s">
        <v>2958</v>
      </c>
      <c r="K518" s="596" t="s">
        <v>1578</v>
      </c>
      <c r="L518" s="599">
        <v>1</v>
      </c>
      <c r="M518" s="592">
        <v>246</v>
      </c>
      <c r="N518" s="592">
        <v>15</v>
      </c>
      <c r="O518" s="598">
        <f t="shared" si="36"/>
        <v>3690</v>
      </c>
      <c r="P518" s="599">
        <v>1</v>
      </c>
      <c r="Q518" s="592">
        <v>246</v>
      </c>
      <c r="R518" s="592">
        <v>15</v>
      </c>
      <c r="S518" s="598">
        <f t="shared" si="37"/>
        <v>3690</v>
      </c>
      <c r="T518" s="598">
        <f t="shared" si="38"/>
        <v>7380</v>
      </c>
    </row>
    <row r="519" spans="1:20">
      <c r="A519" s="591">
        <v>510</v>
      </c>
      <c r="B519" s="592" t="s">
        <v>2998</v>
      </c>
      <c r="C519" s="593" t="s">
        <v>2999</v>
      </c>
      <c r="D519" s="594" t="s">
        <v>1567</v>
      </c>
      <c r="E519" s="595" t="s">
        <v>3000</v>
      </c>
      <c r="F519" s="596" t="str">
        <f t="shared" si="35"/>
        <v>2019-2022</v>
      </c>
      <c r="G519" s="597" t="str">
        <f t="shared" si="39"/>
        <v>I</v>
      </c>
      <c r="H519" s="592" t="s">
        <v>871</v>
      </c>
      <c r="I519" s="592" t="s">
        <v>2957</v>
      </c>
      <c r="J519" s="598" t="s">
        <v>2958</v>
      </c>
      <c r="K519" s="596" t="s">
        <v>1578</v>
      </c>
      <c r="L519" s="599">
        <v>1</v>
      </c>
      <c r="M519" s="592">
        <v>246</v>
      </c>
      <c r="N519" s="592">
        <v>15</v>
      </c>
      <c r="O519" s="598">
        <f t="shared" si="36"/>
        <v>3690</v>
      </c>
      <c r="P519" s="599">
        <v>1</v>
      </c>
      <c r="Q519" s="592">
        <v>246</v>
      </c>
      <c r="R519" s="592">
        <v>15</v>
      </c>
      <c r="S519" s="598">
        <f t="shared" si="37"/>
        <v>3690</v>
      </c>
      <c r="T519" s="598">
        <f t="shared" si="38"/>
        <v>7380</v>
      </c>
    </row>
    <row r="520" spans="1:20">
      <c r="A520" s="591">
        <v>511</v>
      </c>
      <c r="B520" s="592" t="s">
        <v>3001</v>
      </c>
      <c r="C520" s="593" t="s">
        <v>3002</v>
      </c>
      <c r="D520" s="594" t="s">
        <v>1687</v>
      </c>
      <c r="E520" s="595" t="s">
        <v>3003</v>
      </c>
      <c r="F520" s="596" t="str">
        <f t="shared" si="35"/>
        <v>2019-2022</v>
      </c>
      <c r="G520" s="597" t="str">
        <f t="shared" si="39"/>
        <v>I</v>
      </c>
      <c r="H520" s="592" t="s">
        <v>871</v>
      </c>
      <c r="I520" s="592" t="s">
        <v>2957</v>
      </c>
      <c r="J520" s="598" t="s">
        <v>2958</v>
      </c>
      <c r="K520" s="596" t="s">
        <v>1578</v>
      </c>
      <c r="L520" s="599">
        <v>1</v>
      </c>
      <c r="M520" s="592">
        <v>246</v>
      </c>
      <c r="N520" s="592">
        <v>15</v>
      </c>
      <c r="O520" s="598">
        <f t="shared" si="36"/>
        <v>3690</v>
      </c>
      <c r="P520" s="599">
        <v>1</v>
      </c>
      <c r="Q520" s="592">
        <v>246</v>
      </c>
      <c r="R520" s="592">
        <v>15</v>
      </c>
      <c r="S520" s="598">
        <f t="shared" si="37"/>
        <v>3690</v>
      </c>
      <c r="T520" s="598">
        <f t="shared" si="38"/>
        <v>7380</v>
      </c>
    </row>
    <row r="521" spans="1:20">
      <c r="A521" s="591">
        <v>512</v>
      </c>
      <c r="B521" s="592" t="s">
        <v>3004</v>
      </c>
      <c r="C521" s="593" t="s">
        <v>3005</v>
      </c>
      <c r="D521" s="594" t="s">
        <v>1882</v>
      </c>
      <c r="E521" s="595" t="s">
        <v>2719</v>
      </c>
      <c r="F521" s="596" t="str">
        <f t="shared" si="35"/>
        <v>2019-2022</v>
      </c>
      <c r="G521" s="597" t="str">
        <f t="shared" si="39"/>
        <v>I</v>
      </c>
      <c r="H521" s="592" t="s">
        <v>871</v>
      </c>
      <c r="I521" s="592" t="s">
        <v>2957</v>
      </c>
      <c r="J521" s="598" t="s">
        <v>2958</v>
      </c>
      <c r="K521" s="596" t="s">
        <v>1578</v>
      </c>
      <c r="L521" s="599">
        <v>1</v>
      </c>
      <c r="M521" s="592">
        <v>246</v>
      </c>
      <c r="N521" s="592">
        <v>15</v>
      </c>
      <c r="O521" s="598">
        <f t="shared" si="36"/>
        <v>3690</v>
      </c>
      <c r="P521" s="599">
        <v>1</v>
      </c>
      <c r="Q521" s="592">
        <v>246</v>
      </c>
      <c r="R521" s="592">
        <v>15</v>
      </c>
      <c r="S521" s="598">
        <f t="shared" si="37"/>
        <v>3690</v>
      </c>
      <c r="T521" s="598">
        <f t="shared" si="38"/>
        <v>7380</v>
      </c>
    </row>
    <row r="522" spans="1:20">
      <c r="A522" s="591">
        <v>513</v>
      </c>
      <c r="B522" s="592" t="s">
        <v>3006</v>
      </c>
      <c r="C522" s="593" t="s">
        <v>3007</v>
      </c>
      <c r="D522" s="594" t="s">
        <v>1695</v>
      </c>
      <c r="E522" s="595" t="s">
        <v>2384</v>
      </c>
      <c r="F522" s="596" t="str">
        <f t="shared" ref="F522:F585" si="40">IF(LEFT(H522,2)="17","2017-2020",IF(LEFT(H522,2)="18","2018-2021","2019-2022"))</f>
        <v>2019-2022</v>
      </c>
      <c r="G522" s="597" t="str">
        <f t="shared" si="39"/>
        <v>I</v>
      </c>
      <c r="H522" s="592" t="s">
        <v>871</v>
      </c>
      <c r="I522" s="592" t="s">
        <v>2957</v>
      </c>
      <c r="J522" s="598" t="s">
        <v>2958</v>
      </c>
      <c r="K522" s="596" t="s">
        <v>1578</v>
      </c>
      <c r="L522" s="599">
        <v>1</v>
      </c>
      <c r="M522" s="592">
        <v>246</v>
      </c>
      <c r="N522" s="592">
        <v>15</v>
      </c>
      <c r="O522" s="598">
        <f t="shared" ref="O522:O585" si="41">M522*N522*L522</f>
        <v>3690</v>
      </c>
      <c r="P522" s="599">
        <v>1</v>
      </c>
      <c r="Q522" s="592">
        <v>246</v>
      </c>
      <c r="R522" s="592">
        <v>15</v>
      </c>
      <c r="S522" s="598">
        <f t="shared" ref="S522:S585" si="42">Q522*R522*P522</f>
        <v>3690</v>
      </c>
      <c r="T522" s="598">
        <f t="shared" ref="T522:T585" si="43">O522+S522</f>
        <v>7380</v>
      </c>
    </row>
    <row r="523" spans="1:20">
      <c r="A523" s="591">
        <v>514</v>
      </c>
      <c r="B523" s="592" t="s">
        <v>3008</v>
      </c>
      <c r="C523" s="593" t="s">
        <v>3009</v>
      </c>
      <c r="D523" s="594" t="s">
        <v>1695</v>
      </c>
      <c r="E523" s="595" t="s">
        <v>2296</v>
      </c>
      <c r="F523" s="596" t="str">
        <f t="shared" si="40"/>
        <v>2019-2022</v>
      </c>
      <c r="G523" s="597" t="str">
        <f t="shared" ref="G523:G586" si="44">IF(LEFT(H523,2)="17","III",IF(LEFT(H523,2)="18","II","I"))</f>
        <v>I</v>
      </c>
      <c r="H523" s="592" t="s">
        <v>871</v>
      </c>
      <c r="I523" s="592" t="s">
        <v>2957</v>
      </c>
      <c r="J523" s="598" t="s">
        <v>2958</v>
      </c>
      <c r="K523" s="596" t="s">
        <v>1578</v>
      </c>
      <c r="L523" s="599">
        <v>1</v>
      </c>
      <c r="M523" s="592">
        <v>246</v>
      </c>
      <c r="N523" s="592">
        <v>15</v>
      </c>
      <c r="O523" s="598">
        <f t="shared" si="41"/>
        <v>3690</v>
      </c>
      <c r="P523" s="599">
        <v>1</v>
      </c>
      <c r="Q523" s="592">
        <v>246</v>
      </c>
      <c r="R523" s="592">
        <v>15</v>
      </c>
      <c r="S523" s="598">
        <f t="shared" si="42"/>
        <v>3690</v>
      </c>
      <c r="T523" s="598">
        <f t="shared" si="43"/>
        <v>7380</v>
      </c>
    </row>
    <row r="524" spans="1:20">
      <c r="A524" s="591">
        <v>515</v>
      </c>
      <c r="B524" s="592" t="s">
        <v>3010</v>
      </c>
      <c r="C524" s="593" t="s">
        <v>3011</v>
      </c>
      <c r="D524" s="594" t="s">
        <v>1695</v>
      </c>
      <c r="E524" s="595" t="s">
        <v>3012</v>
      </c>
      <c r="F524" s="596" t="str">
        <f t="shared" si="40"/>
        <v>2019-2022</v>
      </c>
      <c r="G524" s="597" t="str">
        <f t="shared" si="44"/>
        <v>I</v>
      </c>
      <c r="H524" s="592" t="s">
        <v>871</v>
      </c>
      <c r="I524" s="592" t="s">
        <v>2957</v>
      </c>
      <c r="J524" s="598" t="s">
        <v>2958</v>
      </c>
      <c r="K524" s="596" t="s">
        <v>1578</v>
      </c>
      <c r="L524" s="599">
        <v>1</v>
      </c>
      <c r="M524" s="592">
        <v>246</v>
      </c>
      <c r="N524" s="592">
        <v>15</v>
      </c>
      <c r="O524" s="598">
        <f t="shared" si="41"/>
        <v>3690</v>
      </c>
      <c r="P524" s="599">
        <v>1</v>
      </c>
      <c r="Q524" s="592">
        <v>246</v>
      </c>
      <c r="R524" s="592">
        <v>15</v>
      </c>
      <c r="S524" s="598">
        <f t="shared" si="42"/>
        <v>3690</v>
      </c>
      <c r="T524" s="598">
        <f t="shared" si="43"/>
        <v>7380</v>
      </c>
    </row>
    <row r="525" spans="1:20">
      <c r="A525" s="591">
        <v>516</v>
      </c>
      <c r="B525" s="592" t="s">
        <v>3013</v>
      </c>
      <c r="C525" s="593" t="s">
        <v>3014</v>
      </c>
      <c r="D525" s="594" t="s">
        <v>2300</v>
      </c>
      <c r="E525" s="595" t="s">
        <v>3015</v>
      </c>
      <c r="F525" s="596" t="str">
        <f t="shared" si="40"/>
        <v>2019-2022</v>
      </c>
      <c r="G525" s="597" t="str">
        <f t="shared" si="44"/>
        <v>I</v>
      </c>
      <c r="H525" s="592" t="s">
        <v>871</v>
      </c>
      <c r="I525" s="592" t="s">
        <v>2957</v>
      </c>
      <c r="J525" s="598" t="s">
        <v>2958</v>
      </c>
      <c r="K525" s="596" t="s">
        <v>1578</v>
      </c>
      <c r="L525" s="599">
        <v>1</v>
      </c>
      <c r="M525" s="592">
        <v>246</v>
      </c>
      <c r="N525" s="592">
        <v>15</v>
      </c>
      <c r="O525" s="598">
        <f t="shared" si="41"/>
        <v>3690</v>
      </c>
      <c r="P525" s="599">
        <v>1</v>
      </c>
      <c r="Q525" s="592">
        <v>246</v>
      </c>
      <c r="R525" s="592">
        <v>15</v>
      </c>
      <c r="S525" s="598">
        <f t="shared" si="42"/>
        <v>3690</v>
      </c>
      <c r="T525" s="598">
        <f t="shared" si="43"/>
        <v>7380</v>
      </c>
    </row>
    <row r="526" spans="1:20">
      <c r="A526" s="591">
        <v>517</v>
      </c>
      <c r="B526" s="592" t="s">
        <v>3016</v>
      </c>
      <c r="C526" s="593" t="s">
        <v>2465</v>
      </c>
      <c r="D526" s="594" t="s">
        <v>3017</v>
      </c>
      <c r="E526" s="595" t="s">
        <v>3018</v>
      </c>
      <c r="F526" s="596" t="str">
        <f t="shared" si="40"/>
        <v>2019-2022</v>
      </c>
      <c r="G526" s="597" t="str">
        <f t="shared" si="44"/>
        <v>I</v>
      </c>
      <c r="H526" s="592" t="s">
        <v>871</v>
      </c>
      <c r="I526" s="592" t="s">
        <v>2957</v>
      </c>
      <c r="J526" s="598" t="s">
        <v>2958</v>
      </c>
      <c r="K526" s="596" t="s">
        <v>1578</v>
      </c>
      <c r="L526" s="599">
        <v>1</v>
      </c>
      <c r="M526" s="592">
        <v>246</v>
      </c>
      <c r="N526" s="592">
        <v>15</v>
      </c>
      <c r="O526" s="598">
        <f t="shared" si="41"/>
        <v>3690</v>
      </c>
      <c r="P526" s="599">
        <v>1</v>
      </c>
      <c r="Q526" s="592">
        <v>246</v>
      </c>
      <c r="R526" s="592">
        <v>15</v>
      </c>
      <c r="S526" s="598">
        <f t="shared" si="42"/>
        <v>3690</v>
      </c>
      <c r="T526" s="598">
        <f t="shared" si="43"/>
        <v>7380</v>
      </c>
    </row>
    <row r="527" spans="1:20">
      <c r="A527" s="591">
        <v>518</v>
      </c>
      <c r="B527" s="592" t="s">
        <v>3019</v>
      </c>
      <c r="C527" s="593" t="s">
        <v>3020</v>
      </c>
      <c r="D527" s="594" t="s">
        <v>2304</v>
      </c>
      <c r="E527" s="595" t="s">
        <v>1968</v>
      </c>
      <c r="F527" s="596" t="str">
        <f t="shared" si="40"/>
        <v>2019-2022</v>
      </c>
      <c r="G527" s="597" t="str">
        <f t="shared" si="44"/>
        <v>I</v>
      </c>
      <c r="H527" s="592" t="s">
        <v>871</v>
      </c>
      <c r="I527" s="592" t="s">
        <v>2957</v>
      </c>
      <c r="J527" s="598" t="s">
        <v>2958</v>
      </c>
      <c r="K527" s="596" t="s">
        <v>1578</v>
      </c>
      <c r="L527" s="599">
        <v>1</v>
      </c>
      <c r="M527" s="592">
        <v>246</v>
      </c>
      <c r="N527" s="592">
        <v>15</v>
      </c>
      <c r="O527" s="598">
        <f t="shared" si="41"/>
        <v>3690</v>
      </c>
      <c r="P527" s="599">
        <v>1</v>
      </c>
      <c r="Q527" s="592">
        <v>246</v>
      </c>
      <c r="R527" s="592">
        <v>15</v>
      </c>
      <c r="S527" s="598">
        <f t="shared" si="42"/>
        <v>3690</v>
      </c>
      <c r="T527" s="598">
        <f t="shared" si="43"/>
        <v>7380</v>
      </c>
    </row>
    <row r="528" spans="1:20">
      <c r="A528" s="591">
        <v>519</v>
      </c>
      <c r="B528" s="592" t="s">
        <v>3021</v>
      </c>
      <c r="C528" s="593" t="s">
        <v>3022</v>
      </c>
      <c r="D528" s="594" t="s">
        <v>1699</v>
      </c>
      <c r="E528" s="595" t="s">
        <v>2543</v>
      </c>
      <c r="F528" s="596" t="str">
        <f t="shared" si="40"/>
        <v>2019-2022</v>
      </c>
      <c r="G528" s="597" t="str">
        <f t="shared" si="44"/>
        <v>I</v>
      </c>
      <c r="H528" s="592" t="s">
        <v>871</v>
      </c>
      <c r="I528" s="592" t="s">
        <v>2957</v>
      </c>
      <c r="J528" s="598" t="s">
        <v>2958</v>
      </c>
      <c r="K528" s="596" t="s">
        <v>1578</v>
      </c>
      <c r="L528" s="599">
        <v>1</v>
      </c>
      <c r="M528" s="592">
        <v>246</v>
      </c>
      <c r="N528" s="592">
        <v>15</v>
      </c>
      <c r="O528" s="598">
        <f t="shared" si="41"/>
        <v>3690</v>
      </c>
      <c r="P528" s="599">
        <v>1</v>
      </c>
      <c r="Q528" s="592">
        <v>246</v>
      </c>
      <c r="R528" s="592">
        <v>15</v>
      </c>
      <c r="S528" s="598">
        <f t="shared" si="42"/>
        <v>3690</v>
      </c>
      <c r="T528" s="598">
        <f t="shared" si="43"/>
        <v>7380</v>
      </c>
    </row>
    <row r="529" spans="1:20">
      <c r="A529" s="591">
        <v>520</v>
      </c>
      <c r="B529" s="592" t="s">
        <v>3023</v>
      </c>
      <c r="C529" s="593" t="s">
        <v>3024</v>
      </c>
      <c r="D529" s="594" t="s">
        <v>1699</v>
      </c>
      <c r="E529" s="595" t="s">
        <v>1888</v>
      </c>
      <c r="F529" s="596" t="str">
        <f t="shared" si="40"/>
        <v>2019-2022</v>
      </c>
      <c r="G529" s="597" t="str">
        <f t="shared" si="44"/>
        <v>I</v>
      </c>
      <c r="H529" s="592" t="s">
        <v>871</v>
      </c>
      <c r="I529" s="592" t="s">
        <v>2957</v>
      </c>
      <c r="J529" s="598" t="s">
        <v>2958</v>
      </c>
      <c r="K529" s="596" t="s">
        <v>1578</v>
      </c>
      <c r="L529" s="599">
        <v>1</v>
      </c>
      <c r="M529" s="592">
        <v>246</v>
      </c>
      <c r="N529" s="592">
        <v>15</v>
      </c>
      <c r="O529" s="598">
        <f t="shared" si="41"/>
        <v>3690</v>
      </c>
      <c r="P529" s="599">
        <v>1</v>
      </c>
      <c r="Q529" s="592">
        <v>246</v>
      </c>
      <c r="R529" s="592">
        <v>15</v>
      </c>
      <c r="S529" s="598">
        <f t="shared" si="42"/>
        <v>3690</v>
      </c>
      <c r="T529" s="598">
        <f t="shared" si="43"/>
        <v>7380</v>
      </c>
    </row>
    <row r="530" spans="1:20">
      <c r="A530" s="591">
        <v>521</v>
      </c>
      <c r="B530" s="592" t="s">
        <v>3025</v>
      </c>
      <c r="C530" s="593" t="s">
        <v>3026</v>
      </c>
      <c r="D530" s="594" t="s">
        <v>2047</v>
      </c>
      <c r="E530" s="595" t="s">
        <v>3027</v>
      </c>
      <c r="F530" s="596" t="str">
        <f t="shared" si="40"/>
        <v>2019-2022</v>
      </c>
      <c r="G530" s="597" t="str">
        <f t="shared" si="44"/>
        <v>I</v>
      </c>
      <c r="H530" s="592" t="s">
        <v>871</v>
      </c>
      <c r="I530" s="592" t="s">
        <v>2957</v>
      </c>
      <c r="J530" s="598" t="s">
        <v>2958</v>
      </c>
      <c r="K530" s="596" t="s">
        <v>1578</v>
      </c>
      <c r="L530" s="599">
        <v>1</v>
      </c>
      <c r="M530" s="592">
        <v>246</v>
      </c>
      <c r="N530" s="592">
        <v>15</v>
      </c>
      <c r="O530" s="598">
        <f t="shared" si="41"/>
        <v>3690</v>
      </c>
      <c r="P530" s="599">
        <v>1</v>
      </c>
      <c r="Q530" s="592">
        <v>246</v>
      </c>
      <c r="R530" s="592">
        <v>15</v>
      </c>
      <c r="S530" s="598">
        <f t="shared" si="42"/>
        <v>3690</v>
      </c>
      <c r="T530" s="598">
        <f t="shared" si="43"/>
        <v>7380</v>
      </c>
    </row>
    <row r="531" spans="1:20">
      <c r="A531" s="591">
        <v>522</v>
      </c>
      <c r="B531" s="592" t="s">
        <v>3028</v>
      </c>
      <c r="C531" s="593" t="s">
        <v>3029</v>
      </c>
      <c r="D531" s="594" t="s">
        <v>1891</v>
      </c>
      <c r="E531" s="595" t="s">
        <v>2230</v>
      </c>
      <c r="F531" s="596" t="str">
        <f t="shared" si="40"/>
        <v>2019-2022</v>
      </c>
      <c r="G531" s="597" t="str">
        <f t="shared" si="44"/>
        <v>I</v>
      </c>
      <c r="H531" s="592" t="s">
        <v>871</v>
      </c>
      <c r="I531" s="592" t="s">
        <v>2957</v>
      </c>
      <c r="J531" s="598" t="s">
        <v>2958</v>
      </c>
      <c r="K531" s="596" t="s">
        <v>1578</v>
      </c>
      <c r="L531" s="599">
        <v>1</v>
      </c>
      <c r="M531" s="592">
        <v>246</v>
      </c>
      <c r="N531" s="592">
        <v>15</v>
      </c>
      <c r="O531" s="598">
        <f t="shared" si="41"/>
        <v>3690</v>
      </c>
      <c r="P531" s="599">
        <v>1</v>
      </c>
      <c r="Q531" s="592">
        <v>246</v>
      </c>
      <c r="R531" s="592">
        <v>15</v>
      </c>
      <c r="S531" s="598">
        <f t="shared" si="42"/>
        <v>3690</v>
      </c>
      <c r="T531" s="598">
        <f t="shared" si="43"/>
        <v>7380</v>
      </c>
    </row>
    <row r="532" spans="1:20">
      <c r="A532" s="591">
        <v>523</v>
      </c>
      <c r="B532" s="592" t="s">
        <v>3030</v>
      </c>
      <c r="C532" s="593" t="s">
        <v>3031</v>
      </c>
      <c r="D532" s="594" t="s">
        <v>1703</v>
      </c>
      <c r="E532" s="595" t="s">
        <v>2923</v>
      </c>
      <c r="F532" s="596" t="str">
        <f t="shared" si="40"/>
        <v>2019-2022</v>
      </c>
      <c r="G532" s="597" t="str">
        <f t="shared" si="44"/>
        <v>I</v>
      </c>
      <c r="H532" s="592" t="s">
        <v>871</v>
      </c>
      <c r="I532" s="592" t="s">
        <v>2957</v>
      </c>
      <c r="J532" s="598" t="s">
        <v>2958</v>
      </c>
      <c r="K532" s="596" t="s">
        <v>1578</v>
      </c>
      <c r="L532" s="599">
        <v>1</v>
      </c>
      <c r="M532" s="592">
        <v>246</v>
      </c>
      <c r="N532" s="592">
        <v>15</v>
      </c>
      <c r="O532" s="598">
        <f t="shared" si="41"/>
        <v>3690</v>
      </c>
      <c r="P532" s="599">
        <v>1</v>
      </c>
      <c r="Q532" s="592">
        <v>246</v>
      </c>
      <c r="R532" s="592">
        <v>15</v>
      </c>
      <c r="S532" s="598">
        <f t="shared" si="42"/>
        <v>3690</v>
      </c>
      <c r="T532" s="598">
        <f t="shared" si="43"/>
        <v>7380</v>
      </c>
    </row>
    <row r="533" spans="1:20">
      <c r="A533" s="591">
        <v>524</v>
      </c>
      <c r="B533" s="592" t="s">
        <v>3032</v>
      </c>
      <c r="C533" s="593" t="s">
        <v>3033</v>
      </c>
      <c r="D533" s="594" t="s">
        <v>1205</v>
      </c>
      <c r="E533" s="595" t="s">
        <v>1775</v>
      </c>
      <c r="F533" s="596" t="str">
        <f t="shared" si="40"/>
        <v>2019-2022</v>
      </c>
      <c r="G533" s="597" t="str">
        <f t="shared" si="44"/>
        <v>I</v>
      </c>
      <c r="H533" s="592" t="s">
        <v>871</v>
      </c>
      <c r="I533" s="592" t="s">
        <v>2957</v>
      </c>
      <c r="J533" s="598" t="s">
        <v>2958</v>
      </c>
      <c r="K533" s="596" t="s">
        <v>1578</v>
      </c>
      <c r="L533" s="599">
        <v>1</v>
      </c>
      <c r="M533" s="592">
        <v>246</v>
      </c>
      <c r="N533" s="592">
        <v>15</v>
      </c>
      <c r="O533" s="598">
        <f t="shared" si="41"/>
        <v>3690</v>
      </c>
      <c r="P533" s="599">
        <v>1</v>
      </c>
      <c r="Q533" s="592">
        <v>246</v>
      </c>
      <c r="R533" s="592">
        <v>15</v>
      </c>
      <c r="S533" s="598">
        <f t="shared" si="42"/>
        <v>3690</v>
      </c>
      <c r="T533" s="598">
        <f t="shared" si="43"/>
        <v>7380</v>
      </c>
    </row>
    <row r="534" spans="1:20">
      <c r="A534" s="591">
        <v>525</v>
      </c>
      <c r="B534" s="592" t="s">
        <v>3034</v>
      </c>
      <c r="C534" s="593" t="s">
        <v>1830</v>
      </c>
      <c r="D534" s="594" t="s">
        <v>3035</v>
      </c>
      <c r="E534" s="595" t="s">
        <v>3036</v>
      </c>
      <c r="F534" s="596" t="str">
        <f t="shared" si="40"/>
        <v>2019-2022</v>
      </c>
      <c r="G534" s="597" t="str">
        <f t="shared" si="44"/>
        <v>I</v>
      </c>
      <c r="H534" s="592" t="s">
        <v>871</v>
      </c>
      <c r="I534" s="592" t="s">
        <v>2957</v>
      </c>
      <c r="J534" s="598" t="s">
        <v>2958</v>
      </c>
      <c r="K534" s="596" t="s">
        <v>1578</v>
      </c>
      <c r="L534" s="599">
        <v>1</v>
      </c>
      <c r="M534" s="592">
        <v>246</v>
      </c>
      <c r="N534" s="592">
        <v>15</v>
      </c>
      <c r="O534" s="598">
        <f t="shared" si="41"/>
        <v>3690</v>
      </c>
      <c r="P534" s="599">
        <v>1</v>
      </c>
      <c r="Q534" s="592">
        <v>246</v>
      </c>
      <c r="R534" s="592">
        <v>15</v>
      </c>
      <c r="S534" s="598">
        <f t="shared" si="42"/>
        <v>3690</v>
      </c>
      <c r="T534" s="598">
        <f t="shared" si="43"/>
        <v>7380</v>
      </c>
    </row>
    <row r="535" spans="1:20">
      <c r="A535" s="591">
        <v>526</v>
      </c>
      <c r="B535" s="592" t="s">
        <v>3037</v>
      </c>
      <c r="C535" s="593" t="s">
        <v>3038</v>
      </c>
      <c r="D535" s="594" t="s">
        <v>1715</v>
      </c>
      <c r="E535" s="595" t="s">
        <v>2296</v>
      </c>
      <c r="F535" s="596" t="str">
        <f t="shared" si="40"/>
        <v>2019-2022</v>
      </c>
      <c r="G535" s="597" t="str">
        <f t="shared" si="44"/>
        <v>I</v>
      </c>
      <c r="H535" s="592" t="s">
        <v>871</v>
      </c>
      <c r="I535" s="592" t="s">
        <v>2957</v>
      </c>
      <c r="J535" s="598" t="s">
        <v>2958</v>
      </c>
      <c r="K535" s="596" t="s">
        <v>1578</v>
      </c>
      <c r="L535" s="599">
        <v>1</v>
      </c>
      <c r="M535" s="592">
        <v>246</v>
      </c>
      <c r="N535" s="592">
        <v>15</v>
      </c>
      <c r="O535" s="598">
        <f t="shared" si="41"/>
        <v>3690</v>
      </c>
      <c r="P535" s="599">
        <v>1</v>
      </c>
      <c r="Q535" s="592">
        <v>246</v>
      </c>
      <c r="R535" s="592">
        <v>15</v>
      </c>
      <c r="S535" s="598">
        <f t="shared" si="42"/>
        <v>3690</v>
      </c>
      <c r="T535" s="598">
        <f t="shared" si="43"/>
        <v>7380</v>
      </c>
    </row>
    <row r="536" spans="1:20">
      <c r="A536" s="591">
        <v>527</v>
      </c>
      <c r="B536" s="592" t="s">
        <v>3039</v>
      </c>
      <c r="C536" s="593" t="s">
        <v>1974</v>
      </c>
      <c r="D536" s="594" t="s">
        <v>1908</v>
      </c>
      <c r="E536" s="595" t="s">
        <v>3040</v>
      </c>
      <c r="F536" s="596" t="str">
        <f t="shared" si="40"/>
        <v>2019-2022</v>
      </c>
      <c r="G536" s="597" t="str">
        <f t="shared" si="44"/>
        <v>I</v>
      </c>
      <c r="H536" s="592" t="s">
        <v>871</v>
      </c>
      <c r="I536" s="592" t="s">
        <v>2957</v>
      </c>
      <c r="J536" s="598" t="s">
        <v>2958</v>
      </c>
      <c r="K536" s="596" t="s">
        <v>1578</v>
      </c>
      <c r="L536" s="599">
        <v>1</v>
      </c>
      <c r="M536" s="592">
        <v>246</v>
      </c>
      <c r="N536" s="592">
        <v>15</v>
      </c>
      <c r="O536" s="598">
        <f t="shared" si="41"/>
        <v>3690</v>
      </c>
      <c r="P536" s="599">
        <v>1</v>
      </c>
      <c r="Q536" s="592">
        <v>246</v>
      </c>
      <c r="R536" s="592">
        <v>15</v>
      </c>
      <c r="S536" s="598">
        <f t="shared" si="42"/>
        <v>3690</v>
      </c>
      <c r="T536" s="598">
        <f t="shared" si="43"/>
        <v>7380</v>
      </c>
    </row>
    <row r="537" spans="1:20">
      <c r="A537" s="591">
        <v>528</v>
      </c>
      <c r="B537" s="592" t="s">
        <v>3041</v>
      </c>
      <c r="C537" s="593" t="s">
        <v>3042</v>
      </c>
      <c r="D537" s="594" t="s">
        <v>1908</v>
      </c>
      <c r="E537" s="595" t="s">
        <v>3043</v>
      </c>
      <c r="F537" s="596" t="str">
        <f t="shared" si="40"/>
        <v>2019-2022</v>
      </c>
      <c r="G537" s="597" t="str">
        <f t="shared" si="44"/>
        <v>I</v>
      </c>
      <c r="H537" s="592" t="s">
        <v>871</v>
      </c>
      <c r="I537" s="592" t="s">
        <v>2957</v>
      </c>
      <c r="J537" s="598" t="s">
        <v>2958</v>
      </c>
      <c r="K537" s="596" t="s">
        <v>1578</v>
      </c>
      <c r="L537" s="599">
        <v>1</v>
      </c>
      <c r="M537" s="592">
        <v>246</v>
      </c>
      <c r="N537" s="592">
        <v>15</v>
      </c>
      <c r="O537" s="598">
        <f t="shared" si="41"/>
        <v>3690</v>
      </c>
      <c r="P537" s="599">
        <v>1</v>
      </c>
      <c r="Q537" s="592">
        <v>246</v>
      </c>
      <c r="R537" s="592">
        <v>15</v>
      </c>
      <c r="S537" s="598">
        <f t="shared" si="42"/>
        <v>3690</v>
      </c>
      <c r="T537" s="598">
        <f t="shared" si="43"/>
        <v>7380</v>
      </c>
    </row>
    <row r="538" spans="1:20">
      <c r="A538" s="591">
        <v>529</v>
      </c>
      <c r="B538" s="592" t="s">
        <v>3044</v>
      </c>
      <c r="C538" s="593" t="s">
        <v>3045</v>
      </c>
      <c r="D538" s="594" t="s">
        <v>1912</v>
      </c>
      <c r="E538" s="595" t="s">
        <v>2786</v>
      </c>
      <c r="F538" s="596" t="str">
        <f t="shared" si="40"/>
        <v>2019-2022</v>
      </c>
      <c r="G538" s="597" t="str">
        <f t="shared" si="44"/>
        <v>I</v>
      </c>
      <c r="H538" s="592" t="s">
        <v>871</v>
      </c>
      <c r="I538" s="592" t="s">
        <v>2957</v>
      </c>
      <c r="J538" s="598" t="s">
        <v>2958</v>
      </c>
      <c r="K538" s="596" t="s">
        <v>1578</v>
      </c>
      <c r="L538" s="599">
        <v>1</v>
      </c>
      <c r="M538" s="592">
        <v>246</v>
      </c>
      <c r="N538" s="592">
        <v>15</v>
      </c>
      <c r="O538" s="598">
        <f t="shared" si="41"/>
        <v>3690</v>
      </c>
      <c r="P538" s="599">
        <v>1</v>
      </c>
      <c r="Q538" s="592">
        <v>246</v>
      </c>
      <c r="R538" s="592">
        <v>15</v>
      </c>
      <c r="S538" s="598">
        <f t="shared" si="42"/>
        <v>3690</v>
      </c>
      <c r="T538" s="598">
        <f t="shared" si="43"/>
        <v>7380</v>
      </c>
    </row>
    <row r="539" spans="1:20">
      <c r="A539" s="591">
        <v>530</v>
      </c>
      <c r="B539" s="592" t="s">
        <v>3046</v>
      </c>
      <c r="C539" s="593" t="s">
        <v>3047</v>
      </c>
      <c r="D539" s="594" t="s">
        <v>1912</v>
      </c>
      <c r="E539" s="595" t="s">
        <v>3048</v>
      </c>
      <c r="F539" s="596" t="str">
        <f t="shared" si="40"/>
        <v>2019-2022</v>
      </c>
      <c r="G539" s="597" t="str">
        <f t="shared" si="44"/>
        <v>I</v>
      </c>
      <c r="H539" s="592" t="s">
        <v>871</v>
      </c>
      <c r="I539" s="592" t="s">
        <v>2957</v>
      </c>
      <c r="J539" s="598" t="s">
        <v>2958</v>
      </c>
      <c r="K539" s="596" t="s">
        <v>1578</v>
      </c>
      <c r="L539" s="599">
        <v>1</v>
      </c>
      <c r="M539" s="592">
        <v>246</v>
      </c>
      <c r="N539" s="592">
        <v>15</v>
      </c>
      <c r="O539" s="598">
        <f t="shared" si="41"/>
        <v>3690</v>
      </c>
      <c r="P539" s="599">
        <v>1</v>
      </c>
      <c r="Q539" s="592">
        <v>246</v>
      </c>
      <c r="R539" s="592">
        <v>15</v>
      </c>
      <c r="S539" s="598">
        <f t="shared" si="42"/>
        <v>3690</v>
      </c>
      <c r="T539" s="598">
        <f t="shared" si="43"/>
        <v>7380</v>
      </c>
    </row>
    <row r="540" spans="1:20">
      <c r="A540" s="591">
        <v>531</v>
      </c>
      <c r="B540" s="592" t="s">
        <v>3049</v>
      </c>
      <c r="C540" s="593" t="s">
        <v>3050</v>
      </c>
      <c r="D540" s="594" t="s">
        <v>1912</v>
      </c>
      <c r="E540" s="595" t="s">
        <v>3051</v>
      </c>
      <c r="F540" s="596" t="str">
        <f t="shared" si="40"/>
        <v>2019-2022</v>
      </c>
      <c r="G540" s="597" t="str">
        <f t="shared" si="44"/>
        <v>I</v>
      </c>
      <c r="H540" s="592" t="s">
        <v>871</v>
      </c>
      <c r="I540" s="592" t="s">
        <v>2957</v>
      </c>
      <c r="J540" s="598" t="s">
        <v>2958</v>
      </c>
      <c r="K540" s="596" t="s">
        <v>1578</v>
      </c>
      <c r="L540" s="599">
        <v>1</v>
      </c>
      <c r="M540" s="592">
        <v>246</v>
      </c>
      <c r="N540" s="592">
        <v>15</v>
      </c>
      <c r="O540" s="598">
        <f t="shared" si="41"/>
        <v>3690</v>
      </c>
      <c r="P540" s="599">
        <v>1</v>
      </c>
      <c r="Q540" s="592">
        <v>246</v>
      </c>
      <c r="R540" s="592">
        <v>15</v>
      </c>
      <c r="S540" s="598">
        <f t="shared" si="42"/>
        <v>3690</v>
      </c>
      <c r="T540" s="598">
        <f t="shared" si="43"/>
        <v>7380</v>
      </c>
    </row>
    <row r="541" spans="1:20">
      <c r="A541" s="591">
        <v>532</v>
      </c>
      <c r="B541" s="592" t="s">
        <v>3052</v>
      </c>
      <c r="C541" s="593" t="s">
        <v>3053</v>
      </c>
      <c r="D541" s="594" t="s">
        <v>1922</v>
      </c>
      <c r="E541" s="595" t="s">
        <v>2391</v>
      </c>
      <c r="F541" s="596" t="str">
        <f t="shared" si="40"/>
        <v>2019-2022</v>
      </c>
      <c r="G541" s="597" t="str">
        <f t="shared" si="44"/>
        <v>I</v>
      </c>
      <c r="H541" s="592" t="s">
        <v>871</v>
      </c>
      <c r="I541" s="592" t="s">
        <v>2957</v>
      </c>
      <c r="J541" s="598" t="s">
        <v>2958</v>
      </c>
      <c r="K541" s="596" t="s">
        <v>1578</v>
      </c>
      <c r="L541" s="599">
        <v>1</v>
      </c>
      <c r="M541" s="592">
        <v>246</v>
      </c>
      <c r="N541" s="592">
        <v>15</v>
      </c>
      <c r="O541" s="598">
        <f t="shared" si="41"/>
        <v>3690</v>
      </c>
      <c r="P541" s="599">
        <v>1</v>
      </c>
      <c r="Q541" s="592">
        <v>246</v>
      </c>
      <c r="R541" s="592">
        <v>15</v>
      </c>
      <c r="S541" s="598">
        <f t="shared" si="42"/>
        <v>3690</v>
      </c>
      <c r="T541" s="598">
        <f t="shared" si="43"/>
        <v>7380</v>
      </c>
    </row>
    <row r="542" spans="1:20">
      <c r="A542" s="591">
        <v>533</v>
      </c>
      <c r="B542" s="592" t="s">
        <v>3054</v>
      </c>
      <c r="C542" s="593" t="s">
        <v>1849</v>
      </c>
      <c r="D542" s="594" t="s">
        <v>1740</v>
      </c>
      <c r="E542" s="595" t="s">
        <v>3055</v>
      </c>
      <c r="F542" s="596" t="str">
        <f t="shared" si="40"/>
        <v>2019-2022</v>
      </c>
      <c r="G542" s="597" t="str">
        <f t="shared" si="44"/>
        <v>I</v>
      </c>
      <c r="H542" s="592" t="s">
        <v>871</v>
      </c>
      <c r="I542" s="592" t="s">
        <v>2957</v>
      </c>
      <c r="J542" s="598" t="s">
        <v>2958</v>
      </c>
      <c r="K542" s="596" t="s">
        <v>1578</v>
      </c>
      <c r="L542" s="599">
        <v>1</v>
      </c>
      <c r="M542" s="592">
        <v>246</v>
      </c>
      <c r="N542" s="592">
        <v>15</v>
      </c>
      <c r="O542" s="598">
        <f t="shared" si="41"/>
        <v>3690</v>
      </c>
      <c r="P542" s="599">
        <v>1</v>
      </c>
      <c r="Q542" s="592">
        <v>246</v>
      </c>
      <c r="R542" s="592">
        <v>15</v>
      </c>
      <c r="S542" s="598">
        <f t="shared" si="42"/>
        <v>3690</v>
      </c>
      <c r="T542" s="598">
        <f t="shared" si="43"/>
        <v>7380</v>
      </c>
    </row>
    <row r="543" spans="1:20">
      <c r="A543" s="591">
        <v>534</v>
      </c>
      <c r="B543" s="592" t="s">
        <v>3056</v>
      </c>
      <c r="C543" s="593" t="s">
        <v>3057</v>
      </c>
      <c r="D543" s="594" t="s">
        <v>1740</v>
      </c>
      <c r="E543" s="595" t="s">
        <v>3058</v>
      </c>
      <c r="F543" s="596" t="str">
        <f t="shared" si="40"/>
        <v>2019-2022</v>
      </c>
      <c r="G543" s="597" t="str">
        <f t="shared" si="44"/>
        <v>I</v>
      </c>
      <c r="H543" s="592" t="s">
        <v>871</v>
      </c>
      <c r="I543" s="592" t="s">
        <v>2957</v>
      </c>
      <c r="J543" s="598" t="s">
        <v>2958</v>
      </c>
      <c r="K543" s="596" t="s">
        <v>1578</v>
      </c>
      <c r="L543" s="599">
        <v>1</v>
      </c>
      <c r="M543" s="592">
        <v>246</v>
      </c>
      <c r="N543" s="592">
        <v>15</v>
      </c>
      <c r="O543" s="598">
        <f t="shared" si="41"/>
        <v>3690</v>
      </c>
      <c r="P543" s="599">
        <v>1</v>
      </c>
      <c r="Q543" s="592">
        <v>246</v>
      </c>
      <c r="R543" s="592">
        <v>15</v>
      </c>
      <c r="S543" s="598">
        <f t="shared" si="42"/>
        <v>3690</v>
      </c>
      <c r="T543" s="598">
        <f t="shared" si="43"/>
        <v>7380</v>
      </c>
    </row>
    <row r="544" spans="1:20">
      <c r="A544" s="591">
        <v>535</v>
      </c>
      <c r="B544" s="592" t="s">
        <v>3059</v>
      </c>
      <c r="C544" s="593" t="s">
        <v>3060</v>
      </c>
      <c r="D544" s="594" t="s">
        <v>2092</v>
      </c>
      <c r="E544" s="595" t="s">
        <v>2227</v>
      </c>
      <c r="F544" s="596" t="str">
        <f t="shared" si="40"/>
        <v>2019-2022</v>
      </c>
      <c r="G544" s="597" t="str">
        <f t="shared" si="44"/>
        <v>I</v>
      </c>
      <c r="H544" s="592" t="s">
        <v>871</v>
      </c>
      <c r="I544" s="592" t="s">
        <v>2957</v>
      </c>
      <c r="J544" s="598" t="s">
        <v>2958</v>
      </c>
      <c r="K544" s="596" t="s">
        <v>1578</v>
      </c>
      <c r="L544" s="599">
        <v>1</v>
      </c>
      <c r="M544" s="592">
        <v>246</v>
      </c>
      <c r="N544" s="592">
        <v>15</v>
      </c>
      <c r="O544" s="598">
        <f t="shared" si="41"/>
        <v>3690</v>
      </c>
      <c r="P544" s="599">
        <v>1</v>
      </c>
      <c r="Q544" s="592">
        <v>246</v>
      </c>
      <c r="R544" s="592">
        <v>15</v>
      </c>
      <c r="S544" s="598">
        <f t="shared" si="42"/>
        <v>3690</v>
      </c>
      <c r="T544" s="598">
        <f t="shared" si="43"/>
        <v>7380</v>
      </c>
    </row>
    <row r="545" spans="1:20">
      <c r="A545" s="591">
        <v>536</v>
      </c>
      <c r="B545" s="592" t="s">
        <v>3061</v>
      </c>
      <c r="C545" s="593" t="s">
        <v>2136</v>
      </c>
      <c r="D545" s="594" t="s">
        <v>2092</v>
      </c>
      <c r="E545" s="595" t="s">
        <v>3062</v>
      </c>
      <c r="F545" s="596" t="str">
        <f t="shared" si="40"/>
        <v>2019-2022</v>
      </c>
      <c r="G545" s="597" t="str">
        <f t="shared" si="44"/>
        <v>I</v>
      </c>
      <c r="H545" s="592" t="s">
        <v>871</v>
      </c>
      <c r="I545" s="592" t="s">
        <v>2957</v>
      </c>
      <c r="J545" s="598" t="s">
        <v>2958</v>
      </c>
      <c r="K545" s="596" t="s">
        <v>1578</v>
      </c>
      <c r="L545" s="599">
        <v>1</v>
      </c>
      <c r="M545" s="592">
        <v>246</v>
      </c>
      <c r="N545" s="592">
        <v>15</v>
      </c>
      <c r="O545" s="598">
        <f t="shared" si="41"/>
        <v>3690</v>
      </c>
      <c r="P545" s="599">
        <v>1</v>
      </c>
      <c r="Q545" s="592">
        <v>246</v>
      </c>
      <c r="R545" s="592">
        <v>15</v>
      </c>
      <c r="S545" s="598">
        <f t="shared" si="42"/>
        <v>3690</v>
      </c>
      <c r="T545" s="598">
        <f t="shared" si="43"/>
        <v>7380</v>
      </c>
    </row>
    <row r="546" spans="1:20">
      <c r="A546" s="591">
        <v>537</v>
      </c>
      <c r="B546" s="592" t="s">
        <v>3063</v>
      </c>
      <c r="C546" s="593" t="s">
        <v>3064</v>
      </c>
      <c r="D546" s="594" t="s">
        <v>1751</v>
      </c>
      <c r="E546" s="595" t="s">
        <v>3065</v>
      </c>
      <c r="F546" s="596" t="str">
        <f t="shared" si="40"/>
        <v>2019-2022</v>
      </c>
      <c r="G546" s="597" t="str">
        <f t="shared" si="44"/>
        <v>I</v>
      </c>
      <c r="H546" s="592" t="s">
        <v>871</v>
      </c>
      <c r="I546" s="592" t="s">
        <v>2957</v>
      </c>
      <c r="J546" s="598" t="s">
        <v>2958</v>
      </c>
      <c r="K546" s="596" t="s">
        <v>1578</v>
      </c>
      <c r="L546" s="599">
        <v>1</v>
      </c>
      <c r="M546" s="592">
        <v>246</v>
      </c>
      <c r="N546" s="592">
        <v>15</v>
      </c>
      <c r="O546" s="598">
        <f t="shared" si="41"/>
        <v>3690</v>
      </c>
      <c r="P546" s="599">
        <v>1</v>
      </c>
      <c r="Q546" s="592">
        <v>246</v>
      </c>
      <c r="R546" s="592">
        <v>15</v>
      </c>
      <c r="S546" s="598">
        <f t="shared" si="42"/>
        <v>3690</v>
      </c>
      <c r="T546" s="598">
        <f t="shared" si="43"/>
        <v>7380</v>
      </c>
    </row>
    <row r="547" spans="1:20">
      <c r="A547" s="591">
        <v>538</v>
      </c>
      <c r="B547" s="592" t="s">
        <v>3066</v>
      </c>
      <c r="C547" s="593" t="s">
        <v>1620</v>
      </c>
      <c r="D547" s="594" t="s">
        <v>1751</v>
      </c>
      <c r="E547" s="595" t="s">
        <v>2396</v>
      </c>
      <c r="F547" s="596" t="str">
        <f t="shared" si="40"/>
        <v>2019-2022</v>
      </c>
      <c r="G547" s="597" t="str">
        <f t="shared" si="44"/>
        <v>I</v>
      </c>
      <c r="H547" s="592" t="s">
        <v>871</v>
      </c>
      <c r="I547" s="592" t="s">
        <v>2957</v>
      </c>
      <c r="J547" s="598" t="s">
        <v>2958</v>
      </c>
      <c r="K547" s="596" t="s">
        <v>1578</v>
      </c>
      <c r="L547" s="599">
        <v>1</v>
      </c>
      <c r="M547" s="592">
        <v>246</v>
      </c>
      <c r="N547" s="592">
        <v>15</v>
      </c>
      <c r="O547" s="598">
        <f t="shared" si="41"/>
        <v>3690</v>
      </c>
      <c r="P547" s="599">
        <v>1</v>
      </c>
      <c r="Q547" s="592">
        <v>246</v>
      </c>
      <c r="R547" s="592">
        <v>15</v>
      </c>
      <c r="S547" s="598">
        <f t="shared" si="42"/>
        <v>3690</v>
      </c>
      <c r="T547" s="598">
        <f t="shared" si="43"/>
        <v>7380</v>
      </c>
    </row>
    <row r="548" spans="1:20">
      <c r="A548" s="591">
        <v>539</v>
      </c>
      <c r="B548" s="592" t="s">
        <v>3067</v>
      </c>
      <c r="C548" s="593" t="s">
        <v>2965</v>
      </c>
      <c r="D548" s="594" t="s">
        <v>1751</v>
      </c>
      <c r="E548" s="595" t="s">
        <v>3068</v>
      </c>
      <c r="F548" s="596" t="str">
        <f t="shared" si="40"/>
        <v>2019-2022</v>
      </c>
      <c r="G548" s="597" t="str">
        <f t="shared" si="44"/>
        <v>I</v>
      </c>
      <c r="H548" s="592" t="s">
        <v>871</v>
      </c>
      <c r="I548" s="592" t="s">
        <v>2957</v>
      </c>
      <c r="J548" s="598" t="s">
        <v>2958</v>
      </c>
      <c r="K548" s="596" t="s">
        <v>1578</v>
      </c>
      <c r="L548" s="599">
        <v>1</v>
      </c>
      <c r="M548" s="592">
        <v>246</v>
      </c>
      <c r="N548" s="592">
        <v>15</v>
      </c>
      <c r="O548" s="598">
        <f t="shared" si="41"/>
        <v>3690</v>
      </c>
      <c r="P548" s="599">
        <v>1</v>
      </c>
      <c r="Q548" s="592">
        <v>246</v>
      </c>
      <c r="R548" s="592">
        <v>15</v>
      </c>
      <c r="S548" s="598">
        <f t="shared" si="42"/>
        <v>3690</v>
      </c>
      <c r="T548" s="598">
        <f t="shared" si="43"/>
        <v>7380</v>
      </c>
    </row>
    <row r="549" spans="1:20">
      <c r="A549" s="591">
        <v>540</v>
      </c>
      <c r="B549" s="592" t="s">
        <v>3069</v>
      </c>
      <c r="C549" s="593" t="s">
        <v>3070</v>
      </c>
      <c r="D549" s="594" t="s">
        <v>3071</v>
      </c>
      <c r="E549" s="595" t="s">
        <v>3072</v>
      </c>
      <c r="F549" s="596" t="str">
        <f t="shared" si="40"/>
        <v>2019-2022</v>
      </c>
      <c r="G549" s="597" t="str">
        <f t="shared" si="44"/>
        <v>I</v>
      </c>
      <c r="H549" s="592" t="s">
        <v>871</v>
      </c>
      <c r="I549" s="592" t="s">
        <v>2957</v>
      </c>
      <c r="J549" s="598" t="s">
        <v>2958</v>
      </c>
      <c r="K549" s="596" t="s">
        <v>1578</v>
      </c>
      <c r="L549" s="599">
        <v>1</v>
      </c>
      <c r="M549" s="592">
        <v>246</v>
      </c>
      <c r="N549" s="592">
        <v>15</v>
      </c>
      <c r="O549" s="598">
        <f t="shared" si="41"/>
        <v>3690</v>
      </c>
      <c r="P549" s="599">
        <v>1</v>
      </c>
      <c r="Q549" s="592">
        <v>246</v>
      </c>
      <c r="R549" s="592">
        <v>15</v>
      </c>
      <c r="S549" s="598">
        <f t="shared" si="42"/>
        <v>3690</v>
      </c>
      <c r="T549" s="598">
        <f t="shared" si="43"/>
        <v>7380</v>
      </c>
    </row>
    <row r="550" spans="1:20">
      <c r="A550" s="591">
        <v>541</v>
      </c>
      <c r="B550" s="592" t="s">
        <v>3073</v>
      </c>
      <c r="C550" s="593" t="s">
        <v>3074</v>
      </c>
      <c r="D550" s="594" t="s">
        <v>1945</v>
      </c>
      <c r="E550" s="595" t="s">
        <v>3075</v>
      </c>
      <c r="F550" s="596" t="str">
        <f t="shared" si="40"/>
        <v>2019-2022</v>
      </c>
      <c r="G550" s="597" t="str">
        <f t="shared" si="44"/>
        <v>I</v>
      </c>
      <c r="H550" s="592" t="s">
        <v>871</v>
      </c>
      <c r="I550" s="592" t="s">
        <v>2957</v>
      </c>
      <c r="J550" s="598" t="s">
        <v>2958</v>
      </c>
      <c r="K550" s="596" t="s">
        <v>1578</v>
      </c>
      <c r="L550" s="599">
        <v>1</v>
      </c>
      <c r="M550" s="592">
        <v>246</v>
      </c>
      <c r="N550" s="592">
        <v>15</v>
      </c>
      <c r="O550" s="598">
        <f t="shared" si="41"/>
        <v>3690</v>
      </c>
      <c r="P550" s="599">
        <v>1</v>
      </c>
      <c r="Q550" s="592">
        <v>246</v>
      </c>
      <c r="R550" s="592">
        <v>15</v>
      </c>
      <c r="S550" s="598">
        <f t="shared" si="42"/>
        <v>3690</v>
      </c>
      <c r="T550" s="598">
        <f t="shared" si="43"/>
        <v>7380</v>
      </c>
    </row>
    <row r="551" spans="1:20">
      <c r="A551" s="591">
        <v>542</v>
      </c>
      <c r="B551" s="592" t="s">
        <v>3076</v>
      </c>
      <c r="C551" s="593" t="s">
        <v>2193</v>
      </c>
      <c r="D551" s="594" t="s">
        <v>1945</v>
      </c>
      <c r="E551" s="595" t="s">
        <v>2119</v>
      </c>
      <c r="F551" s="596" t="str">
        <f t="shared" si="40"/>
        <v>2019-2022</v>
      </c>
      <c r="G551" s="597" t="str">
        <f t="shared" si="44"/>
        <v>I</v>
      </c>
      <c r="H551" s="592" t="s">
        <v>871</v>
      </c>
      <c r="I551" s="592" t="s">
        <v>2957</v>
      </c>
      <c r="J551" s="598" t="s">
        <v>2958</v>
      </c>
      <c r="K551" s="596" t="s">
        <v>1578</v>
      </c>
      <c r="L551" s="599">
        <v>1</v>
      </c>
      <c r="M551" s="592">
        <v>246</v>
      </c>
      <c r="N551" s="592">
        <v>15</v>
      </c>
      <c r="O551" s="598">
        <f t="shared" si="41"/>
        <v>3690</v>
      </c>
      <c r="P551" s="599">
        <v>1</v>
      </c>
      <c r="Q551" s="592">
        <v>246</v>
      </c>
      <c r="R551" s="592">
        <v>15</v>
      </c>
      <c r="S551" s="598">
        <f t="shared" si="42"/>
        <v>3690</v>
      </c>
      <c r="T551" s="598">
        <f t="shared" si="43"/>
        <v>7380</v>
      </c>
    </row>
    <row r="552" spans="1:20">
      <c r="A552" s="591">
        <v>543</v>
      </c>
      <c r="B552" s="592" t="s">
        <v>3077</v>
      </c>
      <c r="C552" s="593" t="s">
        <v>1588</v>
      </c>
      <c r="D552" s="594" t="s">
        <v>1945</v>
      </c>
      <c r="E552" s="595" t="s">
        <v>3078</v>
      </c>
      <c r="F552" s="596" t="str">
        <f t="shared" si="40"/>
        <v>2019-2022</v>
      </c>
      <c r="G552" s="597" t="str">
        <f t="shared" si="44"/>
        <v>I</v>
      </c>
      <c r="H552" s="592" t="s">
        <v>871</v>
      </c>
      <c r="I552" s="592" t="s">
        <v>2957</v>
      </c>
      <c r="J552" s="598" t="s">
        <v>2958</v>
      </c>
      <c r="K552" s="596" t="s">
        <v>1578</v>
      </c>
      <c r="L552" s="599">
        <v>1</v>
      </c>
      <c r="M552" s="592">
        <v>246</v>
      </c>
      <c r="N552" s="592">
        <v>15</v>
      </c>
      <c r="O552" s="598">
        <f t="shared" si="41"/>
        <v>3690</v>
      </c>
      <c r="P552" s="599">
        <v>1</v>
      </c>
      <c r="Q552" s="592">
        <v>246</v>
      </c>
      <c r="R552" s="592">
        <v>15</v>
      </c>
      <c r="S552" s="598">
        <f t="shared" si="42"/>
        <v>3690</v>
      </c>
      <c r="T552" s="598">
        <f t="shared" si="43"/>
        <v>7380</v>
      </c>
    </row>
    <row r="553" spans="1:20">
      <c r="A553" s="591">
        <v>544</v>
      </c>
      <c r="B553" s="592" t="s">
        <v>3079</v>
      </c>
      <c r="C553" s="593" t="s">
        <v>1896</v>
      </c>
      <c r="D553" s="594" t="s">
        <v>1774</v>
      </c>
      <c r="E553" s="595" t="s">
        <v>3080</v>
      </c>
      <c r="F553" s="596" t="str">
        <f t="shared" si="40"/>
        <v>2019-2022</v>
      </c>
      <c r="G553" s="597" t="str">
        <f t="shared" si="44"/>
        <v>I</v>
      </c>
      <c r="H553" s="592" t="s">
        <v>871</v>
      </c>
      <c r="I553" s="592" t="s">
        <v>2957</v>
      </c>
      <c r="J553" s="598" t="s">
        <v>2958</v>
      </c>
      <c r="K553" s="596" t="s">
        <v>1578</v>
      </c>
      <c r="L553" s="599">
        <v>1</v>
      </c>
      <c r="M553" s="592">
        <v>246</v>
      </c>
      <c r="N553" s="592">
        <v>15</v>
      </c>
      <c r="O553" s="598">
        <f t="shared" si="41"/>
        <v>3690</v>
      </c>
      <c r="P553" s="599">
        <v>1</v>
      </c>
      <c r="Q553" s="592">
        <v>246</v>
      </c>
      <c r="R553" s="592">
        <v>15</v>
      </c>
      <c r="S553" s="598">
        <f t="shared" si="42"/>
        <v>3690</v>
      </c>
      <c r="T553" s="598">
        <f t="shared" si="43"/>
        <v>7380</v>
      </c>
    </row>
    <row r="554" spans="1:20">
      <c r="A554" s="591">
        <v>545</v>
      </c>
      <c r="B554" s="592" t="s">
        <v>3081</v>
      </c>
      <c r="C554" s="593" t="s">
        <v>3082</v>
      </c>
      <c r="D554" s="594" t="s">
        <v>2370</v>
      </c>
      <c r="E554" s="595" t="s">
        <v>3083</v>
      </c>
      <c r="F554" s="596" t="str">
        <f t="shared" si="40"/>
        <v>2019-2022</v>
      </c>
      <c r="G554" s="597" t="str">
        <f t="shared" si="44"/>
        <v>I</v>
      </c>
      <c r="H554" s="592" t="s">
        <v>871</v>
      </c>
      <c r="I554" s="592" t="s">
        <v>2957</v>
      </c>
      <c r="J554" s="598" t="s">
        <v>2958</v>
      </c>
      <c r="K554" s="596" t="s">
        <v>1578</v>
      </c>
      <c r="L554" s="599">
        <v>1</v>
      </c>
      <c r="M554" s="592">
        <v>246</v>
      </c>
      <c r="N554" s="592">
        <v>15</v>
      </c>
      <c r="O554" s="598">
        <f t="shared" si="41"/>
        <v>3690</v>
      </c>
      <c r="P554" s="599">
        <v>1</v>
      </c>
      <c r="Q554" s="592">
        <v>246</v>
      </c>
      <c r="R554" s="592">
        <v>15</v>
      </c>
      <c r="S554" s="598">
        <f t="shared" si="42"/>
        <v>3690</v>
      </c>
      <c r="T554" s="598">
        <f t="shared" si="43"/>
        <v>7380</v>
      </c>
    </row>
    <row r="555" spans="1:20">
      <c r="A555" s="591">
        <v>546</v>
      </c>
      <c r="B555" s="592" t="s">
        <v>3084</v>
      </c>
      <c r="C555" s="593" t="s">
        <v>2285</v>
      </c>
      <c r="D555" s="594" t="s">
        <v>2370</v>
      </c>
      <c r="E555" s="595" t="s">
        <v>1775</v>
      </c>
      <c r="F555" s="596" t="str">
        <f t="shared" si="40"/>
        <v>2019-2022</v>
      </c>
      <c r="G555" s="597" t="str">
        <f t="shared" si="44"/>
        <v>I</v>
      </c>
      <c r="H555" s="592" t="s">
        <v>871</v>
      </c>
      <c r="I555" s="592" t="s">
        <v>2957</v>
      </c>
      <c r="J555" s="598" t="s">
        <v>2958</v>
      </c>
      <c r="K555" s="596" t="s">
        <v>1578</v>
      </c>
      <c r="L555" s="599">
        <v>1</v>
      </c>
      <c r="M555" s="592">
        <v>246</v>
      </c>
      <c r="N555" s="592">
        <v>15</v>
      </c>
      <c r="O555" s="598">
        <f t="shared" si="41"/>
        <v>3690</v>
      </c>
      <c r="P555" s="599">
        <v>1</v>
      </c>
      <c r="Q555" s="592">
        <v>246</v>
      </c>
      <c r="R555" s="592">
        <v>15</v>
      </c>
      <c r="S555" s="598">
        <f t="shared" si="42"/>
        <v>3690</v>
      </c>
      <c r="T555" s="598">
        <f t="shared" si="43"/>
        <v>7380</v>
      </c>
    </row>
    <row r="556" spans="1:20">
      <c r="A556" s="591">
        <v>547</v>
      </c>
      <c r="B556" s="592" t="s">
        <v>3085</v>
      </c>
      <c r="C556" s="593" t="s">
        <v>3086</v>
      </c>
      <c r="D556" s="594" t="s">
        <v>2377</v>
      </c>
      <c r="E556" s="595" t="s">
        <v>3087</v>
      </c>
      <c r="F556" s="596" t="str">
        <f t="shared" si="40"/>
        <v>2019-2022</v>
      </c>
      <c r="G556" s="597" t="str">
        <f t="shared" si="44"/>
        <v>I</v>
      </c>
      <c r="H556" s="592" t="s">
        <v>871</v>
      </c>
      <c r="I556" s="592" t="s">
        <v>2957</v>
      </c>
      <c r="J556" s="598" t="s">
        <v>2958</v>
      </c>
      <c r="K556" s="596" t="s">
        <v>1578</v>
      </c>
      <c r="L556" s="599">
        <v>1</v>
      </c>
      <c r="M556" s="592">
        <v>246</v>
      </c>
      <c r="N556" s="592">
        <v>15</v>
      </c>
      <c r="O556" s="598">
        <f t="shared" si="41"/>
        <v>3690</v>
      </c>
      <c r="P556" s="599">
        <v>1</v>
      </c>
      <c r="Q556" s="592">
        <v>246</v>
      </c>
      <c r="R556" s="592">
        <v>15</v>
      </c>
      <c r="S556" s="598">
        <f t="shared" si="42"/>
        <v>3690</v>
      </c>
      <c r="T556" s="598">
        <f t="shared" si="43"/>
        <v>7380</v>
      </c>
    </row>
    <row r="557" spans="1:20">
      <c r="A557" s="591">
        <v>548</v>
      </c>
      <c r="B557" s="592" t="s">
        <v>3088</v>
      </c>
      <c r="C557" s="593" t="s">
        <v>1607</v>
      </c>
      <c r="D557" s="594" t="s">
        <v>2377</v>
      </c>
      <c r="E557" s="595" t="s">
        <v>3089</v>
      </c>
      <c r="F557" s="596" t="str">
        <f t="shared" si="40"/>
        <v>2019-2022</v>
      </c>
      <c r="G557" s="597" t="str">
        <f t="shared" si="44"/>
        <v>I</v>
      </c>
      <c r="H557" s="592" t="s">
        <v>871</v>
      </c>
      <c r="I557" s="592" t="s">
        <v>2957</v>
      </c>
      <c r="J557" s="598" t="s">
        <v>2958</v>
      </c>
      <c r="K557" s="596" t="s">
        <v>1578</v>
      </c>
      <c r="L557" s="599">
        <v>1</v>
      </c>
      <c r="M557" s="592">
        <v>246</v>
      </c>
      <c r="N557" s="592">
        <v>15</v>
      </c>
      <c r="O557" s="598">
        <f t="shared" si="41"/>
        <v>3690</v>
      </c>
      <c r="P557" s="599">
        <v>1</v>
      </c>
      <c r="Q557" s="592">
        <v>246</v>
      </c>
      <c r="R557" s="592">
        <v>15</v>
      </c>
      <c r="S557" s="598">
        <f t="shared" si="42"/>
        <v>3690</v>
      </c>
      <c r="T557" s="598">
        <f t="shared" si="43"/>
        <v>7380</v>
      </c>
    </row>
    <row r="558" spans="1:20">
      <c r="A558" s="591">
        <v>549</v>
      </c>
      <c r="B558" s="592" t="s">
        <v>3090</v>
      </c>
      <c r="C558" s="593" t="s">
        <v>3091</v>
      </c>
      <c r="D558" s="594" t="s">
        <v>2934</v>
      </c>
      <c r="E558" s="595" t="s">
        <v>3092</v>
      </c>
      <c r="F558" s="596" t="str">
        <f t="shared" si="40"/>
        <v>2019-2022</v>
      </c>
      <c r="G558" s="597" t="str">
        <f t="shared" si="44"/>
        <v>I</v>
      </c>
      <c r="H558" s="592" t="s">
        <v>871</v>
      </c>
      <c r="I558" s="592" t="s">
        <v>2957</v>
      </c>
      <c r="J558" s="598" t="s">
        <v>2958</v>
      </c>
      <c r="K558" s="596" t="s">
        <v>1578</v>
      </c>
      <c r="L558" s="599">
        <v>1</v>
      </c>
      <c r="M558" s="592">
        <v>246</v>
      </c>
      <c r="N558" s="592">
        <v>15</v>
      </c>
      <c r="O558" s="598">
        <f t="shared" si="41"/>
        <v>3690</v>
      </c>
      <c r="P558" s="599">
        <v>1</v>
      </c>
      <c r="Q558" s="592">
        <v>246</v>
      </c>
      <c r="R558" s="592">
        <v>15</v>
      </c>
      <c r="S558" s="598">
        <f t="shared" si="42"/>
        <v>3690</v>
      </c>
      <c r="T558" s="598">
        <f t="shared" si="43"/>
        <v>7380</v>
      </c>
    </row>
    <row r="559" spans="1:20">
      <c r="A559" s="591">
        <v>550</v>
      </c>
      <c r="B559" s="592" t="s">
        <v>3093</v>
      </c>
      <c r="C559" s="593" t="s">
        <v>2050</v>
      </c>
      <c r="D559" s="594" t="s">
        <v>1785</v>
      </c>
      <c r="E559" s="595" t="s">
        <v>3094</v>
      </c>
      <c r="F559" s="596" t="str">
        <f t="shared" si="40"/>
        <v>2019-2022</v>
      </c>
      <c r="G559" s="597" t="str">
        <f t="shared" si="44"/>
        <v>I</v>
      </c>
      <c r="H559" s="592" t="s">
        <v>871</v>
      </c>
      <c r="I559" s="592" t="s">
        <v>2957</v>
      </c>
      <c r="J559" s="598" t="s">
        <v>2958</v>
      </c>
      <c r="K559" s="596" t="s">
        <v>1578</v>
      </c>
      <c r="L559" s="599">
        <v>1</v>
      </c>
      <c r="M559" s="592">
        <v>246</v>
      </c>
      <c r="N559" s="592">
        <v>15</v>
      </c>
      <c r="O559" s="598">
        <f t="shared" si="41"/>
        <v>3690</v>
      </c>
      <c r="P559" s="599">
        <v>1</v>
      </c>
      <c r="Q559" s="592">
        <v>246</v>
      </c>
      <c r="R559" s="592">
        <v>15</v>
      </c>
      <c r="S559" s="598">
        <f t="shared" si="42"/>
        <v>3690</v>
      </c>
      <c r="T559" s="598">
        <f t="shared" si="43"/>
        <v>7380</v>
      </c>
    </row>
    <row r="560" spans="1:20">
      <c r="A560" s="591">
        <v>551</v>
      </c>
      <c r="B560" s="592" t="s">
        <v>3095</v>
      </c>
      <c r="C560" s="593" t="s">
        <v>3096</v>
      </c>
      <c r="D560" s="594" t="s">
        <v>1785</v>
      </c>
      <c r="E560" s="595" t="s">
        <v>3097</v>
      </c>
      <c r="F560" s="596" t="str">
        <f t="shared" si="40"/>
        <v>2019-2022</v>
      </c>
      <c r="G560" s="597" t="str">
        <f t="shared" si="44"/>
        <v>I</v>
      </c>
      <c r="H560" s="592" t="s">
        <v>871</v>
      </c>
      <c r="I560" s="592" t="s">
        <v>2957</v>
      </c>
      <c r="J560" s="598" t="s">
        <v>2958</v>
      </c>
      <c r="K560" s="596" t="s">
        <v>1578</v>
      </c>
      <c r="L560" s="599">
        <v>1</v>
      </c>
      <c r="M560" s="592">
        <v>246</v>
      </c>
      <c r="N560" s="592">
        <v>15</v>
      </c>
      <c r="O560" s="598">
        <f t="shared" si="41"/>
        <v>3690</v>
      </c>
      <c r="P560" s="599">
        <v>1</v>
      </c>
      <c r="Q560" s="592">
        <v>246</v>
      </c>
      <c r="R560" s="592">
        <v>15</v>
      </c>
      <c r="S560" s="598">
        <f t="shared" si="42"/>
        <v>3690</v>
      </c>
      <c r="T560" s="598">
        <f t="shared" si="43"/>
        <v>7380</v>
      </c>
    </row>
    <row r="561" spans="1:20">
      <c r="A561" s="591">
        <v>552</v>
      </c>
      <c r="B561" s="592" t="s">
        <v>3098</v>
      </c>
      <c r="C561" s="593" t="s">
        <v>1791</v>
      </c>
      <c r="D561" s="594" t="s">
        <v>1792</v>
      </c>
      <c r="E561" s="595" t="s">
        <v>3099</v>
      </c>
      <c r="F561" s="596" t="str">
        <f t="shared" si="40"/>
        <v>2019-2022</v>
      </c>
      <c r="G561" s="597" t="str">
        <f t="shared" si="44"/>
        <v>I</v>
      </c>
      <c r="H561" s="592" t="s">
        <v>871</v>
      </c>
      <c r="I561" s="592" t="s">
        <v>2957</v>
      </c>
      <c r="J561" s="598" t="s">
        <v>2958</v>
      </c>
      <c r="K561" s="596" t="s">
        <v>1578</v>
      </c>
      <c r="L561" s="599">
        <v>1</v>
      </c>
      <c r="M561" s="592">
        <v>246</v>
      </c>
      <c r="N561" s="592">
        <v>15</v>
      </c>
      <c r="O561" s="598">
        <f t="shared" si="41"/>
        <v>3690</v>
      </c>
      <c r="P561" s="599">
        <v>1</v>
      </c>
      <c r="Q561" s="592">
        <v>246</v>
      </c>
      <c r="R561" s="592">
        <v>15</v>
      </c>
      <c r="S561" s="598">
        <f t="shared" si="42"/>
        <v>3690</v>
      </c>
      <c r="T561" s="598">
        <f t="shared" si="43"/>
        <v>7380</v>
      </c>
    </row>
    <row r="562" spans="1:20">
      <c r="A562" s="591">
        <v>553</v>
      </c>
      <c r="B562" s="592" t="s">
        <v>3100</v>
      </c>
      <c r="C562" s="593" t="s">
        <v>3101</v>
      </c>
      <c r="D562" s="594" t="s">
        <v>1796</v>
      </c>
      <c r="E562" s="595" t="s">
        <v>2101</v>
      </c>
      <c r="F562" s="596" t="str">
        <f t="shared" si="40"/>
        <v>2019-2022</v>
      </c>
      <c r="G562" s="597" t="str">
        <f t="shared" si="44"/>
        <v>I</v>
      </c>
      <c r="H562" s="592" t="s">
        <v>871</v>
      </c>
      <c r="I562" s="592" t="s">
        <v>2957</v>
      </c>
      <c r="J562" s="598" t="s">
        <v>2958</v>
      </c>
      <c r="K562" s="596" t="s">
        <v>1578</v>
      </c>
      <c r="L562" s="599">
        <v>1</v>
      </c>
      <c r="M562" s="592">
        <v>246</v>
      </c>
      <c r="N562" s="592">
        <v>15</v>
      </c>
      <c r="O562" s="598">
        <f t="shared" si="41"/>
        <v>3690</v>
      </c>
      <c r="P562" s="599">
        <v>1</v>
      </c>
      <c r="Q562" s="592">
        <v>246</v>
      </c>
      <c r="R562" s="592">
        <v>15</v>
      </c>
      <c r="S562" s="598">
        <f t="shared" si="42"/>
        <v>3690</v>
      </c>
      <c r="T562" s="598">
        <f t="shared" si="43"/>
        <v>7380</v>
      </c>
    </row>
    <row r="563" spans="1:20">
      <c r="A563" s="591">
        <v>554</v>
      </c>
      <c r="B563" s="592" t="s">
        <v>3102</v>
      </c>
      <c r="C563" s="593" t="s">
        <v>2501</v>
      </c>
      <c r="D563" s="594" t="s">
        <v>1581</v>
      </c>
      <c r="E563" s="595" t="s">
        <v>3103</v>
      </c>
      <c r="F563" s="596" t="str">
        <f t="shared" si="40"/>
        <v>2019-2022</v>
      </c>
      <c r="G563" s="597" t="str">
        <f t="shared" si="44"/>
        <v>I</v>
      </c>
      <c r="H563" s="592" t="s">
        <v>872</v>
      </c>
      <c r="I563" s="592" t="s">
        <v>2957</v>
      </c>
      <c r="J563" s="598" t="s">
        <v>2958</v>
      </c>
      <c r="K563" s="596" t="s">
        <v>1578</v>
      </c>
      <c r="L563" s="599">
        <v>1</v>
      </c>
      <c r="M563" s="592">
        <v>246</v>
      </c>
      <c r="N563" s="592">
        <v>15</v>
      </c>
      <c r="O563" s="598">
        <f t="shared" si="41"/>
        <v>3690</v>
      </c>
      <c r="P563" s="599">
        <v>1</v>
      </c>
      <c r="Q563" s="592">
        <v>246</v>
      </c>
      <c r="R563" s="592">
        <v>15</v>
      </c>
      <c r="S563" s="598">
        <f t="shared" si="42"/>
        <v>3690</v>
      </c>
      <c r="T563" s="598">
        <f t="shared" si="43"/>
        <v>7380</v>
      </c>
    </row>
    <row r="564" spans="1:20">
      <c r="A564" s="591">
        <v>555</v>
      </c>
      <c r="B564" s="592" t="s">
        <v>3104</v>
      </c>
      <c r="C564" s="593" t="s">
        <v>3105</v>
      </c>
      <c r="D564" s="594" t="s">
        <v>1581</v>
      </c>
      <c r="E564" s="595" t="s">
        <v>3106</v>
      </c>
      <c r="F564" s="596" t="str">
        <f t="shared" si="40"/>
        <v>2019-2022</v>
      </c>
      <c r="G564" s="597" t="str">
        <f t="shared" si="44"/>
        <v>I</v>
      </c>
      <c r="H564" s="592" t="s">
        <v>872</v>
      </c>
      <c r="I564" s="592" t="s">
        <v>2957</v>
      </c>
      <c r="J564" s="598" t="s">
        <v>2958</v>
      </c>
      <c r="K564" s="596" t="s">
        <v>1578</v>
      </c>
      <c r="L564" s="599">
        <v>1</v>
      </c>
      <c r="M564" s="592">
        <v>246</v>
      </c>
      <c r="N564" s="592">
        <v>15</v>
      </c>
      <c r="O564" s="598">
        <f t="shared" si="41"/>
        <v>3690</v>
      </c>
      <c r="P564" s="599">
        <v>1</v>
      </c>
      <c r="Q564" s="592">
        <v>246</v>
      </c>
      <c r="R564" s="592">
        <v>15</v>
      </c>
      <c r="S564" s="598">
        <f t="shared" si="42"/>
        <v>3690</v>
      </c>
      <c r="T564" s="598">
        <f t="shared" si="43"/>
        <v>7380</v>
      </c>
    </row>
    <row r="565" spans="1:20">
      <c r="A565" s="591">
        <v>556</v>
      </c>
      <c r="B565" s="592" t="s">
        <v>3107</v>
      </c>
      <c r="C565" s="593" t="s">
        <v>1690</v>
      </c>
      <c r="D565" s="594" t="s">
        <v>1589</v>
      </c>
      <c r="E565" s="595" t="s">
        <v>3108</v>
      </c>
      <c r="F565" s="596" t="str">
        <f t="shared" si="40"/>
        <v>2019-2022</v>
      </c>
      <c r="G565" s="597" t="str">
        <f t="shared" si="44"/>
        <v>I</v>
      </c>
      <c r="H565" s="592" t="s">
        <v>872</v>
      </c>
      <c r="I565" s="592" t="s">
        <v>2957</v>
      </c>
      <c r="J565" s="598" t="s">
        <v>2958</v>
      </c>
      <c r="K565" s="596" t="s">
        <v>1578</v>
      </c>
      <c r="L565" s="599">
        <v>1</v>
      </c>
      <c r="M565" s="592">
        <v>246</v>
      </c>
      <c r="N565" s="592">
        <v>15</v>
      </c>
      <c r="O565" s="598">
        <f t="shared" si="41"/>
        <v>3690</v>
      </c>
      <c r="P565" s="599">
        <v>1</v>
      </c>
      <c r="Q565" s="592">
        <v>246</v>
      </c>
      <c r="R565" s="592">
        <v>15</v>
      </c>
      <c r="S565" s="598">
        <f t="shared" si="42"/>
        <v>3690</v>
      </c>
      <c r="T565" s="598">
        <f t="shared" si="43"/>
        <v>7380</v>
      </c>
    </row>
    <row r="566" spans="1:20">
      <c r="A566" s="591">
        <v>557</v>
      </c>
      <c r="B566" s="592" t="s">
        <v>3109</v>
      </c>
      <c r="C566" s="593" t="s">
        <v>3110</v>
      </c>
      <c r="D566" s="594" t="s">
        <v>1975</v>
      </c>
      <c r="E566" s="595" t="s">
        <v>2239</v>
      </c>
      <c r="F566" s="596" t="str">
        <f t="shared" si="40"/>
        <v>2019-2022</v>
      </c>
      <c r="G566" s="597" t="str">
        <f t="shared" si="44"/>
        <v>I</v>
      </c>
      <c r="H566" s="592" t="s">
        <v>872</v>
      </c>
      <c r="I566" s="592" t="s">
        <v>2957</v>
      </c>
      <c r="J566" s="598" t="s">
        <v>2958</v>
      </c>
      <c r="K566" s="596" t="s">
        <v>1578</v>
      </c>
      <c r="L566" s="599">
        <v>1</v>
      </c>
      <c r="M566" s="592">
        <v>246</v>
      </c>
      <c r="N566" s="592">
        <v>15</v>
      </c>
      <c r="O566" s="598">
        <f t="shared" si="41"/>
        <v>3690</v>
      </c>
      <c r="P566" s="599">
        <v>1</v>
      </c>
      <c r="Q566" s="592">
        <v>246</v>
      </c>
      <c r="R566" s="592">
        <v>15</v>
      </c>
      <c r="S566" s="598">
        <f t="shared" si="42"/>
        <v>3690</v>
      </c>
      <c r="T566" s="598">
        <f t="shared" si="43"/>
        <v>7380</v>
      </c>
    </row>
    <row r="567" spans="1:20">
      <c r="A567" s="591">
        <v>558</v>
      </c>
      <c r="B567" s="592" t="s">
        <v>3111</v>
      </c>
      <c r="C567" s="593" t="s">
        <v>3112</v>
      </c>
      <c r="D567" s="594" t="s">
        <v>2818</v>
      </c>
      <c r="E567" s="595" t="s">
        <v>2160</v>
      </c>
      <c r="F567" s="596" t="str">
        <f t="shared" si="40"/>
        <v>2019-2022</v>
      </c>
      <c r="G567" s="597" t="str">
        <f t="shared" si="44"/>
        <v>I</v>
      </c>
      <c r="H567" s="592" t="s">
        <v>872</v>
      </c>
      <c r="I567" s="592" t="s">
        <v>2957</v>
      </c>
      <c r="J567" s="598" t="s">
        <v>2958</v>
      </c>
      <c r="K567" s="596" t="s">
        <v>1578</v>
      </c>
      <c r="L567" s="599">
        <v>1</v>
      </c>
      <c r="M567" s="592">
        <v>246</v>
      </c>
      <c r="N567" s="592">
        <v>15</v>
      </c>
      <c r="O567" s="598">
        <f t="shared" si="41"/>
        <v>3690</v>
      </c>
      <c r="P567" s="599">
        <v>1</v>
      </c>
      <c r="Q567" s="592">
        <v>246</v>
      </c>
      <c r="R567" s="592">
        <v>15</v>
      </c>
      <c r="S567" s="598">
        <f t="shared" si="42"/>
        <v>3690</v>
      </c>
      <c r="T567" s="598">
        <f t="shared" si="43"/>
        <v>7380</v>
      </c>
    </row>
    <row r="568" spans="1:20">
      <c r="A568" s="591">
        <v>559</v>
      </c>
      <c r="B568" s="592" t="s">
        <v>3113</v>
      </c>
      <c r="C568" s="593" t="s">
        <v>3114</v>
      </c>
      <c r="D568" s="594" t="s">
        <v>2818</v>
      </c>
      <c r="E568" s="595" t="s">
        <v>3115</v>
      </c>
      <c r="F568" s="596" t="str">
        <f t="shared" si="40"/>
        <v>2019-2022</v>
      </c>
      <c r="G568" s="597" t="str">
        <f t="shared" si="44"/>
        <v>I</v>
      </c>
      <c r="H568" s="592" t="s">
        <v>872</v>
      </c>
      <c r="I568" s="592" t="s">
        <v>2957</v>
      </c>
      <c r="J568" s="598" t="s">
        <v>2958</v>
      </c>
      <c r="K568" s="596" t="s">
        <v>1578</v>
      </c>
      <c r="L568" s="599">
        <v>1</v>
      </c>
      <c r="M568" s="592">
        <v>246</v>
      </c>
      <c r="N568" s="592">
        <v>15</v>
      </c>
      <c r="O568" s="598">
        <f t="shared" si="41"/>
        <v>3690</v>
      </c>
      <c r="P568" s="599">
        <v>1</v>
      </c>
      <c r="Q568" s="592">
        <v>246</v>
      </c>
      <c r="R568" s="592">
        <v>15</v>
      </c>
      <c r="S568" s="598">
        <f t="shared" si="42"/>
        <v>3690</v>
      </c>
      <c r="T568" s="598">
        <f t="shared" si="43"/>
        <v>7380</v>
      </c>
    </row>
    <row r="569" spans="1:20">
      <c r="A569" s="591">
        <v>560</v>
      </c>
      <c r="B569" s="592" t="s">
        <v>3116</v>
      </c>
      <c r="C569" s="593" t="s">
        <v>3117</v>
      </c>
      <c r="D569" s="594" t="s">
        <v>1983</v>
      </c>
      <c r="E569" s="595" t="s">
        <v>2282</v>
      </c>
      <c r="F569" s="596" t="str">
        <f t="shared" si="40"/>
        <v>2019-2022</v>
      </c>
      <c r="G569" s="597" t="str">
        <f t="shared" si="44"/>
        <v>I</v>
      </c>
      <c r="H569" s="592" t="s">
        <v>872</v>
      </c>
      <c r="I569" s="592" t="s">
        <v>2957</v>
      </c>
      <c r="J569" s="598" t="s">
        <v>2958</v>
      </c>
      <c r="K569" s="596" t="s">
        <v>1578</v>
      </c>
      <c r="L569" s="599">
        <v>1</v>
      </c>
      <c r="M569" s="592">
        <v>246</v>
      </c>
      <c r="N569" s="592">
        <v>15</v>
      </c>
      <c r="O569" s="598">
        <f t="shared" si="41"/>
        <v>3690</v>
      </c>
      <c r="P569" s="599">
        <v>1</v>
      </c>
      <c r="Q569" s="592">
        <v>246</v>
      </c>
      <c r="R569" s="592">
        <v>15</v>
      </c>
      <c r="S569" s="598">
        <f t="shared" si="42"/>
        <v>3690</v>
      </c>
      <c r="T569" s="598">
        <f t="shared" si="43"/>
        <v>7380</v>
      </c>
    </row>
    <row r="570" spans="1:20">
      <c r="A570" s="591">
        <v>561</v>
      </c>
      <c r="B570" s="592" t="s">
        <v>3118</v>
      </c>
      <c r="C570" s="593" t="s">
        <v>3119</v>
      </c>
      <c r="D570" s="594" t="s">
        <v>1983</v>
      </c>
      <c r="E570" s="595" t="s">
        <v>2641</v>
      </c>
      <c r="F570" s="596" t="str">
        <f t="shared" si="40"/>
        <v>2019-2022</v>
      </c>
      <c r="G570" s="597" t="str">
        <f t="shared" si="44"/>
        <v>I</v>
      </c>
      <c r="H570" s="592" t="s">
        <v>872</v>
      </c>
      <c r="I570" s="592" t="s">
        <v>2957</v>
      </c>
      <c r="J570" s="598" t="s">
        <v>2958</v>
      </c>
      <c r="K570" s="596" t="s">
        <v>1578</v>
      </c>
      <c r="L570" s="599">
        <v>1</v>
      </c>
      <c r="M570" s="592">
        <v>246</v>
      </c>
      <c r="N570" s="592">
        <v>15</v>
      </c>
      <c r="O570" s="598">
        <f t="shared" si="41"/>
        <v>3690</v>
      </c>
      <c r="P570" s="599">
        <v>1</v>
      </c>
      <c r="Q570" s="592">
        <v>246</v>
      </c>
      <c r="R570" s="592">
        <v>15</v>
      </c>
      <c r="S570" s="598">
        <f t="shared" si="42"/>
        <v>3690</v>
      </c>
      <c r="T570" s="598">
        <f t="shared" si="43"/>
        <v>7380</v>
      </c>
    </row>
    <row r="571" spans="1:20">
      <c r="A571" s="591">
        <v>562</v>
      </c>
      <c r="B571" s="592" t="s">
        <v>3120</v>
      </c>
      <c r="C571" s="593" t="s">
        <v>3121</v>
      </c>
      <c r="D571" s="594" t="s">
        <v>1611</v>
      </c>
      <c r="E571" s="595" t="s">
        <v>3122</v>
      </c>
      <c r="F571" s="596" t="str">
        <f t="shared" si="40"/>
        <v>2019-2022</v>
      </c>
      <c r="G571" s="597" t="str">
        <f t="shared" si="44"/>
        <v>I</v>
      </c>
      <c r="H571" s="592" t="s">
        <v>872</v>
      </c>
      <c r="I571" s="592" t="s">
        <v>2957</v>
      </c>
      <c r="J571" s="598" t="s">
        <v>2958</v>
      </c>
      <c r="K571" s="596" t="s">
        <v>1578</v>
      </c>
      <c r="L571" s="599">
        <v>1</v>
      </c>
      <c r="M571" s="592">
        <v>246</v>
      </c>
      <c r="N571" s="592">
        <v>15</v>
      </c>
      <c r="O571" s="598">
        <f t="shared" si="41"/>
        <v>3690</v>
      </c>
      <c r="P571" s="599">
        <v>1</v>
      </c>
      <c r="Q571" s="592">
        <v>246</v>
      </c>
      <c r="R571" s="592">
        <v>15</v>
      </c>
      <c r="S571" s="598">
        <f t="shared" si="42"/>
        <v>3690</v>
      </c>
      <c r="T571" s="598">
        <f t="shared" si="43"/>
        <v>7380</v>
      </c>
    </row>
    <row r="572" spans="1:20">
      <c r="A572" s="591">
        <v>563</v>
      </c>
      <c r="B572" s="592" t="s">
        <v>3123</v>
      </c>
      <c r="C572" s="593" t="s">
        <v>2084</v>
      </c>
      <c r="D572" s="594" t="s">
        <v>3124</v>
      </c>
      <c r="E572" s="595" t="s">
        <v>2577</v>
      </c>
      <c r="F572" s="596" t="str">
        <f t="shared" si="40"/>
        <v>2019-2022</v>
      </c>
      <c r="G572" s="597" t="str">
        <f t="shared" si="44"/>
        <v>I</v>
      </c>
      <c r="H572" s="592" t="s">
        <v>872</v>
      </c>
      <c r="I572" s="592" t="s">
        <v>2957</v>
      </c>
      <c r="J572" s="598" t="s">
        <v>2958</v>
      </c>
      <c r="K572" s="596" t="s">
        <v>1578</v>
      </c>
      <c r="L572" s="599">
        <v>1</v>
      </c>
      <c r="M572" s="592">
        <v>246</v>
      </c>
      <c r="N572" s="592">
        <v>15</v>
      </c>
      <c r="O572" s="598">
        <f t="shared" si="41"/>
        <v>3690</v>
      </c>
      <c r="P572" s="599">
        <v>1</v>
      </c>
      <c r="Q572" s="592">
        <v>246</v>
      </c>
      <c r="R572" s="592">
        <v>15</v>
      </c>
      <c r="S572" s="598">
        <f t="shared" si="42"/>
        <v>3690</v>
      </c>
      <c r="T572" s="598">
        <f t="shared" si="43"/>
        <v>7380</v>
      </c>
    </row>
    <row r="573" spans="1:20">
      <c r="A573" s="591">
        <v>564</v>
      </c>
      <c r="B573" s="592" t="s">
        <v>3125</v>
      </c>
      <c r="C573" s="593" t="s">
        <v>3126</v>
      </c>
      <c r="D573" s="594" t="s">
        <v>3127</v>
      </c>
      <c r="E573" s="595" t="s">
        <v>3128</v>
      </c>
      <c r="F573" s="596" t="str">
        <f t="shared" si="40"/>
        <v>2019-2022</v>
      </c>
      <c r="G573" s="597" t="str">
        <f t="shared" si="44"/>
        <v>I</v>
      </c>
      <c r="H573" s="592" t="s">
        <v>872</v>
      </c>
      <c r="I573" s="592" t="s">
        <v>2957</v>
      </c>
      <c r="J573" s="598" t="s">
        <v>2958</v>
      </c>
      <c r="K573" s="596" t="s">
        <v>1578</v>
      </c>
      <c r="L573" s="599">
        <v>1</v>
      </c>
      <c r="M573" s="592">
        <v>246</v>
      </c>
      <c r="N573" s="592">
        <v>15</v>
      </c>
      <c r="O573" s="598">
        <f t="shared" si="41"/>
        <v>3690</v>
      </c>
      <c r="P573" s="599">
        <v>1</v>
      </c>
      <c r="Q573" s="592">
        <v>246</v>
      </c>
      <c r="R573" s="592">
        <v>15</v>
      </c>
      <c r="S573" s="598">
        <f t="shared" si="42"/>
        <v>3690</v>
      </c>
      <c r="T573" s="598">
        <f t="shared" si="43"/>
        <v>7380</v>
      </c>
    </row>
    <row r="574" spans="1:20">
      <c r="A574" s="591">
        <v>565</v>
      </c>
      <c r="B574" s="592" t="s">
        <v>3129</v>
      </c>
      <c r="C574" s="593" t="s">
        <v>3130</v>
      </c>
      <c r="D574" s="594" t="s">
        <v>2722</v>
      </c>
      <c r="E574" s="595" t="s">
        <v>1632</v>
      </c>
      <c r="F574" s="596" t="str">
        <f t="shared" si="40"/>
        <v>2019-2022</v>
      </c>
      <c r="G574" s="597" t="str">
        <f t="shared" si="44"/>
        <v>I</v>
      </c>
      <c r="H574" s="592" t="s">
        <v>872</v>
      </c>
      <c r="I574" s="592" t="s">
        <v>2957</v>
      </c>
      <c r="J574" s="598" t="s">
        <v>2958</v>
      </c>
      <c r="K574" s="596" t="s">
        <v>1578</v>
      </c>
      <c r="L574" s="599">
        <v>1</v>
      </c>
      <c r="M574" s="592">
        <v>246</v>
      </c>
      <c r="N574" s="592">
        <v>15</v>
      </c>
      <c r="O574" s="598">
        <f t="shared" si="41"/>
        <v>3690</v>
      </c>
      <c r="P574" s="599">
        <v>1</v>
      </c>
      <c r="Q574" s="592">
        <v>246</v>
      </c>
      <c r="R574" s="592">
        <v>15</v>
      </c>
      <c r="S574" s="598">
        <f t="shared" si="42"/>
        <v>3690</v>
      </c>
      <c r="T574" s="598">
        <f t="shared" si="43"/>
        <v>7380</v>
      </c>
    </row>
    <row r="575" spans="1:20">
      <c r="A575" s="591">
        <v>566</v>
      </c>
      <c r="B575" s="592" t="s">
        <v>3131</v>
      </c>
      <c r="C575" s="593" t="s">
        <v>3132</v>
      </c>
      <c r="D575" s="594" t="s">
        <v>1846</v>
      </c>
      <c r="E575" s="595" t="s">
        <v>3133</v>
      </c>
      <c r="F575" s="596" t="str">
        <f t="shared" si="40"/>
        <v>2019-2022</v>
      </c>
      <c r="G575" s="597" t="str">
        <f t="shared" si="44"/>
        <v>I</v>
      </c>
      <c r="H575" s="592" t="s">
        <v>872</v>
      </c>
      <c r="I575" s="592" t="s">
        <v>2957</v>
      </c>
      <c r="J575" s="598" t="s">
        <v>2958</v>
      </c>
      <c r="K575" s="596" t="s">
        <v>1578</v>
      </c>
      <c r="L575" s="599">
        <v>1</v>
      </c>
      <c r="M575" s="592">
        <v>246</v>
      </c>
      <c r="N575" s="592">
        <v>15</v>
      </c>
      <c r="O575" s="598">
        <f t="shared" si="41"/>
        <v>3690</v>
      </c>
      <c r="P575" s="599">
        <v>1</v>
      </c>
      <c r="Q575" s="592">
        <v>246</v>
      </c>
      <c r="R575" s="592">
        <v>15</v>
      </c>
      <c r="S575" s="598">
        <f t="shared" si="42"/>
        <v>3690</v>
      </c>
      <c r="T575" s="598">
        <f t="shared" si="43"/>
        <v>7380</v>
      </c>
    </row>
    <row r="576" spans="1:20">
      <c r="A576" s="591">
        <v>567</v>
      </c>
      <c r="B576" s="592" t="s">
        <v>3134</v>
      </c>
      <c r="C576" s="593" t="s">
        <v>3135</v>
      </c>
      <c r="D576" s="594" t="s">
        <v>1846</v>
      </c>
      <c r="E576" s="595" t="s">
        <v>3136</v>
      </c>
      <c r="F576" s="596" t="str">
        <f t="shared" si="40"/>
        <v>2019-2022</v>
      </c>
      <c r="G576" s="597" t="str">
        <f t="shared" si="44"/>
        <v>I</v>
      </c>
      <c r="H576" s="592" t="s">
        <v>872</v>
      </c>
      <c r="I576" s="592" t="s">
        <v>2957</v>
      </c>
      <c r="J576" s="598" t="s">
        <v>2958</v>
      </c>
      <c r="K576" s="596" t="s">
        <v>1578</v>
      </c>
      <c r="L576" s="599">
        <v>1</v>
      </c>
      <c r="M576" s="592">
        <v>246</v>
      </c>
      <c r="N576" s="592">
        <v>15</v>
      </c>
      <c r="O576" s="598">
        <f t="shared" si="41"/>
        <v>3690</v>
      </c>
      <c r="P576" s="599">
        <v>1</v>
      </c>
      <c r="Q576" s="592">
        <v>246</v>
      </c>
      <c r="R576" s="592">
        <v>15</v>
      </c>
      <c r="S576" s="598">
        <f t="shared" si="42"/>
        <v>3690</v>
      </c>
      <c r="T576" s="598">
        <f t="shared" si="43"/>
        <v>7380</v>
      </c>
    </row>
    <row r="577" spans="1:20">
      <c r="A577" s="591">
        <v>568</v>
      </c>
      <c r="B577" s="592" t="s">
        <v>3137</v>
      </c>
      <c r="C577" s="593" t="s">
        <v>3138</v>
      </c>
      <c r="D577" s="594" t="s">
        <v>1846</v>
      </c>
      <c r="E577" s="595" t="s">
        <v>3139</v>
      </c>
      <c r="F577" s="596" t="str">
        <f t="shared" si="40"/>
        <v>2019-2022</v>
      </c>
      <c r="G577" s="597" t="str">
        <f t="shared" si="44"/>
        <v>I</v>
      </c>
      <c r="H577" s="592" t="s">
        <v>872</v>
      </c>
      <c r="I577" s="592" t="s">
        <v>2957</v>
      </c>
      <c r="J577" s="598" t="s">
        <v>2958</v>
      </c>
      <c r="K577" s="596" t="s">
        <v>1578</v>
      </c>
      <c r="L577" s="599">
        <v>1</v>
      </c>
      <c r="M577" s="592">
        <v>246</v>
      </c>
      <c r="N577" s="592">
        <v>15</v>
      </c>
      <c r="O577" s="598">
        <f t="shared" si="41"/>
        <v>3690</v>
      </c>
      <c r="P577" s="599">
        <v>1</v>
      </c>
      <c r="Q577" s="592">
        <v>246</v>
      </c>
      <c r="R577" s="592">
        <v>15</v>
      </c>
      <c r="S577" s="598">
        <f t="shared" si="42"/>
        <v>3690</v>
      </c>
      <c r="T577" s="598">
        <f t="shared" si="43"/>
        <v>7380</v>
      </c>
    </row>
    <row r="578" spans="1:20">
      <c r="A578" s="591">
        <v>569</v>
      </c>
      <c r="B578" s="592" t="s">
        <v>3140</v>
      </c>
      <c r="C578" s="593" t="s">
        <v>3141</v>
      </c>
      <c r="D578" s="594" t="s">
        <v>3142</v>
      </c>
      <c r="E578" s="595" t="s">
        <v>3143</v>
      </c>
      <c r="F578" s="596" t="str">
        <f t="shared" si="40"/>
        <v>2019-2022</v>
      </c>
      <c r="G578" s="597" t="str">
        <f t="shared" si="44"/>
        <v>I</v>
      </c>
      <c r="H578" s="592" t="s">
        <v>872</v>
      </c>
      <c r="I578" s="592" t="s">
        <v>2957</v>
      </c>
      <c r="J578" s="598" t="s">
        <v>2958</v>
      </c>
      <c r="K578" s="596" t="s">
        <v>1578</v>
      </c>
      <c r="L578" s="599">
        <v>1</v>
      </c>
      <c r="M578" s="592">
        <v>246</v>
      </c>
      <c r="N578" s="592">
        <v>15</v>
      </c>
      <c r="O578" s="598">
        <f t="shared" si="41"/>
        <v>3690</v>
      </c>
      <c r="P578" s="599">
        <v>1</v>
      </c>
      <c r="Q578" s="592">
        <v>246</v>
      </c>
      <c r="R578" s="592">
        <v>15</v>
      </c>
      <c r="S578" s="598">
        <f t="shared" si="42"/>
        <v>3690</v>
      </c>
      <c r="T578" s="598">
        <f t="shared" si="43"/>
        <v>7380</v>
      </c>
    </row>
    <row r="579" spans="1:20">
      <c r="A579" s="591">
        <v>570</v>
      </c>
      <c r="B579" s="592" t="s">
        <v>3144</v>
      </c>
      <c r="C579" s="593" t="s">
        <v>3145</v>
      </c>
      <c r="D579" s="594" t="s">
        <v>2223</v>
      </c>
      <c r="E579" s="595" t="s">
        <v>3146</v>
      </c>
      <c r="F579" s="596" t="str">
        <f t="shared" si="40"/>
        <v>2019-2022</v>
      </c>
      <c r="G579" s="597" t="str">
        <f t="shared" si="44"/>
        <v>I</v>
      </c>
      <c r="H579" s="592" t="s">
        <v>872</v>
      </c>
      <c r="I579" s="592" t="s">
        <v>2957</v>
      </c>
      <c r="J579" s="598" t="s">
        <v>2958</v>
      </c>
      <c r="K579" s="596" t="s">
        <v>1578</v>
      </c>
      <c r="L579" s="599">
        <v>1</v>
      </c>
      <c r="M579" s="592">
        <v>246</v>
      </c>
      <c r="N579" s="592">
        <v>15</v>
      </c>
      <c r="O579" s="598">
        <f t="shared" si="41"/>
        <v>3690</v>
      </c>
      <c r="P579" s="599">
        <v>1</v>
      </c>
      <c r="Q579" s="592">
        <v>246</v>
      </c>
      <c r="R579" s="592">
        <v>15</v>
      </c>
      <c r="S579" s="598">
        <f t="shared" si="42"/>
        <v>3690</v>
      </c>
      <c r="T579" s="598">
        <f t="shared" si="43"/>
        <v>7380</v>
      </c>
    </row>
    <row r="580" spans="1:20">
      <c r="A580" s="591">
        <v>571</v>
      </c>
      <c r="B580" s="592" t="s">
        <v>3147</v>
      </c>
      <c r="C580" s="593" t="s">
        <v>3148</v>
      </c>
      <c r="D580" s="594" t="s">
        <v>1637</v>
      </c>
      <c r="E580" s="595" t="s">
        <v>1856</v>
      </c>
      <c r="F580" s="596" t="str">
        <f t="shared" si="40"/>
        <v>2019-2022</v>
      </c>
      <c r="G580" s="597" t="str">
        <f t="shared" si="44"/>
        <v>I</v>
      </c>
      <c r="H580" s="592" t="s">
        <v>872</v>
      </c>
      <c r="I580" s="592" t="s">
        <v>2957</v>
      </c>
      <c r="J580" s="598" t="s">
        <v>2958</v>
      </c>
      <c r="K580" s="596" t="s">
        <v>1578</v>
      </c>
      <c r="L580" s="599">
        <v>1</v>
      </c>
      <c r="M580" s="592">
        <v>246</v>
      </c>
      <c r="N580" s="592">
        <v>15</v>
      </c>
      <c r="O580" s="598">
        <f t="shared" si="41"/>
        <v>3690</v>
      </c>
      <c r="P580" s="599">
        <v>1</v>
      </c>
      <c r="Q580" s="592">
        <v>246</v>
      </c>
      <c r="R580" s="592">
        <v>15</v>
      </c>
      <c r="S580" s="598">
        <f t="shared" si="42"/>
        <v>3690</v>
      </c>
      <c r="T580" s="598">
        <f t="shared" si="43"/>
        <v>7380</v>
      </c>
    </row>
    <row r="581" spans="1:20">
      <c r="A581" s="591">
        <v>572</v>
      </c>
      <c r="B581" s="592" t="s">
        <v>3149</v>
      </c>
      <c r="C581" s="593" t="s">
        <v>3150</v>
      </c>
      <c r="D581" s="594" t="s">
        <v>1640</v>
      </c>
      <c r="E581" s="595" t="s">
        <v>3151</v>
      </c>
      <c r="F581" s="596" t="str">
        <f t="shared" si="40"/>
        <v>2019-2022</v>
      </c>
      <c r="G581" s="597" t="str">
        <f t="shared" si="44"/>
        <v>I</v>
      </c>
      <c r="H581" s="592" t="s">
        <v>872</v>
      </c>
      <c r="I581" s="592" t="s">
        <v>2957</v>
      </c>
      <c r="J581" s="598" t="s">
        <v>2958</v>
      </c>
      <c r="K581" s="596" t="s">
        <v>1578</v>
      </c>
      <c r="L581" s="599">
        <v>1</v>
      </c>
      <c r="M581" s="592">
        <v>246</v>
      </c>
      <c r="N581" s="592">
        <v>15</v>
      </c>
      <c r="O581" s="598">
        <f t="shared" si="41"/>
        <v>3690</v>
      </c>
      <c r="P581" s="599">
        <v>1</v>
      </c>
      <c r="Q581" s="592">
        <v>246</v>
      </c>
      <c r="R581" s="592">
        <v>15</v>
      </c>
      <c r="S581" s="598">
        <f t="shared" si="42"/>
        <v>3690</v>
      </c>
      <c r="T581" s="598">
        <f t="shared" si="43"/>
        <v>7380</v>
      </c>
    </row>
    <row r="582" spans="1:20">
      <c r="A582" s="591">
        <v>573</v>
      </c>
      <c r="B582" s="592" t="s">
        <v>3152</v>
      </c>
      <c r="C582" s="593" t="s">
        <v>2087</v>
      </c>
      <c r="D582" s="594" t="s">
        <v>1640</v>
      </c>
      <c r="E582" s="595" t="s">
        <v>3153</v>
      </c>
      <c r="F582" s="596" t="str">
        <f t="shared" si="40"/>
        <v>2019-2022</v>
      </c>
      <c r="G582" s="597" t="str">
        <f t="shared" si="44"/>
        <v>I</v>
      </c>
      <c r="H582" s="592" t="s">
        <v>872</v>
      </c>
      <c r="I582" s="592" t="s">
        <v>2957</v>
      </c>
      <c r="J582" s="598" t="s">
        <v>2958</v>
      </c>
      <c r="K582" s="596" t="s">
        <v>1578</v>
      </c>
      <c r="L582" s="599">
        <v>1</v>
      </c>
      <c r="M582" s="592">
        <v>246</v>
      </c>
      <c r="N582" s="592">
        <v>15</v>
      </c>
      <c r="O582" s="598">
        <f t="shared" si="41"/>
        <v>3690</v>
      </c>
      <c r="P582" s="599">
        <v>1</v>
      </c>
      <c r="Q582" s="592">
        <v>246</v>
      </c>
      <c r="R582" s="592">
        <v>15</v>
      </c>
      <c r="S582" s="598">
        <f t="shared" si="42"/>
        <v>3690</v>
      </c>
      <c r="T582" s="598">
        <f t="shared" si="43"/>
        <v>7380</v>
      </c>
    </row>
    <row r="583" spans="1:20">
      <c r="A583" s="591">
        <v>574</v>
      </c>
      <c r="B583" s="592" t="s">
        <v>3154</v>
      </c>
      <c r="C583" s="593" t="s">
        <v>3155</v>
      </c>
      <c r="D583" s="594" t="s">
        <v>1647</v>
      </c>
      <c r="E583" s="595" t="s">
        <v>2413</v>
      </c>
      <c r="F583" s="596" t="str">
        <f t="shared" si="40"/>
        <v>2019-2022</v>
      </c>
      <c r="G583" s="597" t="str">
        <f t="shared" si="44"/>
        <v>I</v>
      </c>
      <c r="H583" s="592" t="s">
        <v>872</v>
      </c>
      <c r="I583" s="592" t="s">
        <v>2957</v>
      </c>
      <c r="J583" s="598" t="s">
        <v>2958</v>
      </c>
      <c r="K583" s="596" t="s">
        <v>1578</v>
      </c>
      <c r="L583" s="599">
        <v>1</v>
      </c>
      <c r="M583" s="592">
        <v>246</v>
      </c>
      <c r="N583" s="592">
        <v>15</v>
      </c>
      <c r="O583" s="598">
        <f t="shared" si="41"/>
        <v>3690</v>
      </c>
      <c r="P583" s="599">
        <v>1</v>
      </c>
      <c r="Q583" s="592">
        <v>246</v>
      </c>
      <c r="R583" s="592">
        <v>15</v>
      </c>
      <c r="S583" s="598">
        <f t="shared" si="42"/>
        <v>3690</v>
      </c>
      <c r="T583" s="598">
        <f t="shared" si="43"/>
        <v>7380</v>
      </c>
    </row>
    <row r="584" spans="1:20">
      <c r="A584" s="591">
        <v>575</v>
      </c>
      <c r="B584" s="592" t="s">
        <v>3156</v>
      </c>
      <c r="C584" s="593" t="s">
        <v>1907</v>
      </c>
      <c r="D584" s="594" t="s">
        <v>1654</v>
      </c>
      <c r="E584" s="595" t="s">
        <v>3157</v>
      </c>
      <c r="F584" s="596" t="str">
        <f t="shared" si="40"/>
        <v>2019-2022</v>
      </c>
      <c r="G584" s="597" t="str">
        <f t="shared" si="44"/>
        <v>I</v>
      </c>
      <c r="H584" s="592" t="s">
        <v>872</v>
      </c>
      <c r="I584" s="592" t="s">
        <v>2957</v>
      </c>
      <c r="J584" s="598" t="s">
        <v>2958</v>
      </c>
      <c r="K584" s="596" t="s">
        <v>1578</v>
      </c>
      <c r="L584" s="599">
        <v>1</v>
      </c>
      <c r="M584" s="592">
        <v>246</v>
      </c>
      <c r="N584" s="592">
        <v>15</v>
      </c>
      <c r="O584" s="598">
        <f t="shared" si="41"/>
        <v>3690</v>
      </c>
      <c r="P584" s="599">
        <v>1</v>
      </c>
      <c r="Q584" s="592">
        <v>246</v>
      </c>
      <c r="R584" s="592">
        <v>15</v>
      </c>
      <c r="S584" s="598">
        <f t="shared" si="42"/>
        <v>3690</v>
      </c>
      <c r="T584" s="598">
        <f t="shared" si="43"/>
        <v>7380</v>
      </c>
    </row>
    <row r="585" spans="1:20">
      <c r="A585" s="591">
        <v>576</v>
      </c>
      <c r="B585" s="592" t="s">
        <v>3158</v>
      </c>
      <c r="C585" s="593" t="s">
        <v>2118</v>
      </c>
      <c r="D585" s="594" t="s">
        <v>3159</v>
      </c>
      <c r="E585" s="595" t="s">
        <v>3068</v>
      </c>
      <c r="F585" s="596" t="str">
        <f t="shared" si="40"/>
        <v>2019-2022</v>
      </c>
      <c r="G585" s="597" t="str">
        <f t="shared" si="44"/>
        <v>I</v>
      </c>
      <c r="H585" s="592" t="s">
        <v>872</v>
      </c>
      <c r="I585" s="592" t="s">
        <v>2957</v>
      </c>
      <c r="J585" s="598" t="s">
        <v>2958</v>
      </c>
      <c r="K585" s="596" t="s">
        <v>1578</v>
      </c>
      <c r="L585" s="599">
        <v>1</v>
      </c>
      <c r="M585" s="592">
        <v>246</v>
      </c>
      <c r="N585" s="592">
        <v>15</v>
      </c>
      <c r="O585" s="598">
        <f t="shared" si="41"/>
        <v>3690</v>
      </c>
      <c r="P585" s="599">
        <v>1</v>
      </c>
      <c r="Q585" s="592">
        <v>246</v>
      </c>
      <c r="R585" s="592">
        <v>15</v>
      </c>
      <c r="S585" s="598">
        <f t="shared" si="42"/>
        <v>3690</v>
      </c>
      <c r="T585" s="598">
        <f t="shared" si="43"/>
        <v>7380</v>
      </c>
    </row>
    <row r="586" spans="1:20">
      <c r="A586" s="591">
        <v>577</v>
      </c>
      <c r="B586" s="592" t="s">
        <v>3160</v>
      </c>
      <c r="C586" s="593" t="s">
        <v>3161</v>
      </c>
      <c r="D586" s="594" t="s">
        <v>1661</v>
      </c>
      <c r="E586" s="595" t="s">
        <v>1992</v>
      </c>
      <c r="F586" s="596" t="str">
        <f t="shared" ref="F586:F649" si="45">IF(LEFT(H586,2)="17","2017-2020",IF(LEFT(H586,2)="18","2018-2021","2019-2022"))</f>
        <v>2019-2022</v>
      </c>
      <c r="G586" s="597" t="str">
        <f t="shared" si="44"/>
        <v>I</v>
      </c>
      <c r="H586" s="592" t="s">
        <v>872</v>
      </c>
      <c r="I586" s="592" t="s">
        <v>2957</v>
      </c>
      <c r="J586" s="598" t="s">
        <v>2958</v>
      </c>
      <c r="K586" s="596" t="s">
        <v>1578</v>
      </c>
      <c r="L586" s="599">
        <v>1</v>
      </c>
      <c r="M586" s="592">
        <v>246</v>
      </c>
      <c r="N586" s="592">
        <v>15</v>
      </c>
      <c r="O586" s="598">
        <f t="shared" ref="O586:O649" si="46">M586*N586*L586</f>
        <v>3690</v>
      </c>
      <c r="P586" s="599">
        <v>1</v>
      </c>
      <c r="Q586" s="592">
        <v>246</v>
      </c>
      <c r="R586" s="592">
        <v>15</v>
      </c>
      <c r="S586" s="598">
        <f t="shared" ref="S586:S649" si="47">Q586*R586*P586</f>
        <v>3690</v>
      </c>
      <c r="T586" s="598">
        <f t="shared" ref="T586:T649" si="48">O586+S586</f>
        <v>7380</v>
      </c>
    </row>
    <row r="587" spans="1:20">
      <c r="A587" s="591">
        <v>578</v>
      </c>
      <c r="B587" s="592" t="s">
        <v>3162</v>
      </c>
      <c r="C587" s="593" t="s">
        <v>3163</v>
      </c>
      <c r="D587" s="594" t="s">
        <v>1668</v>
      </c>
      <c r="E587" s="595" t="s">
        <v>3164</v>
      </c>
      <c r="F587" s="596" t="str">
        <f t="shared" si="45"/>
        <v>2019-2022</v>
      </c>
      <c r="G587" s="597" t="str">
        <f t="shared" ref="G587:G650" si="49">IF(LEFT(H587,2)="17","III",IF(LEFT(H587,2)="18","II","I"))</f>
        <v>I</v>
      </c>
      <c r="H587" s="592" t="s">
        <v>872</v>
      </c>
      <c r="I587" s="592" t="s">
        <v>2957</v>
      </c>
      <c r="J587" s="598" t="s">
        <v>2958</v>
      </c>
      <c r="K587" s="596" t="s">
        <v>1578</v>
      </c>
      <c r="L587" s="599">
        <v>1</v>
      </c>
      <c r="M587" s="592">
        <v>246</v>
      </c>
      <c r="N587" s="592">
        <v>15</v>
      </c>
      <c r="O587" s="598">
        <f t="shared" si="46"/>
        <v>3690</v>
      </c>
      <c r="P587" s="599">
        <v>1</v>
      </c>
      <c r="Q587" s="592">
        <v>246</v>
      </c>
      <c r="R587" s="592">
        <v>15</v>
      </c>
      <c r="S587" s="598">
        <f t="shared" si="47"/>
        <v>3690</v>
      </c>
      <c r="T587" s="598">
        <f t="shared" si="48"/>
        <v>7380</v>
      </c>
    </row>
    <row r="588" spans="1:20">
      <c r="A588" s="591">
        <v>579</v>
      </c>
      <c r="B588" s="592" t="s">
        <v>3165</v>
      </c>
      <c r="C588" s="593" t="s">
        <v>2526</v>
      </c>
      <c r="D588" s="594" t="s">
        <v>3166</v>
      </c>
      <c r="E588" s="595" t="s">
        <v>1965</v>
      </c>
      <c r="F588" s="596" t="str">
        <f t="shared" si="45"/>
        <v>2019-2022</v>
      </c>
      <c r="G588" s="597" t="str">
        <f t="shared" si="49"/>
        <v>I</v>
      </c>
      <c r="H588" s="592" t="s">
        <v>872</v>
      </c>
      <c r="I588" s="592" t="s">
        <v>2957</v>
      </c>
      <c r="J588" s="598" t="s">
        <v>2958</v>
      </c>
      <c r="K588" s="596" t="s">
        <v>1578</v>
      </c>
      <c r="L588" s="599">
        <v>1</v>
      </c>
      <c r="M588" s="592">
        <v>246</v>
      </c>
      <c r="N588" s="592">
        <v>15</v>
      </c>
      <c r="O588" s="598">
        <f t="shared" si="46"/>
        <v>3690</v>
      </c>
      <c r="P588" s="599">
        <v>1</v>
      </c>
      <c r="Q588" s="592">
        <v>246</v>
      </c>
      <c r="R588" s="592">
        <v>15</v>
      </c>
      <c r="S588" s="598">
        <f t="shared" si="47"/>
        <v>3690</v>
      </c>
      <c r="T588" s="598">
        <f t="shared" si="48"/>
        <v>7380</v>
      </c>
    </row>
    <row r="589" spans="1:20">
      <c r="A589" s="591">
        <v>580</v>
      </c>
      <c r="B589" s="592" t="s">
        <v>3167</v>
      </c>
      <c r="C589" s="593" t="s">
        <v>3168</v>
      </c>
      <c r="D589" s="594" t="s">
        <v>1882</v>
      </c>
      <c r="E589" s="595" t="s">
        <v>3169</v>
      </c>
      <c r="F589" s="596" t="str">
        <f t="shared" si="45"/>
        <v>2019-2022</v>
      </c>
      <c r="G589" s="597" t="str">
        <f t="shared" si="49"/>
        <v>I</v>
      </c>
      <c r="H589" s="592" t="s">
        <v>872</v>
      </c>
      <c r="I589" s="592" t="s">
        <v>2957</v>
      </c>
      <c r="J589" s="598" t="s">
        <v>2958</v>
      </c>
      <c r="K589" s="596" t="s">
        <v>1578</v>
      </c>
      <c r="L589" s="599">
        <v>1</v>
      </c>
      <c r="M589" s="592">
        <v>246</v>
      </c>
      <c r="N589" s="592">
        <v>15</v>
      </c>
      <c r="O589" s="598">
        <f t="shared" si="46"/>
        <v>3690</v>
      </c>
      <c r="P589" s="599">
        <v>1</v>
      </c>
      <c r="Q589" s="592">
        <v>246</v>
      </c>
      <c r="R589" s="592">
        <v>15</v>
      </c>
      <c r="S589" s="598">
        <f t="shared" si="47"/>
        <v>3690</v>
      </c>
      <c r="T589" s="598">
        <f t="shared" si="48"/>
        <v>7380</v>
      </c>
    </row>
    <row r="590" spans="1:20">
      <c r="A590" s="591">
        <v>581</v>
      </c>
      <c r="B590" s="592" t="s">
        <v>3170</v>
      </c>
      <c r="C590" s="593" t="s">
        <v>3171</v>
      </c>
      <c r="D590" s="594" t="s">
        <v>1695</v>
      </c>
      <c r="E590" s="595" t="s">
        <v>1875</v>
      </c>
      <c r="F590" s="596" t="str">
        <f t="shared" si="45"/>
        <v>2019-2022</v>
      </c>
      <c r="G590" s="597" t="str">
        <f t="shared" si="49"/>
        <v>I</v>
      </c>
      <c r="H590" s="592" t="s">
        <v>872</v>
      </c>
      <c r="I590" s="592" t="s">
        <v>2957</v>
      </c>
      <c r="J590" s="598" t="s">
        <v>2958</v>
      </c>
      <c r="K590" s="596" t="s">
        <v>1578</v>
      </c>
      <c r="L590" s="599">
        <v>1</v>
      </c>
      <c r="M590" s="592">
        <v>246</v>
      </c>
      <c r="N590" s="592">
        <v>15</v>
      </c>
      <c r="O590" s="598">
        <f t="shared" si="46"/>
        <v>3690</v>
      </c>
      <c r="P590" s="599">
        <v>1</v>
      </c>
      <c r="Q590" s="592">
        <v>246</v>
      </c>
      <c r="R590" s="592">
        <v>15</v>
      </c>
      <c r="S590" s="598">
        <f t="shared" si="47"/>
        <v>3690</v>
      </c>
      <c r="T590" s="598">
        <f t="shared" si="48"/>
        <v>7380</v>
      </c>
    </row>
    <row r="591" spans="1:20">
      <c r="A591" s="591">
        <v>582</v>
      </c>
      <c r="B591" s="592" t="s">
        <v>3172</v>
      </c>
      <c r="C591" s="593" t="s">
        <v>3173</v>
      </c>
      <c r="D591" s="594" t="s">
        <v>1695</v>
      </c>
      <c r="E591" s="595" t="s">
        <v>3174</v>
      </c>
      <c r="F591" s="596" t="str">
        <f t="shared" si="45"/>
        <v>2019-2022</v>
      </c>
      <c r="G591" s="597" t="str">
        <f t="shared" si="49"/>
        <v>I</v>
      </c>
      <c r="H591" s="592" t="s">
        <v>872</v>
      </c>
      <c r="I591" s="592" t="s">
        <v>2957</v>
      </c>
      <c r="J591" s="598" t="s">
        <v>2958</v>
      </c>
      <c r="K591" s="596" t="s">
        <v>1578</v>
      </c>
      <c r="L591" s="599">
        <v>1</v>
      </c>
      <c r="M591" s="592">
        <v>246</v>
      </c>
      <c r="N591" s="592">
        <v>15</v>
      </c>
      <c r="O591" s="598">
        <f t="shared" si="46"/>
        <v>3690</v>
      </c>
      <c r="P591" s="599">
        <v>1</v>
      </c>
      <c r="Q591" s="592">
        <v>246</v>
      </c>
      <c r="R591" s="592">
        <v>15</v>
      </c>
      <c r="S591" s="598">
        <f t="shared" si="47"/>
        <v>3690</v>
      </c>
      <c r="T591" s="598">
        <f t="shared" si="48"/>
        <v>7380</v>
      </c>
    </row>
    <row r="592" spans="1:20">
      <c r="A592" s="591">
        <v>583</v>
      </c>
      <c r="B592" s="592" t="s">
        <v>3175</v>
      </c>
      <c r="C592" s="593" t="s">
        <v>3176</v>
      </c>
      <c r="D592" s="594" t="s">
        <v>1695</v>
      </c>
      <c r="E592" s="595" t="s">
        <v>2186</v>
      </c>
      <c r="F592" s="596" t="str">
        <f t="shared" si="45"/>
        <v>2019-2022</v>
      </c>
      <c r="G592" s="597" t="str">
        <f t="shared" si="49"/>
        <v>I</v>
      </c>
      <c r="H592" s="592" t="s">
        <v>872</v>
      </c>
      <c r="I592" s="592" t="s">
        <v>2957</v>
      </c>
      <c r="J592" s="598" t="s">
        <v>2958</v>
      </c>
      <c r="K592" s="596" t="s">
        <v>1578</v>
      </c>
      <c r="L592" s="599">
        <v>1</v>
      </c>
      <c r="M592" s="592">
        <v>246</v>
      </c>
      <c r="N592" s="592">
        <v>15</v>
      </c>
      <c r="O592" s="598">
        <f t="shared" si="46"/>
        <v>3690</v>
      </c>
      <c r="P592" s="599">
        <v>1</v>
      </c>
      <c r="Q592" s="592">
        <v>246</v>
      </c>
      <c r="R592" s="592">
        <v>15</v>
      </c>
      <c r="S592" s="598">
        <f t="shared" si="47"/>
        <v>3690</v>
      </c>
      <c r="T592" s="598">
        <f t="shared" si="48"/>
        <v>7380</v>
      </c>
    </row>
    <row r="593" spans="1:20">
      <c r="A593" s="591">
        <v>584</v>
      </c>
      <c r="B593" s="592" t="s">
        <v>3177</v>
      </c>
      <c r="C593" s="593" t="s">
        <v>3178</v>
      </c>
      <c r="D593" s="594" t="s">
        <v>2047</v>
      </c>
      <c r="E593" s="595" t="s">
        <v>3179</v>
      </c>
      <c r="F593" s="596" t="str">
        <f t="shared" si="45"/>
        <v>2019-2022</v>
      </c>
      <c r="G593" s="597" t="str">
        <f t="shared" si="49"/>
        <v>I</v>
      </c>
      <c r="H593" s="592" t="s">
        <v>872</v>
      </c>
      <c r="I593" s="592" t="s">
        <v>2957</v>
      </c>
      <c r="J593" s="598" t="s">
        <v>2958</v>
      </c>
      <c r="K593" s="596" t="s">
        <v>1578</v>
      </c>
      <c r="L593" s="599">
        <v>1</v>
      </c>
      <c r="M593" s="592">
        <v>246</v>
      </c>
      <c r="N593" s="592">
        <v>15</v>
      </c>
      <c r="O593" s="598">
        <f t="shared" si="46"/>
        <v>3690</v>
      </c>
      <c r="P593" s="599">
        <v>1</v>
      </c>
      <c r="Q593" s="592">
        <v>246</v>
      </c>
      <c r="R593" s="592">
        <v>15</v>
      </c>
      <c r="S593" s="598">
        <f t="shared" si="47"/>
        <v>3690</v>
      </c>
      <c r="T593" s="598">
        <f t="shared" si="48"/>
        <v>7380</v>
      </c>
    </row>
    <row r="594" spans="1:20">
      <c r="A594" s="591">
        <v>585</v>
      </c>
      <c r="B594" s="592" t="s">
        <v>3180</v>
      </c>
      <c r="C594" s="593" t="s">
        <v>3181</v>
      </c>
      <c r="D594" s="594" t="s">
        <v>2047</v>
      </c>
      <c r="E594" s="595" t="s">
        <v>2533</v>
      </c>
      <c r="F594" s="596" t="str">
        <f t="shared" si="45"/>
        <v>2019-2022</v>
      </c>
      <c r="G594" s="597" t="str">
        <f t="shared" si="49"/>
        <v>I</v>
      </c>
      <c r="H594" s="592" t="s">
        <v>872</v>
      </c>
      <c r="I594" s="592" t="s">
        <v>2957</v>
      </c>
      <c r="J594" s="598" t="s">
        <v>2958</v>
      </c>
      <c r="K594" s="596" t="s">
        <v>1578</v>
      </c>
      <c r="L594" s="599">
        <v>1</v>
      </c>
      <c r="M594" s="592">
        <v>246</v>
      </c>
      <c r="N594" s="592">
        <v>15</v>
      </c>
      <c r="O594" s="598">
        <f t="shared" si="46"/>
        <v>3690</v>
      </c>
      <c r="P594" s="599">
        <v>1</v>
      </c>
      <c r="Q594" s="592">
        <v>246</v>
      </c>
      <c r="R594" s="592">
        <v>15</v>
      </c>
      <c r="S594" s="598">
        <f t="shared" si="47"/>
        <v>3690</v>
      </c>
      <c r="T594" s="598">
        <f t="shared" si="48"/>
        <v>7380</v>
      </c>
    </row>
    <row r="595" spans="1:20">
      <c r="A595" s="591">
        <v>586</v>
      </c>
      <c r="B595" s="592" t="s">
        <v>3182</v>
      </c>
      <c r="C595" s="593" t="s">
        <v>3183</v>
      </c>
      <c r="D595" s="594" t="s">
        <v>1703</v>
      </c>
      <c r="E595" s="595" t="s">
        <v>3184</v>
      </c>
      <c r="F595" s="596" t="str">
        <f t="shared" si="45"/>
        <v>2019-2022</v>
      </c>
      <c r="G595" s="597" t="str">
        <f t="shared" si="49"/>
        <v>I</v>
      </c>
      <c r="H595" s="592" t="s">
        <v>872</v>
      </c>
      <c r="I595" s="592" t="s">
        <v>2957</v>
      </c>
      <c r="J595" s="598" t="s">
        <v>2958</v>
      </c>
      <c r="K595" s="596" t="s">
        <v>1578</v>
      </c>
      <c r="L595" s="599">
        <v>1</v>
      </c>
      <c r="M595" s="592">
        <v>246</v>
      </c>
      <c r="N595" s="592">
        <v>15</v>
      </c>
      <c r="O595" s="598">
        <f t="shared" si="46"/>
        <v>3690</v>
      </c>
      <c r="P595" s="599">
        <v>1</v>
      </c>
      <c r="Q595" s="592">
        <v>246</v>
      </c>
      <c r="R595" s="592">
        <v>15</v>
      </c>
      <c r="S595" s="598">
        <f t="shared" si="47"/>
        <v>3690</v>
      </c>
      <c r="T595" s="598">
        <f t="shared" si="48"/>
        <v>7380</v>
      </c>
    </row>
    <row r="596" spans="1:20">
      <c r="A596" s="591">
        <v>587</v>
      </c>
      <c r="B596" s="592" t="s">
        <v>3185</v>
      </c>
      <c r="C596" s="593" t="s">
        <v>3186</v>
      </c>
      <c r="D596" s="594" t="s">
        <v>1703</v>
      </c>
      <c r="E596" s="595" t="s">
        <v>3187</v>
      </c>
      <c r="F596" s="596" t="str">
        <f t="shared" si="45"/>
        <v>2019-2022</v>
      </c>
      <c r="G596" s="597" t="str">
        <f t="shared" si="49"/>
        <v>I</v>
      </c>
      <c r="H596" s="592" t="s">
        <v>872</v>
      </c>
      <c r="I596" s="592" t="s">
        <v>2957</v>
      </c>
      <c r="J596" s="598" t="s">
        <v>2958</v>
      </c>
      <c r="K596" s="596" t="s">
        <v>1578</v>
      </c>
      <c r="L596" s="599">
        <v>1</v>
      </c>
      <c r="M596" s="592">
        <v>246</v>
      </c>
      <c r="N596" s="592">
        <v>15</v>
      </c>
      <c r="O596" s="598">
        <f t="shared" si="46"/>
        <v>3690</v>
      </c>
      <c r="P596" s="599">
        <v>1</v>
      </c>
      <c r="Q596" s="592">
        <v>246</v>
      </c>
      <c r="R596" s="592">
        <v>15</v>
      </c>
      <c r="S596" s="598">
        <f t="shared" si="47"/>
        <v>3690</v>
      </c>
      <c r="T596" s="598">
        <f t="shared" si="48"/>
        <v>7380</v>
      </c>
    </row>
    <row r="597" spans="1:20">
      <c r="A597" s="591">
        <v>588</v>
      </c>
      <c r="B597" s="592" t="s">
        <v>3188</v>
      </c>
      <c r="C597" s="593" t="s">
        <v>3033</v>
      </c>
      <c r="D597" s="594" t="s">
        <v>1205</v>
      </c>
      <c r="E597" s="595" t="s">
        <v>1800</v>
      </c>
      <c r="F597" s="596" t="str">
        <f t="shared" si="45"/>
        <v>2019-2022</v>
      </c>
      <c r="G597" s="597" t="str">
        <f t="shared" si="49"/>
        <v>I</v>
      </c>
      <c r="H597" s="592" t="s">
        <v>872</v>
      </c>
      <c r="I597" s="592" t="s">
        <v>2957</v>
      </c>
      <c r="J597" s="598" t="s">
        <v>2958</v>
      </c>
      <c r="K597" s="596" t="s">
        <v>1578</v>
      </c>
      <c r="L597" s="599">
        <v>1</v>
      </c>
      <c r="M597" s="592">
        <v>246</v>
      </c>
      <c r="N597" s="592">
        <v>15</v>
      </c>
      <c r="O597" s="598">
        <f t="shared" si="46"/>
        <v>3690</v>
      </c>
      <c r="P597" s="599">
        <v>1</v>
      </c>
      <c r="Q597" s="592">
        <v>246</v>
      </c>
      <c r="R597" s="592">
        <v>15</v>
      </c>
      <c r="S597" s="598">
        <f t="shared" si="47"/>
        <v>3690</v>
      </c>
      <c r="T597" s="598">
        <f t="shared" si="48"/>
        <v>7380</v>
      </c>
    </row>
    <row r="598" spans="1:20">
      <c r="A598" s="591">
        <v>589</v>
      </c>
      <c r="B598" s="592" t="s">
        <v>3189</v>
      </c>
      <c r="C598" s="593" t="s">
        <v>2193</v>
      </c>
      <c r="D598" s="594" t="s">
        <v>1715</v>
      </c>
      <c r="E598" s="595" t="s">
        <v>2611</v>
      </c>
      <c r="F598" s="596" t="str">
        <f t="shared" si="45"/>
        <v>2019-2022</v>
      </c>
      <c r="G598" s="597" t="str">
        <f t="shared" si="49"/>
        <v>I</v>
      </c>
      <c r="H598" s="592" t="s">
        <v>872</v>
      </c>
      <c r="I598" s="592" t="s">
        <v>2957</v>
      </c>
      <c r="J598" s="598" t="s">
        <v>2958</v>
      </c>
      <c r="K598" s="596" t="s">
        <v>1578</v>
      </c>
      <c r="L598" s="599">
        <v>1</v>
      </c>
      <c r="M598" s="592">
        <v>246</v>
      </c>
      <c r="N598" s="592">
        <v>15</v>
      </c>
      <c r="O598" s="598">
        <f t="shared" si="46"/>
        <v>3690</v>
      </c>
      <c r="P598" s="599">
        <v>1</v>
      </c>
      <c r="Q598" s="592">
        <v>246</v>
      </c>
      <c r="R598" s="592">
        <v>15</v>
      </c>
      <c r="S598" s="598">
        <f t="shared" si="47"/>
        <v>3690</v>
      </c>
      <c r="T598" s="598">
        <f t="shared" si="48"/>
        <v>7380</v>
      </c>
    </row>
    <row r="599" spans="1:20">
      <c r="A599" s="591">
        <v>590</v>
      </c>
      <c r="B599" s="592" t="s">
        <v>3190</v>
      </c>
      <c r="C599" s="593" t="s">
        <v>3191</v>
      </c>
      <c r="D599" s="594" t="s">
        <v>1908</v>
      </c>
      <c r="E599" s="595" t="s">
        <v>2410</v>
      </c>
      <c r="F599" s="596" t="str">
        <f t="shared" si="45"/>
        <v>2019-2022</v>
      </c>
      <c r="G599" s="597" t="str">
        <f t="shared" si="49"/>
        <v>I</v>
      </c>
      <c r="H599" s="592" t="s">
        <v>872</v>
      </c>
      <c r="I599" s="592" t="s">
        <v>2957</v>
      </c>
      <c r="J599" s="598" t="s">
        <v>2958</v>
      </c>
      <c r="K599" s="596" t="s">
        <v>1578</v>
      </c>
      <c r="L599" s="599">
        <v>1</v>
      </c>
      <c r="M599" s="592">
        <v>246</v>
      </c>
      <c r="N599" s="592">
        <v>15</v>
      </c>
      <c r="O599" s="598">
        <f t="shared" si="46"/>
        <v>3690</v>
      </c>
      <c r="P599" s="599">
        <v>1</v>
      </c>
      <c r="Q599" s="592">
        <v>246</v>
      </c>
      <c r="R599" s="592">
        <v>15</v>
      </c>
      <c r="S599" s="598">
        <f t="shared" si="47"/>
        <v>3690</v>
      </c>
      <c r="T599" s="598">
        <f t="shared" si="48"/>
        <v>7380</v>
      </c>
    </row>
    <row r="600" spans="1:20">
      <c r="A600" s="591">
        <v>591</v>
      </c>
      <c r="B600" s="592" t="s">
        <v>3192</v>
      </c>
      <c r="C600" s="593" t="s">
        <v>3193</v>
      </c>
      <c r="D600" s="594" t="s">
        <v>1908</v>
      </c>
      <c r="E600" s="595" t="s">
        <v>3048</v>
      </c>
      <c r="F600" s="596" t="str">
        <f t="shared" si="45"/>
        <v>2019-2022</v>
      </c>
      <c r="G600" s="597" t="str">
        <f t="shared" si="49"/>
        <v>I</v>
      </c>
      <c r="H600" s="592" t="s">
        <v>872</v>
      </c>
      <c r="I600" s="592" t="s">
        <v>2957</v>
      </c>
      <c r="J600" s="598" t="s">
        <v>2958</v>
      </c>
      <c r="K600" s="596" t="s">
        <v>1578</v>
      </c>
      <c r="L600" s="599">
        <v>1</v>
      </c>
      <c r="M600" s="592">
        <v>246</v>
      </c>
      <c r="N600" s="592">
        <v>15</v>
      </c>
      <c r="O600" s="598">
        <f t="shared" si="46"/>
        <v>3690</v>
      </c>
      <c r="P600" s="599">
        <v>1</v>
      </c>
      <c r="Q600" s="592">
        <v>246</v>
      </c>
      <c r="R600" s="592">
        <v>15</v>
      </c>
      <c r="S600" s="598">
        <f t="shared" si="47"/>
        <v>3690</v>
      </c>
      <c r="T600" s="598">
        <f t="shared" si="48"/>
        <v>7380</v>
      </c>
    </row>
    <row r="601" spans="1:20">
      <c r="A601" s="591">
        <v>592</v>
      </c>
      <c r="B601" s="592" t="s">
        <v>3194</v>
      </c>
      <c r="C601" s="593" t="s">
        <v>3195</v>
      </c>
      <c r="D601" s="594" t="s">
        <v>1722</v>
      </c>
      <c r="E601" s="595" t="s">
        <v>2181</v>
      </c>
      <c r="F601" s="596" t="str">
        <f t="shared" si="45"/>
        <v>2019-2022</v>
      </c>
      <c r="G601" s="597" t="str">
        <f t="shared" si="49"/>
        <v>I</v>
      </c>
      <c r="H601" s="592" t="s">
        <v>872</v>
      </c>
      <c r="I601" s="592" t="s">
        <v>2957</v>
      </c>
      <c r="J601" s="598" t="s">
        <v>2958</v>
      </c>
      <c r="K601" s="596" t="s">
        <v>1578</v>
      </c>
      <c r="L601" s="599">
        <v>1</v>
      </c>
      <c r="M601" s="592">
        <v>246</v>
      </c>
      <c r="N601" s="592">
        <v>15</v>
      </c>
      <c r="O601" s="598">
        <f t="shared" si="46"/>
        <v>3690</v>
      </c>
      <c r="P601" s="599">
        <v>1</v>
      </c>
      <c r="Q601" s="592">
        <v>246</v>
      </c>
      <c r="R601" s="592">
        <v>15</v>
      </c>
      <c r="S601" s="598">
        <f t="shared" si="47"/>
        <v>3690</v>
      </c>
      <c r="T601" s="598">
        <f t="shared" si="48"/>
        <v>7380</v>
      </c>
    </row>
    <row r="602" spans="1:20">
      <c r="A602" s="591">
        <v>593</v>
      </c>
      <c r="B602" s="592" t="s">
        <v>3196</v>
      </c>
      <c r="C602" s="593" t="s">
        <v>3197</v>
      </c>
      <c r="D602" s="594" t="s">
        <v>1726</v>
      </c>
      <c r="E602" s="595" t="s">
        <v>2101</v>
      </c>
      <c r="F602" s="596" t="str">
        <f t="shared" si="45"/>
        <v>2019-2022</v>
      </c>
      <c r="G602" s="597" t="str">
        <f t="shared" si="49"/>
        <v>I</v>
      </c>
      <c r="H602" s="592" t="s">
        <v>872</v>
      </c>
      <c r="I602" s="592" t="s">
        <v>2957</v>
      </c>
      <c r="J602" s="598" t="s">
        <v>2958</v>
      </c>
      <c r="K602" s="596" t="s">
        <v>1578</v>
      </c>
      <c r="L602" s="599">
        <v>1</v>
      </c>
      <c r="M602" s="592">
        <v>246</v>
      </c>
      <c r="N602" s="592">
        <v>15</v>
      </c>
      <c r="O602" s="598">
        <f t="shared" si="46"/>
        <v>3690</v>
      </c>
      <c r="P602" s="599">
        <v>1</v>
      </c>
      <c r="Q602" s="592">
        <v>246</v>
      </c>
      <c r="R602" s="592">
        <v>15</v>
      </c>
      <c r="S602" s="598">
        <f t="shared" si="47"/>
        <v>3690</v>
      </c>
      <c r="T602" s="598">
        <f t="shared" si="48"/>
        <v>7380</v>
      </c>
    </row>
    <row r="603" spans="1:20">
      <c r="A603" s="591">
        <v>594</v>
      </c>
      <c r="B603" s="592" t="s">
        <v>3198</v>
      </c>
      <c r="C603" s="593" t="s">
        <v>3199</v>
      </c>
      <c r="D603" s="594" t="s">
        <v>3200</v>
      </c>
      <c r="E603" s="595" t="s">
        <v>2985</v>
      </c>
      <c r="F603" s="596" t="str">
        <f t="shared" si="45"/>
        <v>2019-2022</v>
      </c>
      <c r="G603" s="597" t="str">
        <f t="shared" si="49"/>
        <v>I</v>
      </c>
      <c r="H603" s="592" t="s">
        <v>872</v>
      </c>
      <c r="I603" s="592" t="s">
        <v>2957</v>
      </c>
      <c r="J603" s="598" t="s">
        <v>2958</v>
      </c>
      <c r="K603" s="596" t="s">
        <v>1578</v>
      </c>
      <c r="L603" s="599">
        <v>1</v>
      </c>
      <c r="M603" s="592">
        <v>246</v>
      </c>
      <c r="N603" s="592">
        <v>15</v>
      </c>
      <c r="O603" s="598">
        <f t="shared" si="46"/>
        <v>3690</v>
      </c>
      <c r="P603" s="599">
        <v>1</v>
      </c>
      <c r="Q603" s="592">
        <v>246</v>
      </c>
      <c r="R603" s="592">
        <v>15</v>
      </c>
      <c r="S603" s="598">
        <f t="shared" si="47"/>
        <v>3690</v>
      </c>
      <c r="T603" s="598">
        <f t="shared" si="48"/>
        <v>7380</v>
      </c>
    </row>
    <row r="604" spans="1:20">
      <c r="A604" s="591">
        <v>595</v>
      </c>
      <c r="B604" s="592" t="s">
        <v>3201</v>
      </c>
      <c r="C604" s="593" t="s">
        <v>3202</v>
      </c>
      <c r="D604" s="594" t="s">
        <v>3203</v>
      </c>
      <c r="E604" s="595" t="s">
        <v>1594</v>
      </c>
      <c r="F604" s="596" t="str">
        <f t="shared" si="45"/>
        <v>2019-2022</v>
      </c>
      <c r="G604" s="597" t="str">
        <f t="shared" si="49"/>
        <v>I</v>
      </c>
      <c r="H604" s="592" t="s">
        <v>872</v>
      </c>
      <c r="I604" s="592" t="s">
        <v>2957</v>
      </c>
      <c r="J604" s="598" t="s">
        <v>2958</v>
      </c>
      <c r="K604" s="596" t="s">
        <v>1578</v>
      </c>
      <c r="L604" s="599">
        <v>1</v>
      </c>
      <c r="M604" s="592">
        <v>246</v>
      </c>
      <c r="N604" s="592">
        <v>15</v>
      </c>
      <c r="O604" s="598">
        <f t="shared" si="46"/>
        <v>3690</v>
      </c>
      <c r="P604" s="599">
        <v>1</v>
      </c>
      <c r="Q604" s="592">
        <v>246</v>
      </c>
      <c r="R604" s="592">
        <v>15</v>
      </c>
      <c r="S604" s="598">
        <f t="shared" si="47"/>
        <v>3690</v>
      </c>
      <c r="T604" s="598">
        <f t="shared" si="48"/>
        <v>7380</v>
      </c>
    </row>
    <row r="605" spans="1:20">
      <c r="A605" s="591">
        <v>596</v>
      </c>
      <c r="B605" s="592" t="s">
        <v>3204</v>
      </c>
      <c r="C605" s="593" t="s">
        <v>1686</v>
      </c>
      <c r="D605" s="594" t="s">
        <v>1729</v>
      </c>
      <c r="E605" s="595" t="s">
        <v>2452</v>
      </c>
      <c r="F605" s="596" t="str">
        <f t="shared" si="45"/>
        <v>2019-2022</v>
      </c>
      <c r="G605" s="597" t="str">
        <f t="shared" si="49"/>
        <v>I</v>
      </c>
      <c r="H605" s="592" t="s">
        <v>872</v>
      </c>
      <c r="I605" s="592" t="s">
        <v>2957</v>
      </c>
      <c r="J605" s="598" t="s">
        <v>2958</v>
      </c>
      <c r="K605" s="596" t="s">
        <v>1578</v>
      </c>
      <c r="L605" s="599">
        <v>1</v>
      </c>
      <c r="M605" s="592">
        <v>246</v>
      </c>
      <c r="N605" s="592">
        <v>15</v>
      </c>
      <c r="O605" s="598">
        <f t="shared" si="46"/>
        <v>3690</v>
      </c>
      <c r="P605" s="599">
        <v>1</v>
      </c>
      <c r="Q605" s="592">
        <v>246</v>
      </c>
      <c r="R605" s="592">
        <v>15</v>
      </c>
      <c r="S605" s="598">
        <f t="shared" si="47"/>
        <v>3690</v>
      </c>
      <c r="T605" s="598">
        <f t="shared" si="48"/>
        <v>7380</v>
      </c>
    </row>
    <row r="606" spans="1:20">
      <c r="A606" s="591">
        <v>597</v>
      </c>
      <c r="B606" s="592" t="s">
        <v>3205</v>
      </c>
      <c r="C606" s="593" t="s">
        <v>3206</v>
      </c>
      <c r="D606" s="594" t="s">
        <v>1736</v>
      </c>
      <c r="E606" s="595" t="s">
        <v>2254</v>
      </c>
      <c r="F606" s="596" t="str">
        <f t="shared" si="45"/>
        <v>2019-2022</v>
      </c>
      <c r="G606" s="597" t="str">
        <f t="shared" si="49"/>
        <v>I</v>
      </c>
      <c r="H606" s="592" t="s">
        <v>872</v>
      </c>
      <c r="I606" s="592" t="s">
        <v>2957</v>
      </c>
      <c r="J606" s="598" t="s">
        <v>2958</v>
      </c>
      <c r="K606" s="596" t="s">
        <v>1578</v>
      </c>
      <c r="L606" s="599">
        <v>1</v>
      </c>
      <c r="M606" s="592">
        <v>246</v>
      </c>
      <c r="N606" s="592">
        <v>15</v>
      </c>
      <c r="O606" s="598">
        <f t="shared" si="46"/>
        <v>3690</v>
      </c>
      <c r="P606" s="599">
        <v>1</v>
      </c>
      <c r="Q606" s="592">
        <v>246</v>
      </c>
      <c r="R606" s="592">
        <v>15</v>
      </c>
      <c r="S606" s="598">
        <f t="shared" si="47"/>
        <v>3690</v>
      </c>
      <c r="T606" s="598">
        <f t="shared" si="48"/>
        <v>7380</v>
      </c>
    </row>
    <row r="607" spans="1:20">
      <c r="A607" s="591">
        <v>598</v>
      </c>
      <c r="B607" s="592" t="s">
        <v>3207</v>
      </c>
      <c r="C607" s="593" t="s">
        <v>1986</v>
      </c>
      <c r="D607" s="594" t="s">
        <v>2782</v>
      </c>
      <c r="E607" s="595" t="s">
        <v>3208</v>
      </c>
      <c r="F607" s="596" t="str">
        <f t="shared" si="45"/>
        <v>2019-2022</v>
      </c>
      <c r="G607" s="597" t="str">
        <f t="shared" si="49"/>
        <v>I</v>
      </c>
      <c r="H607" s="592" t="s">
        <v>872</v>
      </c>
      <c r="I607" s="592" t="s">
        <v>2957</v>
      </c>
      <c r="J607" s="598" t="s">
        <v>2958</v>
      </c>
      <c r="K607" s="596" t="s">
        <v>1578</v>
      </c>
      <c r="L607" s="599">
        <v>1</v>
      </c>
      <c r="M607" s="592">
        <v>246</v>
      </c>
      <c r="N607" s="592">
        <v>15</v>
      </c>
      <c r="O607" s="598">
        <f t="shared" si="46"/>
        <v>3690</v>
      </c>
      <c r="P607" s="599">
        <v>1</v>
      </c>
      <c r="Q607" s="592">
        <v>246</v>
      </c>
      <c r="R607" s="592">
        <v>15</v>
      </c>
      <c r="S607" s="598">
        <f t="shared" si="47"/>
        <v>3690</v>
      </c>
      <c r="T607" s="598">
        <f t="shared" si="48"/>
        <v>7380</v>
      </c>
    </row>
    <row r="608" spans="1:20">
      <c r="A608" s="591">
        <v>599</v>
      </c>
      <c r="B608" s="592" t="s">
        <v>3209</v>
      </c>
      <c r="C608" s="593" t="s">
        <v>1845</v>
      </c>
      <c r="D608" s="594" t="s">
        <v>1760</v>
      </c>
      <c r="E608" s="595" t="s">
        <v>1786</v>
      </c>
      <c r="F608" s="596" t="str">
        <f t="shared" si="45"/>
        <v>2019-2022</v>
      </c>
      <c r="G608" s="597" t="str">
        <f t="shared" si="49"/>
        <v>I</v>
      </c>
      <c r="H608" s="592" t="s">
        <v>872</v>
      </c>
      <c r="I608" s="592" t="s">
        <v>2957</v>
      </c>
      <c r="J608" s="598" t="s">
        <v>2958</v>
      </c>
      <c r="K608" s="596" t="s">
        <v>1578</v>
      </c>
      <c r="L608" s="599">
        <v>1</v>
      </c>
      <c r="M608" s="592">
        <v>246</v>
      </c>
      <c r="N608" s="592">
        <v>15</v>
      </c>
      <c r="O608" s="598">
        <f t="shared" si="46"/>
        <v>3690</v>
      </c>
      <c r="P608" s="599">
        <v>1</v>
      </c>
      <c r="Q608" s="592">
        <v>246</v>
      </c>
      <c r="R608" s="592">
        <v>15</v>
      </c>
      <c r="S608" s="598">
        <f t="shared" si="47"/>
        <v>3690</v>
      </c>
      <c r="T608" s="598">
        <f t="shared" si="48"/>
        <v>7380</v>
      </c>
    </row>
    <row r="609" spans="1:20">
      <c r="A609" s="591">
        <v>600</v>
      </c>
      <c r="B609" s="592" t="s">
        <v>3210</v>
      </c>
      <c r="C609" s="593" t="s">
        <v>3211</v>
      </c>
      <c r="D609" s="594" t="s">
        <v>1760</v>
      </c>
      <c r="E609" s="595" t="s">
        <v>2293</v>
      </c>
      <c r="F609" s="596" t="str">
        <f t="shared" si="45"/>
        <v>2019-2022</v>
      </c>
      <c r="G609" s="597" t="str">
        <f t="shared" si="49"/>
        <v>I</v>
      </c>
      <c r="H609" s="592" t="s">
        <v>872</v>
      </c>
      <c r="I609" s="592" t="s">
        <v>2957</v>
      </c>
      <c r="J609" s="598" t="s">
        <v>2958</v>
      </c>
      <c r="K609" s="596" t="s">
        <v>1578</v>
      </c>
      <c r="L609" s="599">
        <v>1</v>
      </c>
      <c r="M609" s="592">
        <v>246</v>
      </c>
      <c r="N609" s="592">
        <v>15</v>
      </c>
      <c r="O609" s="598">
        <f t="shared" si="46"/>
        <v>3690</v>
      </c>
      <c r="P609" s="599">
        <v>1</v>
      </c>
      <c r="Q609" s="592">
        <v>246</v>
      </c>
      <c r="R609" s="592">
        <v>15</v>
      </c>
      <c r="S609" s="598">
        <f t="shared" si="47"/>
        <v>3690</v>
      </c>
      <c r="T609" s="598">
        <f t="shared" si="48"/>
        <v>7380</v>
      </c>
    </row>
    <row r="610" spans="1:20">
      <c r="A610" s="591">
        <v>601</v>
      </c>
      <c r="B610" s="592" t="s">
        <v>3212</v>
      </c>
      <c r="C610" s="593" t="s">
        <v>3213</v>
      </c>
      <c r="D610" s="594" t="s">
        <v>1945</v>
      </c>
      <c r="E610" s="595" t="s">
        <v>3214</v>
      </c>
      <c r="F610" s="596" t="str">
        <f t="shared" si="45"/>
        <v>2019-2022</v>
      </c>
      <c r="G610" s="597" t="str">
        <f t="shared" si="49"/>
        <v>I</v>
      </c>
      <c r="H610" s="592" t="s">
        <v>872</v>
      </c>
      <c r="I610" s="592" t="s">
        <v>2957</v>
      </c>
      <c r="J610" s="598" t="s">
        <v>2958</v>
      </c>
      <c r="K610" s="596" t="s">
        <v>1578</v>
      </c>
      <c r="L610" s="599">
        <v>1</v>
      </c>
      <c r="M610" s="592">
        <v>246</v>
      </c>
      <c r="N610" s="592">
        <v>15</v>
      </c>
      <c r="O610" s="598">
        <f t="shared" si="46"/>
        <v>3690</v>
      </c>
      <c r="P610" s="599">
        <v>1</v>
      </c>
      <c r="Q610" s="592">
        <v>246</v>
      </c>
      <c r="R610" s="592">
        <v>15</v>
      </c>
      <c r="S610" s="598">
        <f t="shared" si="47"/>
        <v>3690</v>
      </c>
      <c r="T610" s="598">
        <f t="shared" si="48"/>
        <v>7380</v>
      </c>
    </row>
    <row r="611" spans="1:20">
      <c r="A611" s="591">
        <v>602</v>
      </c>
      <c r="B611" s="592" t="s">
        <v>3215</v>
      </c>
      <c r="C611" s="593" t="s">
        <v>3216</v>
      </c>
      <c r="D611" s="594" t="s">
        <v>1945</v>
      </c>
      <c r="E611" s="595" t="s">
        <v>3217</v>
      </c>
      <c r="F611" s="596" t="str">
        <f t="shared" si="45"/>
        <v>2019-2022</v>
      </c>
      <c r="G611" s="597" t="str">
        <f t="shared" si="49"/>
        <v>I</v>
      </c>
      <c r="H611" s="592" t="s">
        <v>872</v>
      </c>
      <c r="I611" s="592" t="s">
        <v>2957</v>
      </c>
      <c r="J611" s="598" t="s">
        <v>2958</v>
      </c>
      <c r="K611" s="596" t="s">
        <v>1578</v>
      </c>
      <c r="L611" s="599">
        <v>1</v>
      </c>
      <c r="M611" s="592">
        <v>246</v>
      </c>
      <c r="N611" s="592">
        <v>15</v>
      </c>
      <c r="O611" s="598">
        <f t="shared" si="46"/>
        <v>3690</v>
      </c>
      <c r="P611" s="599">
        <v>1</v>
      </c>
      <c r="Q611" s="592">
        <v>246</v>
      </c>
      <c r="R611" s="592">
        <v>15</v>
      </c>
      <c r="S611" s="598">
        <f t="shared" si="47"/>
        <v>3690</v>
      </c>
      <c r="T611" s="598">
        <f t="shared" si="48"/>
        <v>7380</v>
      </c>
    </row>
    <row r="612" spans="1:20">
      <c r="A612" s="591">
        <v>603</v>
      </c>
      <c r="B612" s="592" t="s">
        <v>3218</v>
      </c>
      <c r="C612" s="593" t="s">
        <v>3219</v>
      </c>
      <c r="D612" s="594" t="s">
        <v>2110</v>
      </c>
      <c r="E612" s="595" t="s">
        <v>1894</v>
      </c>
      <c r="F612" s="596" t="str">
        <f t="shared" si="45"/>
        <v>2019-2022</v>
      </c>
      <c r="G612" s="597" t="str">
        <f t="shared" si="49"/>
        <v>I</v>
      </c>
      <c r="H612" s="592" t="s">
        <v>872</v>
      </c>
      <c r="I612" s="592" t="s">
        <v>2957</v>
      </c>
      <c r="J612" s="598" t="s">
        <v>2958</v>
      </c>
      <c r="K612" s="596" t="s">
        <v>1578</v>
      </c>
      <c r="L612" s="599">
        <v>1</v>
      </c>
      <c r="M612" s="592">
        <v>246</v>
      </c>
      <c r="N612" s="592">
        <v>15</v>
      </c>
      <c r="O612" s="598">
        <f t="shared" si="46"/>
        <v>3690</v>
      </c>
      <c r="P612" s="599">
        <v>1</v>
      </c>
      <c r="Q612" s="592">
        <v>246</v>
      </c>
      <c r="R612" s="592">
        <v>15</v>
      </c>
      <c r="S612" s="598">
        <f t="shared" si="47"/>
        <v>3690</v>
      </c>
      <c r="T612" s="598">
        <f t="shared" si="48"/>
        <v>7380</v>
      </c>
    </row>
    <row r="613" spans="1:20">
      <c r="A613" s="591">
        <v>604</v>
      </c>
      <c r="B613" s="592" t="s">
        <v>3220</v>
      </c>
      <c r="C613" s="593" t="s">
        <v>2031</v>
      </c>
      <c r="D613" s="594" t="s">
        <v>1774</v>
      </c>
      <c r="E613" s="595" t="s">
        <v>3043</v>
      </c>
      <c r="F613" s="596" t="str">
        <f t="shared" si="45"/>
        <v>2019-2022</v>
      </c>
      <c r="G613" s="597" t="str">
        <f t="shared" si="49"/>
        <v>I</v>
      </c>
      <c r="H613" s="592" t="s">
        <v>872</v>
      </c>
      <c r="I613" s="592" t="s">
        <v>2957</v>
      </c>
      <c r="J613" s="598" t="s">
        <v>2958</v>
      </c>
      <c r="K613" s="596" t="s">
        <v>1578</v>
      </c>
      <c r="L613" s="599">
        <v>1</v>
      </c>
      <c r="M613" s="592">
        <v>246</v>
      </c>
      <c r="N613" s="592">
        <v>15</v>
      </c>
      <c r="O613" s="598">
        <f t="shared" si="46"/>
        <v>3690</v>
      </c>
      <c r="P613" s="599">
        <v>1</v>
      </c>
      <c r="Q613" s="592">
        <v>246</v>
      </c>
      <c r="R613" s="592">
        <v>15</v>
      </c>
      <c r="S613" s="598">
        <f t="shared" si="47"/>
        <v>3690</v>
      </c>
      <c r="T613" s="598">
        <f t="shared" si="48"/>
        <v>7380</v>
      </c>
    </row>
    <row r="614" spans="1:20">
      <c r="A614" s="591">
        <v>605</v>
      </c>
      <c r="B614" s="592" t="s">
        <v>3221</v>
      </c>
      <c r="C614" s="593" t="s">
        <v>3222</v>
      </c>
      <c r="D614" s="594" t="s">
        <v>2377</v>
      </c>
      <c r="E614" s="595" t="s">
        <v>2330</v>
      </c>
      <c r="F614" s="596" t="str">
        <f t="shared" si="45"/>
        <v>2019-2022</v>
      </c>
      <c r="G614" s="597" t="str">
        <f t="shared" si="49"/>
        <v>I</v>
      </c>
      <c r="H614" s="592" t="s">
        <v>872</v>
      </c>
      <c r="I614" s="592" t="s">
        <v>2957</v>
      </c>
      <c r="J614" s="598" t="s">
        <v>2958</v>
      </c>
      <c r="K614" s="596" t="s">
        <v>1578</v>
      </c>
      <c r="L614" s="599">
        <v>1</v>
      </c>
      <c r="M614" s="592">
        <v>246</v>
      </c>
      <c r="N614" s="592">
        <v>15</v>
      </c>
      <c r="O614" s="598">
        <f t="shared" si="46"/>
        <v>3690</v>
      </c>
      <c r="P614" s="599">
        <v>1</v>
      </c>
      <c r="Q614" s="592">
        <v>246</v>
      </c>
      <c r="R614" s="592">
        <v>15</v>
      </c>
      <c r="S614" s="598">
        <f t="shared" si="47"/>
        <v>3690</v>
      </c>
      <c r="T614" s="598">
        <f t="shared" si="48"/>
        <v>7380</v>
      </c>
    </row>
    <row r="615" spans="1:20">
      <c r="A615" s="591">
        <v>606</v>
      </c>
      <c r="B615" s="592" t="s">
        <v>3223</v>
      </c>
      <c r="C615" s="593" t="s">
        <v>2468</v>
      </c>
      <c r="D615" s="594" t="s">
        <v>2377</v>
      </c>
      <c r="E615" s="595" t="s">
        <v>3224</v>
      </c>
      <c r="F615" s="596" t="str">
        <f t="shared" si="45"/>
        <v>2019-2022</v>
      </c>
      <c r="G615" s="597" t="str">
        <f t="shared" si="49"/>
        <v>I</v>
      </c>
      <c r="H615" s="592" t="s">
        <v>872</v>
      </c>
      <c r="I615" s="592" t="s">
        <v>2957</v>
      </c>
      <c r="J615" s="598" t="s">
        <v>2958</v>
      </c>
      <c r="K615" s="596" t="s">
        <v>1578</v>
      </c>
      <c r="L615" s="599">
        <v>1</v>
      </c>
      <c r="M615" s="592">
        <v>246</v>
      </c>
      <c r="N615" s="592">
        <v>15</v>
      </c>
      <c r="O615" s="598">
        <f t="shared" si="46"/>
        <v>3690</v>
      </c>
      <c r="P615" s="599">
        <v>1</v>
      </c>
      <c r="Q615" s="592">
        <v>246</v>
      </c>
      <c r="R615" s="592">
        <v>15</v>
      </c>
      <c r="S615" s="598">
        <f t="shared" si="47"/>
        <v>3690</v>
      </c>
      <c r="T615" s="598">
        <f t="shared" si="48"/>
        <v>7380</v>
      </c>
    </row>
    <row r="616" spans="1:20">
      <c r="A616" s="591">
        <v>607</v>
      </c>
      <c r="B616" s="592" t="s">
        <v>3225</v>
      </c>
      <c r="C616" s="593" t="s">
        <v>3226</v>
      </c>
      <c r="D616" s="594" t="s">
        <v>2549</v>
      </c>
      <c r="E616" s="595" t="s">
        <v>3065</v>
      </c>
      <c r="F616" s="596" t="str">
        <f t="shared" si="45"/>
        <v>2019-2022</v>
      </c>
      <c r="G616" s="597" t="str">
        <f t="shared" si="49"/>
        <v>I</v>
      </c>
      <c r="H616" s="592" t="s">
        <v>872</v>
      </c>
      <c r="I616" s="592" t="s">
        <v>2957</v>
      </c>
      <c r="J616" s="598" t="s">
        <v>2958</v>
      </c>
      <c r="K616" s="596" t="s">
        <v>1578</v>
      </c>
      <c r="L616" s="599">
        <v>1</v>
      </c>
      <c r="M616" s="592">
        <v>246</v>
      </c>
      <c r="N616" s="592">
        <v>15</v>
      </c>
      <c r="O616" s="598">
        <f t="shared" si="46"/>
        <v>3690</v>
      </c>
      <c r="P616" s="599">
        <v>1</v>
      </c>
      <c r="Q616" s="592">
        <v>246</v>
      </c>
      <c r="R616" s="592">
        <v>15</v>
      </c>
      <c r="S616" s="598">
        <f t="shared" si="47"/>
        <v>3690</v>
      </c>
      <c r="T616" s="598">
        <f t="shared" si="48"/>
        <v>7380</v>
      </c>
    </row>
    <row r="617" spans="1:20">
      <c r="A617" s="591">
        <v>608</v>
      </c>
      <c r="B617" s="592" t="s">
        <v>3227</v>
      </c>
      <c r="C617" s="593" t="s">
        <v>1890</v>
      </c>
      <c r="D617" s="594" t="s">
        <v>1782</v>
      </c>
      <c r="E617" s="595" t="s">
        <v>2340</v>
      </c>
      <c r="F617" s="596" t="str">
        <f t="shared" si="45"/>
        <v>2019-2022</v>
      </c>
      <c r="G617" s="597" t="str">
        <f t="shared" si="49"/>
        <v>I</v>
      </c>
      <c r="H617" s="592" t="s">
        <v>872</v>
      </c>
      <c r="I617" s="592" t="s">
        <v>2957</v>
      </c>
      <c r="J617" s="598" t="s">
        <v>2958</v>
      </c>
      <c r="K617" s="596" t="s">
        <v>1578</v>
      </c>
      <c r="L617" s="599">
        <v>1</v>
      </c>
      <c r="M617" s="592">
        <v>246</v>
      </c>
      <c r="N617" s="592">
        <v>15</v>
      </c>
      <c r="O617" s="598">
        <f t="shared" si="46"/>
        <v>3690</v>
      </c>
      <c r="P617" s="599">
        <v>1</v>
      </c>
      <c r="Q617" s="592">
        <v>246</v>
      </c>
      <c r="R617" s="592">
        <v>15</v>
      </c>
      <c r="S617" s="598">
        <f t="shared" si="47"/>
        <v>3690</v>
      </c>
      <c r="T617" s="598">
        <f t="shared" si="48"/>
        <v>7380</v>
      </c>
    </row>
    <row r="618" spans="1:20">
      <c r="A618" s="591">
        <v>609</v>
      </c>
      <c r="B618" s="592" t="s">
        <v>3228</v>
      </c>
      <c r="C618" s="593" t="s">
        <v>3229</v>
      </c>
      <c r="D618" s="594" t="s">
        <v>1782</v>
      </c>
      <c r="E618" s="595" t="s">
        <v>3230</v>
      </c>
      <c r="F618" s="596" t="str">
        <f t="shared" si="45"/>
        <v>2019-2022</v>
      </c>
      <c r="G618" s="597" t="str">
        <f t="shared" si="49"/>
        <v>I</v>
      </c>
      <c r="H618" s="592" t="s">
        <v>872</v>
      </c>
      <c r="I618" s="592" t="s">
        <v>2957</v>
      </c>
      <c r="J618" s="598" t="s">
        <v>2958</v>
      </c>
      <c r="K618" s="596" t="s">
        <v>1578</v>
      </c>
      <c r="L618" s="599">
        <v>1</v>
      </c>
      <c r="M618" s="592">
        <v>246</v>
      </c>
      <c r="N618" s="592">
        <v>15</v>
      </c>
      <c r="O618" s="598">
        <f t="shared" si="46"/>
        <v>3690</v>
      </c>
      <c r="P618" s="599">
        <v>1</v>
      </c>
      <c r="Q618" s="592">
        <v>246</v>
      </c>
      <c r="R618" s="592">
        <v>15</v>
      </c>
      <c r="S618" s="598">
        <f t="shared" si="47"/>
        <v>3690</v>
      </c>
      <c r="T618" s="598">
        <f t="shared" si="48"/>
        <v>7380</v>
      </c>
    </row>
    <row r="619" spans="1:20">
      <c r="A619" s="591">
        <v>610</v>
      </c>
      <c r="B619" s="592" t="s">
        <v>3231</v>
      </c>
      <c r="C619" s="593" t="s">
        <v>3232</v>
      </c>
      <c r="D619" s="594" t="s">
        <v>2217</v>
      </c>
      <c r="E619" s="595" t="s">
        <v>2130</v>
      </c>
      <c r="F619" s="596" t="str">
        <f t="shared" si="45"/>
        <v>2019-2022</v>
      </c>
      <c r="G619" s="597" t="str">
        <f t="shared" si="49"/>
        <v>I</v>
      </c>
      <c r="H619" s="592" t="s">
        <v>872</v>
      </c>
      <c r="I619" s="592" t="s">
        <v>2957</v>
      </c>
      <c r="J619" s="598" t="s">
        <v>2958</v>
      </c>
      <c r="K619" s="596" t="s">
        <v>1578</v>
      </c>
      <c r="L619" s="599">
        <v>1</v>
      </c>
      <c r="M619" s="592">
        <v>246</v>
      </c>
      <c r="N619" s="592">
        <v>15</v>
      </c>
      <c r="O619" s="598">
        <f t="shared" si="46"/>
        <v>3690</v>
      </c>
      <c r="P619" s="599">
        <v>1</v>
      </c>
      <c r="Q619" s="592">
        <v>246</v>
      </c>
      <c r="R619" s="592">
        <v>15</v>
      </c>
      <c r="S619" s="598">
        <f t="shared" si="47"/>
        <v>3690</v>
      </c>
      <c r="T619" s="598">
        <f t="shared" si="48"/>
        <v>7380</v>
      </c>
    </row>
    <row r="620" spans="1:20">
      <c r="A620" s="591">
        <v>611</v>
      </c>
      <c r="B620" s="592" t="s">
        <v>3233</v>
      </c>
      <c r="C620" s="593" t="s">
        <v>3234</v>
      </c>
      <c r="D620" s="594" t="s">
        <v>3235</v>
      </c>
      <c r="E620" s="595" t="s">
        <v>2863</v>
      </c>
      <c r="F620" s="596" t="str">
        <f t="shared" si="45"/>
        <v>2019-2022</v>
      </c>
      <c r="G620" s="597" t="str">
        <f t="shared" si="49"/>
        <v>I</v>
      </c>
      <c r="H620" s="592" t="s">
        <v>872</v>
      </c>
      <c r="I620" s="592" t="s">
        <v>2957</v>
      </c>
      <c r="J620" s="598" t="s">
        <v>2958</v>
      </c>
      <c r="K620" s="596" t="s">
        <v>1578</v>
      </c>
      <c r="L620" s="599">
        <v>1</v>
      </c>
      <c r="M620" s="592">
        <v>246</v>
      </c>
      <c r="N620" s="592">
        <v>15</v>
      </c>
      <c r="O620" s="598">
        <f t="shared" si="46"/>
        <v>3690</v>
      </c>
      <c r="P620" s="599">
        <v>1</v>
      </c>
      <c r="Q620" s="592">
        <v>246</v>
      </c>
      <c r="R620" s="592">
        <v>15</v>
      </c>
      <c r="S620" s="598">
        <f t="shared" si="47"/>
        <v>3690</v>
      </c>
      <c r="T620" s="598">
        <f t="shared" si="48"/>
        <v>7380</v>
      </c>
    </row>
    <row r="621" spans="1:20">
      <c r="A621" s="591">
        <v>612</v>
      </c>
      <c r="B621" s="592" t="s">
        <v>3236</v>
      </c>
      <c r="C621" s="593" t="s">
        <v>3237</v>
      </c>
      <c r="D621" s="594" t="s">
        <v>1809</v>
      </c>
      <c r="E621" s="595" t="s">
        <v>2211</v>
      </c>
      <c r="F621" s="596" t="str">
        <f t="shared" si="45"/>
        <v>2019-2022</v>
      </c>
      <c r="G621" s="597" t="str">
        <f t="shared" si="49"/>
        <v>I</v>
      </c>
      <c r="H621" s="592" t="s">
        <v>872</v>
      </c>
      <c r="I621" s="592" t="s">
        <v>2957</v>
      </c>
      <c r="J621" s="598" t="s">
        <v>2958</v>
      </c>
      <c r="K621" s="596" t="s">
        <v>1578</v>
      </c>
      <c r="L621" s="599">
        <v>1</v>
      </c>
      <c r="M621" s="592">
        <v>246</v>
      </c>
      <c r="N621" s="592">
        <v>15</v>
      </c>
      <c r="O621" s="598">
        <f t="shared" si="46"/>
        <v>3690</v>
      </c>
      <c r="P621" s="599">
        <v>1</v>
      </c>
      <c r="Q621" s="592">
        <v>246</v>
      </c>
      <c r="R621" s="592">
        <v>15</v>
      </c>
      <c r="S621" s="598">
        <f t="shared" si="47"/>
        <v>3690</v>
      </c>
      <c r="T621" s="598">
        <f t="shared" si="48"/>
        <v>7380</v>
      </c>
    </row>
    <row r="622" spans="1:20">
      <c r="A622" s="591">
        <v>613</v>
      </c>
      <c r="B622" s="592" t="s">
        <v>3238</v>
      </c>
      <c r="C622" s="593" t="s">
        <v>1643</v>
      </c>
      <c r="D622" s="594" t="s">
        <v>1809</v>
      </c>
      <c r="E622" s="595" t="s">
        <v>2181</v>
      </c>
      <c r="F622" s="596" t="str">
        <f t="shared" si="45"/>
        <v>2019-2022</v>
      </c>
      <c r="G622" s="597" t="str">
        <f t="shared" si="49"/>
        <v>I</v>
      </c>
      <c r="H622" s="592" t="s">
        <v>872</v>
      </c>
      <c r="I622" s="592" t="s">
        <v>2957</v>
      </c>
      <c r="J622" s="598" t="s">
        <v>2958</v>
      </c>
      <c r="K622" s="596" t="s">
        <v>1578</v>
      </c>
      <c r="L622" s="599">
        <v>1</v>
      </c>
      <c r="M622" s="592">
        <v>246</v>
      </c>
      <c r="N622" s="592">
        <v>15</v>
      </c>
      <c r="O622" s="598">
        <f t="shared" si="46"/>
        <v>3690</v>
      </c>
      <c r="P622" s="599">
        <v>1</v>
      </c>
      <c r="Q622" s="592">
        <v>246</v>
      </c>
      <c r="R622" s="592">
        <v>15</v>
      </c>
      <c r="S622" s="598">
        <f t="shared" si="47"/>
        <v>3690</v>
      </c>
      <c r="T622" s="598">
        <f t="shared" si="48"/>
        <v>7380</v>
      </c>
    </row>
    <row r="623" spans="1:20">
      <c r="A623" s="591">
        <v>614</v>
      </c>
      <c r="B623" s="592" t="s">
        <v>3239</v>
      </c>
      <c r="C623" s="593" t="s">
        <v>2599</v>
      </c>
      <c r="D623" s="594" t="s">
        <v>2800</v>
      </c>
      <c r="E623" s="595" t="s">
        <v>3240</v>
      </c>
      <c r="F623" s="596" t="str">
        <f t="shared" si="45"/>
        <v>2019-2022</v>
      </c>
      <c r="G623" s="597" t="str">
        <f t="shared" si="49"/>
        <v>I</v>
      </c>
      <c r="H623" s="592" t="s">
        <v>872</v>
      </c>
      <c r="I623" s="592" t="s">
        <v>2957</v>
      </c>
      <c r="J623" s="598" t="s">
        <v>2958</v>
      </c>
      <c r="K623" s="596" t="s">
        <v>1578</v>
      </c>
      <c r="L623" s="599">
        <v>1</v>
      </c>
      <c r="M623" s="592">
        <v>246</v>
      </c>
      <c r="N623" s="592">
        <v>15</v>
      </c>
      <c r="O623" s="598">
        <f t="shared" si="46"/>
        <v>3690</v>
      </c>
      <c r="P623" s="599">
        <v>1</v>
      </c>
      <c r="Q623" s="592">
        <v>246</v>
      </c>
      <c r="R623" s="592">
        <v>15</v>
      </c>
      <c r="S623" s="598">
        <f t="shared" si="47"/>
        <v>3690</v>
      </c>
      <c r="T623" s="598">
        <f t="shared" si="48"/>
        <v>7380</v>
      </c>
    </row>
    <row r="624" spans="1:20">
      <c r="A624" s="591">
        <v>615</v>
      </c>
      <c r="B624" s="592" t="s">
        <v>3241</v>
      </c>
      <c r="C624" s="593" t="s">
        <v>2084</v>
      </c>
      <c r="D624" s="594" t="s">
        <v>1961</v>
      </c>
      <c r="E624" s="595" t="s">
        <v>3242</v>
      </c>
      <c r="F624" s="596" t="str">
        <f t="shared" si="45"/>
        <v>2019-2022</v>
      </c>
      <c r="G624" s="597" t="str">
        <f t="shared" si="49"/>
        <v>I</v>
      </c>
      <c r="H624" s="592" t="s">
        <v>873</v>
      </c>
      <c r="I624" s="592" t="s">
        <v>2957</v>
      </c>
      <c r="J624" s="598" t="s">
        <v>2958</v>
      </c>
      <c r="K624" s="596" t="s">
        <v>1578</v>
      </c>
      <c r="L624" s="599">
        <v>1</v>
      </c>
      <c r="M624" s="592">
        <v>246</v>
      </c>
      <c r="N624" s="592">
        <v>15</v>
      </c>
      <c r="O624" s="598">
        <f t="shared" si="46"/>
        <v>3690</v>
      </c>
      <c r="P624" s="599">
        <v>1</v>
      </c>
      <c r="Q624" s="592">
        <v>246</v>
      </c>
      <c r="R624" s="592">
        <v>15</v>
      </c>
      <c r="S624" s="598">
        <f t="shared" si="47"/>
        <v>3690</v>
      </c>
      <c r="T624" s="598">
        <f t="shared" si="48"/>
        <v>7380</v>
      </c>
    </row>
    <row r="625" spans="1:20">
      <c r="A625" s="591">
        <v>616</v>
      </c>
      <c r="B625" s="592" t="s">
        <v>3243</v>
      </c>
      <c r="C625" s="593" t="s">
        <v>3244</v>
      </c>
      <c r="D625" s="594" t="s">
        <v>1581</v>
      </c>
      <c r="E625" s="595" t="s">
        <v>2649</v>
      </c>
      <c r="F625" s="596" t="str">
        <f t="shared" si="45"/>
        <v>2019-2022</v>
      </c>
      <c r="G625" s="597" t="str">
        <f t="shared" si="49"/>
        <v>I</v>
      </c>
      <c r="H625" s="592" t="s">
        <v>873</v>
      </c>
      <c r="I625" s="592" t="s">
        <v>2957</v>
      </c>
      <c r="J625" s="598" t="s">
        <v>2958</v>
      </c>
      <c r="K625" s="596" t="s">
        <v>1578</v>
      </c>
      <c r="L625" s="599">
        <v>1</v>
      </c>
      <c r="M625" s="592">
        <v>246</v>
      </c>
      <c r="N625" s="592">
        <v>15</v>
      </c>
      <c r="O625" s="598">
        <f t="shared" si="46"/>
        <v>3690</v>
      </c>
      <c r="P625" s="599">
        <v>1</v>
      </c>
      <c r="Q625" s="592">
        <v>246</v>
      </c>
      <c r="R625" s="592">
        <v>15</v>
      </c>
      <c r="S625" s="598">
        <f t="shared" si="47"/>
        <v>3690</v>
      </c>
      <c r="T625" s="598">
        <f t="shared" si="48"/>
        <v>7380</v>
      </c>
    </row>
    <row r="626" spans="1:20">
      <c r="A626" s="591">
        <v>617</v>
      </c>
      <c r="B626" s="592" t="s">
        <v>3245</v>
      </c>
      <c r="C626" s="593" t="s">
        <v>1890</v>
      </c>
      <c r="D626" s="594" t="s">
        <v>1581</v>
      </c>
      <c r="E626" s="595" t="s">
        <v>2215</v>
      </c>
      <c r="F626" s="596" t="str">
        <f t="shared" si="45"/>
        <v>2019-2022</v>
      </c>
      <c r="G626" s="597" t="str">
        <f t="shared" si="49"/>
        <v>I</v>
      </c>
      <c r="H626" s="592" t="s">
        <v>873</v>
      </c>
      <c r="I626" s="592" t="s">
        <v>2957</v>
      </c>
      <c r="J626" s="598" t="s">
        <v>2958</v>
      </c>
      <c r="K626" s="596" t="s">
        <v>1578</v>
      </c>
      <c r="L626" s="599">
        <v>1</v>
      </c>
      <c r="M626" s="592">
        <v>246</v>
      </c>
      <c r="N626" s="592">
        <v>15</v>
      </c>
      <c r="O626" s="598">
        <f t="shared" si="46"/>
        <v>3690</v>
      </c>
      <c r="P626" s="599">
        <v>1</v>
      </c>
      <c r="Q626" s="592">
        <v>246</v>
      </c>
      <c r="R626" s="592">
        <v>15</v>
      </c>
      <c r="S626" s="598">
        <f t="shared" si="47"/>
        <v>3690</v>
      </c>
      <c r="T626" s="598">
        <f t="shared" si="48"/>
        <v>7380</v>
      </c>
    </row>
    <row r="627" spans="1:20">
      <c r="A627" s="591">
        <v>618</v>
      </c>
      <c r="B627" s="592" t="s">
        <v>3246</v>
      </c>
      <c r="C627" s="593" t="s">
        <v>3183</v>
      </c>
      <c r="D627" s="594" t="s">
        <v>3247</v>
      </c>
      <c r="E627" s="595" t="s">
        <v>3208</v>
      </c>
      <c r="F627" s="596" t="str">
        <f t="shared" si="45"/>
        <v>2019-2022</v>
      </c>
      <c r="G627" s="597" t="str">
        <f t="shared" si="49"/>
        <v>I</v>
      </c>
      <c r="H627" s="592" t="s">
        <v>873</v>
      </c>
      <c r="I627" s="592" t="s">
        <v>2957</v>
      </c>
      <c r="J627" s="598" t="s">
        <v>2958</v>
      </c>
      <c r="K627" s="596" t="s">
        <v>1578</v>
      </c>
      <c r="L627" s="599">
        <v>1</v>
      </c>
      <c r="M627" s="592">
        <v>246</v>
      </c>
      <c r="N627" s="592">
        <v>15</v>
      </c>
      <c r="O627" s="598">
        <f t="shared" si="46"/>
        <v>3690</v>
      </c>
      <c r="P627" s="599">
        <v>1</v>
      </c>
      <c r="Q627" s="592">
        <v>246</v>
      </c>
      <c r="R627" s="592">
        <v>15</v>
      </c>
      <c r="S627" s="598">
        <f t="shared" si="47"/>
        <v>3690</v>
      </c>
      <c r="T627" s="598">
        <f t="shared" si="48"/>
        <v>7380</v>
      </c>
    </row>
    <row r="628" spans="1:20">
      <c r="A628" s="591">
        <v>619</v>
      </c>
      <c r="B628" s="592" t="s">
        <v>3248</v>
      </c>
      <c r="C628" s="593" t="s">
        <v>3249</v>
      </c>
      <c r="D628" s="594" t="s">
        <v>1589</v>
      </c>
      <c r="E628" s="595" t="s">
        <v>2641</v>
      </c>
      <c r="F628" s="596" t="str">
        <f t="shared" si="45"/>
        <v>2019-2022</v>
      </c>
      <c r="G628" s="597" t="str">
        <f t="shared" si="49"/>
        <v>I</v>
      </c>
      <c r="H628" s="592" t="s">
        <v>873</v>
      </c>
      <c r="I628" s="592" t="s">
        <v>2957</v>
      </c>
      <c r="J628" s="598" t="s">
        <v>2958</v>
      </c>
      <c r="K628" s="596" t="s">
        <v>1578</v>
      </c>
      <c r="L628" s="599">
        <v>1</v>
      </c>
      <c r="M628" s="592">
        <v>246</v>
      </c>
      <c r="N628" s="592">
        <v>15</v>
      </c>
      <c r="O628" s="598">
        <f t="shared" si="46"/>
        <v>3690</v>
      </c>
      <c r="P628" s="599">
        <v>1</v>
      </c>
      <c r="Q628" s="592">
        <v>246</v>
      </c>
      <c r="R628" s="592">
        <v>15</v>
      </c>
      <c r="S628" s="598">
        <f t="shared" si="47"/>
        <v>3690</v>
      </c>
      <c r="T628" s="598">
        <f t="shared" si="48"/>
        <v>7380</v>
      </c>
    </row>
    <row r="629" spans="1:20">
      <c r="A629" s="591">
        <v>620</v>
      </c>
      <c r="B629" s="592" t="s">
        <v>3250</v>
      </c>
      <c r="C629" s="593" t="s">
        <v>1718</v>
      </c>
      <c r="D629" s="594" t="s">
        <v>1589</v>
      </c>
      <c r="E629" s="595" t="s">
        <v>3208</v>
      </c>
      <c r="F629" s="596" t="str">
        <f t="shared" si="45"/>
        <v>2019-2022</v>
      </c>
      <c r="G629" s="597" t="str">
        <f t="shared" si="49"/>
        <v>I</v>
      </c>
      <c r="H629" s="592" t="s">
        <v>873</v>
      </c>
      <c r="I629" s="592" t="s">
        <v>2957</v>
      </c>
      <c r="J629" s="598" t="s">
        <v>2958</v>
      </c>
      <c r="K629" s="596" t="s">
        <v>1578</v>
      </c>
      <c r="L629" s="599">
        <v>1</v>
      </c>
      <c r="M629" s="592">
        <v>246</v>
      </c>
      <c r="N629" s="592">
        <v>15</v>
      </c>
      <c r="O629" s="598">
        <f t="shared" si="46"/>
        <v>3690</v>
      </c>
      <c r="P629" s="599">
        <v>1</v>
      </c>
      <c r="Q629" s="592">
        <v>246</v>
      </c>
      <c r="R629" s="592">
        <v>15</v>
      </c>
      <c r="S629" s="598">
        <f t="shared" si="47"/>
        <v>3690</v>
      </c>
      <c r="T629" s="598">
        <f t="shared" si="48"/>
        <v>7380</v>
      </c>
    </row>
    <row r="630" spans="1:20">
      <c r="A630" s="591">
        <v>621</v>
      </c>
      <c r="B630" s="592" t="s">
        <v>3251</v>
      </c>
      <c r="C630" s="593" t="s">
        <v>3252</v>
      </c>
      <c r="D630" s="594" t="s">
        <v>1589</v>
      </c>
      <c r="E630" s="595" t="s">
        <v>1644</v>
      </c>
      <c r="F630" s="596" t="str">
        <f t="shared" si="45"/>
        <v>2019-2022</v>
      </c>
      <c r="G630" s="597" t="str">
        <f t="shared" si="49"/>
        <v>I</v>
      </c>
      <c r="H630" s="592" t="s">
        <v>873</v>
      </c>
      <c r="I630" s="592" t="s">
        <v>2957</v>
      </c>
      <c r="J630" s="598" t="s">
        <v>2958</v>
      </c>
      <c r="K630" s="596" t="s">
        <v>1578</v>
      </c>
      <c r="L630" s="599">
        <v>1</v>
      </c>
      <c r="M630" s="592">
        <v>246</v>
      </c>
      <c r="N630" s="592">
        <v>15</v>
      </c>
      <c r="O630" s="598">
        <f t="shared" si="46"/>
        <v>3690</v>
      </c>
      <c r="P630" s="599">
        <v>1</v>
      </c>
      <c r="Q630" s="592">
        <v>246</v>
      </c>
      <c r="R630" s="592">
        <v>15</v>
      </c>
      <c r="S630" s="598">
        <f t="shared" si="47"/>
        <v>3690</v>
      </c>
      <c r="T630" s="598">
        <f t="shared" si="48"/>
        <v>7380</v>
      </c>
    </row>
    <row r="631" spans="1:20">
      <c r="A631" s="591">
        <v>622</v>
      </c>
      <c r="B631" s="592" t="s">
        <v>3253</v>
      </c>
      <c r="C631" s="593" t="s">
        <v>3254</v>
      </c>
      <c r="D631" s="594" t="s">
        <v>2235</v>
      </c>
      <c r="E631" s="595" t="s">
        <v>1618</v>
      </c>
      <c r="F631" s="596" t="str">
        <f t="shared" si="45"/>
        <v>2019-2022</v>
      </c>
      <c r="G631" s="597" t="str">
        <f t="shared" si="49"/>
        <v>I</v>
      </c>
      <c r="H631" s="592" t="s">
        <v>873</v>
      </c>
      <c r="I631" s="592" t="s">
        <v>2957</v>
      </c>
      <c r="J631" s="598" t="s">
        <v>2958</v>
      </c>
      <c r="K631" s="596" t="s">
        <v>1578</v>
      </c>
      <c r="L631" s="599">
        <v>1</v>
      </c>
      <c r="M631" s="592">
        <v>246</v>
      </c>
      <c r="N631" s="592">
        <v>15</v>
      </c>
      <c r="O631" s="598">
        <f t="shared" si="46"/>
        <v>3690</v>
      </c>
      <c r="P631" s="599">
        <v>1</v>
      </c>
      <c r="Q631" s="592">
        <v>246</v>
      </c>
      <c r="R631" s="592">
        <v>15</v>
      </c>
      <c r="S631" s="598">
        <f t="shared" si="47"/>
        <v>3690</v>
      </c>
      <c r="T631" s="598">
        <f t="shared" si="48"/>
        <v>7380</v>
      </c>
    </row>
    <row r="632" spans="1:20">
      <c r="A632" s="591">
        <v>623</v>
      </c>
      <c r="B632" s="592" t="s">
        <v>3255</v>
      </c>
      <c r="C632" s="593" t="s">
        <v>3256</v>
      </c>
      <c r="D632" s="594" t="s">
        <v>1975</v>
      </c>
      <c r="E632" s="595" t="s">
        <v>3257</v>
      </c>
      <c r="F632" s="596" t="str">
        <f t="shared" si="45"/>
        <v>2019-2022</v>
      </c>
      <c r="G632" s="597" t="str">
        <f t="shared" si="49"/>
        <v>I</v>
      </c>
      <c r="H632" s="592" t="s">
        <v>873</v>
      </c>
      <c r="I632" s="592" t="s">
        <v>2957</v>
      </c>
      <c r="J632" s="598" t="s">
        <v>2958</v>
      </c>
      <c r="K632" s="596" t="s">
        <v>1578</v>
      </c>
      <c r="L632" s="599">
        <v>1</v>
      </c>
      <c r="M632" s="592">
        <v>246</v>
      </c>
      <c r="N632" s="592">
        <v>15</v>
      </c>
      <c r="O632" s="598">
        <f t="shared" si="46"/>
        <v>3690</v>
      </c>
      <c r="P632" s="599">
        <v>1</v>
      </c>
      <c r="Q632" s="592">
        <v>246</v>
      </c>
      <c r="R632" s="592">
        <v>15</v>
      </c>
      <c r="S632" s="598">
        <f t="shared" si="47"/>
        <v>3690</v>
      </c>
      <c r="T632" s="598">
        <f t="shared" si="48"/>
        <v>7380</v>
      </c>
    </row>
    <row r="633" spans="1:20">
      <c r="A633" s="591">
        <v>624</v>
      </c>
      <c r="B633" s="592" t="s">
        <v>3258</v>
      </c>
      <c r="C633" s="593" t="s">
        <v>1588</v>
      </c>
      <c r="D633" s="594" t="s">
        <v>1975</v>
      </c>
      <c r="E633" s="595" t="s">
        <v>3259</v>
      </c>
      <c r="F633" s="596" t="str">
        <f t="shared" si="45"/>
        <v>2019-2022</v>
      </c>
      <c r="G633" s="597" t="str">
        <f t="shared" si="49"/>
        <v>I</v>
      </c>
      <c r="H633" s="592" t="s">
        <v>873</v>
      </c>
      <c r="I633" s="592" t="s">
        <v>2957</v>
      </c>
      <c r="J633" s="598" t="s">
        <v>2958</v>
      </c>
      <c r="K633" s="596" t="s">
        <v>1578</v>
      </c>
      <c r="L633" s="599">
        <v>1</v>
      </c>
      <c r="M633" s="592">
        <v>246</v>
      </c>
      <c r="N633" s="592">
        <v>15</v>
      </c>
      <c r="O633" s="598">
        <f t="shared" si="46"/>
        <v>3690</v>
      </c>
      <c r="P633" s="599">
        <v>1</v>
      </c>
      <c r="Q633" s="592">
        <v>246</v>
      </c>
      <c r="R633" s="592">
        <v>15</v>
      </c>
      <c r="S633" s="598">
        <f t="shared" si="47"/>
        <v>3690</v>
      </c>
      <c r="T633" s="598">
        <f t="shared" si="48"/>
        <v>7380</v>
      </c>
    </row>
    <row r="634" spans="1:20">
      <c r="A634" s="591">
        <v>625</v>
      </c>
      <c r="B634" s="592" t="s">
        <v>3260</v>
      </c>
      <c r="C634" s="593" t="s">
        <v>1584</v>
      </c>
      <c r="D634" s="594" t="s">
        <v>2818</v>
      </c>
      <c r="E634" s="595" t="s">
        <v>3261</v>
      </c>
      <c r="F634" s="596" t="str">
        <f t="shared" si="45"/>
        <v>2019-2022</v>
      </c>
      <c r="G634" s="597" t="str">
        <f t="shared" si="49"/>
        <v>I</v>
      </c>
      <c r="H634" s="592" t="s">
        <v>873</v>
      </c>
      <c r="I634" s="592" t="s">
        <v>2957</v>
      </c>
      <c r="J634" s="598" t="s">
        <v>2958</v>
      </c>
      <c r="K634" s="596" t="s">
        <v>1578</v>
      </c>
      <c r="L634" s="599">
        <v>1</v>
      </c>
      <c r="M634" s="592">
        <v>246</v>
      </c>
      <c r="N634" s="592">
        <v>15</v>
      </c>
      <c r="O634" s="598">
        <f t="shared" si="46"/>
        <v>3690</v>
      </c>
      <c r="P634" s="599">
        <v>1</v>
      </c>
      <c r="Q634" s="592">
        <v>246</v>
      </c>
      <c r="R634" s="592">
        <v>15</v>
      </c>
      <c r="S634" s="598">
        <f t="shared" si="47"/>
        <v>3690</v>
      </c>
      <c r="T634" s="598">
        <f t="shared" si="48"/>
        <v>7380</v>
      </c>
    </row>
    <row r="635" spans="1:20">
      <c r="A635" s="591">
        <v>626</v>
      </c>
      <c r="B635" s="592" t="s">
        <v>3262</v>
      </c>
      <c r="C635" s="593" t="s">
        <v>3263</v>
      </c>
      <c r="D635" s="594" t="s">
        <v>3264</v>
      </c>
      <c r="E635" s="595" t="s">
        <v>2803</v>
      </c>
      <c r="F635" s="596" t="str">
        <f t="shared" si="45"/>
        <v>2019-2022</v>
      </c>
      <c r="G635" s="597" t="str">
        <f t="shared" si="49"/>
        <v>I</v>
      </c>
      <c r="H635" s="592" t="s">
        <v>873</v>
      </c>
      <c r="I635" s="592" t="s">
        <v>2957</v>
      </c>
      <c r="J635" s="598" t="s">
        <v>2958</v>
      </c>
      <c r="K635" s="596" t="s">
        <v>1578</v>
      </c>
      <c r="L635" s="599">
        <v>1</v>
      </c>
      <c r="M635" s="592">
        <v>246</v>
      </c>
      <c r="N635" s="592">
        <v>15</v>
      </c>
      <c r="O635" s="598">
        <f t="shared" si="46"/>
        <v>3690</v>
      </c>
      <c r="P635" s="599">
        <v>1</v>
      </c>
      <c r="Q635" s="592">
        <v>246</v>
      </c>
      <c r="R635" s="592">
        <v>15</v>
      </c>
      <c r="S635" s="598">
        <f t="shared" si="47"/>
        <v>3690</v>
      </c>
      <c r="T635" s="598">
        <f t="shared" si="48"/>
        <v>7380</v>
      </c>
    </row>
    <row r="636" spans="1:20">
      <c r="A636" s="591">
        <v>627</v>
      </c>
      <c r="B636" s="592" t="s">
        <v>3265</v>
      </c>
      <c r="C636" s="593" t="s">
        <v>1607</v>
      </c>
      <c r="D636" s="594" t="s">
        <v>1275</v>
      </c>
      <c r="E636" s="595" t="s">
        <v>2690</v>
      </c>
      <c r="F636" s="596" t="str">
        <f t="shared" si="45"/>
        <v>2019-2022</v>
      </c>
      <c r="G636" s="597" t="str">
        <f t="shared" si="49"/>
        <v>I</v>
      </c>
      <c r="H636" s="592" t="s">
        <v>873</v>
      </c>
      <c r="I636" s="592" t="s">
        <v>2957</v>
      </c>
      <c r="J636" s="598" t="s">
        <v>2958</v>
      </c>
      <c r="K636" s="596" t="s">
        <v>1578</v>
      </c>
      <c r="L636" s="599">
        <v>1</v>
      </c>
      <c r="M636" s="592">
        <v>246</v>
      </c>
      <c r="N636" s="592">
        <v>15</v>
      </c>
      <c r="O636" s="598">
        <f t="shared" si="46"/>
        <v>3690</v>
      </c>
      <c r="P636" s="599">
        <v>1</v>
      </c>
      <c r="Q636" s="592">
        <v>246</v>
      </c>
      <c r="R636" s="592">
        <v>15</v>
      </c>
      <c r="S636" s="598">
        <f t="shared" si="47"/>
        <v>3690</v>
      </c>
      <c r="T636" s="598">
        <f t="shared" si="48"/>
        <v>7380</v>
      </c>
    </row>
    <row r="637" spans="1:20">
      <c r="A637" s="591">
        <v>628</v>
      </c>
      <c r="B637" s="592" t="s">
        <v>3266</v>
      </c>
      <c r="C637" s="593" t="s">
        <v>3267</v>
      </c>
      <c r="D637" s="594" t="s">
        <v>1601</v>
      </c>
      <c r="E637" s="595" t="s">
        <v>3268</v>
      </c>
      <c r="F637" s="596" t="str">
        <f t="shared" si="45"/>
        <v>2019-2022</v>
      </c>
      <c r="G637" s="597" t="str">
        <f t="shared" si="49"/>
        <v>I</v>
      </c>
      <c r="H637" s="592" t="s">
        <v>873</v>
      </c>
      <c r="I637" s="592" t="s">
        <v>2957</v>
      </c>
      <c r="J637" s="598" t="s">
        <v>2958</v>
      </c>
      <c r="K637" s="596" t="s">
        <v>1578</v>
      </c>
      <c r="L637" s="599">
        <v>1</v>
      </c>
      <c r="M637" s="592">
        <v>246</v>
      </c>
      <c r="N637" s="592">
        <v>15</v>
      </c>
      <c r="O637" s="598">
        <f t="shared" si="46"/>
        <v>3690</v>
      </c>
      <c r="P637" s="599">
        <v>1</v>
      </c>
      <c r="Q637" s="592">
        <v>246</v>
      </c>
      <c r="R637" s="592">
        <v>15</v>
      </c>
      <c r="S637" s="598">
        <f t="shared" si="47"/>
        <v>3690</v>
      </c>
      <c r="T637" s="598">
        <f t="shared" si="48"/>
        <v>7380</v>
      </c>
    </row>
    <row r="638" spans="1:20">
      <c r="A638" s="591">
        <v>629</v>
      </c>
      <c r="B638" s="592" t="s">
        <v>3269</v>
      </c>
      <c r="C638" s="593" t="s">
        <v>3270</v>
      </c>
      <c r="D638" s="594" t="s">
        <v>1991</v>
      </c>
      <c r="E638" s="595" t="s">
        <v>2027</v>
      </c>
      <c r="F638" s="596" t="str">
        <f t="shared" si="45"/>
        <v>2019-2022</v>
      </c>
      <c r="G638" s="597" t="str">
        <f t="shared" si="49"/>
        <v>I</v>
      </c>
      <c r="H638" s="592" t="s">
        <v>873</v>
      </c>
      <c r="I638" s="592" t="s">
        <v>2957</v>
      </c>
      <c r="J638" s="598" t="s">
        <v>2958</v>
      </c>
      <c r="K638" s="596" t="s">
        <v>1578</v>
      </c>
      <c r="L638" s="599">
        <v>1</v>
      </c>
      <c r="M638" s="592">
        <v>246</v>
      </c>
      <c r="N638" s="592">
        <v>15</v>
      </c>
      <c r="O638" s="598">
        <f t="shared" si="46"/>
        <v>3690</v>
      </c>
      <c r="P638" s="599">
        <v>1</v>
      </c>
      <c r="Q638" s="592">
        <v>246</v>
      </c>
      <c r="R638" s="592">
        <v>15</v>
      </c>
      <c r="S638" s="598">
        <f t="shared" si="47"/>
        <v>3690</v>
      </c>
      <c r="T638" s="598">
        <f t="shared" si="48"/>
        <v>7380</v>
      </c>
    </row>
    <row r="639" spans="1:20">
      <c r="A639" s="591">
        <v>630</v>
      </c>
      <c r="B639" s="592" t="s">
        <v>3271</v>
      </c>
      <c r="C639" s="593" t="s">
        <v>2084</v>
      </c>
      <c r="D639" s="594" t="s">
        <v>2001</v>
      </c>
      <c r="E639" s="595" t="s">
        <v>2524</v>
      </c>
      <c r="F639" s="596" t="str">
        <f t="shared" si="45"/>
        <v>2019-2022</v>
      </c>
      <c r="G639" s="597" t="str">
        <f t="shared" si="49"/>
        <v>I</v>
      </c>
      <c r="H639" s="592" t="s">
        <v>873</v>
      </c>
      <c r="I639" s="592" t="s">
        <v>2957</v>
      </c>
      <c r="J639" s="598" t="s">
        <v>2958</v>
      </c>
      <c r="K639" s="596" t="s">
        <v>1578</v>
      </c>
      <c r="L639" s="599">
        <v>1</v>
      </c>
      <c r="M639" s="592">
        <v>246</v>
      </c>
      <c r="N639" s="592">
        <v>15</v>
      </c>
      <c r="O639" s="598">
        <f t="shared" si="46"/>
        <v>3690</v>
      </c>
      <c r="P639" s="599">
        <v>1</v>
      </c>
      <c r="Q639" s="592">
        <v>246</v>
      </c>
      <c r="R639" s="592">
        <v>15</v>
      </c>
      <c r="S639" s="598">
        <f t="shared" si="47"/>
        <v>3690</v>
      </c>
      <c r="T639" s="598">
        <f t="shared" si="48"/>
        <v>7380</v>
      </c>
    </row>
    <row r="640" spans="1:20">
      <c r="A640" s="591">
        <v>631</v>
      </c>
      <c r="B640" s="592" t="s">
        <v>3272</v>
      </c>
      <c r="C640" s="593" t="s">
        <v>3273</v>
      </c>
      <c r="D640" s="594" t="s">
        <v>2722</v>
      </c>
      <c r="E640" s="595" t="s">
        <v>1929</v>
      </c>
      <c r="F640" s="596" t="str">
        <f t="shared" si="45"/>
        <v>2019-2022</v>
      </c>
      <c r="G640" s="597" t="str">
        <f t="shared" si="49"/>
        <v>I</v>
      </c>
      <c r="H640" s="592" t="s">
        <v>873</v>
      </c>
      <c r="I640" s="592" t="s">
        <v>2957</v>
      </c>
      <c r="J640" s="598" t="s">
        <v>2958</v>
      </c>
      <c r="K640" s="596" t="s">
        <v>1578</v>
      </c>
      <c r="L640" s="599">
        <v>1</v>
      </c>
      <c r="M640" s="592">
        <v>246</v>
      </c>
      <c r="N640" s="592">
        <v>15</v>
      </c>
      <c r="O640" s="598">
        <f t="shared" si="46"/>
        <v>3690</v>
      </c>
      <c r="P640" s="599">
        <v>1</v>
      </c>
      <c r="Q640" s="592">
        <v>246</v>
      </c>
      <c r="R640" s="592">
        <v>15</v>
      </c>
      <c r="S640" s="598">
        <f t="shared" si="47"/>
        <v>3690</v>
      </c>
      <c r="T640" s="598">
        <f t="shared" si="48"/>
        <v>7380</v>
      </c>
    </row>
    <row r="641" spans="1:20">
      <c r="A641" s="591">
        <v>632</v>
      </c>
      <c r="B641" s="592" t="s">
        <v>3274</v>
      </c>
      <c r="C641" s="593" t="s">
        <v>2555</v>
      </c>
      <c r="D641" s="594" t="s">
        <v>2722</v>
      </c>
      <c r="E641" s="595" t="s">
        <v>3275</v>
      </c>
      <c r="F641" s="596" t="str">
        <f t="shared" si="45"/>
        <v>2019-2022</v>
      </c>
      <c r="G641" s="597" t="str">
        <f t="shared" si="49"/>
        <v>I</v>
      </c>
      <c r="H641" s="592" t="s">
        <v>873</v>
      </c>
      <c r="I641" s="592" t="s">
        <v>2957</v>
      </c>
      <c r="J641" s="598" t="s">
        <v>2958</v>
      </c>
      <c r="K641" s="596" t="s">
        <v>1578</v>
      </c>
      <c r="L641" s="599">
        <v>1</v>
      </c>
      <c r="M641" s="592">
        <v>246</v>
      </c>
      <c r="N641" s="592">
        <v>15</v>
      </c>
      <c r="O641" s="598">
        <f t="shared" si="46"/>
        <v>3690</v>
      </c>
      <c r="P641" s="599">
        <v>1</v>
      </c>
      <c r="Q641" s="592">
        <v>246</v>
      </c>
      <c r="R641" s="592">
        <v>15</v>
      </c>
      <c r="S641" s="598">
        <f t="shared" si="47"/>
        <v>3690</v>
      </c>
      <c r="T641" s="598">
        <f t="shared" si="48"/>
        <v>7380</v>
      </c>
    </row>
    <row r="642" spans="1:20">
      <c r="A642" s="591">
        <v>633</v>
      </c>
      <c r="B642" s="592" t="s">
        <v>3276</v>
      </c>
      <c r="C642" s="593" t="s">
        <v>3277</v>
      </c>
      <c r="D642" s="594" t="s">
        <v>1846</v>
      </c>
      <c r="E642" s="595" t="s">
        <v>3278</v>
      </c>
      <c r="F642" s="596" t="str">
        <f t="shared" si="45"/>
        <v>2019-2022</v>
      </c>
      <c r="G642" s="597" t="str">
        <f t="shared" si="49"/>
        <v>I</v>
      </c>
      <c r="H642" s="592" t="s">
        <v>873</v>
      </c>
      <c r="I642" s="592" t="s">
        <v>2957</v>
      </c>
      <c r="J642" s="598" t="s">
        <v>2958</v>
      </c>
      <c r="K642" s="596" t="s">
        <v>1578</v>
      </c>
      <c r="L642" s="599">
        <v>1</v>
      </c>
      <c r="M642" s="592">
        <v>246</v>
      </c>
      <c r="N642" s="592">
        <v>15</v>
      </c>
      <c r="O642" s="598">
        <f t="shared" si="46"/>
        <v>3690</v>
      </c>
      <c r="P642" s="599">
        <v>1</v>
      </c>
      <c r="Q642" s="592">
        <v>246</v>
      </c>
      <c r="R642" s="592">
        <v>15</v>
      </c>
      <c r="S642" s="598">
        <f t="shared" si="47"/>
        <v>3690</v>
      </c>
      <c r="T642" s="598">
        <f t="shared" si="48"/>
        <v>7380</v>
      </c>
    </row>
    <row r="643" spans="1:20">
      <c r="A643" s="591">
        <v>634</v>
      </c>
      <c r="B643" s="592" t="s">
        <v>3279</v>
      </c>
      <c r="C643" s="593" t="s">
        <v>3280</v>
      </c>
      <c r="D643" s="594" t="s">
        <v>1631</v>
      </c>
      <c r="E643" s="595" t="s">
        <v>1929</v>
      </c>
      <c r="F643" s="596" t="str">
        <f t="shared" si="45"/>
        <v>2019-2022</v>
      </c>
      <c r="G643" s="597" t="str">
        <f t="shared" si="49"/>
        <v>I</v>
      </c>
      <c r="H643" s="592" t="s">
        <v>873</v>
      </c>
      <c r="I643" s="592" t="s">
        <v>2957</v>
      </c>
      <c r="J643" s="598" t="s">
        <v>2958</v>
      </c>
      <c r="K643" s="596" t="s">
        <v>1578</v>
      </c>
      <c r="L643" s="599">
        <v>1</v>
      </c>
      <c r="M643" s="592">
        <v>246</v>
      </c>
      <c r="N643" s="592">
        <v>15</v>
      </c>
      <c r="O643" s="598">
        <f t="shared" si="46"/>
        <v>3690</v>
      </c>
      <c r="P643" s="599">
        <v>1</v>
      </c>
      <c r="Q643" s="592">
        <v>246</v>
      </c>
      <c r="R643" s="592">
        <v>15</v>
      </c>
      <c r="S643" s="598">
        <f t="shared" si="47"/>
        <v>3690</v>
      </c>
      <c r="T643" s="598">
        <f t="shared" si="48"/>
        <v>7380</v>
      </c>
    </row>
    <row r="644" spans="1:20">
      <c r="A644" s="591">
        <v>635</v>
      </c>
      <c r="B644" s="592" t="s">
        <v>3281</v>
      </c>
      <c r="C644" s="593" t="s">
        <v>3282</v>
      </c>
      <c r="D644" s="594" t="s">
        <v>3283</v>
      </c>
      <c r="E644" s="595" t="s">
        <v>3284</v>
      </c>
      <c r="F644" s="596" t="str">
        <f t="shared" si="45"/>
        <v>2019-2022</v>
      </c>
      <c r="G644" s="597" t="str">
        <f t="shared" si="49"/>
        <v>I</v>
      </c>
      <c r="H644" s="592" t="s">
        <v>873</v>
      </c>
      <c r="I644" s="592" t="s">
        <v>2957</v>
      </c>
      <c r="J644" s="598" t="s">
        <v>2958</v>
      </c>
      <c r="K644" s="596" t="s">
        <v>1578</v>
      </c>
      <c r="L644" s="599">
        <v>1</v>
      </c>
      <c r="M644" s="592">
        <v>246</v>
      </c>
      <c r="N644" s="592">
        <v>15</v>
      </c>
      <c r="O644" s="598">
        <f t="shared" si="46"/>
        <v>3690</v>
      </c>
      <c r="P644" s="599">
        <v>1</v>
      </c>
      <c r="Q644" s="592">
        <v>246</v>
      </c>
      <c r="R644" s="592">
        <v>15</v>
      </c>
      <c r="S644" s="598">
        <f t="shared" si="47"/>
        <v>3690</v>
      </c>
      <c r="T644" s="598">
        <f t="shared" si="48"/>
        <v>7380</v>
      </c>
    </row>
    <row r="645" spans="1:20">
      <c r="A645" s="591">
        <v>636</v>
      </c>
      <c r="B645" s="592" t="s">
        <v>3285</v>
      </c>
      <c r="C645" s="593" t="s">
        <v>3286</v>
      </c>
      <c r="D645" s="594" t="s">
        <v>1871</v>
      </c>
      <c r="E645" s="595" t="s">
        <v>3043</v>
      </c>
      <c r="F645" s="596" t="str">
        <f t="shared" si="45"/>
        <v>2019-2022</v>
      </c>
      <c r="G645" s="597" t="str">
        <f t="shared" si="49"/>
        <v>I</v>
      </c>
      <c r="H645" s="592" t="s">
        <v>873</v>
      </c>
      <c r="I645" s="592" t="s">
        <v>2957</v>
      </c>
      <c r="J645" s="598" t="s">
        <v>2958</v>
      </c>
      <c r="K645" s="596" t="s">
        <v>1578</v>
      </c>
      <c r="L645" s="599">
        <v>1</v>
      </c>
      <c r="M645" s="592">
        <v>246</v>
      </c>
      <c r="N645" s="592">
        <v>15</v>
      </c>
      <c r="O645" s="598">
        <f t="shared" si="46"/>
        <v>3690</v>
      </c>
      <c r="P645" s="599">
        <v>1</v>
      </c>
      <c r="Q645" s="592">
        <v>246</v>
      </c>
      <c r="R645" s="592">
        <v>15</v>
      </c>
      <c r="S645" s="598">
        <f t="shared" si="47"/>
        <v>3690</v>
      </c>
      <c r="T645" s="598">
        <f t="shared" si="48"/>
        <v>7380</v>
      </c>
    </row>
    <row r="646" spans="1:20">
      <c r="A646" s="591">
        <v>637</v>
      </c>
      <c r="B646" s="592" t="s">
        <v>3287</v>
      </c>
      <c r="C646" s="593" t="s">
        <v>3288</v>
      </c>
      <c r="D646" s="594" t="s">
        <v>3159</v>
      </c>
      <c r="E646" s="595" t="s">
        <v>2663</v>
      </c>
      <c r="F646" s="596" t="str">
        <f t="shared" si="45"/>
        <v>2019-2022</v>
      </c>
      <c r="G646" s="597" t="str">
        <f t="shared" si="49"/>
        <v>I</v>
      </c>
      <c r="H646" s="592" t="s">
        <v>873</v>
      </c>
      <c r="I646" s="592" t="s">
        <v>2957</v>
      </c>
      <c r="J646" s="598" t="s">
        <v>2958</v>
      </c>
      <c r="K646" s="596" t="s">
        <v>1578</v>
      </c>
      <c r="L646" s="599">
        <v>1</v>
      </c>
      <c r="M646" s="592">
        <v>246</v>
      </c>
      <c r="N646" s="592">
        <v>15</v>
      </c>
      <c r="O646" s="598">
        <f t="shared" si="46"/>
        <v>3690</v>
      </c>
      <c r="P646" s="599">
        <v>1</v>
      </c>
      <c r="Q646" s="592">
        <v>246</v>
      </c>
      <c r="R646" s="592">
        <v>15</v>
      </c>
      <c r="S646" s="598">
        <f t="shared" si="47"/>
        <v>3690</v>
      </c>
      <c r="T646" s="598">
        <f t="shared" si="48"/>
        <v>7380</v>
      </c>
    </row>
    <row r="647" spans="1:20">
      <c r="A647" s="591">
        <v>638</v>
      </c>
      <c r="B647" s="592" t="s">
        <v>3289</v>
      </c>
      <c r="C647" s="593" t="s">
        <v>3290</v>
      </c>
      <c r="D647" s="594" t="s">
        <v>1661</v>
      </c>
      <c r="E647" s="595" t="s">
        <v>2494</v>
      </c>
      <c r="F647" s="596" t="str">
        <f t="shared" si="45"/>
        <v>2019-2022</v>
      </c>
      <c r="G647" s="597" t="str">
        <f t="shared" si="49"/>
        <v>I</v>
      </c>
      <c r="H647" s="592" t="s">
        <v>873</v>
      </c>
      <c r="I647" s="592" t="s">
        <v>2957</v>
      </c>
      <c r="J647" s="598" t="s">
        <v>2958</v>
      </c>
      <c r="K647" s="596" t="s">
        <v>1578</v>
      </c>
      <c r="L647" s="599">
        <v>1</v>
      </c>
      <c r="M647" s="592">
        <v>246</v>
      </c>
      <c r="N647" s="592">
        <v>15</v>
      </c>
      <c r="O647" s="598">
        <f t="shared" si="46"/>
        <v>3690</v>
      </c>
      <c r="P647" s="599">
        <v>1</v>
      </c>
      <c r="Q647" s="592">
        <v>246</v>
      </c>
      <c r="R647" s="592">
        <v>15</v>
      </c>
      <c r="S647" s="598">
        <f t="shared" si="47"/>
        <v>3690</v>
      </c>
      <c r="T647" s="598">
        <f t="shared" si="48"/>
        <v>7380</v>
      </c>
    </row>
    <row r="648" spans="1:20">
      <c r="A648" s="591">
        <v>639</v>
      </c>
      <c r="B648" s="592" t="s">
        <v>3291</v>
      </c>
      <c r="C648" s="593" t="s">
        <v>1731</v>
      </c>
      <c r="D648" s="594" t="s">
        <v>2021</v>
      </c>
      <c r="E648" s="595" t="s">
        <v>3292</v>
      </c>
      <c r="F648" s="596" t="str">
        <f t="shared" si="45"/>
        <v>2019-2022</v>
      </c>
      <c r="G648" s="597" t="str">
        <f t="shared" si="49"/>
        <v>I</v>
      </c>
      <c r="H648" s="592" t="s">
        <v>873</v>
      </c>
      <c r="I648" s="592" t="s">
        <v>2957</v>
      </c>
      <c r="J648" s="598" t="s">
        <v>2958</v>
      </c>
      <c r="K648" s="596" t="s">
        <v>1578</v>
      </c>
      <c r="L648" s="599">
        <v>1</v>
      </c>
      <c r="M648" s="592">
        <v>246</v>
      </c>
      <c r="N648" s="592">
        <v>15</v>
      </c>
      <c r="O648" s="598">
        <f t="shared" si="46"/>
        <v>3690</v>
      </c>
      <c r="P648" s="599">
        <v>1</v>
      </c>
      <c r="Q648" s="592">
        <v>246</v>
      </c>
      <c r="R648" s="592">
        <v>15</v>
      </c>
      <c r="S648" s="598">
        <f t="shared" si="47"/>
        <v>3690</v>
      </c>
      <c r="T648" s="598">
        <f t="shared" si="48"/>
        <v>7380</v>
      </c>
    </row>
    <row r="649" spans="1:20">
      <c r="A649" s="591">
        <v>640</v>
      </c>
      <c r="B649" s="592" t="s">
        <v>3293</v>
      </c>
      <c r="C649" s="593" t="s">
        <v>3294</v>
      </c>
      <c r="D649" s="594" t="s">
        <v>2165</v>
      </c>
      <c r="E649" s="595" t="s">
        <v>2733</v>
      </c>
      <c r="F649" s="596" t="str">
        <f t="shared" si="45"/>
        <v>2019-2022</v>
      </c>
      <c r="G649" s="597" t="str">
        <f t="shared" si="49"/>
        <v>I</v>
      </c>
      <c r="H649" s="592" t="s">
        <v>873</v>
      </c>
      <c r="I649" s="592" t="s">
        <v>2957</v>
      </c>
      <c r="J649" s="598" t="s">
        <v>2958</v>
      </c>
      <c r="K649" s="596" t="s">
        <v>1578</v>
      </c>
      <c r="L649" s="599">
        <v>1</v>
      </c>
      <c r="M649" s="592">
        <v>246</v>
      </c>
      <c r="N649" s="592">
        <v>15</v>
      </c>
      <c r="O649" s="598">
        <f t="shared" si="46"/>
        <v>3690</v>
      </c>
      <c r="P649" s="599">
        <v>1</v>
      </c>
      <c r="Q649" s="592">
        <v>246</v>
      </c>
      <c r="R649" s="592">
        <v>15</v>
      </c>
      <c r="S649" s="598">
        <f t="shared" si="47"/>
        <v>3690</v>
      </c>
      <c r="T649" s="598">
        <f t="shared" si="48"/>
        <v>7380</v>
      </c>
    </row>
    <row r="650" spans="1:20">
      <c r="A650" s="591">
        <v>641</v>
      </c>
      <c r="B650" s="592" t="s">
        <v>3295</v>
      </c>
      <c r="C650" s="593" t="s">
        <v>3296</v>
      </c>
      <c r="D650" s="594" t="s">
        <v>2288</v>
      </c>
      <c r="E650" s="595" t="s">
        <v>1644</v>
      </c>
      <c r="F650" s="596" t="str">
        <f t="shared" ref="F650:F713" si="50">IF(LEFT(H650,2)="17","2017-2020",IF(LEFT(H650,2)="18","2018-2021","2019-2022"))</f>
        <v>2019-2022</v>
      </c>
      <c r="G650" s="597" t="str">
        <f t="shared" si="49"/>
        <v>I</v>
      </c>
      <c r="H650" s="592" t="s">
        <v>873</v>
      </c>
      <c r="I650" s="592" t="s">
        <v>2957</v>
      </c>
      <c r="J650" s="598" t="s">
        <v>2958</v>
      </c>
      <c r="K650" s="596" t="s">
        <v>1578</v>
      </c>
      <c r="L650" s="599">
        <v>1</v>
      </c>
      <c r="M650" s="592">
        <v>246</v>
      </c>
      <c r="N650" s="592">
        <v>15</v>
      </c>
      <c r="O650" s="598">
        <f t="shared" ref="O650:O713" si="51">M650*N650*L650</f>
        <v>3690</v>
      </c>
      <c r="P650" s="599">
        <v>1</v>
      </c>
      <c r="Q650" s="592">
        <v>246</v>
      </c>
      <c r="R650" s="592">
        <v>15</v>
      </c>
      <c r="S650" s="598">
        <f t="shared" ref="S650:S713" si="52">Q650*R650*P650</f>
        <v>3690</v>
      </c>
      <c r="T650" s="598">
        <f t="shared" ref="T650:T713" si="53">O650+S650</f>
        <v>7380</v>
      </c>
    </row>
    <row r="651" spans="1:20">
      <c r="A651" s="591">
        <v>642</v>
      </c>
      <c r="B651" s="592" t="s">
        <v>3297</v>
      </c>
      <c r="C651" s="593" t="s">
        <v>2590</v>
      </c>
      <c r="D651" s="594" t="s">
        <v>3298</v>
      </c>
      <c r="E651" s="595" t="s">
        <v>2239</v>
      </c>
      <c r="F651" s="596" t="str">
        <f t="shared" si="50"/>
        <v>2019-2022</v>
      </c>
      <c r="G651" s="597" t="str">
        <f t="shared" ref="G651:G714" si="54">IF(LEFT(H651,2)="17","III",IF(LEFT(H651,2)="18","II","I"))</f>
        <v>I</v>
      </c>
      <c r="H651" s="592" t="s">
        <v>873</v>
      </c>
      <c r="I651" s="592" t="s">
        <v>2957</v>
      </c>
      <c r="J651" s="598" t="s">
        <v>2958</v>
      </c>
      <c r="K651" s="596" t="s">
        <v>1578</v>
      </c>
      <c r="L651" s="599">
        <v>1</v>
      </c>
      <c r="M651" s="592">
        <v>246</v>
      </c>
      <c r="N651" s="592">
        <v>15</v>
      </c>
      <c r="O651" s="598">
        <f t="shared" si="51"/>
        <v>3690</v>
      </c>
      <c r="P651" s="599">
        <v>1</v>
      </c>
      <c r="Q651" s="592">
        <v>246</v>
      </c>
      <c r="R651" s="592">
        <v>15</v>
      </c>
      <c r="S651" s="598">
        <f t="shared" si="52"/>
        <v>3690</v>
      </c>
      <c r="T651" s="598">
        <f t="shared" si="53"/>
        <v>7380</v>
      </c>
    </row>
    <row r="652" spans="1:20">
      <c r="A652" s="591">
        <v>643</v>
      </c>
      <c r="B652" s="592" t="s">
        <v>3299</v>
      </c>
      <c r="C652" s="593" t="s">
        <v>2363</v>
      </c>
      <c r="D652" s="594" t="s">
        <v>1695</v>
      </c>
      <c r="E652" s="595" t="s">
        <v>1913</v>
      </c>
      <c r="F652" s="596" t="str">
        <f t="shared" si="50"/>
        <v>2019-2022</v>
      </c>
      <c r="G652" s="597" t="str">
        <f t="shared" si="54"/>
        <v>I</v>
      </c>
      <c r="H652" s="592" t="s">
        <v>873</v>
      </c>
      <c r="I652" s="592" t="s">
        <v>2957</v>
      </c>
      <c r="J652" s="598" t="s">
        <v>2958</v>
      </c>
      <c r="K652" s="596" t="s">
        <v>1578</v>
      </c>
      <c r="L652" s="599">
        <v>1</v>
      </c>
      <c r="M652" s="592">
        <v>246</v>
      </c>
      <c r="N652" s="592">
        <v>15</v>
      </c>
      <c r="O652" s="598">
        <f t="shared" si="51"/>
        <v>3690</v>
      </c>
      <c r="P652" s="599">
        <v>1</v>
      </c>
      <c r="Q652" s="592">
        <v>246</v>
      </c>
      <c r="R652" s="592">
        <v>15</v>
      </c>
      <c r="S652" s="598">
        <f t="shared" si="52"/>
        <v>3690</v>
      </c>
      <c r="T652" s="598">
        <f t="shared" si="53"/>
        <v>7380</v>
      </c>
    </row>
    <row r="653" spans="1:20">
      <c r="A653" s="591">
        <v>644</v>
      </c>
      <c r="B653" s="592" t="s">
        <v>3300</v>
      </c>
      <c r="C653" s="593" t="s">
        <v>2974</v>
      </c>
      <c r="D653" s="594" t="s">
        <v>1695</v>
      </c>
      <c r="E653" s="595" t="s">
        <v>2472</v>
      </c>
      <c r="F653" s="596" t="str">
        <f t="shared" si="50"/>
        <v>2019-2022</v>
      </c>
      <c r="G653" s="597" t="str">
        <f t="shared" si="54"/>
        <v>I</v>
      </c>
      <c r="H653" s="592" t="s">
        <v>873</v>
      </c>
      <c r="I653" s="592" t="s">
        <v>2957</v>
      </c>
      <c r="J653" s="598" t="s">
        <v>2958</v>
      </c>
      <c r="K653" s="596" t="s">
        <v>1578</v>
      </c>
      <c r="L653" s="599">
        <v>1</v>
      </c>
      <c r="M653" s="592">
        <v>246</v>
      </c>
      <c r="N653" s="592">
        <v>15</v>
      </c>
      <c r="O653" s="598">
        <f t="shared" si="51"/>
        <v>3690</v>
      </c>
      <c r="P653" s="599">
        <v>1</v>
      </c>
      <c r="Q653" s="592">
        <v>246</v>
      </c>
      <c r="R653" s="592">
        <v>15</v>
      </c>
      <c r="S653" s="598">
        <f t="shared" si="52"/>
        <v>3690</v>
      </c>
      <c r="T653" s="598">
        <f t="shared" si="53"/>
        <v>7380</v>
      </c>
    </row>
    <row r="654" spans="1:20">
      <c r="A654" s="591">
        <v>645</v>
      </c>
      <c r="B654" s="592" t="s">
        <v>3301</v>
      </c>
      <c r="C654" s="593" t="s">
        <v>3302</v>
      </c>
      <c r="D654" s="594" t="s">
        <v>1699</v>
      </c>
      <c r="E654" s="595" t="s">
        <v>3303</v>
      </c>
      <c r="F654" s="596" t="str">
        <f t="shared" si="50"/>
        <v>2019-2022</v>
      </c>
      <c r="G654" s="597" t="str">
        <f t="shared" si="54"/>
        <v>I</v>
      </c>
      <c r="H654" s="592" t="s">
        <v>873</v>
      </c>
      <c r="I654" s="592" t="s">
        <v>2957</v>
      </c>
      <c r="J654" s="598" t="s">
        <v>2958</v>
      </c>
      <c r="K654" s="596" t="s">
        <v>1578</v>
      </c>
      <c r="L654" s="599">
        <v>1</v>
      </c>
      <c r="M654" s="592">
        <v>246</v>
      </c>
      <c r="N654" s="592">
        <v>15</v>
      </c>
      <c r="O654" s="598">
        <f t="shared" si="51"/>
        <v>3690</v>
      </c>
      <c r="P654" s="599">
        <v>1</v>
      </c>
      <c r="Q654" s="592">
        <v>246</v>
      </c>
      <c r="R654" s="592">
        <v>15</v>
      </c>
      <c r="S654" s="598">
        <f t="shared" si="52"/>
        <v>3690</v>
      </c>
      <c r="T654" s="598">
        <f t="shared" si="53"/>
        <v>7380</v>
      </c>
    </row>
    <row r="655" spans="1:20">
      <c r="A655" s="591">
        <v>646</v>
      </c>
      <c r="B655" s="592" t="s">
        <v>3304</v>
      </c>
      <c r="C655" s="593" t="s">
        <v>3305</v>
      </c>
      <c r="D655" s="594" t="s">
        <v>1699</v>
      </c>
      <c r="E655" s="595" t="s">
        <v>3306</v>
      </c>
      <c r="F655" s="596" t="str">
        <f t="shared" si="50"/>
        <v>2019-2022</v>
      </c>
      <c r="G655" s="597" t="str">
        <f t="shared" si="54"/>
        <v>I</v>
      </c>
      <c r="H655" s="592" t="s">
        <v>873</v>
      </c>
      <c r="I655" s="592" t="s">
        <v>2957</v>
      </c>
      <c r="J655" s="598" t="s">
        <v>2958</v>
      </c>
      <c r="K655" s="596" t="s">
        <v>1578</v>
      </c>
      <c r="L655" s="599">
        <v>1</v>
      </c>
      <c r="M655" s="592">
        <v>246</v>
      </c>
      <c r="N655" s="592">
        <v>15</v>
      </c>
      <c r="O655" s="598">
        <f t="shared" si="51"/>
        <v>3690</v>
      </c>
      <c r="P655" s="599">
        <v>1</v>
      </c>
      <c r="Q655" s="592">
        <v>246</v>
      </c>
      <c r="R655" s="592">
        <v>15</v>
      </c>
      <c r="S655" s="598">
        <f t="shared" si="52"/>
        <v>3690</v>
      </c>
      <c r="T655" s="598">
        <f t="shared" si="53"/>
        <v>7380</v>
      </c>
    </row>
    <row r="656" spans="1:20">
      <c r="A656" s="591">
        <v>647</v>
      </c>
      <c r="B656" s="592" t="s">
        <v>3307</v>
      </c>
      <c r="C656" s="593" t="s">
        <v>3308</v>
      </c>
      <c r="D656" s="594" t="s">
        <v>1699</v>
      </c>
      <c r="E656" s="595" t="s">
        <v>2663</v>
      </c>
      <c r="F656" s="596" t="str">
        <f t="shared" si="50"/>
        <v>2019-2022</v>
      </c>
      <c r="G656" s="597" t="str">
        <f t="shared" si="54"/>
        <v>I</v>
      </c>
      <c r="H656" s="592" t="s">
        <v>873</v>
      </c>
      <c r="I656" s="592" t="s">
        <v>2957</v>
      </c>
      <c r="J656" s="598" t="s">
        <v>2958</v>
      </c>
      <c r="K656" s="596" t="s">
        <v>1578</v>
      </c>
      <c r="L656" s="599">
        <v>1</v>
      </c>
      <c r="M656" s="592">
        <v>246</v>
      </c>
      <c r="N656" s="592">
        <v>15</v>
      </c>
      <c r="O656" s="598">
        <f t="shared" si="51"/>
        <v>3690</v>
      </c>
      <c r="P656" s="599">
        <v>1</v>
      </c>
      <c r="Q656" s="592">
        <v>246</v>
      </c>
      <c r="R656" s="592">
        <v>15</v>
      </c>
      <c r="S656" s="598">
        <f t="shared" si="52"/>
        <v>3690</v>
      </c>
      <c r="T656" s="598">
        <f t="shared" si="53"/>
        <v>7380</v>
      </c>
    </row>
    <row r="657" spans="1:20">
      <c r="A657" s="591">
        <v>648</v>
      </c>
      <c r="B657" s="592" t="s">
        <v>3309</v>
      </c>
      <c r="C657" s="593" t="s">
        <v>3096</v>
      </c>
      <c r="D657" s="594" t="s">
        <v>1699</v>
      </c>
      <c r="E657" s="595" t="s">
        <v>3310</v>
      </c>
      <c r="F657" s="596" t="str">
        <f t="shared" si="50"/>
        <v>2019-2022</v>
      </c>
      <c r="G657" s="597" t="str">
        <f t="shared" si="54"/>
        <v>I</v>
      </c>
      <c r="H657" s="592" t="s">
        <v>873</v>
      </c>
      <c r="I657" s="592" t="s">
        <v>2957</v>
      </c>
      <c r="J657" s="598" t="s">
        <v>2958</v>
      </c>
      <c r="K657" s="596" t="s">
        <v>1578</v>
      </c>
      <c r="L657" s="599">
        <v>1</v>
      </c>
      <c r="M657" s="592">
        <v>246</v>
      </c>
      <c r="N657" s="592">
        <v>15</v>
      </c>
      <c r="O657" s="598">
        <f t="shared" si="51"/>
        <v>3690</v>
      </c>
      <c r="P657" s="599">
        <v>1</v>
      </c>
      <c r="Q657" s="592">
        <v>246</v>
      </c>
      <c r="R657" s="592">
        <v>15</v>
      </c>
      <c r="S657" s="598">
        <f t="shared" si="52"/>
        <v>3690</v>
      </c>
      <c r="T657" s="598">
        <f t="shared" si="53"/>
        <v>7380</v>
      </c>
    </row>
    <row r="658" spans="1:20">
      <c r="A658" s="591">
        <v>649</v>
      </c>
      <c r="B658" s="592" t="s">
        <v>3311</v>
      </c>
      <c r="C658" s="593" t="s">
        <v>3312</v>
      </c>
      <c r="D658" s="594" t="s">
        <v>3313</v>
      </c>
      <c r="E658" s="595" t="s">
        <v>2452</v>
      </c>
      <c r="F658" s="596" t="str">
        <f t="shared" si="50"/>
        <v>2019-2022</v>
      </c>
      <c r="G658" s="597" t="str">
        <f t="shared" si="54"/>
        <v>I</v>
      </c>
      <c r="H658" s="592" t="s">
        <v>873</v>
      </c>
      <c r="I658" s="592" t="s">
        <v>2957</v>
      </c>
      <c r="J658" s="598" t="s">
        <v>2958</v>
      </c>
      <c r="K658" s="596" t="s">
        <v>1578</v>
      </c>
      <c r="L658" s="599">
        <v>1</v>
      </c>
      <c r="M658" s="592">
        <v>246</v>
      </c>
      <c r="N658" s="592">
        <v>15</v>
      </c>
      <c r="O658" s="598">
        <f t="shared" si="51"/>
        <v>3690</v>
      </c>
      <c r="P658" s="599">
        <v>1</v>
      </c>
      <c r="Q658" s="592">
        <v>246</v>
      </c>
      <c r="R658" s="592">
        <v>15</v>
      </c>
      <c r="S658" s="598">
        <f t="shared" si="52"/>
        <v>3690</v>
      </c>
      <c r="T658" s="598">
        <f t="shared" si="53"/>
        <v>7380</v>
      </c>
    </row>
    <row r="659" spans="1:20">
      <c r="A659" s="591">
        <v>650</v>
      </c>
      <c r="B659" s="592" t="s">
        <v>3314</v>
      </c>
      <c r="C659" s="593" t="s">
        <v>1896</v>
      </c>
      <c r="D659" s="594" t="s">
        <v>1891</v>
      </c>
      <c r="E659" s="595" t="s">
        <v>3315</v>
      </c>
      <c r="F659" s="596" t="str">
        <f t="shared" si="50"/>
        <v>2019-2022</v>
      </c>
      <c r="G659" s="597" t="str">
        <f t="shared" si="54"/>
        <v>I</v>
      </c>
      <c r="H659" s="592" t="s">
        <v>873</v>
      </c>
      <c r="I659" s="592" t="s">
        <v>2957</v>
      </c>
      <c r="J659" s="598" t="s">
        <v>2958</v>
      </c>
      <c r="K659" s="596" t="s">
        <v>1578</v>
      </c>
      <c r="L659" s="599">
        <v>1</v>
      </c>
      <c r="M659" s="592">
        <v>246</v>
      </c>
      <c r="N659" s="592">
        <v>15</v>
      </c>
      <c r="O659" s="598">
        <f t="shared" si="51"/>
        <v>3690</v>
      </c>
      <c r="P659" s="599">
        <v>1</v>
      </c>
      <c r="Q659" s="592">
        <v>246</v>
      </c>
      <c r="R659" s="592">
        <v>15</v>
      </c>
      <c r="S659" s="598">
        <f t="shared" si="52"/>
        <v>3690</v>
      </c>
      <c r="T659" s="598">
        <f t="shared" si="53"/>
        <v>7380</v>
      </c>
    </row>
    <row r="660" spans="1:20">
      <c r="A660" s="591">
        <v>651</v>
      </c>
      <c r="B660" s="592" t="s">
        <v>3316</v>
      </c>
      <c r="C660" s="593" t="s">
        <v>3317</v>
      </c>
      <c r="D660" s="594" t="s">
        <v>1891</v>
      </c>
      <c r="E660" s="595" t="s">
        <v>3318</v>
      </c>
      <c r="F660" s="596" t="str">
        <f t="shared" si="50"/>
        <v>2019-2022</v>
      </c>
      <c r="G660" s="597" t="str">
        <f t="shared" si="54"/>
        <v>I</v>
      </c>
      <c r="H660" s="592" t="s">
        <v>873</v>
      </c>
      <c r="I660" s="592" t="s">
        <v>2957</v>
      </c>
      <c r="J660" s="598" t="s">
        <v>2958</v>
      </c>
      <c r="K660" s="596" t="s">
        <v>1578</v>
      </c>
      <c r="L660" s="599">
        <v>1</v>
      </c>
      <c r="M660" s="592">
        <v>246</v>
      </c>
      <c r="N660" s="592">
        <v>15</v>
      </c>
      <c r="O660" s="598">
        <f t="shared" si="51"/>
        <v>3690</v>
      </c>
      <c r="P660" s="599">
        <v>1</v>
      </c>
      <c r="Q660" s="592">
        <v>246</v>
      </c>
      <c r="R660" s="592">
        <v>15</v>
      </c>
      <c r="S660" s="598">
        <f t="shared" si="52"/>
        <v>3690</v>
      </c>
      <c r="T660" s="598">
        <f t="shared" si="53"/>
        <v>7380</v>
      </c>
    </row>
    <row r="661" spans="1:20">
      <c r="A661" s="591">
        <v>652</v>
      </c>
      <c r="B661" s="592" t="s">
        <v>3319</v>
      </c>
      <c r="C661" s="593" t="s">
        <v>3320</v>
      </c>
      <c r="D661" s="594" t="s">
        <v>1897</v>
      </c>
      <c r="E661" s="595" t="s">
        <v>3321</v>
      </c>
      <c r="F661" s="596" t="str">
        <f t="shared" si="50"/>
        <v>2019-2022</v>
      </c>
      <c r="G661" s="597" t="str">
        <f t="shared" si="54"/>
        <v>I</v>
      </c>
      <c r="H661" s="592" t="s">
        <v>873</v>
      </c>
      <c r="I661" s="592" t="s">
        <v>2957</v>
      </c>
      <c r="J661" s="598" t="s">
        <v>2958</v>
      </c>
      <c r="K661" s="596" t="s">
        <v>1578</v>
      </c>
      <c r="L661" s="599">
        <v>1</v>
      </c>
      <c r="M661" s="592">
        <v>246</v>
      </c>
      <c r="N661" s="592">
        <v>15</v>
      </c>
      <c r="O661" s="598">
        <f t="shared" si="51"/>
        <v>3690</v>
      </c>
      <c r="P661" s="599">
        <v>1</v>
      </c>
      <c r="Q661" s="592">
        <v>246</v>
      </c>
      <c r="R661" s="592">
        <v>15</v>
      </c>
      <c r="S661" s="598">
        <f t="shared" si="52"/>
        <v>3690</v>
      </c>
      <c r="T661" s="598">
        <f t="shared" si="53"/>
        <v>7380</v>
      </c>
    </row>
    <row r="662" spans="1:20">
      <c r="A662" s="591">
        <v>653</v>
      </c>
      <c r="B662" s="592" t="s">
        <v>3322</v>
      </c>
      <c r="C662" s="593" t="s">
        <v>1607</v>
      </c>
      <c r="D662" s="594" t="s">
        <v>1205</v>
      </c>
      <c r="E662" s="595" t="s">
        <v>2690</v>
      </c>
      <c r="F662" s="596" t="str">
        <f t="shared" si="50"/>
        <v>2019-2022</v>
      </c>
      <c r="G662" s="597" t="str">
        <f t="shared" si="54"/>
        <v>I</v>
      </c>
      <c r="H662" s="592" t="s">
        <v>873</v>
      </c>
      <c r="I662" s="592" t="s">
        <v>2957</v>
      </c>
      <c r="J662" s="598" t="s">
        <v>2958</v>
      </c>
      <c r="K662" s="596" t="s">
        <v>1578</v>
      </c>
      <c r="L662" s="599">
        <v>1</v>
      </c>
      <c r="M662" s="592">
        <v>246</v>
      </c>
      <c r="N662" s="592">
        <v>15</v>
      </c>
      <c r="O662" s="598">
        <f t="shared" si="51"/>
        <v>3690</v>
      </c>
      <c r="P662" s="599">
        <v>1</v>
      </c>
      <c r="Q662" s="592">
        <v>246</v>
      </c>
      <c r="R662" s="592">
        <v>15</v>
      </c>
      <c r="S662" s="598">
        <f t="shared" si="52"/>
        <v>3690</v>
      </c>
      <c r="T662" s="598">
        <f t="shared" si="53"/>
        <v>7380</v>
      </c>
    </row>
    <row r="663" spans="1:20">
      <c r="A663" s="591">
        <v>654</v>
      </c>
      <c r="B663" s="592" t="s">
        <v>3323</v>
      </c>
      <c r="C663" s="593" t="s">
        <v>1791</v>
      </c>
      <c r="D663" s="594" t="s">
        <v>1715</v>
      </c>
      <c r="E663" s="595" t="s">
        <v>2760</v>
      </c>
      <c r="F663" s="596" t="str">
        <f t="shared" si="50"/>
        <v>2019-2022</v>
      </c>
      <c r="G663" s="597" t="str">
        <f t="shared" si="54"/>
        <v>I</v>
      </c>
      <c r="H663" s="592" t="s">
        <v>873</v>
      </c>
      <c r="I663" s="592" t="s">
        <v>2957</v>
      </c>
      <c r="J663" s="598" t="s">
        <v>2958</v>
      </c>
      <c r="K663" s="596" t="s">
        <v>1578</v>
      </c>
      <c r="L663" s="599">
        <v>1</v>
      </c>
      <c r="M663" s="592">
        <v>246</v>
      </c>
      <c r="N663" s="592">
        <v>15</v>
      </c>
      <c r="O663" s="598">
        <f t="shared" si="51"/>
        <v>3690</v>
      </c>
      <c r="P663" s="599">
        <v>1</v>
      </c>
      <c r="Q663" s="592">
        <v>246</v>
      </c>
      <c r="R663" s="592">
        <v>15</v>
      </c>
      <c r="S663" s="598">
        <f t="shared" si="52"/>
        <v>3690</v>
      </c>
      <c r="T663" s="598">
        <f t="shared" si="53"/>
        <v>7380</v>
      </c>
    </row>
    <row r="664" spans="1:20">
      <c r="A664" s="591">
        <v>655</v>
      </c>
      <c r="B664" s="592" t="s">
        <v>3324</v>
      </c>
      <c r="C664" s="593" t="s">
        <v>3325</v>
      </c>
      <c r="D664" s="594" t="s">
        <v>1722</v>
      </c>
      <c r="E664" s="595" t="s">
        <v>3326</v>
      </c>
      <c r="F664" s="596" t="str">
        <f t="shared" si="50"/>
        <v>2019-2022</v>
      </c>
      <c r="G664" s="597" t="str">
        <f t="shared" si="54"/>
        <v>I</v>
      </c>
      <c r="H664" s="592" t="s">
        <v>873</v>
      </c>
      <c r="I664" s="592" t="s">
        <v>2957</v>
      </c>
      <c r="J664" s="598" t="s">
        <v>2958</v>
      </c>
      <c r="K664" s="596" t="s">
        <v>1578</v>
      </c>
      <c r="L664" s="599">
        <v>1</v>
      </c>
      <c r="M664" s="592">
        <v>246</v>
      </c>
      <c r="N664" s="592">
        <v>15</v>
      </c>
      <c r="O664" s="598">
        <f t="shared" si="51"/>
        <v>3690</v>
      </c>
      <c r="P664" s="599">
        <v>1</v>
      </c>
      <c r="Q664" s="592">
        <v>246</v>
      </c>
      <c r="R664" s="592">
        <v>15</v>
      </c>
      <c r="S664" s="598">
        <f t="shared" si="52"/>
        <v>3690</v>
      </c>
      <c r="T664" s="598">
        <f t="shared" si="53"/>
        <v>7380</v>
      </c>
    </row>
    <row r="665" spans="1:20">
      <c r="A665" s="591">
        <v>656</v>
      </c>
      <c r="B665" s="592" t="s">
        <v>3327</v>
      </c>
      <c r="C665" s="593" t="s">
        <v>3328</v>
      </c>
      <c r="D665" s="594" t="s">
        <v>1922</v>
      </c>
      <c r="E665" s="595" t="s">
        <v>1898</v>
      </c>
      <c r="F665" s="596" t="str">
        <f t="shared" si="50"/>
        <v>2019-2022</v>
      </c>
      <c r="G665" s="597" t="str">
        <f t="shared" si="54"/>
        <v>I</v>
      </c>
      <c r="H665" s="592" t="s">
        <v>873</v>
      </c>
      <c r="I665" s="592" t="s">
        <v>2957</v>
      </c>
      <c r="J665" s="598" t="s">
        <v>2958</v>
      </c>
      <c r="K665" s="596" t="s">
        <v>1578</v>
      </c>
      <c r="L665" s="599">
        <v>1</v>
      </c>
      <c r="M665" s="592">
        <v>246</v>
      </c>
      <c r="N665" s="592">
        <v>15</v>
      </c>
      <c r="O665" s="598">
        <f t="shared" si="51"/>
        <v>3690</v>
      </c>
      <c r="P665" s="599">
        <v>1</v>
      </c>
      <c r="Q665" s="592">
        <v>246</v>
      </c>
      <c r="R665" s="592">
        <v>15</v>
      </c>
      <c r="S665" s="598">
        <f t="shared" si="52"/>
        <v>3690</v>
      </c>
      <c r="T665" s="598">
        <f t="shared" si="53"/>
        <v>7380</v>
      </c>
    </row>
    <row r="666" spans="1:20">
      <c r="A666" s="591">
        <v>657</v>
      </c>
      <c r="B666" s="592" t="s">
        <v>3329</v>
      </c>
      <c r="C666" s="593" t="s">
        <v>3330</v>
      </c>
      <c r="D666" s="594" t="s">
        <v>1740</v>
      </c>
      <c r="E666" s="595" t="s">
        <v>3331</v>
      </c>
      <c r="F666" s="596" t="str">
        <f t="shared" si="50"/>
        <v>2019-2022</v>
      </c>
      <c r="G666" s="597" t="str">
        <f t="shared" si="54"/>
        <v>I</v>
      </c>
      <c r="H666" s="592" t="s">
        <v>873</v>
      </c>
      <c r="I666" s="592" t="s">
        <v>2957</v>
      </c>
      <c r="J666" s="598" t="s">
        <v>2958</v>
      </c>
      <c r="K666" s="596" t="s">
        <v>1578</v>
      </c>
      <c r="L666" s="599">
        <v>1</v>
      </c>
      <c r="M666" s="592">
        <v>246</v>
      </c>
      <c r="N666" s="592">
        <v>15</v>
      </c>
      <c r="O666" s="598">
        <f t="shared" si="51"/>
        <v>3690</v>
      </c>
      <c r="P666" s="599">
        <v>1</v>
      </c>
      <c r="Q666" s="592">
        <v>246</v>
      </c>
      <c r="R666" s="592">
        <v>15</v>
      </c>
      <c r="S666" s="598">
        <f t="shared" si="52"/>
        <v>3690</v>
      </c>
      <c r="T666" s="598">
        <f t="shared" si="53"/>
        <v>7380</v>
      </c>
    </row>
    <row r="667" spans="1:20">
      <c r="A667" s="591">
        <v>658</v>
      </c>
      <c r="B667" s="592" t="s">
        <v>3332</v>
      </c>
      <c r="C667" s="593" t="s">
        <v>1759</v>
      </c>
      <c r="D667" s="594" t="s">
        <v>1740</v>
      </c>
      <c r="E667" s="595" t="s">
        <v>3333</v>
      </c>
      <c r="F667" s="596" t="str">
        <f t="shared" si="50"/>
        <v>2019-2022</v>
      </c>
      <c r="G667" s="597" t="str">
        <f t="shared" si="54"/>
        <v>I</v>
      </c>
      <c r="H667" s="592" t="s">
        <v>873</v>
      </c>
      <c r="I667" s="592" t="s">
        <v>2957</v>
      </c>
      <c r="J667" s="598" t="s">
        <v>2958</v>
      </c>
      <c r="K667" s="596" t="s">
        <v>1578</v>
      </c>
      <c r="L667" s="599">
        <v>1</v>
      </c>
      <c r="M667" s="592">
        <v>246</v>
      </c>
      <c r="N667" s="592">
        <v>15</v>
      </c>
      <c r="O667" s="598">
        <f t="shared" si="51"/>
        <v>3690</v>
      </c>
      <c r="P667" s="599">
        <v>1</v>
      </c>
      <c r="Q667" s="592">
        <v>246</v>
      </c>
      <c r="R667" s="592">
        <v>15</v>
      </c>
      <c r="S667" s="598">
        <f t="shared" si="52"/>
        <v>3690</v>
      </c>
      <c r="T667" s="598">
        <f t="shared" si="53"/>
        <v>7380</v>
      </c>
    </row>
    <row r="668" spans="1:20">
      <c r="A668" s="591">
        <v>659</v>
      </c>
      <c r="B668" s="592" t="s">
        <v>3334</v>
      </c>
      <c r="C668" s="593" t="s">
        <v>3335</v>
      </c>
      <c r="D668" s="594" t="s">
        <v>2096</v>
      </c>
      <c r="E668" s="595" t="s">
        <v>3336</v>
      </c>
      <c r="F668" s="596" t="str">
        <f t="shared" si="50"/>
        <v>2019-2022</v>
      </c>
      <c r="G668" s="597" t="str">
        <f t="shared" si="54"/>
        <v>I</v>
      </c>
      <c r="H668" s="592" t="s">
        <v>873</v>
      </c>
      <c r="I668" s="592" t="s">
        <v>2957</v>
      </c>
      <c r="J668" s="598" t="s">
        <v>2958</v>
      </c>
      <c r="K668" s="596" t="s">
        <v>1578</v>
      </c>
      <c r="L668" s="599">
        <v>1</v>
      </c>
      <c r="M668" s="592">
        <v>246</v>
      </c>
      <c r="N668" s="592">
        <v>15</v>
      </c>
      <c r="O668" s="598">
        <f t="shared" si="51"/>
        <v>3690</v>
      </c>
      <c r="P668" s="599">
        <v>1</v>
      </c>
      <c r="Q668" s="592">
        <v>246</v>
      </c>
      <c r="R668" s="592">
        <v>15</v>
      </c>
      <c r="S668" s="598">
        <f t="shared" si="52"/>
        <v>3690</v>
      </c>
      <c r="T668" s="598">
        <f t="shared" si="53"/>
        <v>7380</v>
      </c>
    </row>
    <row r="669" spans="1:20">
      <c r="A669" s="591">
        <v>660</v>
      </c>
      <c r="B669" s="592" t="s">
        <v>3337</v>
      </c>
      <c r="C669" s="593" t="s">
        <v>3338</v>
      </c>
      <c r="D669" s="594" t="s">
        <v>2100</v>
      </c>
      <c r="E669" s="595" t="s">
        <v>3339</v>
      </c>
      <c r="F669" s="596" t="str">
        <f t="shared" si="50"/>
        <v>2019-2022</v>
      </c>
      <c r="G669" s="597" t="str">
        <f t="shared" si="54"/>
        <v>I</v>
      </c>
      <c r="H669" s="592" t="s">
        <v>873</v>
      </c>
      <c r="I669" s="592" t="s">
        <v>2957</v>
      </c>
      <c r="J669" s="598" t="s">
        <v>2958</v>
      </c>
      <c r="K669" s="596" t="s">
        <v>1578</v>
      </c>
      <c r="L669" s="599">
        <v>1</v>
      </c>
      <c r="M669" s="592">
        <v>246</v>
      </c>
      <c r="N669" s="592">
        <v>15</v>
      </c>
      <c r="O669" s="598">
        <f t="shared" si="51"/>
        <v>3690</v>
      </c>
      <c r="P669" s="599">
        <v>1</v>
      </c>
      <c r="Q669" s="592">
        <v>246</v>
      </c>
      <c r="R669" s="592">
        <v>15</v>
      </c>
      <c r="S669" s="598">
        <f t="shared" si="52"/>
        <v>3690</v>
      </c>
      <c r="T669" s="598">
        <f t="shared" si="53"/>
        <v>7380</v>
      </c>
    </row>
    <row r="670" spans="1:20">
      <c r="A670" s="591">
        <v>661</v>
      </c>
      <c r="B670" s="592" t="s">
        <v>3340</v>
      </c>
      <c r="C670" s="593" t="s">
        <v>3341</v>
      </c>
      <c r="D670" s="594" t="s">
        <v>2352</v>
      </c>
      <c r="E670" s="595" t="s">
        <v>1618</v>
      </c>
      <c r="F670" s="596" t="str">
        <f t="shared" si="50"/>
        <v>2019-2022</v>
      </c>
      <c r="G670" s="597" t="str">
        <f t="shared" si="54"/>
        <v>I</v>
      </c>
      <c r="H670" s="592" t="s">
        <v>873</v>
      </c>
      <c r="I670" s="592" t="s">
        <v>2957</v>
      </c>
      <c r="J670" s="598" t="s">
        <v>2958</v>
      </c>
      <c r="K670" s="596" t="s">
        <v>1578</v>
      </c>
      <c r="L670" s="599">
        <v>1</v>
      </c>
      <c r="M670" s="592">
        <v>246</v>
      </c>
      <c r="N670" s="592">
        <v>15</v>
      </c>
      <c r="O670" s="598">
        <f t="shared" si="51"/>
        <v>3690</v>
      </c>
      <c r="P670" s="599">
        <v>1</v>
      </c>
      <c r="Q670" s="592">
        <v>246</v>
      </c>
      <c r="R670" s="592">
        <v>15</v>
      </c>
      <c r="S670" s="598">
        <f t="shared" si="52"/>
        <v>3690</v>
      </c>
      <c r="T670" s="598">
        <f t="shared" si="53"/>
        <v>7380</v>
      </c>
    </row>
    <row r="671" spans="1:20">
      <c r="A671" s="591">
        <v>662</v>
      </c>
      <c r="B671" s="592" t="s">
        <v>3342</v>
      </c>
      <c r="C671" s="593" t="s">
        <v>1731</v>
      </c>
      <c r="D671" s="594" t="s">
        <v>2358</v>
      </c>
      <c r="E671" s="595" t="s">
        <v>1775</v>
      </c>
      <c r="F671" s="596" t="str">
        <f t="shared" si="50"/>
        <v>2019-2022</v>
      </c>
      <c r="G671" s="597" t="str">
        <f t="shared" si="54"/>
        <v>I</v>
      </c>
      <c r="H671" s="592" t="s">
        <v>873</v>
      </c>
      <c r="I671" s="592" t="s">
        <v>2957</v>
      </c>
      <c r="J671" s="598" t="s">
        <v>2958</v>
      </c>
      <c r="K671" s="596" t="s">
        <v>1578</v>
      </c>
      <c r="L671" s="599">
        <v>1</v>
      </c>
      <c r="M671" s="592">
        <v>246</v>
      </c>
      <c r="N671" s="592">
        <v>15</v>
      </c>
      <c r="O671" s="598">
        <f t="shared" si="51"/>
        <v>3690</v>
      </c>
      <c r="P671" s="599">
        <v>1</v>
      </c>
      <c r="Q671" s="592">
        <v>246</v>
      </c>
      <c r="R671" s="592">
        <v>15</v>
      </c>
      <c r="S671" s="598">
        <f t="shared" si="52"/>
        <v>3690</v>
      </c>
      <c r="T671" s="598">
        <f t="shared" si="53"/>
        <v>7380</v>
      </c>
    </row>
    <row r="672" spans="1:20">
      <c r="A672" s="591">
        <v>663</v>
      </c>
      <c r="B672" s="592" t="s">
        <v>3343</v>
      </c>
      <c r="C672" s="593" t="s">
        <v>3344</v>
      </c>
      <c r="D672" s="594" t="s">
        <v>2789</v>
      </c>
      <c r="E672" s="595" t="s">
        <v>3345</v>
      </c>
      <c r="F672" s="596" t="str">
        <f t="shared" si="50"/>
        <v>2019-2022</v>
      </c>
      <c r="G672" s="597" t="str">
        <f t="shared" si="54"/>
        <v>I</v>
      </c>
      <c r="H672" s="592" t="s">
        <v>873</v>
      </c>
      <c r="I672" s="592" t="s">
        <v>2957</v>
      </c>
      <c r="J672" s="598" t="s">
        <v>2958</v>
      </c>
      <c r="K672" s="596" t="s">
        <v>1578</v>
      </c>
      <c r="L672" s="599">
        <v>1</v>
      </c>
      <c r="M672" s="592">
        <v>246</v>
      </c>
      <c r="N672" s="592">
        <v>15</v>
      </c>
      <c r="O672" s="598">
        <f t="shared" si="51"/>
        <v>3690</v>
      </c>
      <c r="P672" s="599">
        <v>1</v>
      </c>
      <c r="Q672" s="592">
        <v>246</v>
      </c>
      <c r="R672" s="592">
        <v>15</v>
      </c>
      <c r="S672" s="598">
        <f t="shared" si="52"/>
        <v>3690</v>
      </c>
      <c r="T672" s="598">
        <f t="shared" si="53"/>
        <v>7380</v>
      </c>
    </row>
    <row r="673" spans="1:20">
      <c r="A673" s="591">
        <v>664</v>
      </c>
      <c r="B673" s="592" t="s">
        <v>3346</v>
      </c>
      <c r="C673" s="593" t="s">
        <v>3347</v>
      </c>
      <c r="D673" s="594" t="s">
        <v>1774</v>
      </c>
      <c r="E673" s="595" t="s">
        <v>1716</v>
      </c>
      <c r="F673" s="596" t="str">
        <f t="shared" si="50"/>
        <v>2019-2022</v>
      </c>
      <c r="G673" s="597" t="str">
        <f t="shared" si="54"/>
        <v>I</v>
      </c>
      <c r="H673" s="592" t="s">
        <v>873</v>
      </c>
      <c r="I673" s="592" t="s">
        <v>2957</v>
      </c>
      <c r="J673" s="598" t="s">
        <v>2958</v>
      </c>
      <c r="K673" s="596" t="s">
        <v>1578</v>
      </c>
      <c r="L673" s="599">
        <v>1</v>
      </c>
      <c r="M673" s="592">
        <v>246</v>
      </c>
      <c r="N673" s="592">
        <v>15</v>
      </c>
      <c r="O673" s="598">
        <f t="shared" si="51"/>
        <v>3690</v>
      </c>
      <c r="P673" s="599">
        <v>1</v>
      </c>
      <c r="Q673" s="592">
        <v>246</v>
      </c>
      <c r="R673" s="592">
        <v>15</v>
      </c>
      <c r="S673" s="598">
        <f t="shared" si="52"/>
        <v>3690</v>
      </c>
      <c r="T673" s="598">
        <f t="shared" si="53"/>
        <v>7380</v>
      </c>
    </row>
    <row r="674" spans="1:20">
      <c r="A674" s="591">
        <v>665</v>
      </c>
      <c r="B674" s="592" t="s">
        <v>3348</v>
      </c>
      <c r="C674" s="593" t="s">
        <v>3349</v>
      </c>
      <c r="D674" s="594" t="s">
        <v>1774</v>
      </c>
      <c r="E674" s="595" t="s">
        <v>1856</v>
      </c>
      <c r="F674" s="596" t="str">
        <f t="shared" si="50"/>
        <v>2019-2022</v>
      </c>
      <c r="G674" s="597" t="str">
        <f t="shared" si="54"/>
        <v>I</v>
      </c>
      <c r="H674" s="592" t="s">
        <v>873</v>
      </c>
      <c r="I674" s="592" t="s">
        <v>2957</v>
      </c>
      <c r="J674" s="598" t="s">
        <v>2958</v>
      </c>
      <c r="K674" s="596" t="s">
        <v>1578</v>
      </c>
      <c r="L674" s="599">
        <v>1</v>
      </c>
      <c r="M674" s="592">
        <v>246</v>
      </c>
      <c r="N674" s="592">
        <v>15</v>
      </c>
      <c r="O674" s="598">
        <f t="shared" si="51"/>
        <v>3690</v>
      </c>
      <c r="P674" s="599">
        <v>1</v>
      </c>
      <c r="Q674" s="592">
        <v>246</v>
      </c>
      <c r="R674" s="592">
        <v>15</v>
      </c>
      <c r="S674" s="598">
        <f t="shared" si="52"/>
        <v>3690</v>
      </c>
      <c r="T674" s="598">
        <f t="shared" si="53"/>
        <v>7380</v>
      </c>
    </row>
    <row r="675" spans="1:20">
      <c r="A675" s="591">
        <v>666</v>
      </c>
      <c r="B675" s="592" t="s">
        <v>3350</v>
      </c>
      <c r="C675" s="593" t="s">
        <v>2522</v>
      </c>
      <c r="D675" s="594" t="s">
        <v>2370</v>
      </c>
      <c r="E675" s="595" t="s">
        <v>1710</v>
      </c>
      <c r="F675" s="596" t="str">
        <f t="shared" si="50"/>
        <v>2019-2022</v>
      </c>
      <c r="G675" s="597" t="str">
        <f t="shared" si="54"/>
        <v>I</v>
      </c>
      <c r="H675" s="592" t="s">
        <v>873</v>
      </c>
      <c r="I675" s="592" t="s">
        <v>2957</v>
      </c>
      <c r="J675" s="598" t="s">
        <v>2958</v>
      </c>
      <c r="K675" s="596" t="s">
        <v>1578</v>
      </c>
      <c r="L675" s="599">
        <v>1</v>
      </c>
      <c r="M675" s="592">
        <v>246</v>
      </c>
      <c r="N675" s="592">
        <v>15</v>
      </c>
      <c r="O675" s="598">
        <f t="shared" si="51"/>
        <v>3690</v>
      </c>
      <c r="P675" s="599">
        <v>1</v>
      </c>
      <c r="Q675" s="592">
        <v>246</v>
      </c>
      <c r="R675" s="592">
        <v>15</v>
      </c>
      <c r="S675" s="598">
        <f t="shared" si="52"/>
        <v>3690</v>
      </c>
      <c r="T675" s="598">
        <f t="shared" si="53"/>
        <v>7380</v>
      </c>
    </row>
    <row r="676" spans="1:20">
      <c r="A676" s="591">
        <v>667</v>
      </c>
      <c r="B676" s="592" t="s">
        <v>3351</v>
      </c>
      <c r="C676" s="593" t="s">
        <v>3352</v>
      </c>
      <c r="D676" s="594" t="s">
        <v>2377</v>
      </c>
      <c r="E676" s="595" t="s">
        <v>2491</v>
      </c>
      <c r="F676" s="596" t="str">
        <f t="shared" si="50"/>
        <v>2019-2022</v>
      </c>
      <c r="G676" s="597" t="str">
        <f t="shared" si="54"/>
        <v>I</v>
      </c>
      <c r="H676" s="592" t="s">
        <v>873</v>
      </c>
      <c r="I676" s="592" t="s">
        <v>2957</v>
      </c>
      <c r="J676" s="598" t="s">
        <v>2958</v>
      </c>
      <c r="K676" s="596" t="s">
        <v>1578</v>
      </c>
      <c r="L676" s="599">
        <v>1</v>
      </c>
      <c r="M676" s="592">
        <v>246</v>
      </c>
      <c r="N676" s="592">
        <v>15</v>
      </c>
      <c r="O676" s="598">
        <f t="shared" si="51"/>
        <v>3690</v>
      </c>
      <c r="P676" s="599">
        <v>1</v>
      </c>
      <c r="Q676" s="592">
        <v>246</v>
      </c>
      <c r="R676" s="592">
        <v>15</v>
      </c>
      <c r="S676" s="598">
        <f t="shared" si="52"/>
        <v>3690</v>
      </c>
      <c r="T676" s="598">
        <f t="shared" si="53"/>
        <v>7380</v>
      </c>
    </row>
    <row r="677" spans="1:20">
      <c r="A677" s="591">
        <v>668</v>
      </c>
      <c r="B677" s="592" t="s">
        <v>3353</v>
      </c>
      <c r="C677" s="593" t="s">
        <v>2031</v>
      </c>
      <c r="D677" s="594" t="s">
        <v>2217</v>
      </c>
      <c r="E677" s="595" t="s">
        <v>3354</v>
      </c>
      <c r="F677" s="596" t="str">
        <f t="shared" si="50"/>
        <v>2019-2022</v>
      </c>
      <c r="G677" s="597" t="str">
        <f t="shared" si="54"/>
        <v>I</v>
      </c>
      <c r="H677" s="592" t="s">
        <v>873</v>
      </c>
      <c r="I677" s="592" t="s">
        <v>2957</v>
      </c>
      <c r="J677" s="598" t="s">
        <v>2958</v>
      </c>
      <c r="K677" s="596" t="s">
        <v>1578</v>
      </c>
      <c r="L677" s="599">
        <v>1</v>
      </c>
      <c r="M677" s="592">
        <v>246</v>
      </c>
      <c r="N677" s="592">
        <v>15</v>
      </c>
      <c r="O677" s="598">
        <f t="shared" si="51"/>
        <v>3690</v>
      </c>
      <c r="P677" s="599">
        <v>1</v>
      </c>
      <c r="Q677" s="592">
        <v>246</v>
      </c>
      <c r="R677" s="592">
        <v>15</v>
      </c>
      <c r="S677" s="598">
        <f t="shared" si="52"/>
        <v>3690</v>
      </c>
      <c r="T677" s="598">
        <f t="shared" si="53"/>
        <v>7380</v>
      </c>
    </row>
    <row r="678" spans="1:20">
      <c r="A678" s="591">
        <v>669</v>
      </c>
      <c r="B678" s="592" t="s">
        <v>3355</v>
      </c>
      <c r="C678" s="593" t="s">
        <v>2031</v>
      </c>
      <c r="D678" s="594" t="s">
        <v>2217</v>
      </c>
      <c r="E678" s="595" t="s">
        <v>3356</v>
      </c>
      <c r="F678" s="596" t="str">
        <f t="shared" si="50"/>
        <v>2019-2022</v>
      </c>
      <c r="G678" s="597" t="str">
        <f t="shared" si="54"/>
        <v>I</v>
      </c>
      <c r="H678" s="592" t="s">
        <v>873</v>
      </c>
      <c r="I678" s="592" t="s">
        <v>2957</v>
      </c>
      <c r="J678" s="598" t="s">
        <v>2958</v>
      </c>
      <c r="K678" s="596" t="s">
        <v>1578</v>
      </c>
      <c r="L678" s="599">
        <v>1</v>
      </c>
      <c r="M678" s="592">
        <v>246</v>
      </c>
      <c r="N678" s="592">
        <v>15</v>
      </c>
      <c r="O678" s="598">
        <f t="shared" si="51"/>
        <v>3690</v>
      </c>
      <c r="P678" s="599">
        <v>1</v>
      </c>
      <c r="Q678" s="592">
        <v>246</v>
      </c>
      <c r="R678" s="592">
        <v>15</v>
      </c>
      <c r="S678" s="598">
        <f t="shared" si="52"/>
        <v>3690</v>
      </c>
      <c r="T678" s="598">
        <f t="shared" si="53"/>
        <v>7380</v>
      </c>
    </row>
    <row r="679" spans="1:20">
      <c r="A679" s="591">
        <v>670</v>
      </c>
      <c r="B679" s="592" t="s">
        <v>3357</v>
      </c>
      <c r="C679" s="593" t="s">
        <v>3358</v>
      </c>
      <c r="D679" s="594" t="s">
        <v>2217</v>
      </c>
      <c r="E679" s="595" t="s">
        <v>3157</v>
      </c>
      <c r="F679" s="596" t="str">
        <f t="shared" si="50"/>
        <v>2019-2022</v>
      </c>
      <c r="G679" s="597" t="str">
        <f t="shared" si="54"/>
        <v>I</v>
      </c>
      <c r="H679" s="592" t="s">
        <v>873</v>
      </c>
      <c r="I679" s="592" t="s">
        <v>2957</v>
      </c>
      <c r="J679" s="598" t="s">
        <v>2958</v>
      </c>
      <c r="K679" s="596" t="s">
        <v>1578</v>
      </c>
      <c r="L679" s="599">
        <v>1</v>
      </c>
      <c r="M679" s="592">
        <v>246</v>
      </c>
      <c r="N679" s="592">
        <v>15</v>
      </c>
      <c r="O679" s="598">
        <f t="shared" si="51"/>
        <v>3690</v>
      </c>
      <c r="P679" s="599">
        <v>1</v>
      </c>
      <c r="Q679" s="592">
        <v>246</v>
      </c>
      <c r="R679" s="592">
        <v>15</v>
      </c>
      <c r="S679" s="598">
        <f t="shared" si="52"/>
        <v>3690</v>
      </c>
      <c r="T679" s="598">
        <f t="shared" si="53"/>
        <v>7380</v>
      </c>
    </row>
    <row r="680" spans="1:20">
      <c r="A680" s="591">
        <v>671</v>
      </c>
      <c r="B680" s="592" t="s">
        <v>3359</v>
      </c>
      <c r="C680" s="593" t="s">
        <v>1627</v>
      </c>
      <c r="D680" s="594" t="s">
        <v>1954</v>
      </c>
      <c r="E680" s="595" t="s">
        <v>3360</v>
      </c>
      <c r="F680" s="596" t="str">
        <f t="shared" si="50"/>
        <v>2019-2022</v>
      </c>
      <c r="G680" s="597" t="str">
        <f t="shared" si="54"/>
        <v>I</v>
      </c>
      <c r="H680" s="592" t="s">
        <v>873</v>
      </c>
      <c r="I680" s="592" t="s">
        <v>2957</v>
      </c>
      <c r="J680" s="598" t="s">
        <v>2958</v>
      </c>
      <c r="K680" s="596" t="s">
        <v>1578</v>
      </c>
      <c r="L680" s="599">
        <v>1</v>
      </c>
      <c r="M680" s="592">
        <v>246</v>
      </c>
      <c r="N680" s="592">
        <v>15</v>
      </c>
      <c r="O680" s="598">
        <f t="shared" si="51"/>
        <v>3690</v>
      </c>
      <c r="P680" s="599">
        <v>1</v>
      </c>
      <c r="Q680" s="592">
        <v>246</v>
      </c>
      <c r="R680" s="592">
        <v>15</v>
      </c>
      <c r="S680" s="598">
        <f t="shared" si="52"/>
        <v>3690</v>
      </c>
      <c r="T680" s="598">
        <f t="shared" si="53"/>
        <v>7380</v>
      </c>
    </row>
    <row r="681" spans="1:20">
      <c r="A681" s="591">
        <v>672</v>
      </c>
      <c r="B681" s="592" t="s">
        <v>3361</v>
      </c>
      <c r="C681" s="593" t="s">
        <v>1735</v>
      </c>
      <c r="D681" s="594" t="s">
        <v>1954</v>
      </c>
      <c r="E681" s="595" t="s">
        <v>1605</v>
      </c>
      <c r="F681" s="596" t="str">
        <f t="shared" si="50"/>
        <v>2019-2022</v>
      </c>
      <c r="G681" s="597" t="str">
        <f t="shared" si="54"/>
        <v>I</v>
      </c>
      <c r="H681" s="592" t="s">
        <v>873</v>
      </c>
      <c r="I681" s="592" t="s">
        <v>2957</v>
      </c>
      <c r="J681" s="598" t="s">
        <v>2958</v>
      </c>
      <c r="K681" s="596" t="s">
        <v>1578</v>
      </c>
      <c r="L681" s="599">
        <v>1</v>
      </c>
      <c r="M681" s="592">
        <v>246</v>
      </c>
      <c r="N681" s="592">
        <v>15</v>
      </c>
      <c r="O681" s="598">
        <f t="shared" si="51"/>
        <v>3690</v>
      </c>
      <c r="P681" s="599">
        <v>1</v>
      </c>
      <c r="Q681" s="592">
        <v>246</v>
      </c>
      <c r="R681" s="592">
        <v>15</v>
      </c>
      <c r="S681" s="598">
        <f t="shared" si="52"/>
        <v>3690</v>
      </c>
      <c r="T681" s="598">
        <f t="shared" si="53"/>
        <v>7380</v>
      </c>
    </row>
    <row r="682" spans="1:20">
      <c r="A682" s="591">
        <v>673</v>
      </c>
      <c r="B682" s="592" t="s">
        <v>3362</v>
      </c>
      <c r="C682" s="593" t="s">
        <v>2099</v>
      </c>
      <c r="D682" s="594" t="s">
        <v>1796</v>
      </c>
      <c r="E682" s="595" t="s">
        <v>3363</v>
      </c>
      <c r="F682" s="596" t="str">
        <f t="shared" si="50"/>
        <v>2019-2022</v>
      </c>
      <c r="G682" s="597" t="str">
        <f t="shared" si="54"/>
        <v>I</v>
      </c>
      <c r="H682" s="592" t="s">
        <v>873</v>
      </c>
      <c r="I682" s="592" t="s">
        <v>2957</v>
      </c>
      <c r="J682" s="598" t="s">
        <v>2958</v>
      </c>
      <c r="K682" s="596" t="s">
        <v>1578</v>
      </c>
      <c r="L682" s="599">
        <v>1</v>
      </c>
      <c r="M682" s="592">
        <v>246</v>
      </c>
      <c r="N682" s="592">
        <v>15</v>
      </c>
      <c r="O682" s="598">
        <f t="shared" si="51"/>
        <v>3690</v>
      </c>
      <c r="P682" s="599">
        <v>1</v>
      </c>
      <c r="Q682" s="592">
        <v>246</v>
      </c>
      <c r="R682" s="592">
        <v>15</v>
      </c>
      <c r="S682" s="598">
        <f t="shared" si="52"/>
        <v>3690</v>
      </c>
      <c r="T682" s="598">
        <f t="shared" si="53"/>
        <v>7380</v>
      </c>
    </row>
    <row r="683" spans="1:20">
      <c r="A683" s="591">
        <v>674</v>
      </c>
      <c r="B683" s="592" t="s">
        <v>3364</v>
      </c>
      <c r="C683" s="593" t="s">
        <v>3365</v>
      </c>
      <c r="D683" s="594" t="s">
        <v>1809</v>
      </c>
      <c r="E683" s="595" t="s">
        <v>3366</v>
      </c>
      <c r="F683" s="596" t="str">
        <f t="shared" si="50"/>
        <v>2019-2022</v>
      </c>
      <c r="G683" s="597" t="str">
        <f t="shared" si="54"/>
        <v>I</v>
      </c>
      <c r="H683" s="592" t="s">
        <v>873</v>
      </c>
      <c r="I683" s="592" t="s">
        <v>2957</v>
      </c>
      <c r="J683" s="598" t="s">
        <v>2958</v>
      </c>
      <c r="K683" s="596" t="s">
        <v>1578</v>
      </c>
      <c r="L683" s="599">
        <v>1</v>
      </c>
      <c r="M683" s="592">
        <v>246</v>
      </c>
      <c r="N683" s="592">
        <v>15</v>
      </c>
      <c r="O683" s="598">
        <f t="shared" si="51"/>
        <v>3690</v>
      </c>
      <c r="P683" s="599">
        <v>1</v>
      </c>
      <c r="Q683" s="592">
        <v>246</v>
      </c>
      <c r="R683" s="592">
        <v>15</v>
      </c>
      <c r="S683" s="598">
        <f t="shared" si="52"/>
        <v>3690</v>
      </c>
      <c r="T683" s="598">
        <f t="shared" si="53"/>
        <v>7380</v>
      </c>
    </row>
    <row r="684" spans="1:20">
      <c r="A684" s="591">
        <v>675</v>
      </c>
      <c r="B684" s="592" t="s">
        <v>3367</v>
      </c>
      <c r="C684" s="593" t="s">
        <v>3344</v>
      </c>
      <c r="D684" s="594" t="s">
        <v>1809</v>
      </c>
      <c r="E684" s="595" t="s">
        <v>2502</v>
      </c>
      <c r="F684" s="596" t="str">
        <f t="shared" si="50"/>
        <v>2019-2022</v>
      </c>
      <c r="G684" s="597" t="str">
        <f t="shared" si="54"/>
        <v>I</v>
      </c>
      <c r="H684" s="592" t="s">
        <v>873</v>
      </c>
      <c r="I684" s="592" t="s">
        <v>2957</v>
      </c>
      <c r="J684" s="598" t="s">
        <v>2958</v>
      </c>
      <c r="K684" s="596" t="s">
        <v>1578</v>
      </c>
      <c r="L684" s="599">
        <v>1</v>
      </c>
      <c r="M684" s="592">
        <v>246</v>
      </c>
      <c r="N684" s="592">
        <v>15</v>
      </c>
      <c r="O684" s="598">
        <f t="shared" si="51"/>
        <v>3690</v>
      </c>
      <c r="P684" s="599">
        <v>1</v>
      </c>
      <c r="Q684" s="592">
        <v>246</v>
      </c>
      <c r="R684" s="592">
        <v>15</v>
      </c>
      <c r="S684" s="598">
        <f t="shared" si="52"/>
        <v>3690</v>
      </c>
      <c r="T684" s="598">
        <f t="shared" si="53"/>
        <v>7380</v>
      </c>
    </row>
    <row r="685" spans="1:20">
      <c r="A685" s="591">
        <v>676</v>
      </c>
      <c r="B685" s="592" t="s">
        <v>3368</v>
      </c>
      <c r="C685" s="593" t="s">
        <v>2087</v>
      </c>
      <c r="D685" s="594" t="s">
        <v>2800</v>
      </c>
      <c r="E685" s="595" t="s">
        <v>2278</v>
      </c>
      <c r="F685" s="596" t="str">
        <f t="shared" si="50"/>
        <v>2019-2022</v>
      </c>
      <c r="G685" s="597" t="str">
        <f t="shared" si="54"/>
        <v>I</v>
      </c>
      <c r="H685" s="592" t="s">
        <v>873</v>
      </c>
      <c r="I685" s="592" t="s">
        <v>2957</v>
      </c>
      <c r="J685" s="598" t="s">
        <v>2958</v>
      </c>
      <c r="K685" s="596" t="s">
        <v>1578</v>
      </c>
      <c r="L685" s="599">
        <v>1</v>
      </c>
      <c r="M685" s="592">
        <v>246</v>
      </c>
      <c r="N685" s="592">
        <v>15</v>
      </c>
      <c r="O685" s="598">
        <f t="shared" si="51"/>
        <v>3690</v>
      </c>
      <c r="P685" s="599">
        <v>1</v>
      </c>
      <c r="Q685" s="592">
        <v>246</v>
      </c>
      <c r="R685" s="592">
        <v>15</v>
      </c>
      <c r="S685" s="598">
        <f t="shared" si="52"/>
        <v>3690</v>
      </c>
      <c r="T685" s="598">
        <f t="shared" si="53"/>
        <v>7380</v>
      </c>
    </row>
    <row r="686" spans="1:20">
      <c r="A686" s="591">
        <v>677</v>
      </c>
      <c r="B686" s="592" t="s">
        <v>3369</v>
      </c>
      <c r="C686" s="593" t="s">
        <v>3370</v>
      </c>
      <c r="D686" s="594" t="s">
        <v>1575</v>
      </c>
      <c r="E686" s="595" t="s">
        <v>1877</v>
      </c>
      <c r="F686" s="596" t="str">
        <f t="shared" si="50"/>
        <v>2019-2022</v>
      </c>
      <c r="G686" s="597" t="str">
        <f t="shared" si="54"/>
        <v>I</v>
      </c>
      <c r="H686" s="592" t="s">
        <v>874</v>
      </c>
      <c r="I686" s="592" t="s">
        <v>2957</v>
      </c>
      <c r="J686" s="598" t="s">
        <v>2958</v>
      </c>
      <c r="K686" s="596" t="s">
        <v>1578</v>
      </c>
      <c r="L686" s="599">
        <v>1</v>
      </c>
      <c r="M686" s="592">
        <v>246</v>
      </c>
      <c r="N686" s="592">
        <v>15</v>
      </c>
      <c r="O686" s="598">
        <f t="shared" si="51"/>
        <v>3690</v>
      </c>
      <c r="P686" s="599">
        <v>1</v>
      </c>
      <c r="Q686" s="592">
        <v>246</v>
      </c>
      <c r="R686" s="592">
        <v>15</v>
      </c>
      <c r="S686" s="598">
        <f t="shared" si="52"/>
        <v>3690</v>
      </c>
      <c r="T686" s="598">
        <f t="shared" si="53"/>
        <v>7380</v>
      </c>
    </row>
    <row r="687" spans="1:20">
      <c r="A687" s="591">
        <v>678</v>
      </c>
      <c r="B687" s="592" t="s">
        <v>3371</v>
      </c>
      <c r="C687" s="593" t="s">
        <v>2318</v>
      </c>
      <c r="D687" s="594" t="s">
        <v>1575</v>
      </c>
      <c r="E687" s="595" t="s">
        <v>3372</v>
      </c>
      <c r="F687" s="596" t="str">
        <f t="shared" si="50"/>
        <v>2019-2022</v>
      </c>
      <c r="G687" s="597" t="str">
        <f t="shared" si="54"/>
        <v>I</v>
      </c>
      <c r="H687" s="592" t="s">
        <v>874</v>
      </c>
      <c r="I687" s="592" t="s">
        <v>2957</v>
      </c>
      <c r="J687" s="598" t="s">
        <v>2958</v>
      </c>
      <c r="K687" s="596" t="s">
        <v>1578</v>
      </c>
      <c r="L687" s="599">
        <v>1</v>
      </c>
      <c r="M687" s="592">
        <v>246</v>
      </c>
      <c r="N687" s="592">
        <v>15</v>
      </c>
      <c r="O687" s="598">
        <f t="shared" si="51"/>
        <v>3690</v>
      </c>
      <c r="P687" s="599">
        <v>1</v>
      </c>
      <c r="Q687" s="592">
        <v>246</v>
      </c>
      <c r="R687" s="592">
        <v>15</v>
      </c>
      <c r="S687" s="598">
        <f t="shared" si="52"/>
        <v>3690</v>
      </c>
      <c r="T687" s="598">
        <f t="shared" si="53"/>
        <v>7380</v>
      </c>
    </row>
    <row r="688" spans="1:20">
      <c r="A688" s="591">
        <v>679</v>
      </c>
      <c r="B688" s="592" t="s">
        <v>3373</v>
      </c>
      <c r="C688" s="593" t="s">
        <v>2285</v>
      </c>
      <c r="D688" s="594" t="s">
        <v>1575</v>
      </c>
      <c r="E688" s="595" t="s">
        <v>3374</v>
      </c>
      <c r="F688" s="596" t="str">
        <f t="shared" si="50"/>
        <v>2019-2022</v>
      </c>
      <c r="G688" s="597" t="str">
        <f t="shared" si="54"/>
        <v>I</v>
      </c>
      <c r="H688" s="592" t="s">
        <v>874</v>
      </c>
      <c r="I688" s="592" t="s">
        <v>2957</v>
      </c>
      <c r="J688" s="598" t="s">
        <v>2958</v>
      </c>
      <c r="K688" s="596" t="s">
        <v>1578</v>
      </c>
      <c r="L688" s="599">
        <v>1</v>
      </c>
      <c r="M688" s="592">
        <v>246</v>
      </c>
      <c r="N688" s="592">
        <v>15</v>
      </c>
      <c r="O688" s="598">
        <f t="shared" si="51"/>
        <v>3690</v>
      </c>
      <c r="P688" s="599">
        <v>1</v>
      </c>
      <c r="Q688" s="592">
        <v>246</v>
      </c>
      <c r="R688" s="592">
        <v>15</v>
      </c>
      <c r="S688" s="598">
        <f t="shared" si="52"/>
        <v>3690</v>
      </c>
      <c r="T688" s="598">
        <f t="shared" si="53"/>
        <v>7380</v>
      </c>
    </row>
    <row r="689" spans="1:20">
      <c r="A689" s="591">
        <v>680</v>
      </c>
      <c r="B689" s="592" t="s">
        <v>3375</v>
      </c>
      <c r="C689" s="593" t="s">
        <v>3171</v>
      </c>
      <c r="D689" s="594" t="s">
        <v>1581</v>
      </c>
      <c r="E689" s="595" t="s">
        <v>2562</v>
      </c>
      <c r="F689" s="596" t="str">
        <f t="shared" si="50"/>
        <v>2019-2022</v>
      </c>
      <c r="G689" s="597" t="str">
        <f t="shared" si="54"/>
        <v>I</v>
      </c>
      <c r="H689" s="592" t="s">
        <v>874</v>
      </c>
      <c r="I689" s="592" t="s">
        <v>2957</v>
      </c>
      <c r="J689" s="598" t="s">
        <v>2958</v>
      </c>
      <c r="K689" s="596" t="s">
        <v>1578</v>
      </c>
      <c r="L689" s="599">
        <v>1</v>
      </c>
      <c r="M689" s="592">
        <v>246</v>
      </c>
      <c r="N689" s="592">
        <v>15</v>
      </c>
      <c r="O689" s="598">
        <f t="shared" si="51"/>
        <v>3690</v>
      </c>
      <c r="P689" s="599">
        <v>1</v>
      </c>
      <c r="Q689" s="592">
        <v>246</v>
      </c>
      <c r="R689" s="592">
        <v>15</v>
      </c>
      <c r="S689" s="598">
        <f t="shared" si="52"/>
        <v>3690</v>
      </c>
      <c r="T689" s="598">
        <f t="shared" si="53"/>
        <v>7380</v>
      </c>
    </row>
    <row r="690" spans="1:20">
      <c r="A690" s="591">
        <v>681</v>
      </c>
      <c r="B690" s="592" t="s">
        <v>3376</v>
      </c>
      <c r="C690" s="593" t="s">
        <v>1791</v>
      </c>
      <c r="D690" s="594" t="s">
        <v>1581</v>
      </c>
      <c r="E690" s="595" t="s">
        <v>2502</v>
      </c>
      <c r="F690" s="596" t="str">
        <f t="shared" si="50"/>
        <v>2019-2022</v>
      </c>
      <c r="G690" s="597" t="str">
        <f t="shared" si="54"/>
        <v>I</v>
      </c>
      <c r="H690" s="592" t="s">
        <v>874</v>
      </c>
      <c r="I690" s="592" t="s">
        <v>2957</v>
      </c>
      <c r="J690" s="598" t="s">
        <v>2958</v>
      </c>
      <c r="K690" s="596" t="s">
        <v>1578</v>
      </c>
      <c r="L690" s="599">
        <v>1</v>
      </c>
      <c r="M690" s="592">
        <v>246</v>
      </c>
      <c r="N690" s="592">
        <v>15</v>
      </c>
      <c r="O690" s="598">
        <f t="shared" si="51"/>
        <v>3690</v>
      </c>
      <c r="P690" s="599">
        <v>1</v>
      </c>
      <c r="Q690" s="592">
        <v>246</v>
      </c>
      <c r="R690" s="592">
        <v>15</v>
      </c>
      <c r="S690" s="598">
        <f t="shared" si="52"/>
        <v>3690</v>
      </c>
      <c r="T690" s="598">
        <f t="shared" si="53"/>
        <v>7380</v>
      </c>
    </row>
    <row r="691" spans="1:20">
      <c r="A691" s="591">
        <v>682</v>
      </c>
      <c r="B691" s="592" t="s">
        <v>3377</v>
      </c>
      <c r="C691" s="593" t="s">
        <v>3378</v>
      </c>
      <c r="D691" s="594" t="s">
        <v>1581</v>
      </c>
      <c r="E691" s="595" t="s">
        <v>2606</v>
      </c>
      <c r="F691" s="596" t="str">
        <f t="shared" si="50"/>
        <v>2019-2022</v>
      </c>
      <c r="G691" s="597" t="str">
        <f t="shared" si="54"/>
        <v>I</v>
      </c>
      <c r="H691" s="592" t="s">
        <v>874</v>
      </c>
      <c r="I691" s="592" t="s">
        <v>2957</v>
      </c>
      <c r="J691" s="598" t="s">
        <v>2958</v>
      </c>
      <c r="K691" s="596" t="s">
        <v>1578</v>
      </c>
      <c r="L691" s="599">
        <v>1</v>
      </c>
      <c r="M691" s="592">
        <v>246</v>
      </c>
      <c r="N691" s="592">
        <v>15</v>
      </c>
      <c r="O691" s="598">
        <f t="shared" si="51"/>
        <v>3690</v>
      </c>
      <c r="P691" s="599">
        <v>1</v>
      </c>
      <c r="Q691" s="592">
        <v>246</v>
      </c>
      <c r="R691" s="592">
        <v>15</v>
      </c>
      <c r="S691" s="598">
        <f t="shared" si="52"/>
        <v>3690</v>
      </c>
      <c r="T691" s="598">
        <f t="shared" si="53"/>
        <v>7380</v>
      </c>
    </row>
    <row r="692" spans="1:20">
      <c r="A692" s="591">
        <v>683</v>
      </c>
      <c r="B692" s="592" t="s">
        <v>3379</v>
      </c>
      <c r="C692" s="593" t="s">
        <v>3380</v>
      </c>
      <c r="D692" s="594" t="s">
        <v>1589</v>
      </c>
      <c r="E692" s="595" t="s">
        <v>3078</v>
      </c>
      <c r="F692" s="596" t="str">
        <f t="shared" si="50"/>
        <v>2019-2022</v>
      </c>
      <c r="G692" s="597" t="str">
        <f t="shared" si="54"/>
        <v>I</v>
      </c>
      <c r="H692" s="592" t="s">
        <v>874</v>
      </c>
      <c r="I692" s="592" t="s">
        <v>2957</v>
      </c>
      <c r="J692" s="598" t="s">
        <v>2958</v>
      </c>
      <c r="K692" s="596" t="s">
        <v>1578</v>
      </c>
      <c r="L692" s="599">
        <v>1</v>
      </c>
      <c r="M692" s="592">
        <v>246</v>
      </c>
      <c r="N692" s="592">
        <v>15</v>
      </c>
      <c r="O692" s="598">
        <f t="shared" si="51"/>
        <v>3690</v>
      </c>
      <c r="P692" s="599">
        <v>1</v>
      </c>
      <c r="Q692" s="592">
        <v>246</v>
      </c>
      <c r="R692" s="592">
        <v>15</v>
      </c>
      <c r="S692" s="598">
        <f t="shared" si="52"/>
        <v>3690</v>
      </c>
      <c r="T692" s="598">
        <f t="shared" si="53"/>
        <v>7380</v>
      </c>
    </row>
    <row r="693" spans="1:20">
      <c r="A693" s="591">
        <v>684</v>
      </c>
      <c r="B693" s="592" t="s">
        <v>3381</v>
      </c>
      <c r="C693" s="593" t="s">
        <v>1735</v>
      </c>
      <c r="D693" s="594" t="s">
        <v>2235</v>
      </c>
      <c r="E693" s="595" t="s">
        <v>3000</v>
      </c>
      <c r="F693" s="596" t="str">
        <f t="shared" si="50"/>
        <v>2019-2022</v>
      </c>
      <c r="G693" s="597" t="str">
        <f t="shared" si="54"/>
        <v>I</v>
      </c>
      <c r="H693" s="592" t="s">
        <v>874</v>
      </c>
      <c r="I693" s="592" t="s">
        <v>2957</v>
      </c>
      <c r="J693" s="598" t="s">
        <v>2958</v>
      </c>
      <c r="K693" s="596" t="s">
        <v>1578</v>
      </c>
      <c r="L693" s="599">
        <v>1</v>
      </c>
      <c r="M693" s="592">
        <v>246</v>
      </c>
      <c r="N693" s="592">
        <v>15</v>
      </c>
      <c r="O693" s="598">
        <f t="shared" si="51"/>
        <v>3690</v>
      </c>
      <c r="P693" s="599">
        <v>1</v>
      </c>
      <c r="Q693" s="592">
        <v>246</v>
      </c>
      <c r="R693" s="592">
        <v>15</v>
      </c>
      <c r="S693" s="598">
        <f t="shared" si="52"/>
        <v>3690</v>
      </c>
      <c r="T693" s="598">
        <f t="shared" si="53"/>
        <v>7380</v>
      </c>
    </row>
    <row r="694" spans="1:20">
      <c r="A694" s="591">
        <v>685</v>
      </c>
      <c r="B694" s="592" t="s">
        <v>3382</v>
      </c>
      <c r="C694" s="593" t="s">
        <v>3383</v>
      </c>
      <c r="D694" s="594" t="s">
        <v>3384</v>
      </c>
      <c r="E694" s="595" t="s">
        <v>2710</v>
      </c>
      <c r="F694" s="596" t="str">
        <f t="shared" si="50"/>
        <v>2019-2022</v>
      </c>
      <c r="G694" s="597" t="str">
        <f t="shared" si="54"/>
        <v>I</v>
      </c>
      <c r="H694" s="592" t="s">
        <v>874</v>
      </c>
      <c r="I694" s="592" t="s">
        <v>2957</v>
      </c>
      <c r="J694" s="598" t="s">
        <v>2958</v>
      </c>
      <c r="K694" s="596" t="s">
        <v>1578</v>
      </c>
      <c r="L694" s="599">
        <v>1</v>
      </c>
      <c r="M694" s="592">
        <v>246</v>
      </c>
      <c r="N694" s="592">
        <v>15</v>
      </c>
      <c r="O694" s="598">
        <f t="shared" si="51"/>
        <v>3690</v>
      </c>
      <c r="P694" s="599">
        <v>1</v>
      </c>
      <c r="Q694" s="592">
        <v>246</v>
      </c>
      <c r="R694" s="592">
        <v>15</v>
      </c>
      <c r="S694" s="598">
        <f t="shared" si="52"/>
        <v>3690</v>
      </c>
      <c r="T694" s="598">
        <f t="shared" si="53"/>
        <v>7380</v>
      </c>
    </row>
    <row r="695" spans="1:20">
      <c r="A695" s="591">
        <v>686</v>
      </c>
      <c r="B695" s="592" t="s">
        <v>3385</v>
      </c>
      <c r="C695" s="593" t="s">
        <v>2142</v>
      </c>
      <c r="D695" s="594" t="s">
        <v>1983</v>
      </c>
      <c r="E695" s="595" t="s">
        <v>2070</v>
      </c>
      <c r="F695" s="596" t="str">
        <f t="shared" si="50"/>
        <v>2019-2022</v>
      </c>
      <c r="G695" s="597" t="str">
        <f t="shared" si="54"/>
        <v>I</v>
      </c>
      <c r="H695" s="592" t="s">
        <v>874</v>
      </c>
      <c r="I695" s="592" t="s">
        <v>2957</v>
      </c>
      <c r="J695" s="598" t="s">
        <v>2958</v>
      </c>
      <c r="K695" s="596" t="s">
        <v>1578</v>
      </c>
      <c r="L695" s="599">
        <v>1</v>
      </c>
      <c r="M695" s="592">
        <v>246</v>
      </c>
      <c r="N695" s="592">
        <v>15</v>
      </c>
      <c r="O695" s="598">
        <f t="shared" si="51"/>
        <v>3690</v>
      </c>
      <c r="P695" s="599">
        <v>1</v>
      </c>
      <c r="Q695" s="592">
        <v>246</v>
      </c>
      <c r="R695" s="592">
        <v>15</v>
      </c>
      <c r="S695" s="598">
        <f t="shared" si="52"/>
        <v>3690</v>
      </c>
      <c r="T695" s="598">
        <f t="shared" si="53"/>
        <v>7380</v>
      </c>
    </row>
    <row r="696" spans="1:20">
      <c r="A696" s="591">
        <v>687</v>
      </c>
      <c r="B696" s="592" t="s">
        <v>3386</v>
      </c>
      <c r="C696" s="593" t="s">
        <v>3387</v>
      </c>
      <c r="D696" s="594" t="s">
        <v>1611</v>
      </c>
      <c r="E696" s="595" t="s">
        <v>3388</v>
      </c>
      <c r="F696" s="596" t="str">
        <f t="shared" si="50"/>
        <v>2019-2022</v>
      </c>
      <c r="G696" s="597" t="str">
        <f t="shared" si="54"/>
        <v>I</v>
      </c>
      <c r="H696" s="592" t="s">
        <v>874</v>
      </c>
      <c r="I696" s="592" t="s">
        <v>2957</v>
      </c>
      <c r="J696" s="598" t="s">
        <v>2958</v>
      </c>
      <c r="K696" s="596" t="s">
        <v>1578</v>
      </c>
      <c r="L696" s="599">
        <v>1</v>
      </c>
      <c r="M696" s="592">
        <v>246</v>
      </c>
      <c r="N696" s="592">
        <v>15</v>
      </c>
      <c r="O696" s="598">
        <f t="shared" si="51"/>
        <v>3690</v>
      </c>
      <c r="P696" s="599">
        <v>1</v>
      </c>
      <c r="Q696" s="592">
        <v>246</v>
      </c>
      <c r="R696" s="592">
        <v>15</v>
      </c>
      <c r="S696" s="598">
        <f t="shared" si="52"/>
        <v>3690</v>
      </c>
      <c r="T696" s="598">
        <f t="shared" si="53"/>
        <v>7380</v>
      </c>
    </row>
    <row r="697" spans="1:20">
      <c r="A697" s="591">
        <v>688</v>
      </c>
      <c r="B697" s="592" t="s">
        <v>3389</v>
      </c>
      <c r="C697" s="593" t="s">
        <v>3390</v>
      </c>
      <c r="D697" s="594" t="s">
        <v>2602</v>
      </c>
      <c r="E697" s="595" t="s">
        <v>3391</v>
      </c>
      <c r="F697" s="596" t="str">
        <f t="shared" si="50"/>
        <v>2019-2022</v>
      </c>
      <c r="G697" s="597" t="str">
        <f t="shared" si="54"/>
        <v>I</v>
      </c>
      <c r="H697" s="592" t="s">
        <v>874</v>
      </c>
      <c r="I697" s="592" t="s">
        <v>2957</v>
      </c>
      <c r="J697" s="598" t="s">
        <v>2958</v>
      </c>
      <c r="K697" s="596" t="s">
        <v>1578</v>
      </c>
      <c r="L697" s="599">
        <v>1</v>
      </c>
      <c r="M697" s="592">
        <v>246</v>
      </c>
      <c r="N697" s="592">
        <v>15</v>
      </c>
      <c r="O697" s="598">
        <f t="shared" si="51"/>
        <v>3690</v>
      </c>
      <c r="P697" s="599">
        <v>1</v>
      </c>
      <c r="Q697" s="592">
        <v>246</v>
      </c>
      <c r="R697" s="592">
        <v>15</v>
      </c>
      <c r="S697" s="598">
        <f t="shared" si="52"/>
        <v>3690</v>
      </c>
      <c r="T697" s="598">
        <f t="shared" si="53"/>
        <v>7380</v>
      </c>
    </row>
    <row r="698" spans="1:20">
      <c r="A698" s="591">
        <v>689</v>
      </c>
      <c r="B698" s="592" t="s">
        <v>3392</v>
      </c>
      <c r="C698" s="593" t="s">
        <v>2072</v>
      </c>
      <c r="D698" s="594" t="s">
        <v>2722</v>
      </c>
      <c r="E698" s="595" t="s">
        <v>2972</v>
      </c>
      <c r="F698" s="596" t="str">
        <f t="shared" si="50"/>
        <v>2019-2022</v>
      </c>
      <c r="G698" s="597" t="str">
        <f t="shared" si="54"/>
        <v>I</v>
      </c>
      <c r="H698" s="592" t="s">
        <v>874</v>
      </c>
      <c r="I698" s="592" t="s">
        <v>2957</v>
      </c>
      <c r="J698" s="598" t="s">
        <v>2958</v>
      </c>
      <c r="K698" s="596" t="s">
        <v>1578</v>
      </c>
      <c r="L698" s="599">
        <v>1</v>
      </c>
      <c r="M698" s="592">
        <v>246</v>
      </c>
      <c r="N698" s="592">
        <v>15</v>
      </c>
      <c r="O698" s="598">
        <f t="shared" si="51"/>
        <v>3690</v>
      </c>
      <c r="P698" s="599">
        <v>1</v>
      </c>
      <c r="Q698" s="592">
        <v>246</v>
      </c>
      <c r="R698" s="592">
        <v>15</v>
      </c>
      <c r="S698" s="598">
        <f t="shared" si="52"/>
        <v>3690</v>
      </c>
      <c r="T698" s="598">
        <f t="shared" si="53"/>
        <v>7380</v>
      </c>
    </row>
    <row r="699" spans="1:20">
      <c r="A699" s="591">
        <v>690</v>
      </c>
      <c r="B699" s="592" t="s">
        <v>3393</v>
      </c>
      <c r="C699" s="593" t="s">
        <v>1791</v>
      </c>
      <c r="D699" s="594" t="s">
        <v>1647</v>
      </c>
      <c r="E699" s="595" t="s">
        <v>3187</v>
      </c>
      <c r="F699" s="596" t="str">
        <f t="shared" si="50"/>
        <v>2019-2022</v>
      </c>
      <c r="G699" s="597" t="str">
        <f t="shared" si="54"/>
        <v>I</v>
      </c>
      <c r="H699" s="592" t="s">
        <v>874</v>
      </c>
      <c r="I699" s="592" t="s">
        <v>2957</v>
      </c>
      <c r="J699" s="598" t="s">
        <v>2958</v>
      </c>
      <c r="K699" s="596" t="s">
        <v>1578</v>
      </c>
      <c r="L699" s="599">
        <v>1</v>
      </c>
      <c r="M699" s="592">
        <v>246</v>
      </c>
      <c r="N699" s="592">
        <v>15</v>
      </c>
      <c r="O699" s="598">
        <f t="shared" si="51"/>
        <v>3690</v>
      </c>
      <c r="P699" s="599">
        <v>1</v>
      </c>
      <c r="Q699" s="592">
        <v>246</v>
      </c>
      <c r="R699" s="592">
        <v>15</v>
      </c>
      <c r="S699" s="598">
        <f t="shared" si="52"/>
        <v>3690</v>
      </c>
      <c r="T699" s="598">
        <f t="shared" si="53"/>
        <v>7380</v>
      </c>
    </row>
    <row r="700" spans="1:20">
      <c r="A700" s="591">
        <v>691</v>
      </c>
      <c r="B700" s="592" t="s">
        <v>3394</v>
      </c>
      <c r="C700" s="593" t="s">
        <v>1735</v>
      </c>
      <c r="D700" s="594" t="s">
        <v>1647</v>
      </c>
      <c r="E700" s="595" t="s">
        <v>3339</v>
      </c>
      <c r="F700" s="596" t="str">
        <f t="shared" si="50"/>
        <v>2019-2022</v>
      </c>
      <c r="G700" s="597" t="str">
        <f t="shared" si="54"/>
        <v>I</v>
      </c>
      <c r="H700" s="592" t="s">
        <v>874</v>
      </c>
      <c r="I700" s="592" t="s">
        <v>2957</v>
      </c>
      <c r="J700" s="598" t="s">
        <v>2958</v>
      </c>
      <c r="K700" s="596" t="s">
        <v>1578</v>
      </c>
      <c r="L700" s="599">
        <v>1</v>
      </c>
      <c r="M700" s="592">
        <v>246</v>
      </c>
      <c r="N700" s="592">
        <v>15</v>
      </c>
      <c r="O700" s="598">
        <f t="shared" si="51"/>
        <v>3690</v>
      </c>
      <c r="P700" s="599">
        <v>1</v>
      </c>
      <c r="Q700" s="592">
        <v>246</v>
      </c>
      <c r="R700" s="592">
        <v>15</v>
      </c>
      <c r="S700" s="598">
        <f t="shared" si="52"/>
        <v>3690</v>
      </c>
      <c r="T700" s="598">
        <f t="shared" si="53"/>
        <v>7380</v>
      </c>
    </row>
    <row r="701" spans="1:20">
      <c r="A701" s="591">
        <v>692</v>
      </c>
      <c r="B701" s="592" t="s">
        <v>3395</v>
      </c>
      <c r="C701" s="593" t="s">
        <v>2050</v>
      </c>
      <c r="D701" s="594" t="s">
        <v>1647</v>
      </c>
      <c r="E701" s="595" t="s">
        <v>3391</v>
      </c>
      <c r="F701" s="596" t="str">
        <f t="shared" si="50"/>
        <v>2019-2022</v>
      </c>
      <c r="G701" s="597" t="str">
        <f t="shared" si="54"/>
        <v>I</v>
      </c>
      <c r="H701" s="592" t="s">
        <v>874</v>
      </c>
      <c r="I701" s="592" t="s">
        <v>2957</v>
      </c>
      <c r="J701" s="598" t="s">
        <v>2958</v>
      </c>
      <c r="K701" s="596" t="s">
        <v>1578</v>
      </c>
      <c r="L701" s="599">
        <v>1</v>
      </c>
      <c r="M701" s="592">
        <v>246</v>
      </c>
      <c r="N701" s="592">
        <v>15</v>
      </c>
      <c r="O701" s="598">
        <f t="shared" si="51"/>
        <v>3690</v>
      </c>
      <c r="P701" s="599">
        <v>1</v>
      </c>
      <c r="Q701" s="592">
        <v>246</v>
      </c>
      <c r="R701" s="592">
        <v>15</v>
      </c>
      <c r="S701" s="598">
        <f t="shared" si="52"/>
        <v>3690</v>
      </c>
      <c r="T701" s="598">
        <f t="shared" si="53"/>
        <v>7380</v>
      </c>
    </row>
    <row r="702" spans="1:20">
      <c r="A702" s="591">
        <v>693</v>
      </c>
      <c r="B702" s="592" t="s">
        <v>3396</v>
      </c>
      <c r="C702" s="593" t="s">
        <v>3397</v>
      </c>
      <c r="D702" s="594" t="s">
        <v>1654</v>
      </c>
      <c r="E702" s="595" t="s">
        <v>2742</v>
      </c>
      <c r="F702" s="596" t="str">
        <f t="shared" si="50"/>
        <v>2019-2022</v>
      </c>
      <c r="G702" s="597" t="str">
        <f t="shared" si="54"/>
        <v>I</v>
      </c>
      <c r="H702" s="592" t="s">
        <v>874</v>
      </c>
      <c r="I702" s="592" t="s">
        <v>2957</v>
      </c>
      <c r="J702" s="598" t="s">
        <v>2958</v>
      </c>
      <c r="K702" s="596" t="s">
        <v>1578</v>
      </c>
      <c r="L702" s="599">
        <v>1</v>
      </c>
      <c r="M702" s="592">
        <v>246</v>
      </c>
      <c r="N702" s="592">
        <v>15</v>
      </c>
      <c r="O702" s="598">
        <f t="shared" si="51"/>
        <v>3690</v>
      </c>
      <c r="P702" s="599">
        <v>1</v>
      </c>
      <c r="Q702" s="592">
        <v>246</v>
      </c>
      <c r="R702" s="592">
        <v>15</v>
      </c>
      <c r="S702" s="598">
        <f t="shared" si="52"/>
        <v>3690</v>
      </c>
      <c r="T702" s="598">
        <f t="shared" si="53"/>
        <v>7380</v>
      </c>
    </row>
    <row r="703" spans="1:20">
      <c r="A703" s="591">
        <v>694</v>
      </c>
      <c r="B703" s="592" t="s">
        <v>3398</v>
      </c>
      <c r="C703" s="593" t="s">
        <v>2702</v>
      </c>
      <c r="D703" s="594" t="s">
        <v>1654</v>
      </c>
      <c r="E703" s="595" t="s">
        <v>3169</v>
      </c>
      <c r="F703" s="596" t="str">
        <f t="shared" si="50"/>
        <v>2019-2022</v>
      </c>
      <c r="G703" s="597" t="str">
        <f t="shared" si="54"/>
        <v>I</v>
      </c>
      <c r="H703" s="592" t="s">
        <v>874</v>
      </c>
      <c r="I703" s="592" t="s">
        <v>2957</v>
      </c>
      <c r="J703" s="598" t="s">
        <v>2958</v>
      </c>
      <c r="K703" s="596" t="s">
        <v>1578</v>
      </c>
      <c r="L703" s="599">
        <v>1</v>
      </c>
      <c r="M703" s="592">
        <v>246</v>
      </c>
      <c r="N703" s="592">
        <v>15</v>
      </c>
      <c r="O703" s="598">
        <f t="shared" si="51"/>
        <v>3690</v>
      </c>
      <c r="P703" s="599">
        <v>1</v>
      </c>
      <c r="Q703" s="592">
        <v>246</v>
      </c>
      <c r="R703" s="592">
        <v>15</v>
      </c>
      <c r="S703" s="598">
        <f t="shared" si="52"/>
        <v>3690</v>
      </c>
      <c r="T703" s="598">
        <f t="shared" si="53"/>
        <v>7380</v>
      </c>
    </row>
    <row r="704" spans="1:20">
      <c r="A704" s="591">
        <v>695</v>
      </c>
      <c r="B704" s="592" t="s">
        <v>3399</v>
      </c>
      <c r="C704" s="593" t="s">
        <v>3400</v>
      </c>
      <c r="D704" s="594" t="s">
        <v>1654</v>
      </c>
      <c r="E704" s="595" t="s">
        <v>2710</v>
      </c>
      <c r="F704" s="596" t="str">
        <f t="shared" si="50"/>
        <v>2019-2022</v>
      </c>
      <c r="G704" s="597" t="str">
        <f t="shared" si="54"/>
        <v>I</v>
      </c>
      <c r="H704" s="592" t="s">
        <v>874</v>
      </c>
      <c r="I704" s="592" t="s">
        <v>2957</v>
      </c>
      <c r="J704" s="598" t="s">
        <v>2958</v>
      </c>
      <c r="K704" s="596" t="s">
        <v>1578</v>
      </c>
      <c r="L704" s="599">
        <v>1</v>
      </c>
      <c r="M704" s="592">
        <v>246</v>
      </c>
      <c r="N704" s="592">
        <v>15</v>
      </c>
      <c r="O704" s="598">
        <f t="shared" si="51"/>
        <v>3690</v>
      </c>
      <c r="P704" s="599">
        <v>1</v>
      </c>
      <c r="Q704" s="592">
        <v>246</v>
      </c>
      <c r="R704" s="592">
        <v>15</v>
      </c>
      <c r="S704" s="598">
        <f t="shared" si="52"/>
        <v>3690</v>
      </c>
      <c r="T704" s="598">
        <f t="shared" si="53"/>
        <v>7380</v>
      </c>
    </row>
    <row r="705" spans="1:20">
      <c r="A705" s="591">
        <v>696</v>
      </c>
      <c r="B705" s="592" t="s">
        <v>3401</v>
      </c>
      <c r="C705" s="593" t="s">
        <v>3402</v>
      </c>
      <c r="D705" s="594" t="s">
        <v>3159</v>
      </c>
      <c r="E705" s="595" t="s">
        <v>3157</v>
      </c>
      <c r="F705" s="596" t="str">
        <f t="shared" si="50"/>
        <v>2019-2022</v>
      </c>
      <c r="G705" s="597" t="str">
        <f t="shared" si="54"/>
        <v>I</v>
      </c>
      <c r="H705" s="592" t="s">
        <v>874</v>
      </c>
      <c r="I705" s="592" t="s">
        <v>2957</v>
      </c>
      <c r="J705" s="598" t="s">
        <v>2958</v>
      </c>
      <c r="K705" s="596" t="s">
        <v>1578</v>
      </c>
      <c r="L705" s="599">
        <v>1</v>
      </c>
      <c r="M705" s="592">
        <v>246</v>
      </c>
      <c r="N705" s="592">
        <v>15</v>
      </c>
      <c r="O705" s="598">
        <f t="shared" si="51"/>
        <v>3690</v>
      </c>
      <c r="P705" s="599">
        <v>1</v>
      </c>
      <c r="Q705" s="592">
        <v>246</v>
      </c>
      <c r="R705" s="592">
        <v>15</v>
      </c>
      <c r="S705" s="598">
        <f t="shared" si="52"/>
        <v>3690</v>
      </c>
      <c r="T705" s="598">
        <f t="shared" si="53"/>
        <v>7380</v>
      </c>
    </row>
    <row r="706" spans="1:20">
      <c r="A706" s="591">
        <v>697</v>
      </c>
      <c r="B706" s="592" t="s">
        <v>3403</v>
      </c>
      <c r="C706" s="593" t="s">
        <v>3404</v>
      </c>
      <c r="D706" s="594" t="s">
        <v>1661</v>
      </c>
      <c r="E706" s="595" t="s">
        <v>3075</v>
      </c>
      <c r="F706" s="596" t="str">
        <f t="shared" si="50"/>
        <v>2019-2022</v>
      </c>
      <c r="G706" s="597" t="str">
        <f t="shared" si="54"/>
        <v>I</v>
      </c>
      <c r="H706" s="592" t="s">
        <v>874</v>
      </c>
      <c r="I706" s="592" t="s">
        <v>2957</v>
      </c>
      <c r="J706" s="598" t="s">
        <v>2958</v>
      </c>
      <c r="K706" s="596" t="s">
        <v>1578</v>
      </c>
      <c r="L706" s="599">
        <v>1</v>
      </c>
      <c r="M706" s="592">
        <v>246</v>
      </c>
      <c r="N706" s="592">
        <v>15</v>
      </c>
      <c r="O706" s="598">
        <f t="shared" si="51"/>
        <v>3690</v>
      </c>
      <c r="P706" s="599">
        <v>1</v>
      </c>
      <c r="Q706" s="592">
        <v>246</v>
      </c>
      <c r="R706" s="592">
        <v>15</v>
      </c>
      <c r="S706" s="598">
        <f t="shared" si="52"/>
        <v>3690</v>
      </c>
      <c r="T706" s="598">
        <f t="shared" si="53"/>
        <v>7380</v>
      </c>
    </row>
    <row r="707" spans="1:20">
      <c r="A707" s="591">
        <v>698</v>
      </c>
      <c r="B707" s="592" t="s">
        <v>3405</v>
      </c>
      <c r="C707" s="593" t="s">
        <v>2714</v>
      </c>
      <c r="D707" s="594" t="s">
        <v>1661</v>
      </c>
      <c r="E707" s="595" t="s">
        <v>3406</v>
      </c>
      <c r="F707" s="596" t="str">
        <f t="shared" si="50"/>
        <v>2019-2022</v>
      </c>
      <c r="G707" s="597" t="str">
        <f t="shared" si="54"/>
        <v>I</v>
      </c>
      <c r="H707" s="592" t="s">
        <v>874</v>
      </c>
      <c r="I707" s="592" t="s">
        <v>2957</v>
      </c>
      <c r="J707" s="598" t="s">
        <v>2958</v>
      </c>
      <c r="K707" s="596" t="s">
        <v>1578</v>
      </c>
      <c r="L707" s="599">
        <v>1</v>
      </c>
      <c r="M707" s="592">
        <v>246</v>
      </c>
      <c r="N707" s="592">
        <v>15</v>
      </c>
      <c r="O707" s="598">
        <f t="shared" si="51"/>
        <v>3690</v>
      </c>
      <c r="P707" s="599">
        <v>1</v>
      </c>
      <c r="Q707" s="592">
        <v>246</v>
      </c>
      <c r="R707" s="592">
        <v>15</v>
      </c>
      <c r="S707" s="598">
        <f t="shared" si="52"/>
        <v>3690</v>
      </c>
      <c r="T707" s="598">
        <f t="shared" si="53"/>
        <v>7380</v>
      </c>
    </row>
    <row r="708" spans="1:20">
      <c r="A708" s="591">
        <v>699</v>
      </c>
      <c r="B708" s="592" t="s">
        <v>3407</v>
      </c>
      <c r="C708" s="593" t="s">
        <v>3408</v>
      </c>
      <c r="D708" s="594" t="s">
        <v>1661</v>
      </c>
      <c r="E708" s="595" t="s">
        <v>2481</v>
      </c>
      <c r="F708" s="596" t="str">
        <f t="shared" si="50"/>
        <v>2019-2022</v>
      </c>
      <c r="G708" s="597" t="str">
        <f t="shared" si="54"/>
        <v>I</v>
      </c>
      <c r="H708" s="592" t="s">
        <v>874</v>
      </c>
      <c r="I708" s="592" t="s">
        <v>2957</v>
      </c>
      <c r="J708" s="598" t="s">
        <v>2958</v>
      </c>
      <c r="K708" s="596" t="s">
        <v>1578</v>
      </c>
      <c r="L708" s="599">
        <v>1</v>
      </c>
      <c r="M708" s="592">
        <v>246</v>
      </c>
      <c r="N708" s="592">
        <v>15</v>
      </c>
      <c r="O708" s="598">
        <f t="shared" si="51"/>
        <v>3690</v>
      </c>
      <c r="P708" s="599">
        <v>1</v>
      </c>
      <c r="Q708" s="592">
        <v>246</v>
      </c>
      <c r="R708" s="592">
        <v>15</v>
      </c>
      <c r="S708" s="598">
        <f t="shared" si="52"/>
        <v>3690</v>
      </c>
      <c r="T708" s="598">
        <f t="shared" si="53"/>
        <v>7380</v>
      </c>
    </row>
    <row r="709" spans="1:20">
      <c r="A709" s="591">
        <v>700</v>
      </c>
      <c r="B709" s="592" t="s">
        <v>3409</v>
      </c>
      <c r="C709" s="593" t="s">
        <v>2153</v>
      </c>
      <c r="D709" s="594" t="s">
        <v>1567</v>
      </c>
      <c r="E709" s="595" t="s">
        <v>3410</v>
      </c>
      <c r="F709" s="596" t="str">
        <f t="shared" si="50"/>
        <v>2019-2022</v>
      </c>
      <c r="G709" s="597" t="str">
        <f t="shared" si="54"/>
        <v>I</v>
      </c>
      <c r="H709" s="592" t="s">
        <v>874</v>
      </c>
      <c r="I709" s="592" t="s">
        <v>2957</v>
      </c>
      <c r="J709" s="598" t="s">
        <v>2958</v>
      </c>
      <c r="K709" s="596" t="s">
        <v>1578</v>
      </c>
      <c r="L709" s="599">
        <v>1</v>
      </c>
      <c r="M709" s="592">
        <v>246</v>
      </c>
      <c r="N709" s="592">
        <v>15</v>
      </c>
      <c r="O709" s="598">
        <f t="shared" si="51"/>
        <v>3690</v>
      </c>
      <c r="P709" s="599">
        <v>1</v>
      </c>
      <c r="Q709" s="592">
        <v>246</v>
      </c>
      <c r="R709" s="592">
        <v>15</v>
      </c>
      <c r="S709" s="598">
        <f t="shared" si="52"/>
        <v>3690</v>
      </c>
      <c r="T709" s="598">
        <f t="shared" si="53"/>
        <v>7380</v>
      </c>
    </row>
    <row r="710" spans="1:20">
      <c r="A710" s="591">
        <v>701</v>
      </c>
      <c r="B710" s="592" t="s">
        <v>3411</v>
      </c>
      <c r="C710" s="593" t="s">
        <v>3412</v>
      </c>
      <c r="D710" s="594" t="s">
        <v>1687</v>
      </c>
      <c r="E710" s="595" t="s">
        <v>1898</v>
      </c>
      <c r="F710" s="596" t="str">
        <f t="shared" si="50"/>
        <v>2019-2022</v>
      </c>
      <c r="G710" s="597" t="str">
        <f t="shared" si="54"/>
        <v>I</v>
      </c>
      <c r="H710" s="592" t="s">
        <v>874</v>
      </c>
      <c r="I710" s="592" t="s">
        <v>2957</v>
      </c>
      <c r="J710" s="598" t="s">
        <v>2958</v>
      </c>
      <c r="K710" s="596" t="s">
        <v>1578</v>
      </c>
      <c r="L710" s="599">
        <v>1</v>
      </c>
      <c r="M710" s="592">
        <v>246</v>
      </c>
      <c r="N710" s="592">
        <v>15</v>
      </c>
      <c r="O710" s="598">
        <f t="shared" si="51"/>
        <v>3690</v>
      </c>
      <c r="P710" s="599">
        <v>1</v>
      </c>
      <c r="Q710" s="592">
        <v>246</v>
      </c>
      <c r="R710" s="592">
        <v>15</v>
      </c>
      <c r="S710" s="598">
        <f t="shared" si="52"/>
        <v>3690</v>
      </c>
      <c r="T710" s="598">
        <f t="shared" si="53"/>
        <v>7380</v>
      </c>
    </row>
    <row r="711" spans="1:20">
      <c r="A711" s="591">
        <v>702</v>
      </c>
      <c r="B711" s="592" t="s">
        <v>3413</v>
      </c>
      <c r="C711" s="593" t="s">
        <v>3414</v>
      </c>
      <c r="D711" s="594" t="s">
        <v>1691</v>
      </c>
      <c r="E711" s="595" t="s">
        <v>3415</v>
      </c>
      <c r="F711" s="596" t="str">
        <f t="shared" si="50"/>
        <v>2019-2022</v>
      </c>
      <c r="G711" s="597" t="str">
        <f t="shared" si="54"/>
        <v>I</v>
      </c>
      <c r="H711" s="592" t="s">
        <v>874</v>
      </c>
      <c r="I711" s="592" t="s">
        <v>2957</v>
      </c>
      <c r="J711" s="598" t="s">
        <v>2958</v>
      </c>
      <c r="K711" s="596" t="s">
        <v>1578</v>
      </c>
      <c r="L711" s="599">
        <v>1</v>
      </c>
      <c r="M711" s="592">
        <v>246</v>
      </c>
      <c r="N711" s="592">
        <v>15</v>
      </c>
      <c r="O711" s="598">
        <f t="shared" si="51"/>
        <v>3690</v>
      </c>
      <c r="P711" s="599">
        <v>1</v>
      </c>
      <c r="Q711" s="592">
        <v>246</v>
      </c>
      <c r="R711" s="592">
        <v>15</v>
      </c>
      <c r="S711" s="598">
        <f t="shared" si="52"/>
        <v>3690</v>
      </c>
      <c r="T711" s="598">
        <f t="shared" si="53"/>
        <v>7380</v>
      </c>
    </row>
    <row r="712" spans="1:20">
      <c r="A712" s="591">
        <v>703</v>
      </c>
      <c r="B712" s="592" t="s">
        <v>3416</v>
      </c>
      <c r="C712" s="593" t="s">
        <v>3417</v>
      </c>
      <c r="D712" s="594" t="s">
        <v>3418</v>
      </c>
      <c r="E712" s="595" t="s">
        <v>3419</v>
      </c>
      <c r="F712" s="596" t="str">
        <f t="shared" si="50"/>
        <v>2019-2022</v>
      </c>
      <c r="G712" s="597" t="str">
        <f t="shared" si="54"/>
        <v>I</v>
      </c>
      <c r="H712" s="592" t="s">
        <v>874</v>
      </c>
      <c r="I712" s="592" t="s">
        <v>2957</v>
      </c>
      <c r="J712" s="598" t="s">
        <v>2958</v>
      </c>
      <c r="K712" s="596" t="s">
        <v>1578</v>
      </c>
      <c r="L712" s="599">
        <v>1</v>
      </c>
      <c r="M712" s="592">
        <v>246</v>
      </c>
      <c r="N712" s="592">
        <v>15</v>
      </c>
      <c r="O712" s="598">
        <f t="shared" si="51"/>
        <v>3690</v>
      </c>
      <c r="P712" s="599">
        <v>1</v>
      </c>
      <c r="Q712" s="592">
        <v>246</v>
      </c>
      <c r="R712" s="592">
        <v>15</v>
      </c>
      <c r="S712" s="598">
        <f t="shared" si="52"/>
        <v>3690</v>
      </c>
      <c r="T712" s="598">
        <f t="shared" si="53"/>
        <v>7380</v>
      </c>
    </row>
    <row r="713" spans="1:20">
      <c r="A713" s="591">
        <v>704</v>
      </c>
      <c r="B713" s="592" t="s">
        <v>3420</v>
      </c>
      <c r="C713" s="593" t="s">
        <v>3096</v>
      </c>
      <c r="D713" s="594" t="s">
        <v>1882</v>
      </c>
      <c r="E713" s="595" t="s">
        <v>3421</v>
      </c>
      <c r="F713" s="596" t="str">
        <f t="shared" si="50"/>
        <v>2019-2022</v>
      </c>
      <c r="G713" s="597" t="str">
        <f t="shared" si="54"/>
        <v>I</v>
      </c>
      <c r="H713" s="592" t="s">
        <v>874</v>
      </c>
      <c r="I713" s="592" t="s">
        <v>2957</v>
      </c>
      <c r="J713" s="598" t="s">
        <v>2958</v>
      </c>
      <c r="K713" s="596" t="s">
        <v>1578</v>
      </c>
      <c r="L713" s="599">
        <v>1</v>
      </c>
      <c r="M713" s="592">
        <v>246</v>
      </c>
      <c r="N713" s="592">
        <v>15</v>
      </c>
      <c r="O713" s="598">
        <f t="shared" si="51"/>
        <v>3690</v>
      </c>
      <c r="P713" s="599">
        <v>1</v>
      </c>
      <c r="Q713" s="592">
        <v>246</v>
      </c>
      <c r="R713" s="592">
        <v>15</v>
      </c>
      <c r="S713" s="598">
        <f t="shared" si="52"/>
        <v>3690</v>
      </c>
      <c r="T713" s="598">
        <f t="shared" si="53"/>
        <v>7380</v>
      </c>
    </row>
    <row r="714" spans="1:20">
      <c r="A714" s="591">
        <v>705</v>
      </c>
      <c r="B714" s="592" t="s">
        <v>3422</v>
      </c>
      <c r="C714" s="593" t="s">
        <v>3423</v>
      </c>
      <c r="D714" s="594" t="s">
        <v>1695</v>
      </c>
      <c r="E714" s="595" t="s">
        <v>3424</v>
      </c>
      <c r="F714" s="596" t="str">
        <f t="shared" ref="F714:F777" si="55">IF(LEFT(H714,2)="17","2017-2020",IF(LEFT(H714,2)="18","2018-2021","2019-2022"))</f>
        <v>2019-2022</v>
      </c>
      <c r="G714" s="597" t="str">
        <f t="shared" si="54"/>
        <v>I</v>
      </c>
      <c r="H714" s="592" t="s">
        <v>874</v>
      </c>
      <c r="I714" s="592" t="s">
        <v>2957</v>
      </c>
      <c r="J714" s="598" t="s">
        <v>2958</v>
      </c>
      <c r="K714" s="596" t="s">
        <v>1578</v>
      </c>
      <c r="L714" s="599">
        <v>1</v>
      </c>
      <c r="M714" s="592">
        <v>246</v>
      </c>
      <c r="N714" s="592">
        <v>15</v>
      </c>
      <c r="O714" s="598">
        <f t="shared" ref="O714:O777" si="56">M714*N714*L714</f>
        <v>3690</v>
      </c>
      <c r="P714" s="599">
        <v>1</v>
      </c>
      <c r="Q714" s="592">
        <v>246</v>
      </c>
      <c r="R714" s="592">
        <v>15</v>
      </c>
      <c r="S714" s="598">
        <f t="shared" ref="S714:S777" si="57">Q714*R714*P714</f>
        <v>3690</v>
      </c>
      <c r="T714" s="598">
        <f t="shared" ref="T714:T777" si="58">O714+S714</f>
        <v>7380</v>
      </c>
    </row>
    <row r="715" spans="1:20">
      <c r="A715" s="591">
        <v>706</v>
      </c>
      <c r="B715" s="592" t="s">
        <v>3425</v>
      </c>
      <c r="C715" s="593" t="s">
        <v>3426</v>
      </c>
      <c r="D715" s="594" t="s">
        <v>1695</v>
      </c>
      <c r="E715" s="595" t="s">
        <v>2449</v>
      </c>
      <c r="F715" s="596" t="str">
        <f t="shared" si="55"/>
        <v>2019-2022</v>
      </c>
      <c r="G715" s="597" t="str">
        <f t="shared" ref="G715:G778" si="59">IF(LEFT(H715,2)="17","III",IF(LEFT(H715,2)="18","II","I"))</f>
        <v>I</v>
      </c>
      <c r="H715" s="592" t="s">
        <v>874</v>
      </c>
      <c r="I715" s="592" t="s">
        <v>2957</v>
      </c>
      <c r="J715" s="598" t="s">
        <v>2958</v>
      </c>
      <c r="K715" s="596" t="s">
        <v>1578</v>
      </c>
      <c r="L715" s="599">
        <v>1</v>
      </c>
      <c r="M715" s="592">
        <v>246</v>
      </c>
      <c r="N715" s="592">
        <v>15</v>
      </c>
      <c r="O715" s="598">
        <f t="shared" si="56"/>
        <v>3690</v>
      </c>
      <c r="P715" s="599">
        <v>1</v>
      </c>
      <c r="Q715" s="592">
        <v>246</v>
      </c>
      <c r="R715" s="592">
        <v>15</v>
      </c>
      <c r="S715" s="598">
        <f t="shared" si="57"/>
        <v>3690</v>
      </c>
      <c r="T715" s="598">
        <f t="shared" si="58"/>
        <v>7380</v>
      </c>
    </row>
    <row r="716" spans="1:20">
      <c r="A716" s="591">
        <v>707</v>
      </c>
      <c r="B716" s="592" t="s">
        <v>3427</v>
      </c>
      <c r="C716" s="593" t="s">
        <v>3428</v>
      </c>
      <c r="D716" s="594" t="s">
        <v>1695</v>
      </c>
      <c r="E716" s="595" t="s">
        <v>1612</v>
      </c>
      <c r="F716" s="596" t="str">
        <f t="shared" si="55"/>
        <v>2019-2022</v>
      </c>
      <c r="G716" s="597" t="str">
        <f t="shared" si="59"/>
        <v>I</v>
      </c>
      <c r="H716" s="592" t="s">
        <v>874</v>
      </c>
      <c r="I716" s="592" t="s">
        <v>2957</v>
      </c>
      <c r="J716" s="598" t="s">
        <v>2958</v>
      </c>
      <c r="K716" s="596" t="s">
        <v>1578</v>
      </c>
      <c r="L716" s="599">
        <v>1</v>
      </c>
      <c r="M716" s="592">
        <v>246</v>
      </c>
      <c r="N716" s="592">
        <v>15</v>
      </c>
      <c r="O716" s="598">
        <f t="shared" si="56"/>
        <v>3690</v>
      </c>
      <c r="P716" s="599">
        <v>1</v>
      </c>
      <c r="Q716" s="592">
        <v>246</v>
      </c>
      <c r="R716" s="592">
        <v>15</v>
      </c>
      <c r="S716" s="598">
        <f t="shared" si="57"/>
        <v>3690</v>
      </c>
      <c r="T716" s="598">
        <f t="shared" si="58"/>
        <v>7380</v>
      </c>
    </row>
    <row r="717" spans="1:20">
      <c r="A717" s="591">
        <v>708</v>
      </c>
      <c r="B717" s="592" t="s">
        <v>3429</v>
      </c>
      <c r="C717" s="593" t="s">
        <v>3430</v>
      </c>
      <c r="D717" s="594" t="s">
        <v>2304</v>
      </c>
      <c r="E717" s="595" t="s">
        <v>3431</v>
      </c>
      <c r="F717" s="596" t="str">
        <f t="shared" si="55"/>
        <v>2019-2022</v>
      </c>
      <c r="G717" s="597" t="str">
        <f t="shared" si="59"/>
        <v>I</v>
      </c>
      <c r="H717" s="592" t="s">
        <v>874</v>
      </c>
      <c r="I717" s="592" t="s">
        <v>2957</v>
      </c>
      <c r="J717" s="598" t="s">
        <v>2958</v>
      </c>
      <c r="K717" s="596" t="s">
        <v>1578</v>
      </c>
      <c r="L717" s="599">
        <v>1</v>
      </c>
      <c r="M717" s="592">
        <v>246</v>
      </c>
      <c r="N717" s="592">
        <v>15</v>
      </c>
      <c r="O717" s="598">
        <f t="shared" si="56"/>
        <v>3690</v>
      </c>
      <c r="P717" s="599">
        <v>1</v>
      </c>
      <c r="Q717" s="592">
        <v>246</v>
      </c>
      <c r="R717" s="592">
        <v>15</v>
      </c>
      <c r="S717" s="598">
        <f t="shared" si="57"/>
        <v>3690</v>
      </c>
      <c r="T717" s="598">
        <f t="shared" si="58"/>
        <v>7380</v>
      </c>
    </row>
    <row r="718" spans="1:20">
      <c r="A718" s="591">
        <v>709</v>
      </c>
      <c r="B718" s="592" t="s">
        <v>3432</v>
      </c>
      <c r="C718" s="593" t="s">
        <v>3433</v>
      </c>
      <c r="D718" s="594" t="s">
        <v>2047</v>
      </c>
      <c r="E718" s="595" t="s">
        <v>3434</v>
      </c>
      <c r="F718" s="596" t="str">
        <f t="shared" si="55"/>
        <v>2019-2022</v>
      </c>
      <c r="G718" s="597" t="str">
        <f t="shared" si="59"/>
        <v>I</v>
      </c>
      <c r="H718" s="592" t="s">
        <v>874</v>
      </c>
      <c r="I718" s="592" t="s">
        <v>2957</v>
      </c>
      <c r="J718" s="598" t="s">
        <v>2958</v>
      </c>
      <c r="K718" s="596" t="s">
        <v>1578</v>
      </c>
      <c r="L718" s="599">
        <v>1</v>
      </c>
      <c r="M718" s="592">
        <v>246</v>
      </c>
      <c r="N718" s="592">
        <v>15</v>
      </c>
      <c r="O718" s="598">
        <f t="shared" si="56"/>
        <v>3690</v>
      </c>
      <c r="P718" s="599">
        <v>1</v>
      </c>
      <c r="Q718" s="592">
        <v>246</v>
      </c>
      <c r="R718" s="592">
        <v>15</v>
      </c>
      <c r="S718" s="598">
        <f t="shared" si="57"/>
        <v>3690</v>
      </c>
      <c r="T718" s="598">
        <f t="shared" si="58"/>
        <v>7380</v>
      </c>
    </row>
    <row r="719" spans="1:20">
      <c r="A719" s="591">
        <v>710</v>
      </c>
      <c r="B719" s="592" t="s">
        <v>3435</v>
      </c>
      <c r="C719" s="593" t="s">
        <v>3436</v>
      </c>
      <c r="D719" s="594" t="s">
        <v>1891</v>
      </c>
      <c r="E719" s="595" t="s">
        <v>1669</v>
      </c>
      <c r="F719" s="596" t="str">
        <f t="shared" si="55"/>
        <v>2019-2022</v>
      </c>
      <c r="G719" s="597" t="str">
        <f t="shared" si="59"/>
        <v>I</v>
      </c>
      <c r="H719" s="592" t="s">
        <v>874</v>
      </c>
      <c r="I719" s="592" t="s">
        <v>2957</v>
      </c>
      <c r="J719" s="598" t="s">
        <v>2958</v>
      </c>
      <c r="K719" s="596" t="s">
        <v>1578</v>
      </c>
      <c r="L719" s="599">
        <v>1</v>
      </c>
      <c r="M719" s="592">
        <v>246</v>
      </c>
      <c r="N719" s="592">
        <v>15</v>
      </c>
      <c r="O719" s="598">
        <f t="shared" si="56"/>
        <v>3690</v>
      </c>
      <c r="P719" s="599">
        <v>1</v>
      </c>
      <c r="Q719" s="592">
        <v>246</v>
      </c>
      <c r="R719" s="592">
        <v>15</v>
      </c>
      <c r="S719" s="598">
        <f t="shared" si="57"/>
        <v>3690</v>
      </c>
      <c r="T719" s="598">
        <f t="shared" si="58"/>
        <v>7380</v>
      </c>
    </row>
    <row r="720" spans="1:20">
      <c r="A720" s="591">
        <v>711</v>
      </c>
      <c r="B720" s="592" t="s">
        <v>3437</v>
      </c>
      <c r="C720" s="593" t="s">
        <v>1890</v>
      </c>
      <c r="D720" s="594" t="s">
        <v>1715</v>
      </c>
      <c r="E720" s="595" t="s">
        <v>2673</v>
      </c>
      <c r="F720" s="596" t="str">
        <f t="shared" si="55"/>
        <v>2019-2022</v>
      </c>
      <c r="G720" s="597" t="str">
        <f t="shared" si="59"/>
        <v>I</v>
      </c>
      <c r="H720" s="592" t="s">
        <v>874</v>
      </c>
      <c r="I720" s="592" t="s">
        <v>2957</v>
      </c>
      <c r="J720" s="598" t="s">
        <v>2958</v>
      </c>
      <c r="K720" s="596" t="s">
        <v>1578</v>
      </c>
      <c r="L720" s="599">
        <v>1</v>
      </c>
      <c r="M720" s="592">
        <v>246</v>
      </c>
      <c r="N720" s="592">
        <v>15</v>
      </c>
      <c r="O720" s="598">
        <f t="shared" si="56"/>
        <v>3690</v>
      </c>
      <c r="P720" s="599">
        <v>1</v>
      </c>
      <c r="Q720" s="592">
        <v>246</v>
      </c>
      <c r="R720" s="592">
        <v>15</v>
      </c>
      <c r="S720" s="598">
        <f t="shared" si="57"/>
        <v>3690</v>
      </c>
      <c r="T720" s="598">
        <f t="shared" si="58"/>
        <v>7380</v>
      </c>
    </row>
    <row r="721" spans="1:20">
      <c r="A721" s="591">
        <v>712</v>
      </c>
      <c r="B721" s="592" t="s">
        <v>3438</v>
      </c>
      <c r="C721" s="593" t="s">
        <v>2050</v>
      </c>
      <c r="D721" s="594" t="s">
        <v>1715</v>
      </c>
      <c r="E721" s="595" t="s">
        <v>3439</v>
      </c>
      <c r="F721" s="596" t="str">
        <f t="shared" si="55"/>
        <v>2019-2022</v>
      </c>
      <c r="G721" s="597" t="str">
        <f t="shared" si="59"/>
        <v>I</v>
      </c>
      <c r="H721" s="592" t="s">
        <v>874</v>
      </c>
      <c r="I721" s="592" t="s">
        <v>2957</v>
      </c>
      <c r="J721" s="598" t="s">
        <v>2958</v>
      </c>
      <c r="K721" s="596" t="s">
        <v>1578</v>
      </c>
      <c r="L721" s="599">
        <v>1</v>
      </c>
      <c r="M721" s="592">
        <v>246</v>
      </c>
      <c r="N721" s="592">
        <v>15</v>
      </c>
      <c r="O721" s="598">
        <f t="shared" si="56"/>
        <v>3690</v>
      </c>
      <c r="P721" s="599">
        <v>1</v>
      </c>
      <c r="Q721" s="592">
        <v>246</v>
      </c>
      <c r="R721" s="592">
        <v>15</v>
      </c>
      <c r="S721" s="598">
        <f t="shared" si="57"/>
        <v>3690</v>
      </c>
      <c r="T721" s="598">
        <f t="shared" si="58"/>
        <v>7380</v>
      </c>
    </row>
    <row r="722" spans="1:20">
      <c r="A722" s="591">
        <v>713</v>
      </c>
      <c r="B722" s="592" t="s">
        <v>3440</v>
      </c>
      <c r="C722" s="593" t="s">
        <v>2084</v>
      </c>
      <c r="D722" s="594" t="s">
        <v>3441</v>
      </c>
      <c r="E722" s="595" t="s">
        <v>1605</v>
      </c>
      <c r="F722" s="596" t="str">
        <f t="shared" si="55"/>
        <v>2019-2022</v>
      </c>
      <c r="G722" s="597" t="str">
        <f t="shared" si="59"/>
        <v>I</v>
      </c>
      <c r="H722" s="592" t="s">
        <v>874</v>
      </c>
      <c r="I722" s="592" t="s">
        <v>2957</v>
      </c>
      <c r="J722" s="598" t="s">
        <v>2958</v>
      </c>
      <c r="K722" s="596" t="s">
        <v>1578</v>
      </c>
      <c r="L722" s="599">
        <v>1</v>
      </c>
      <c r="M722" s="592">
        <v>246</v>
      </c>
      <c r="N722" s="592">
        <v>15</v>
      </c>
      <c r="O722" s="598">
        <f t="shared" si="56"/>
        <v>3690</v>
      </c>
      <c r="P722" s="599">
        <v>1</v>
      </c>
      <c r="Q722" s="592">
        <v>246</v>
      </c>
      <c r="R722" s="592">
        <v>15</v>
      </c>
      <c r="S722" s="598">
        <f t="shared" si="57"/>
        <v>3690</v>
      </c>
      <c r="T722" s="598">
        <f t="shared" si="58"/>
        <v>7380</v>
      </c>
    </row>
    <row r="723" spans="1:20">
      <c r="A723" s="591">
        <v>714</v>
      </c>
      <c r="B723" s="592" t="s">
        <v>3442</v>
      </c>
      <c r="C723" s="593" t="s">
        <v>3443</v>
      </c>
      <c r="D723" s="594" t="s">
        <v>1908</v>
      </c>
      <c r="E723" s="595" t="s">
        <v>2424</v>
      </c>
      <c r="F723" s="596" t="str">
        <f t="shared" si="55"/>
        <v>2019-2022</v>
      </c>
      <c r="G723" s="597" t="str">
        <f t="shared" si="59"/>
        <v>I</v>
      </c>
      <c r="H723" s="592" t="s">
        <v>874</v>
      </c>
      <c r="I723" s="592" t="s">
        <v>2957</v>
      </c>
      <c r="J723" s="598" t="s">
        <v>2958</v>
      </c>
      <c r="K723" s="596" t="s">
        <v>1578</v>
      </c>
      <c r="L723" s="599">
        <v>1</v>
      </c>
      <c r="M723" s="592">
        <v>246</v>
      </c>
      <c r="N723" s="592">
        <v>15</v>
      </c>
      <c r="O723" s="598">
        <f t="shared" si="56"/>
        <v>3690</v>
      </c>
      <c r="P723" s="599">
        <v>1</v>
      </c>
      <c r="Q723" s="592">
        <v>246</v>
      </c>
      <c r="R723" s="592">
        <v>15</v>
      </c>
      <c r="S723" s="598">
        <f t="shared" si="57"/>
        <v>3690</v>
      </c>
      <c r="T723" s="598">
        <f t="shared" si="58"/>
        <v>7380</v>
      </c>
    </row>
    <row r="724" spans="1:20">
      <c r="A724" s="591">
        <v>715</v>
      </c>
      <c r="B724" s="592" t="s">
        <v>3444</v>
      </c>
      <c r="C724" s="593" t="s">
        <v>2072</v>
      </c>
      <c r="D724" s="594" t="s">
        <v>1722</v>
      </c>
      <c r="E724" s="595" t="s">
        <v>3445</v>
      </c>
      <c r="F724" s="596" t="str">
        <f t="shared" si="55"/>
        <v>2019-2022</v>
      </c>
      <c r="G724" s="597" t="str">
        <f t="shared" si="59"/>
        <v>I</v>
      </c>
      <c r="H724" s="592" t="s">
        <v>874</v>
      </c>
      <c r="I724" s="592" t="s">
        <v>2957</v>
      </c>
      <c r="J724" s="598" t="s">
        <v>2958</v>
      </c>
      <c r="K724" s="596" t="s">
        <v>1578</v>
      </c>
      <c r="L724" s="599">
        <v>1</v>
      </c>
      <c r="M724" s="592">
        <v>246</v>
      </c>
      <c r="N724" s="592">
        <v>15</v>
      </c>
      <c r="O724" s="598">
        <f t="shared" si="56"/>
        <v>3690</v>
      </c>
      <c r="P724" s="599">
        <v>1</v>
      </c>
      <c r="Q724" s="592">
        <v>246</v>
      </c>
      <c r="R724" s="592">
        <v>15</v>
      </c>
      <c r="S724" s="598">
        <f t="shared" si="57"/>
        <v>3690</v>
      </c>
      <c r="T724" s="598">
        <f t="shared" si="58"/>
        <v>7380</v>
      </c>
    </row>
    <row r="725" spans="1:20">
      <c r="A725" s="591">
        <v>716</v>
      </c>
      <c r="B725" s="592" t="s">
        <v>3446</v>
      </c>
      <c r="C725" s="593" t="s">
        <v>3447</v>
      </c>
      <c r="D725" s="594" t="s">
        <v>1912</v>
      </c>
      <c r="E725" s="595" t="s">
        <v>3448</v>
      </c>
      <c r="F725" s="596" t="str">
        <f t="shared" si="55"/>
        <v>2019-2022</v>
      </c>
      <c r="G725" s="597" t="str">
        <f t="shared" si="59"/>
        <v>I</v>
      </c>
      <c r="H725" s="592" t="s">
        <v>874</v>
      </c>
      <c r="I725" s="592" t="s">
        <v>2957</v>
      </c>
      <c r="J725" s="598" t="s">
        <v>2958</v>
      </c>
      <c r="K725" s="596" t="s">
        <v>1578</v>
      </c>
      <c r="L725" s="599">
        <v>1</v>
      </c>
      <c r="M725" s="592">
        <v>246</v>
      </c>
      <c r="N725" s="592">
        <v>15</v>
      </c>
      <c r="O725" s="598">
        <f t="shared" si="56"/>
        <v>3690</v>
      </c>
      <c r="P725" s="599">
        <v>1</v>
      </c>
      <c r="Q725" s="592">
        <v>246</v>
      </c>
      <c r="R725" s="592">
        <v>15</v>
      </c>
      <c r="S725" s="598">
        <f t="shared" si="57"/>
        <v>3690</v>
      </c>
      <c r="T725" s="598">
        <f t="shared" si="58"/>
        <v>7380</v>
      </c>
    </row>
    <row r="726" spans="1:20">
      <c r="A726" s="591">
        <v>717</v>
      </c>
      <c r="B726" s="592" t="s">
        <v>3449</v>
      </c>
      <c r="C726" s="593" t="s">
        <v>3450</v>
      </c>
      <c r="D726" s="594" t="s">
        <v>1912</v>
      </c>
      <c r="E726" s="595" t="s">
        <v>3451</v>
      </c>
      <c r="F726" s="596" t="str">
        <f t="shared" si="55"/>
        <v>2019-2022</v>
      </c>
      <c r="G726" s="597" t="str">
        <f t="shared" si="59"/>
        <v>I</v>
      </c>
      <c r="H726" s="592" t="s">
        <v>874</v>
      </c>
      <c r="I726" s="592" t="s">
        <v>2957</v>
      </c>
      <c r="J726" s="598" t="s">
        <v>2958</v>
      </c>
      <c r="K726" s="596" t="s">
        <v>1578</v>
      </c>
      <c r="L726" s="599">
        <v>1</v>
      </c>
      <c r="M726" s="592">
        <v>246</v>
      </c>
      <c r="N726" s="592">
        <v>15</v>
      </c>
      <c r="O726" s="598">
        <f t="shared" si="56"/>
        <v>3690</v>
      </c>
      <c r="P726" s="599">
        <v>1</v>
      </c>
      <c r="Q726" s="592">
        <v>246</v>
      </c>
      <c r="R726" s="592">
        <v>15</v>
      </c>
      <c r="S726" s="598">
        <f t="shared" si="57"/>
        <v>3690</v>
      </c>
      <c r="T726" s="598">
        <f t="shared" si="58"/>
        <v>7380</v>
      </c>
    </row>
    <row r="727" spans="1:20">
      <c r="A727" s="591">
        <v>718</v>
      </c>
      <c r="B727" s="592" t="s">
        <v>3452</v>
      </c>
      <c r="C727" s="593" t="s">
        <v>3453</v>
      </c>
      <c r="D727" s="594" t="s">
        <v>1912</v>
      </c>
      <c r="E727" s="595" t="s">
        <v>2977</v>
      </c>
      <c r="F727" s="596" t="str">
        <f t="shared" si="55"/>
        <v>2019-2022</v>
      </c>
      <c r="G727" s="597" t="str">
        <f t="shared" si="59"/>
        <v>I</v>
      </c>
      <c r="H727" s="592" t="s">
        <v>874</v>
      </c>
      <c r="I727" s="592" t="s">
        <v>2957</v>
      </c>
      <c r="J727" s="598" t="s">
        <v>2958</v>
      </c>
      <c r="K727" s="596" t="s">
        <v>1578</v>
      </c>
      <c r="L727" s="599">
        <v>1</v>
      </c>
      <c r="M727" s="592">
        <v>246</v>
      </c>
      <c r="N727" s="592">
        <v>15</v>
      </c>
      <c r="O727" s="598">
        <f t="shared" si="56"/>
        <v>3690</v>
      </c>
      <c r="P727" s="599">
        <v>1</v>
      </c>
      <c r="Q727" s="592">
        <v>246</v>
      </c>
      <c r="R727" s="592">
        <v>15</v>
      </c>
      <c r="S727" s="598">
        <f t="shared" si="57"/>
        <v>3690</v>
      </c>
      <c r="T727" s="598">
        <f t="shared" si="58"/>
        <v>7380</v>
      </c>
    </row>
    <row r="728" spans="1:20">
      <c r="A728" s="591">
        <v>719</v>
      </c>
      <c r="B728" s="592" t="s">
        <v>3454</v>
      </c>
      <c r="C728" s="593" t="s">
        <v>1607</v>
      </c>
      <c r="D728" s="594" t="s">
        <v>1922</v>
      </c>
      <c r="E728" s="595" t="s">
        <v>2016</v>
      </c>
      <c r="F728" s="596" t="str">
        <f t="shared" si="55"/>
        <v>2019-2022</v>
      </c>
      <c r="G728" s="597" t="str">
        <f t="shared" si="59"/>
        <v>I</v>
      </c>
      <c r="H728" s="592" t="s">
        <v>874</v>
      </c>
      <c r="I728" s="592" t="s">
        <v>2957</v>
      </c>
      <c r="J728" s="598" t="s">
        <v>2958</v>
      </c>
      <c r="K728" s="596" t="s">
        <v>1578</v>
      </c>
      <c r="L728" s="599">
        <v>1</v>
      </c>
      <c r="M728" s="592">
        <v>246</v>
      </c>
      <c r="N728" s="592">
        <v>15</v>
      </c>
      <c r="O728" s="598">
        <f t="shared" si="56"/>
        <v>3690</v>
      </c>
      <c r="P728" s="599">
        <v>1</v>
      </c>
      <c r="Q728" s="592">
        <v>246</v>
      </c>
      <c r="R728" s="592">
        <v>15</v>
      </c>
      <c r="S728" s="598">
        <f t="shared" si="57"/>
        <v>3690</v>
      </c>
      <c r="T728" s="598">
        <f t="shared" si="58"/>
        <v>7380</v>
      </c>
    </row>
    <row r="729" spans="1:20">
      <c r="A729" s="591">
        <v>720</v>
      </c>
      <c r="B729" s="592" t="s">
        <v>3455</v>
      </c>
      <c r="C729" s="593" t="s">
        <v>3456</v>
      </c>
      <c r="D729" s="594" t="s">
        <v>1922</v>
      </c>
      <c r="E729" s="595" t="s">
        <v>3457</v>
      </c>
      <c r="F729" s="596" t="str">
        <f t="shared" si="55"/>
        <v>2019-2022</v>
      </c>
      <c r="G729" s="597" t="str">
        <f t="shared" si="59"/>
        <v>I</v>
      </c>
      <c r="H729" s="592" t="s">
        <v>874</v>
      </c>
      <c r="I729" s="592" t="s">
        <v>2957</v>
      </c>
      <c r="J729" s="598" t="s">
        <v>2958</v>
      </c>
      <c r="K729" s="596" t="s">
        <v>1578</v>
      </c>
      <c r="L729" s="599">
        <v>1</v>
      </c>
      <c r="M729" s="592">
        <v>246</v>
      </c>
      <c r="N729" s="592">
        <v>15</v>
      </c>
      <c r="O729" s="598">
        <f t="shared" si="56"/>
        <v>3690</v>
      </c>
      <c r="P729" s="599">
        <v>1</v>
      </c>
      <c r="Q729" s="592">
        <v>246</v>
      </c>
      <c r="R729" s="592">
        <v>15</v>
      </c>
      <c r="S729" s="598">
        <f t="shared" si="57"/>
        <v>3690</v>
      </c>
      <c r="T729" s="598">
        <f t="shared" si="58"/>
        <v>7380</v>
      </c>
    </row>
    <row r="730" spans="1:20">
      <c r="A730" s="591">
        <v>721</v>
      </c>
      <c r="B730" s="592" t="s">
        <v>3458</v>
      </c>
      <c r="C730" s="593" t="s">
        <v>3459</v>
      </c>
      <c r="D730" s="594" t="s">
        <v>1729</v>
      </c>
      <c r="E730" s="595" t="s">
        <v>2081</v>
      </c>
      <c r="F730" s="596" t="str">
        <f t="shared" si="55"/>
        <v>2019-2022</v>
      </c>
      <c r="G730" s="597" t="str">
        <f t="shared" si="59"/>
        <v>I</v>
      </c>
      <c r="H730" s="592" t="s">
        <v>874</v>
      </c>
      <c r="I730" s="592" t="s">
        <v>2957</v>
      </c>
      <c r="J730" s="598" t="s">
        <v>2958</v>
      </c>
      <c r="K730" s="596" t="s">
        <v>1578</v>
      </c>
      <c r="L730" s="599">
        <v>1</v>
      </c>
      <c r="M730" s="592">
        <v>246</v>
      </c>
      <c r="N730" s="592">
        <v>15</v>
      </c>
      <c r="O730" s="598">
        <f t="shared" si="56"/>
        <v>3690</v>
      </c>
      <c r="P730" s="599">
        <v>1</v>
      </c>
      <c r="Q730" s="592">
        <v>246</v>
      </c>
      <c r="R730" s="592">
        <v>15</v>
      </c>
      <c r="S730" s="598">
        <f t="shared" si="57"/>
        <v>3690</v>
      </c>
      <c r="T730" s="598">
        <f t="shared" si="58"/>
        <v>7380</v>
      </c>
    </row>
    <row r="731" spans="1:20">
      <c r="A731" s="591">
        <v>722</v>
      </c>
      <c r="B731" s="592" t="s">
        <v>3460</v>
      </c>
      <c r="C731" s="593" t="s">
        <v>3461</v>
      </c>
      <c r="D731" s="594" t="s">
        <v>3462</v>
      </c>
      <c r="E731" s="595" t="s">
        <v>2396</v>
      </c>
      <c r="F731" s="596" t="str">
        <f t="shared" si="55"/>
        <v>2019-2022</v>
      </c>
      <c r="G731" s="597" t="str">
        <f t="shared" si="59"/>
        <v>I</v>
      </c>
      <c r="H731" s="592" t="s">
        <v>874</v>
      </c>
      <c r="I731" s="592" t="s">
        <v>2957</v>
      </c>
      <c r="J731" s="598" t="s">
        <v>2958</v>
      </c>
      <c r="K731" s="596" t="s">
        <v>1578</v>
      </c>
      <c r="L731" s="599">
        <v>1</v>
      </c>
      <c r="M731" s="592">
        <v>246</v>
      </c>
      <c r="N731" s="592">
        <v>15</v>
      </c>
      <c r="O731" s="598">
        <f t="shared" si="56"/>
        <v>3690</v>
      </c>
      <c r="P731" s="599">
        <v>1</v>
      </c>
      <c r="Q731" s="592">
        <v>246</v>
      </c>
      <c r="R731" s="592">
        <v>15</v>
      </c>
      <c r="S731" s="598">
        <f t="shared" si="57"/>
        <v>3690</v>
      </c>
      <c r="T731" s="598">
        <f t="shared" si="58"/>
        <v>7380</v>
      </c>
    </row>
    <row r="732" spans="1:20">
      <c r="A732" s="591">
        <v>723</v>
      </c>
      <c r="B732" s="592" t="s">
        <v>3463</v>
      </c>
      <c r="C732" s="593" t="s">
        <v>3464</v>
      </c>
      <c r="D732" s="594" t="s">
        <v>1736</v>
      </c>
      <c r="E732" s="595" t="s">
        <v>3092</v>
      </c>
      <c r="F732" s="596" t="str">
        <f t="shared" si="55"/>
        <v>2019-2022</v>
      </c>
      <c r="G732" s="597" t="str">
        <f t="shared" si="59"/>
        <v>I</v>
      </c>
      <c r="H732" s="592" t="s">
        <v>874</v>
      </c>
      <c r="I732" s="592" t="s">
        <v>2957</v>
      </c>
      <c r="J732" s="598" t="s">
        <v>2958</v>
      </c>
      <c r="K732" s="596" t="s">
        <v>1578</v>
      </c>
      <c r="L732" s="599">
        <v>1</v>
      </c>
      <c r="M732" s="592">
        <v>246</v>
      </c>
      <c r="N732" s="592">
        <v>15</v>
      </c>
      <c r="O732" s="598">
        <f t="shared" si="56"/>
        <v>3690</v>
      </c>
      <c r="P732" s="599">
        <v>1</v>
      </c>
      <c r="Q732" s="592">
        <v>246</v>
      </c>
      <c r="R732" s="592">
        <v>15</v>
      </c>
      <c r="S732" s="598">
        <f t="shared" si="57"/>
        <v>3690</v>
      </c>
      <c r="T732" s="598">
        <f t="shared" si="58"/>
        <v>7380</v>
      </c>
    </row>
    <row r="733" spans="1:20">
      <c r="A733" s="591">
        <v>724</v>
      </c>
      <c r="B733" s="592" t="s">
        <v>3465</v>
      </c>
      <c r="C733" s="593" t="s">
        <v>3466</v>
      </c>
      <c r="D733" s="594" t="s">
        <v>2208</v>
      </c>
      <c r="E733" s="595" t="s">
        <v>3467</v>
      </c>
      <c r="F733" s="596" t="str">
        <f t="shared" si="55"/>
        <v>2019-2022</v>
      </c>
      <c r="G733" s="597" t="str">
        <f t="shared" si="59"/>
        <v>I</v>
      </c>
      <c r="H733" s="592" t="s">
        <v>874</v>
      </c>
      <c r="I733" s="592" t="s">
        <v>2957</v>
      </c>
      <c r="J733" s="598" t="s">
        <v>2958</v>
      </c>
      <c r="K733" s="596" t="s">
        <v>1578</v>
      </c>
      <c r="L733" s="599">
        <v>1</v>
      </c>
      <c r="M733" s="592">
        <v>246</v>
      </c>
      <c r="N733" s="592">
        <v>15</v>
      </c>
      <c r="O733" s="598">
        <f t="shared" si="56"/>
        <v>3690</v>
      </c>
      <c r="P733" s="599">
        <v>1</v>
      </c>
      <c r="Q733" s="592">
        <v>246</v>
      </c>
      <c r="R733" s="592">
        <v>15</v>
      </c>
      <c r="S733" s="598">
        <f t="shared" si="57"/>
        <v>3690</v>
      </c>
      <c r="T733" s="598">
        <f t="shared" si="58"/>
        <v>7380</v>
      </c>
    </row>
    <row r="734" spans="1:20">
      <c r="A734" s="591">
        <v>725</v>
      </c>
      <c r="B734" s="592" t="s">
        <v>3468</v>
      </c>
      <c r="C734" s="593" t="s">
        <v>1896</v>
      </c>
      <c r="D734" s="594" t="s">
        <v>1747</v>
      </c>
      <c r="E734" s="595" t="s">
        <v>1877</v>
      </c>
      <c r="F734" s="596" t="str">
        <f t="shared" si="55"/>
        <v>2019-2022</v>
      </c>
      <c r="G734" s="597" t="str">
        <f t="shared" si="59"/>
        <v>I</v>
      </c>
      <c r="H734" s="592" t="s">
        <v>874</v>
      </c>
      <c r="I734" s="592" t="s">
        <v>2957</v>
      </c>
      <c r="J734" s="598" t="s">
        <v>2958</v>
      </c>
      <c r="K734" s="596" t="s">
        <v>1578</v>
      </c>
      <c r="L734" s="599">
        <v>1</v>
      </c>
      <c r="M734" s="592">
        <v>246</v>
      </c>
      <c r="N734" s="592">
        <v>15</v>
      </c>
      <c r="O734" s="598">
        <f t="shared" si="56"/>
        <v>3690</v>
      </c>
      <c r="P734" s="599">
        <v>1</v>
      </c>
      <c r="Q734" s="592">
        <v>246</v>
      </c>
      <c r="R734" s="592">
        <v>15</v>
      </c>
      <c r="S734" s="598">
        <f t="shared" si="57"/>
        <v>3690</v>
      </c>
      <c r="T734" s="598">
        <f t="shared" si="58"/>
        <v>7380</v>
      </c>
    </row>
    <row r="735" spans="1:20">
      <c r="A735" s="591">
        <v>726</v>
      </c>
      <c r="B735" s="592" t="s">
        <v>3469</v>
      </c>
      <c r="C735" s="593" t="s">
        <v>3470</v>
      </c>
      <c r="D735" s="594" t="s">
        <v>2782</v>
      </c>
      <c r="E735" s="595" t="s">
        <v>1707</v>
      </c>
      <c r="F735" s="596" t="str">
        <f t="shared" si="55"/>
        <v>2019-2022</v>
      </c>
      <c r="G735" s="597" t="str">
        <f t="shared" si="59"/>
        <v>I</v>
      </c>
      <c r="H735" s="592" t="s">
        <v>874</v>
      </c>
      <c r="I735" s="592" t="s">
        <v>2957</v>
      </c>
      <c r="J735" s="598" t="s">
        <v>2958</v>
      </c>
      <c r="K735" s="596" t="s">
        <v>1578</v>
      </c>
      <c r="L735" s="599">
        <v>1</v>
      </c>
      <c r="M735" s="592">
        <v>246</v>
      </c>
      <c r="N735" s="592">
        <v>15</v>
      </c>
      <c r="O735" s="598">
        <f t="shared" si="56"/>
        <v>3690</v>
      </c>
      <c r="P735" s="599">
        <v>1</v>
      </c>
      <c r="Q735" s="592">
        <v>246</v>
      </c>
      <c r="R735" s="592">
        <v>15</v>
      </c>
      <c r="S735" s="598">
        <f t="shared" si="57"/>
        <v>3690</v>
      </c>
      <c r="T735" s="598">
        <f t="shared" si="58"/>
        <v>7380</v>
      </c>
    </row>
    <row r="736" spans="1:20">
      <c r="A736" s="591">
        <v>727</v>
      </c>
      <c r="B736" s="592" t="s">
        <v>3471</v>
      </c>
      <c r="C736" s="593" t="s">
        <v>3472</v>
      </c>
      <c r="D736" s="594" t="s">
        <v>1945</v>
      </c>
      <c r="E736" s="595" t="s">
        <v>2540</v>
      </c>
      <c r="F736" s="596" t="str">
        <f t="shared" si="55"/>
        <v>2019-2022</v>
      </c>
      <c r="G736" s="597" t="str">
        <f t="shared" si="59"/>
        <v>I</v>
      </c>
      <c r="H736" s="592" t="s">
        <v>874</v>
      </c>
      <c r="I736" s="592" t="s">
        <v>2957</v>
      </c>
      <c r="J736" s="598" t="s">
        <v>2958</v>
      </c>
      <c r="K736" s="596" t="s">
        <v>1578</v>
      </c>
      <c r="L736" s="599">
        <v>1</v>
      </c>
      <c r="M736" s="592">
        <v>246</v>
      </c>
      <c r="N736" s="592">
        <v>15</v>
      </c>
      <c r="O736" s="598">
        <f t="shared" si="56"/>
        <v>3690</v>
      </c>
      <c r="P736" s="599">
        <v>1</v>
      </c>
      <c r="Q736" s="592">
        <v>246</v>
      </c>
      <c r="R736" s="592">
        <v>15</v>
      </c>
      <c r="S736" s="598">
        <f t="shared" si="57"/>
        <v>3690</v>
      </c>
      <c r="T736" s="598">
        <f t="shared" si="58"/>
        <v>7380</v>
      </c>
    </row>
    <row r="737" spans="1:20">
      <c r="A737" s="591">
        <v>728</v>
      </c>
      <c r="B737" s="592" t="s">
        <v>3473</v>
      </c>
      <c r="C737" s="593" t="s">
        <v>1750</v>
      </c>
      <c r="D737" s="594" t="s">
        <v>2110</v>
      </c>
      <c r="E737" s="595" t="s">
        <v>3363</v>
      </c>
      <c r="F737" s="596" t="str">
        <f t="shared" si="55"/>
        <v>2019-2022</v>
      </c>
      <c r="G737" s="597" t="str">
        <f t="shared" si="59"/>
        <v>I</v>
      </c>
      <c r="H737" s="592" t="s">
        <v>874</v>
      </c>
      <c r="I737" s="592" t="s">
        <v>2957</v>
      </c>
      <c r="J737" s="598" t="s">
        <v>2958</v>
      </c>
      <c r="K737" s="596" t="s">
        <v>1578</v>
      </c>
      <c r="L737" s="599">
        <v>1</v>
      </c>
      <c r="M737" s="592">
        <v>246</v>
      </c>
      <c r="N737" s="592">
        <v>15</v>
      </c>
      <c r="O737" s="598">
        <f t="shared" si="56"/>
        <v>3690</v>
      </c>
      <c r="P737" s="599">
        <v>1</v>
      </c>
      <c r="Q737" s="592">
        <v>246</v>
      </c>
      <c r="R737" s="592">
        <v>15</v>
      </c>
      <c r="S737" s="598">
        <f t="shared" si="57"/>
        <v>3690</v>
      </c>
      <c r="T737" s="598">
        <f t="shared" si="58"/>
        <v>7380</v>
      </c>
    </row>
    <row r="738" spans="1:20">
      <c r="A738" s="591">
        <v>729</v>
      </c>
      <c r="B738" s="592" t="s">
        <v>3474</v>
      </c>
      <c r="C738" s="593" t="s">
        <v>2176</v>
      </c>
      <c r="D738" s="594" t="s">
        <v>2110</v>
      </c>
      <c r="E738" s="595" t="s">
        <v>1862</v>
      </c>
      <c r="F738" s="596" t="str">
        <f t="shared" si="55"/>
        <v>2019-2022</v>
      </c>
      <c r="G738" s="597" t="str">
        <f t="shared" si="59"/>
        <v>I</v>
      </c>
      <c r="H738" s="592" t="s">
        <v>874</v>
      </c>
      <c r="I738" s="592" t="s">
        <v>2957</v>
      </c>
      <c r="J738" s="598" t="s">
        <v>2958</v>
      </c>
      <c r="K738" s="596" t="s">
        <v>1578</v>
      </c>
      <c r="L738" s="599">
        <v>1</v>
      </c>
      <c r="M738" s="592">
        <v>246</v>
      </c>
      <c r="N738" s="592">
        <v>15</v>
      </c>
      <c r="O738" s="598">
        <f t="shared" si="56"/>
        <v>3690</v>
      </c>
      <c r="P738" s="599">
        <v>1</v>
      </c>
      <c r="Q738" s="592">
        <v>246</v>
      </c>
      <c r="R738" s="592">
        <v>15</v>
      </c>
      <c r="S738" s="598">
        <f t="shared" si="57"/>
        <v>3690</v>
      </c>
      <c r="T738" s="598">
        <f t="shared" si="58"/>
        <v>7380</v>
      </c>
    </row>
    <row r="739" spans="1:20">
      <c r="A739" s="591">
        <v>730</v>
      </c>
      <c r="B739" s="592" t="s">
        <v>3475</v>
      </c>
      <c r="C739" s="593" t="s">
        <v>3476</v>
      </c>
      <c r="D739" s="594" t="s">
        <v>2110</v>
      </c>
      <c r="E739" s="595" t="s">
        <v>3477</v>
      </c>
      <c r="F739" s="596" t="str">
        <f t="shared" si="55"/>
        <v>2019-2022</v>
      </c>
      <c r="G739" s="597" t="str">
        <f t="shared" si="59"/>
        <v>I</v>
      </c>
      <c r="H739" s="592" t="s">
        <v>874</v>
      </c>
      <c r="I739" s="592" t="s">
        <v>2957</v>
      </c>
      <c r="J739" s="598" t="s">
        <v>2958</v>
      </c>
      <c r="K739" s="596" t="s">
        <v>1578</v>
      </c>
      <c r="L739" s="599">
        <v>1</v>
      </c>
      <c r="M739" s="592">
        <v>246</v>
      </c>
      <c r="N739" s="592">
        <v>15</v>
      </c>
      <c r="O739" s="598">
        <f t="shared" si="56"/>
        <v>3690</v>
      </c>
      <c r="P739" s="599">
        <v>1</v>
      </c>
      <c r="Q739" s="592">
        <v>246</v>
      </c>
      <c r="R739" s="592">
        <v>15</v>
      </c>
      <c r="S739" s="598">
        <f t="shared" si="57"/>
        <v>3690</v>
      </c>
      <c r="T739" s="598">
        <f t="shared" si="58"/>
        <v>7380</v>
      </c>
    </row>
    <row r="740" spans="1:20">
      <c r="A740" s="591">
        <v>731</v>
      </c>
      <c r="B740" s="592" t="s">
        <v>3478</v>
      </c>
      <c r="C740" s="593" t="s">
        <v>3183</v>
      </c>
      <c r="D740" s="594" t="s">
        <v>2539</v>
      </c>
      <c r="E740" s="595" t="s">
        <v>2449</v>
      </c>
      <c r="F740" s="596" t="str">
        <f t="shared" si="55"/>
        <v>2019-2022</v>
      </c>
      <c r="G740" s="597" t="str">
        <f t="shared" si="59"/>
        <v>I</v>
      </c>
      <c r="H740" s="592" t="s">
        <v>874</v>
      </c>
      <c r="I740" s="592" t="s">
        <v>2957</v>
      </c>
      <c r="J740" s="598" t="s">
        <v>2958</v>
      </c>
      <c r="K740" s="596" t="s">
        <v>1578</v>
      </c>
      <c r="L740" s="599">
        <v>1</v>
      </c>
      <c r="M740" s="592">
        <v>246</v>
      </c>
      <c r="N740" s="592">
        <v>15</v>
      </c>
      <c r="O740" s="598">
        <f t="shared" si="56"/>
        <v>3690</v>
      </c>
      <c r="P740" s="599">
        <v>1</v>
      </c>
      <c r="Q740" s="592">
        <v>246</v>
      </c>
      <c r="R740" s="592">
        <v>15</v>
      </c>
      <c r="S740" s="598">
        <f t="shared" si="57"/>
        <v>3690</v>
      </c>
      <c r="T740" s="598">
        <f t="shared" si="58"/>
        <v>7380</v>
      </c>
    </row>
    <row r="741" spans="1:20">
      <c r="A741" s="591">
        <v>732</v>
      </c>
      <c r="B741" s="592" t="s">
        <v>3479</v>
      </c>
      <c r="C741" s="593" t="s">
        <v>3480</v>
      </c>
      <c r="D741" s="594" t="s">
        <v>2549</v>
      </c>
      <c r="E741" s="595" t="s">
        <v>1658</v>
      </c>
      <c r="F741" s="596" t="str">
        <f t="shared" si="55"/>
        <v>2019-2022</v>
      </c>
      <c r="G741" s="597" t="str">
        <f t="shared" si="59"/>
        <v>I</v>
      </c>
      <c r="H741" s="592" t="s">
        <v>874</v>
      </c>
      <c r="I741" s="592" t="s">
        <v>2957</v>
      </c>
      <c r="J741" s="598" t="s">
        <v>2958</v>
      </c>
      <c r="K741" s="596" t="s">
        <v>1578</v>
      </c>
      <c r="L741" s="599">
        <v>1</v>
      </c>
      <c r="M741" s="592">
        <v>246</v>
      </c>
      <c r="N741" s="592">
        <v>15</v>
      </c>
      <c r="O741" s="598">
        <f t="shared" si="56"/>
        <v>3690</v>
      </c>
      <c r="P741" s="599">
        <v>1</v>
      </c>
      <c r="Q741" s="592">
        <v>246</v>
      </c>
      <c r="R741" s="592">
        <v>15</v>
      </c>
      <c r="S741" s="598">
        <f t="shared" si="57"/>
        <v>3690</v>
      </c>
      <c r="T741" s="598">
        <f t="shared" si="58"/>
        <v>7380</v>
      </c>
    </row>
    <row r="742" spans="1:20">
      <c r="A742" s="591">
        <v>733</v>
      </c>
      <c r="B742" s="592" t="s">
        <v>3481</v>
      </c>
      <c r="C742" s="593" t="s">
        <v>2599</v>
      </c>
      <c r="D742" s="594" t="s">
        <v>1785</v>
      </c>
      <c r="E742" s="595" t="s">
        <v>2002</v>
      </c>
      <c r="F742" s="596" t="str">
        <f t="shared" si="55"/>
        <v>2019-2022</v>
      </c>
      <c r="G742" s="597" t="str">
        <f t="shared" si="59"/>
        <v>I</v>
      </c>
      <c r="H742" s="592" t="s">
        <v>874</v>
      </c>
      <c r="I742" s="592" t="s">
        <v>2957</v>
      </c>
      <c r="J742" s="598" t="s">
        <v>2958</v>
      </c>
      <c r="K742" s="596" t="s">
        <v>1578</v>
      </c>
      <c r="L742" s="599">
        <v>1</v>
      </c>
      <c r="M742" s="592">
        <v>246</v>
      </c>
      <c r="N742" s="592">
        <v>15</v>
      </c>
      <c r="O742" s="598">
        <f t="shared" si="56"/>
        <v>3690</v>
      </c>
      <c r="P742" s="599">
        <v>1</v>
      </c>
      <c r="Q742" s="592">
        <v>246</v>
      </c>
      <c r="R742" s="592">
        <v>15</v>
      </c>
      <c r="S742" s="598">
        <f t="shared" si="57"/>
        <v>3690</v>
      </c>
      <c r="T742" s="598">
        <f t="shared" si="58"/>
        <v>7380</v>
      </c>
    </row>
    <row r="743" spans="1:20">
      <c r="A743" s="591">
        <v>734</v>
      </c>
      <c r="B743" s="592" t="s">
        <v>3482</v>
      </c>
      <c r="C743" s="593" t="s">
        <v>1677</v>
      </c>
      <c r="D743" s="594" t="s">
        <v>2217</v>
      </c>
      <c r="E743" s="595" t="s">
        <v>3483</v>
      </c>
      <c r="F743" s="596" t="str">
        <f t="shared" si="55"/>
        <v>2019-2022</v>
      </c>
      <c r="G743" s="597" t="str">
        <f t="shared" si="59"/>
        <v>I</v>
      </c>
      <c r="H743" s="592" t="s">
        <v>874</v>
      </c>
      <c r="I743" s="592" t="s">
        <v>2957</v>
      </c>
      <c r="J743" s="598" t="s">
        <v>2958</v>
      </c>
      <c r="K743" s="596" t="s">
        <v>1578</v>
      </c>
      <c r="L743" s="599">
        <v>1</v>
      </c>
      <c r="M743" s="592">
        <v>246</v>
      </c>
      <c r="N743" s="592">
        <v>15</v>
      </c>
      <c r="O743" s="598">
        <f t="shared" si="56"/>
        <v>3690</v>
      </c>
      <c r="P743" s="599">
        <v>1</v>
      </c>
      <c r="Q743" s="592">
        <v>246</v>
      </c>
      <c r="R743" s="592">
        <v>15</v>
      </c>
      <c r="S743" s="598">
        <f t="shared" si="57"/>
        <v>3690</v>
      </c>
      <c r="T743" s="598">
        <f t="shared" si="58"/>
        <v>7380</v>
      </c>
    </row>
    <row r="744" spans="1:20">
      <c r="A744" s="591">
        <v>735</v>
      </c>
      <c r="B744" s="592" t="s">
        <v>3484</v>
      </c>
      <c r="C744" s="593" t="s">
        <v>1791</v>
      </c>
      <c r="D744" s="594" t="s">
        <v>2217</v>
      </c>
      <c r="E744" s="595" t="s">
        <v>2104</v>
      </c>
      <c r="F744" s="596" t="str">
        <f t="shared" si="55"/>
        <v>2019-2022</v>
      </c>
      <c r="G744" s="597" t="str">
        <f t="shared" si="59"/>
        <v>I</v>
      </c>
      <c r="H744" s="592" t="s">
        <v>874</v>
      </c>
      <c r="I744" s="592" t="s">
        <v>2957</v>
      </c>
      <c r="J744" s="598" t="s">
        <v>2958</v>
      </c>
      <c r="K744" s="596" t="s">
        <v>1578</v>
      </c>
      <c r="L744" s="599">
        <v>1</v>
      </c>
      <c r="M744" s="592">
        <v>246</v>
      </c>
      <c r="N744" s="592">
        <v>15</v>
      </c>
      <c r="O744" s="598">
        <f t="shared" si="56"/>
        <v>3690</v>
      </c>
      <c r="P744" s="599">
        <v>1</v>
      </c>
      <c r="Q744" s="592">
        <v>246</v>
      </c>
      <c r="R744" s="592">
        <v>15</v>
      </c>
      <c r="S744" s="598">
        <f t="shared" si="57"/>
        <v>3690</v>
      </c>
      <c r="T744" s="598">
        <f t="shared" si="58"/>
        <v>7380</v>
      </c>
    </row>
    <row r="745" spans="1:20">
      <c r="A745" s="591">
        <v>736</v>
      </c>
      <c r="B745" s="592" t="s">
        <v>3485</v>
      </c>
      <c r="C745" s="593" t="s">
        <v>3007</v>
      </c>
      <c r="D745" s="594" t="s">
        <v>1809</v>
      </c>
      <c r="E745" s="595" t="s">
        <v>3415</v>
      </c>
      <c r="F745" s="596" t="str">
        <f t="shared" si="55"/>
        <v>2019-2022</v>
      </c>
      <c r="G745" s="597" t="str">
        <f t="shared" si="59"/>
        <v>I</v>
      </c>
      <c r="H745" s="592" t="s">
        <v>874</v>
      </c>
      <c r="I745" s="592" t="s">
        <v>2957</v>
      </c>
      <c r="J745" s="598" t="s">
        <v>2958</v>
      </c>
      <c r="K745" s="596" t="s">
        <v>1578</v>
      </c>
      <c r="L745" s="599">
        <v>1</v>
      </c>
      <c r="M745" s="592">
        <v>246</v>
      </c>
      <c r="N745" s="592">
        <v>15</v>
      </c>
      <c r="O745" s="598">
        <f t="shared" si="56"/>
        <v>3690</v>
      </c>
      <c r="P745" s="599">
        <v>1</v>
      </c>
      <c r="Q745" s="592">
        <v>246</v>
      </c>
      <c r="R745" s="592">
        <v>15</v>
      </c>
      <c r="S745" s="598">
        <f t="shared" si="57"/>
        <v>3690</v>
      </c>
      <c r="T745" s="598">
        <f t="shared" si="58"/>
        <v>7380</v>
      </c>
    </row>
    <row r="746" spans="1:20">
      <c r="A746" s="591">
        <v>737</v>
      </c>
      <c r="B746" s="592" t="s">
        <v>3486</v>
      </c>
      <c r="C746" s="593" t="s">
        <v>1890</v>
      </c>
      <c r="D746" s="594" t="s">
        <v>3487</v>
      </c>
      <c r="E746" s="595" t="s">
        <v>1968</v>
      </c>
      <c r="F746" s="596" t="str">
        <f t="shared" si="55"/>
        <v>2019-2022</v>
      </c>
      <c r="G746" s="597" t="str">
        <f t="shared" si="59"/>
        <v>I</v>
      </c>
      <c r="H746" s="592" t="s">
        <v>874</v>
      </c>
      <c r="I746" s="592" t="s">
        <v>2957</v>
      </c>
      <c r="J746" s="598" t="s">
        <v>2958</v>
      </c>
      <c r="K746" s="596" t="s">
        <v>1578</v>
      </c>
      <c r="L746" s="599">
        <v>1</v>
      </c>
      <c r="M746" s="592">
        <v>246</v>
      </c>
      <c r="N746" s="592">
        <v>15</v>
      </c>
      <c r="O746" s="598">
        <f t="shared" si="56"/>
        <v>3690</v>
      </c>
      <c r="P746" s="599">
        <v>1</v>
      </c>
      <c r="Q746" s="592">
        <v>246</v>
      </c>
      <c r="R746" s="592">
        <v>15</v>
      </c>
      <c r="S746" s="598">
        <f t="shared" si="57"/>
        <v>3690</v>
      </c>
      <c r="T746" s="598">
        <f t="shared" si="58"/>
        <v>7380</v>
      </c>
    </row>
    <row r="747" spans="1:20">
      <c r="A747" s="591">
        <v>738</v>
      </c>
      <c r="B747" s="592" t="s">
        <v>3488</v>
      </c>
      <c r="C747" s="593" t="s">
        <v>3489</v>
      </c>
      <c r="D747" s="594" t="s">
        <v>1575</v>
      </c>
      <c r="E747" s="595" t="s">
        <v>2562</v>
      </c>
      <c r="F747" s="596" t="str">
        <f t="shared" si="55"/>
        <v>2019-2022</v>
      </c>
      <c r="G747" s="597" t="str">
        <f t="shared" si="59"/>
        <v>I</v>
      </c>
      <c r="H747" s="592" t="s">
        <v>875</v>
      </c>
      <c r="I747" s="592" t="s">
        <v>2957</v>
      </c>
      <c r="J747" s="598" t="s">
        <v>2958</v>
      </c>
      <c r="K747" s="596" t="s">
        <v>1578</v>
      </c>
      <c r="L747" s="599">
        <v>1</v>
      </c>
      <c r="M747" s="592">
        <v>246</v>
      </c>
      <c r="N747" s="592">
        <v>15</v>
      </c>
      <c r="O747" s="598">
        <f t="shared" si="56"/>
        <v>3690</v>
      </c>
      <c r="P747" s="599">
        <v>1</v>
      </c>
      <c r="Q747" s="592">
        <v>246</v>
      </c>
      <c r="R747" s="592">
        <v>15</v>
      </c>
      <c r="S747" s="598">
        <f t="shared" si="57"/>
        <v>3690</v>
      </c>
      <c r="T747" s="598">
        <f t="shared" si="58"/>
        <v>7380</v>
      </c>
    </row>
    <row r="748" spans="1:20">
      <c r="A748" s="591">
        <v>739</v>
      </c>
      <c r="B748" s="592" t="s">
        <v>3490</v>
      </c>
      <c r="C748" s="593" t="s">
        <v>3491</v>
      </c>
      <c r="D748" s="594" t="s">
        <v>1581</v>
      </c>
      <c r="E748" s="595" t="s">
        <v>3492</v>
      </c>
      <c r="F748" s="596" t="str">
        <f t="shared" si="55"/>
        <v>2019-2022</v>
      </c>
      <c r="G748" s="597" t="str">
        <f t="shared" si="59"/>
        <v>I</v>
      </c>
      <c r="H748" s="592" t="s">
        <v>875</v>
      </c>
      <c r="I748" s="592" t="s">
        <v>2957</v>
      </c>
      <c r="J748" s="598" t="s">
        <v>2958</v>
      </c>
      <c r="K748" s="596" t="s">
        <v>1578</v>
      </c>
      <c r="L748" s="599">
        <v>1</v>
      </c>
      <c r="M748" s="592">
        <v>246</v>
      </c>
      <c r="N748" s="592">
        <v>15</v>
      </c>
      <c r="O748" s="598">
        <f t="shared" si="56"/>
        <v>3690</v>
      </c>
      <c r="P748" s="599">
        <v>1</v>
      </c>
      <c r="Q748" s="592">
        <v>246</v>
      </c>
      <c r="R748" s="592">
        <v>15</v>
      </c>
      <c r="S748" s="598">
        <f t="shared" si="57"/>
        <v>3690</v>
      </c>
      <c r="T748" s="598">
        <f t="shared" si="58"/>
        <v>7380</v>
      </c>
    </row>
    <row r="749" spans="1:20">
      <c r="A749" s="591">
        <v>740</v>
      </c>
      <c r="B749" s="592" t="s">
        <v>3493</v>
      </c>
      <c r="C749" s="593" t="s">
        <v>3494</v>
      </c>
      <c r="D749" s="594" t="s">
        <v>1589</v>
      </c>
      <c r="E749" s="595" t="s">
        <v>1883</v>
      </c>
      <c r="F749" s="596" t="str">
        <f t="shared" si="55"/>
        <v>2019-2022</v>
      </c>
      <c r="G749" s="597" t="str">
        <f t="shared" si="59"/>
        <v>I</v>
      </c>
      <c r="H749" s="592" t="s">
        <v>875</v>
      </c>
      <c r="I749" s="592" t="s">
        <v>2957</v>
      </c>
      <c r="J749" s="598" t="s">
        <v>2958</v>
      </c>
      <c r="K749" s="596" t="s">
        <v>1578</v>
      </c>
      <c r="L749" s="599">
        <v>1</v>
      </c>
      <c r="M749" s="592">
        <v>246</v>
      </c>
      <c r="N749" s="592">
        <v>15</v>
      </c>
      <c r="O749" s="598">
        <f t="shared" si="56"/>
        <v>3690</v>
      </c>
      <c r="P749" s="599">
        <v>1</v>
      </c>
      <c r="Q749" s="592">
        <v>246</v>
      </c>
      <c r="R749" s="592">
        <v>15</v>
      </c>
      <c r="S749" s="598">
        <f t="shared" si="57"/>
        <v>3690</v>
      </c>
      <c r="T749" s="598">
        <f t="shared" si="58"/>
        <v>7380</v>
      </c>
    </row>
    <row r="750" spans="1:20">
      <c r="A750" s="591">
        <v>741</v>
      </c>
      <c r="B750" s="592" t="s">
        <v>3495</v>
      </c>
      <c r="C750" s="593" t="s">
        <v>3496</v>
      </c>
      <c r="D750" s="594" t="s">
        <v>1589</v>
      </c>
      <c r="E750" s="595" t="s">
        <v>2211</v>
      </c>
      <c r="F750" s="596" t="str">
        <f t="shared" si="55"/>
        <v>2019-2022</v>
      </c>
      <c r="G750" s="597" t="str">
        <f t="shared" si="59"/>
        <v>I</v>
      </c>
      <c r="H750" s="592" t="s">
        <v>875</v>
      </c>
      <c r="I750" s="592" t="s">
        <v>2957</v>
      </c>
      <c r="J750" s="598" t="s">
        <v>2958</v>
      </c>
      <c r="K750" s="596" t="s">
        <v>1578</v>
      </c>
      <c r="L750" s="599">
        <v>1</v>
      </c>
      <c r="M750" s="592">
        <v>246</v>
      </c>
      <c r="N750" s="592">
        <v>15</v>
      </c>
      <c r="O750" s="598">
        <f t="shared" si="56"/>
        <v>3690</v>
      </c>
      <c r="P750" s="599">
        <v>1</v>
      </c>
      <c r="Q750" s="592">
        <v>246</v>
      </c>
      <c r="R750" s="592">
        <v>15</v>
      </c>
      <c r="S750" s="598">
        <f t="shared" si="57"/>
        <v>3690</v>
      </c>
      <c r="T750" s="598">
        <f t="shared" si="58"/>
        <v>7380</v>
      </c>
    </row>
    <row r="751" spans="1:20">
      <c r="A751" s="591">
        <v>742</v>
      </c>
      <c r="B751" s="592" t="s">
        <v>3497</v>
      </c>
      <c r="C751" s="593" t="s">
        <v>3498</v>
      </c>
      <c r="D751" s="594" t="s">
        <v>2235</v>
      </c>
      <c r="E751" s="595" t="s">
        <v>3075</v>
      </c>
      <c r="F751" s="596" t="str">
        <f t="shared" si="55"/>
        <v>2019-2022</v>
      </c>
      <c r="G751" s="597" t="str">
        <f t="shared" si="59"/>
        <v>I</v>
      </c>
      <c r="H751" s="592" t="s">
        <v>875</v>
      </c>
      <c r="I751" s="592" t="s">
        <v>2957</v>
      </c>
      <c r="J751" s="598" t="s">
        <v>2958</v>
      </c>
      <c r="K751" s="596" t="s">
        <v>1578</v>
      </c>
      <c r="L751" s="599">
        <v>1</v>
      </c>
      <c r="M751" s="592">
        <v>246</v>
      </c>
      <c r="N751" s="592">
        <v>15</v>
      </c>
      <c r="O751" s="598">
        <f t="shared" si="56"/>
        <v>3690</v>
      </c>
      <c r="P751" s="599">
        <v>1</v>
      </c>
      <c r="Q751" s="592">
        <v>246</v>
      </c>
      <c r="R751" s="592">
        <v>15</v>
      </c>
      <c r="S751" s="598">
        <f t="shared" si="57"/>
        <v>3690</v>
      </c>
      <c r="T751" s="598">
        <f t="shared" si="58"/>
        <v>7380</v>
      </c>
    </row>
    <row r="752" spans="1:20">
      <c r="A752" s="591">
        <v>743</v>
      </c>
      <c r="B752" s="592" t="s">
        <v>3499</v>
      </c>
      <c r="C752" s="593" t="s">
        <v>1686</v>
      </c>
      <c r="D752" s="594" t="s">
        <v>3500</v>
      </c>
      <c r="E752" s="595" t="s">
        <v>2863</v>
      </c>
      <c r="F752" s="596" t="str">
        <f t="shared" si="55"/>
        <v>2019-2022</v>
      </c>
      <c r="G752" s="597" t="str">
        <f t="shared" si="59"/>
        <v>I</v>
      </c>
      <c r="H752" s="592" t="s">
        <v>875</v>
      </c>
      <c r="I752" s="592" t="s">
        <v>2957</v>
      </c>
      <c r="J752" s="598" t="s">
        <v>2958</v>
      </c>
      <c r="K752" s="596" t="s">
        <v>1578</v>
      </c>
      <c r="L752" s="599">
        <v>1</v>
      </c>
      <c r="M752" s="592">
        <v>246</v>
      </c>
      <c r="N752" s="592">
        <v>15</v>
      </c>
      <c r="O752" s="598">
        <f t="shared" si="56"/>
        <v>3690</v>
      </c>
      <c r="P752" s="599">
        <v>1</v>
      </c>
      <c r="Q752" s="592">
        <v>246</v>
      </c>
      <c r="R752" s="592">
        <v>15</v>
      </c>
      <c r="S752" s="598">
        <f t="shared" si="57"/>
        <v>3690</v>
      </c>
      <c r="T752" s="598">
        <f t="shared" si="58"/>
        <v>7380</v>
      </c>
    </row>
    <row r="753" spans="1:20">
      <c r="A753" s="591">
        <v>744</v>
      </c>
      <c r="B753" s="592" t="s">
        <v>3501</v>
      </c>
      <c r="C753" s="593" t="s">
        <v>2590</v>
      </c>
      <c r="D753" s="594" t="s">
        <v>2133</v>
      </c>
      <c r="E753" s="595" t="s">
        <v>3502</v>
      </c>
      <c r="F753" s="596" t="str">
        <f t="shared" si="55"/>
        <v>2019-2022</v>
      </c>
      <c r="G753" s="597" t="str">
        <f t="shared" si="59"/>
        <v>I</v>
      </c>
      <c r="H753" s="592" t="s">
        <v>875</v>
      </c>
      <c r="I753" s="592" t="s">
        <v>2957</v>
      </c>
      <c r="J753" s="598" t="s">
        <v>2958</v>
      </c>
      <c r="K753" s="596" t="s">
        <v>1578</v>
      </c>
      <c r="L753" s="599">
        <v>1</v>
      </c>
      <c r="M753" s="592">
        <v>246</v>
      </c>
      <c r="N753" s="592">
        <v>15</v>
      </c>
      <c r="O753" s="598">
        <f t="shared" si="56"/>
        <v>3690</v>
      </c>
      <c r="P753" s="599">
        <v>1</v>
      </c>
      <c r="Q753" s="592">
        <v>246</v>
      </c>
      <c r="R753" s="592">
        <v>15</v>
      </c>
      <c r="S753" s="598">
        <f t="shared" si="57"/>
        <v>3690</v>
      </c>
      <c r="T753" s="598">
        <f t="shared" si="58"/>
        <v>7380</v>
      </c>
    </row>
    <row r="754" spans="1:20">
      <c r="A754" s="591">
        <v>745</v>
      </c>
      <c r="B754" s="592" t="s">
        <v>3503</v>
      </c>
      <c r="C754" s="593" t="s">
        <v>3173</v>
      </c>
      <c r="D754" s="594" t="s">
        <v>2818</v>
      </c>
      <c r="E754" s="595" t="s">
        <v>1810</v>
      </c>
      <c r="F754" s="596" t="str">
        <f t="shared" si="55"/>
        <v>2019-2022</v>
      </c>
      <c r="G754" s="597" t="str">
        <f t="shared" si="59"/>
        <v>I</v>
      </c>
      <c r="H754" s="592" t="s">
        <v>875</v>
      </c>
      <c r="I754" s="592" t="s">
        <v>2957</v>
      </c>
      <c r="J754" s="598" t="s">
        <v>2958</v>
      </c>
      <c r="K754" s="596" t="s">
        <v>1578</v>
      </c>
      <c r="L754" s="599">
        <v>1</v>
      </c>
      <c r="M754" s="592">
        <v>246</v>
      </c>
      <c r="N754" s="592">
        <v>15</v>
      </c>
      <c r="O754" s="598">
        <f t="shared" si="56"/>
        <v>3690</v>
      </c>
      <c r="P754" s="599">
        <v>1</v>
      </c>
      <c r="Q754" s="592">
        <v>246</v>
      </c>
      <c r="R754" s="592">
        <v>15</v>
      </c>
      <c r="S754" s="598">
        <f t="shared" si="57"/>
        <v>3690</v>
      </c>
      <c r="T754" s="598">
        <f t="shared" si="58"/>
        <v>7380</v>
      </c>
    </row>
    <row r="755" spans="1:20">
      <c r="A755" s="591">
        <v>746</v>
      </c>
      <c r="B755" s="592" t="s">
        <v>3504</v>
      </c>
      <c r="C755" s="593" t="s">
        <v>2785</v>
      </c>
      <c r="D755" s="594" t="s">
        <v>1983</v>
      </c>
      <c r="E755" s="595" t="s">
        <v>3505</v>
      </c>
      <c r="F755" s="596" t="str">
        <f t="shared" si="55"/>
        <v>2019-2022</v>
      </c>
      <c r="G755" s="597" t="str">
        <f t="shared" si="59"/>
        <v>I</v>
      </c>
      <c r="H755" s="592" t="s">
        <v>875</v>
      </c>
      <c r="I755" s="592" t="s">
        <v>2957</v>
      </c>
      <c r="J755" s="598" t="s">
        <v>2958</v>
      </c>
      <c r="K755" s="596" t="s">
        <v>1578</v>
      </c>
      <c r="L755" s="599">
        <v>1</v>
      </c>
      <c r="M755" s="592">
        <v>246</v>
      </c>
      <c r="N755" s="592">
        <v>15</v>
      </c>
      <c r="O755" s="598">
        <f t="shared" si="56"/>
        <v>3690</v>
      </c>
      <c r="P755" s="599">
        <v>1</v>
      </c>
      <c r="Q755" s="592">
        <v>246</v>
      </c>
      <c r="R755" s="592">
        <v>15</v>
      </c>
      <c r="S755" s="598">
        <f t="shared" si="57"/>
        <v>3690</v>
      </c>
      <c r="T755" s="598">
        <f t="shared" si="58"/>
        <v>7380</v>
      </c>
    </row>
    <row r="756" spans="1:20">
      <c r="A756" s="591">
        <v>747</v>
      </c>
      <c r="B756" s="592" t="s">
        <v>3506</v>
      </c>
      <c r="C756" s="593" t="s">
        <v>3507</v>
      </c>
      <c r="D756" s="594" t="s">
        <v>3508</v>
      </c>
      <c r="E756" s="595" t="s">
        <v>2449</v>
      </c>
      <c r="F756" s="596" t="str">
        <f t="shared" si="55"/>
        <v>2019-2022</v>
      </c>
      <c r="G756" s="597" t="str">
        <f t="shared" si="59"/>
        <v>I</v>
      </c>
      <c r="H756" s="592" t="s">
        <v>875</v>
      </c>
      <c r="I756" s="592" t="s">
        <v>2957</v>
      </c>
      <c r="J756" s="598" t="s">
        <v>2958</v>
      </c>
      <c r="K756" s="596" t="s">
        <v>1578</v>
      </c>
      <c r="L756" s="599">
        <v>1</v>
      </c>
      <c r="M756" s="592">
        <v>246</v>
      </c>
      <c r="N756" s="592">
        <v>15</v>
      </c>
      <c r="O756" s="598">
        <f t="shared" si="56"/>
        <v>3690</v>
      </c>
      <c r="P756" s="599">
        <v>1</v>
      </c>
      <c r="Q756" s="592">
        <v>246</v>
      </c>
      <c r="R756" s="592">
        <v>15</v>
      </c>
      <c r="S756" s="598">
        <f t="shared" si="57"/>
        <v>3690</v>
      </c>
      <c r="T756" s="598">
        <f t="shared" si="58"/>
        <v>7380</v>
      </c>
    </row>
    <row r="757" spans="1:20">
      <c r="A757" s="591">
        <v>748</v>
      </c>
      <c r="B757" s="592" t="s">
        <v>3509</v>
      </c>
      <c r="C757" s="593" t="s">
        <v>3510</v>
      </c>
      <c r="D757" s="594" t="s">
        <v>1275</v>
      </c>
      <c r="E757" s="595" t="s">
        <v>2146</v>
      </c>
      <c r="F757" s="596" t="str">
        <f t="shared" si="55"/>
        <v>2019-2022</v>
      </c>
      <c r="G757" s="597" t="str">
        <f t="shared" si="59"/>
        <v>I</v>
      </c>
      <c r="H757" s="592" t="s">
        <v>875</v>
      </c>
      <c r="I757" s="592" t="s">
        <v>2957</v>
      </c>
      <c r="J757" s="598" t="s">
        <v>2958</v>
      </c>
      <c r="K757" s="596" t="s">
        <v>1578</v>
      </c>
      <c r="L757" s="599">
        <v>1</v>
      </c>
      <c r="M757" s="592">
        <v>246</v>
      </c>
      <c r="N757" s="592">
        <v>15</v>
      </c>
      <c r="O757" s="598">
        <f t="shared" si="56"/>
        <v>3690</v>
      </c>
      <c r="P757" s="599">
        <v>1</v>
      </c>
      <c r="Q757" s="592">
        <v>246</v>
      </c>
      <c r="R757" s="592">
        <v>15</v>
      </c>
      <c r="S757" s="598">
        <f t="shared" si="57"/>
        <v>3690</v>
      </c>
      <c r="T757" s="598">
        <f t="shared" si="58"/>
        <v>7380</v>
      </c>
    </row>
    <row r="758" spans="1:20">
      <c r="A758" s="591">
        <v>749</v>
      </c>
      <c r="B758" s="592" t="s">
        <v>3511</v>
      </c>
      <c r="C758" s="593" t="s">
        <v>3512</v>
      </c>
      <c r="D758" s="594" t="s">
        <v>1601</v>
      </c>
      <c r="E758" s="595" t="s">
        <v>2577</v>
      </c>
      <c r="F758" s="596" t="str">
        <f t="shared" si="55"/>
        <v>2019-2022</v>
      </c>
      <c r="G758" s="597" t="str">
        <f t="shared" si="59"/>
        <v>I</v>
      </c>
      <c r="H758" s="592" t="s">
        <v>875</v>
      </c>
      <c r="I758" s="592" t="s">
        <v>2957</v>
      </c>
      <c r="J758" s="598" t="s">
        <v>2958</v>
      </c>
      <c r="K758" s="596" t="s">
        <v>1578</v>
      </c>
      <c r="L758" s="599">
        <v>1</v>
      </c>
      <c r="M758" s="592">
        <v>246</v>
      </c>
      <c r="N758" s="592">
        <v>15</v>
      </c>
      <c r="O758" s="598">
        <f t="shared" si="56"/>
        <v>3690</v>
      </c>
      <c r="P758" s="599">
        <v>1</v>
      </c>
      <c r="Q758" s="592">
        <v>246</v>
      </c>
      <c r="R758" s="592">
        <v>15</v>
      </c>
      <c r="S758" s="598">
        <f t="shared" si="57"/>
        <v>3690</v>
      </c>
      <c r="T758" s="598">
        <f t="shared" si="58"/>
        <v>7380</v>
      </c>
    </row>
    <row r="759" spans="1:20">
      <c r="A759" s="591">
        <v>750</v>
      </c>
      <c r="B759" s="592" t="s">
        <v>3513</v>
      </c>
      <c r="C759" s="593" t="s">
        <v>1631</v>
      </c>
      <c r="D759" s="594" t="s">
        <v>1611</v>
      </c>
      <c r="E759" s="595" t="s">
        <v>2183</v>
      </c>
      <c r="F759" s="596" t="str">
        <f t="shared" si="55"/>
        <v>2019-2022</v>
      </c>
      <c r="G759" s="597" t="str">
        <f t="shared" si="59"/>
        <v>I</v>
      </c>
      <c r="H759" s="592" t="s">
        <v>875</v>
      </c>
      <c r="I759" s="592" t="s">
        <v>2957</v>
      </c>
      <c r="J759" s="598" t="s">
        <v>2958</v>
      </c>
      <c r="K759" s="596" t="s">
        <v>1578</v>
      </c>
      <c r="L759" s="599">
        <v>1</v>
      </c>
      <c r="M759" s="592">
        <v>246</v>
      </c>
      <c r="N759" s="592">
        <v>15</v>
      </c>
      <c r="O759" s="598">
        <f t="shared" si="56"/>
        <v>3690</v>
      </c>
      <c r="P759" s="599">
        <v>1</v>
      </c>
      <c r="Q759" s="592">
        <v>246</v>
      </c>
      <c r="R759" s="592">
        <v>15</v>
      </c>
      <c r="S759" s="598">
        <f t="shared" si="57"/>
        <v>3690</v>
      </c>
      <c r="T759" s="598">
        <f t="shared" si="58"/>
        <v>7380</v>
      </c>
    </row>
    <row r="760" spans="1:20">
      <c r="A760" s="591">
        <v>751</v>
      </c>
      <c r="B760" s="592" t="s">
        <v>3514</v>
      </c>
      <c r="C760" s="593" t="s">
        <v>3515</v>
      </c>
      <c r="D760" s="594" t="s">
        <v>1611</v>
      </c>
      <c r="E760" s="595" t="s">
        <v>3516</v>
      </c>
      <c r="F760" s="596" t="str">
        <f t="shared" si="55"/>
        <v>2019-2022</v>
      </c>
      <c r="G760" s="597" t="str">
        <f t="shared" si="59"/>
        <v>I</v>
      </c>
      <c r="H760" s="592" t="s">
        <v>875</v>
      </c>
      <c r="I760" s="592" t="s">
        <v>2957</v>
      </c>
      <c r="J760" s="598" t="s">
        <v>2958</v>
      </c>
      <c r="K760" s="596" t="s">
        <v>1578</v>
      </c>
      <c r="L760" s="599">
        <v>1</v>
      </c>
      <c r="M760" s="592">
        <v>246</v>
      </c>
      <c r="N760" s="592">
        <v>15</v>
      </c>
      <c r="O760" s="598">
        <f t="shared" si="56"/>
        <v>3690</v>
      </c>
      <c r="P760" s="599">
        <v>1</v>
      </c>
      <c r="Q760" s="592">
        <v>246</v>
      </c>
      <c r="R760" s="592">
        <v>15</v>
      </c>
      <c r="S760" s="598">
        <f t="shared" si="57"/>
        <v>3690</v>
      </c>
      <c r="T760" s="598">
        <f t="shared" si="58"/>
        <v>7380</v>
      </c>
    </row>
    <row r="761" spans="1:20">
      <c r="A761" s="591">
        <v>752</v>
      </c>
      <c r="B761" s="592" t="s">
        <v>3517</v>
      </c>
      <c r="C761" s="593" t="s">
        <v>2050</v>
      </c>
      <c r="D761" s="594" t="s">
        <v>1611</v>
      </c>
      <c r="E761" s="595" t="s">
        <v>3518</v>
      </c>
      <c r="F761" s="596" t="str">
        <f t="shared" si="55"/>
        <v>2019-2022</v>
      </c>
      <c r="G761" s="597" t="str">
        <f t="shared" si="59"/>
        <v>I</v>
      </c>
      <c r="H761" s="592" t="s">
        <v>875</v>
      </c>
      <c r="I761" s="592" t="s">
        <v>2957</v>
      </c>
      <c r="J761" s="598" t="s">
        <v>2958</v>
      </c>
      <c r="K761" s="596" t="s">
        <v>1578</v>
      </c>
      <c r="L761" s="599">
        <v>1</v>
      </c>
      <c r="M761" s="592">
        <v>246</v>
      </c>
      <c r="N761" s="592">
        <v>15</v>
      </c>
      <c r="O761" s="598">
        <f t="shared" si="56"/>
        <v>3690</v>
      </c>
      <c r="P761" s="599">
        <v>1</v>
      </c>
      <c r="Q761" s="592">
        <v>246</v>
      </c>
      <c r="R761" s="592">
        <v>15</v>
      </c>
      <c r="S761" s="598">
        <f t="shared" si="57"/>
        <v>3690</v>
      </c>
      <c r="T761" s="598">
        <f t="shared" si="58"/>
        <v>7380</v>
      </c>
    </row>
    <row r="762" spans="1:20">
      <c r="A762" s="591">
        <v>753</v>
      </c>
      <c r="B762" s="592" t="s">
        <v>3519</v>
      </c>
      <c r="C762" s="593" t="s">
        <v>3520</v>
      </c>
      <c r="D762" s="594" t="s">
        <v>2005</v>
      </c>
      <c r="E762" s="595" t="s">
        <v>2872</v>
      </c>
      <c r="F762" s="596" t="str">
        <f t="shared" si="55"/>
        <v>2019-2022</v>
      </c>
      <c r="G762" s="597" t="str">
        <f t="shared" si="59"/>
        <v>I</v>
      </c>
      <c r="H762" s="592" t="s">
        <v>875</v>
      </c>
      <c r="I762" s="592" t="s">
        <v>2957</v>
      </c>
      <c r="J762" s="598" t="s">
        <v>2958</v>
      </c>
      <c r="K762" s="596" t="s">
        <v>1578</v>
      </c>
      <c r="L762" s="599">
        <v>1</v>
      </c>
      <c r="M762" s="592">
        <v>246</v>
      </c>
      <c r="N762" s="592">
        <v>15</v>
      </c>
      <c r="O762" s="598">
        <f t="shared" si="56"/>
        <v>3690</v>
      </c>
      <c r="P762" s="599">
        <v>1</v>
      </c>
      <c r="Q762" s="592">
        <v>246</v>
      </c>
      <c r="R762" s="592">
        <v>15</v>
      </c>
      <c r="S762" s="598">
        <f t="shared" si="57"/>
        <v>3690</v>
      </c>
      <c r="T762" s="598">
        <f t="shared" si="58"/>
        <v>7380</v>
      </c>
    </row>
    <row r="763" spans="1:20">
      <c r="A763" s="591">
        <v>754</v>
      </c>
      <c r="B763" s="592" t="s">
        <v>3521</v>
      </c>
      <c r="C763" s="593" t="s">
        <v>1607</v>
      </c>
      <c r="D763" s="594" t="s">
        <v>2832</v>
      </c>
      <c r="E763" s="595" t="s">
        <v>2169</v>
      </c>
      <c r="F763" s="596" t="str">
        <f t="shared" si="55"/>
        <v>2019-2022</v>
      </c>
      <c r="G763" s="597" t="str">
        <f t="shared" si="59"/>
        <v>I</v>
      </c>
      <c r="H763" s="592" t="s">
        <v>875</v>
      </c>
      <c r="I763" s="592" t="s">
        <v>2957</v>
      </c>
      <c r="J763" s="598" t="s">
        <v>2958</v>
      </c>
      <c r="K763" s="596" t="s">
        <v>1578</v>
      </c>
      <c r="L763" s="599">
        <v>1</v>
      </c>
      <c r="M763" s="592">
        <v>246</v>
      </c>
      <c r="N763" s="592">
        <v>15</v>
      </c>
      <c r="O763" s="598">
        <f t="shared" si="56"/>
        <v>3690</v>
      </c>
      <c r="P763" s="599">
        <v>1</v>
      </c>
      <c r="Q763" s="592">
        <v>246</v>
      </c>
      <c r="R763" s="592">
        <v>15</v>
      </c>
      <c r="S763" s="598">
        <f t="shared" si="57"/>
        <v>3690</v>
      </c>
      <c r="T763" s="598">
        <f t="shared" si="58"/>
        <v>7380</v>
      </c>
    </row>
    <row r="764" spans="1:20">
      <c r="A764" s="591">
        <v>755</v>
      </c>
      <c r="B764" s="592" t="s">
        <v>3522</v>
      </c>
      <c r="C764" s="593" t="s">
        <v>3523</v>
      </c>
      <c r="D764" s="594" t="s">
        <v>1640</v>
      </c>
      <c r="E764" s="595" t="s">
        <v>3524</v>
      </c>
      <c r="F764" s="596" t="str">
        <f t="shared" si="55"/>
        <v>2019-2022</v>
      </c>
      <c r="G764" s="597" t="str">
        <f t="shared" si="59"/>
        <v>I</v>
      </c>
      <c r="H764" s="592" t="s">
        <v>875</v>
      </c>
      <c r="I764" s="592" t="s">
        <v>2957</v>
      </c>
      <c r="J764" s="598" t="s">
        <v>2958</v>
      </c>
      <c r="K764" s="596" t="s">
        <v>1578</v>
      </c>
      <c r="L764" s="599">
        <v>1</v>
      </c>
      <c r="M764" s="592">
        <v>246</v>
      </c>
      <c r="N764" s="592">
        <v>15</v>
      </c>
      <c r="O764" s="598">
        <f t="shared" si="56"/>
        <v>3690</v>
      </c>
      <c r="P764" s="599">
        <v>1</v>
      </c>
      <c r="Q764" s="592">
        <v>246</v>
      </c>
      <c r="R764" s="592">
        <v>15</v>
      </c>
      <c r="S764" s="598">
        <f t="shared" si="57"/>
        <v>3690</v>
      </c>
      <c r="T764" s="598">
        <f t="shared" si="58"/>
        <v>7380</v>
      </c>
    </row>
    <row r="765" spans="1:20">
      <c r="A765" s="591">
        <v>756</v>
      </c>
      <c r="B765" s="592" t="s">
        <v>3525</v>
      </c>
      <c r="C765" s="593" t="s">
        <v>3436</v>
      </c>
      <c r="D765" s="594" t="s">
        <v>1647</v>
      </c>
      <c r="E765" s="595" t="s">
        <v>3526</v>
      </c>
      <c r="F765" s="596" t="str">
        <f t="shared" si="55"/>
        <v>2019-2022</v>
      </c>
      <c r="G765" s="597" t="str">
        <f t="shared" si="59"/>
        <v>I</v>
      </c>
      <c r="H765" s="592" t="s">
        <v>875</v>
      </c>
      <c r="I765" s="592" t="s">
        <v>2957</v>
      </c>
      <c r="J765" s="598" t="s">
        <v>2958</v>
      </c>
      <c r="K765" s="596" t="s">
        <v>1578</v>
      </c>
      <c r="L765" s="599">
        <v>1</v>
      </c>
      <c r="M765" s="592">
        <v>246</v>
      </c>
      <c r="N765" s="592">
        <v>15</v>
      </c>
      <c r="O765" s="598">
        <f t="shared" si="56"/>
        <v>3690</v>
      </c>
      <c r="P765" s="599">
        <v>1</v>
      </c>
      <c r="Q765" s="592">
        <v>246</v>
      </c>
      <c r="R765" s="592">
        <v>15</v>
      </c>
      <c r="S765" s="598">
        <f t="shared" si="57"/>
        <v>3690</v>
      </c>
      <c r="T765" s="598">
        <f t="shared" si="58"/>
        <v>7380</v>
      </c>
    </row>
    <row r="766" spans="1:20">
      <c r="A766" s="591">
        <v>757</v>
      </c>
      <c r="B766" s="592" t="s">
        <v>3527</v>
      </c>
      <c r="C766" s="593" t="s">
        <v>3528</v>
      </c>
      <c r="D766" s="594" t="s">
        <v>3283</v>
      </c>
      <c r="E766" s="595" t="s">
        <v>1696</v>
      </c>
      <c r="F766" s="596" t="str">
        <f t="shared" si="55"/>
        <v>2019-2022</v>
      </c>
      <c r="G766" s="597" t="str">
        <f t="shared" si="59"/>
        <v>I</v>
      </c>
      <c r="H766" s="592" t="s">
        <v>875</v>
      </c>
      <c r="I766" s="592" t="s">
        <v>2957</v>
      </c>
      <c r="J766" s="598" t="s">
        <v>2958</v>
      </c>
      <c r="K766" s="596" t="s">
        <v>1578</v>
      </c>
      <c r="L766" s="599">
        <v>1</v>
      </c>
      <c r="M766" s="592">
        <v>246</v>
      </c>
      <c r="N766" s="592">
        <v>15</v>
      </c>
      <c r="O766" s="598">
        <f t="shared" si="56"/>
        <v>3690</v>
      </c>
      <c r="P766" s="599">
        <v>1</v>
      </c>
      <c r="Q766" s="592">
        <v>246</v>
      </c>
      <c r="R766" s="592">
        <v>15</v>
      </c>
      <c r="S766" s="598">
        <f t="shared" si="57"/>
        <v>3690</v>
      </c>
      <c r="T766" s="598">
        <f t="shared" si="58"/>
        <v>7380</v>
      </c>
    </row>
    <row r="767" spans="1:20">
      <c r="A767" s="591">
        <v>758</v>
      </c>
      <c r="B767" s="592" t="s">
        <v>3529</v>
      </c>
      <c r="C767" s="593" t="s">
        <v>3530</v>
      </c>
      <c r="D767" s="594" t="s">
        <v>1654</v>
      </c>
      <c r="E767" s="595" t="s">
        <v>2872</v>
      </c>
      <c r="F767" s="596" t="str">
        <f t="shared" si="55"/>
        <v>2019-2022</v>
      </c>
      <c r="G767" s="597" t="str">
        <f t="shared" si="59"/>
        <v>I</v>
      </c>
      <c r="H767" s="592" t="s">
        <v>875</v>
      </c>
      <c r="I767" s="592" t="s">
        <v>2957</v>
      </c>
      <c r="J767" s="598" t="s">
        <v>2958</v>
      </c>
      <c r="K767" s="596" t="s">
        <v>1578</v>
      </c>
      <c r="L767" s="599">
        <v>1</v>
      </c>
      <c r="M767" s="592">
        <v>246</v>
      </c>
      <c r="N767" s="592">
        <v>15</v>
      </c>
      <c r="O767" s="598">
        <f t="shared" si="56"/>
        <v>3690</v>
      </c>
      <c r="P767" s="599">
        <v>1</v>
      </c>
      <c r="Q767" s="592">
        <v>246</v>
      </c>
      <c r="R767" s="592">
        <v>15</v>
      </c>
      <c r="S767" s="598">
        <f t="shared" si="57"/>
        <v>3690</v>
      </c>
      <c r="T767" s="598">
        <f t="shared" si="58"/>
        <v>7380</v>
      </c>
    </row>
    <row r="768" spans="1:20">
      <c r="A768" s="591">
        <v>759</v>
      </c>
      <c r="B768" s="592" t="s">
        <v>3531</v>
      </c>
      <c r="C768" s="593" t="s">
        <v>3532</v>
      </c>
      <c r="D768" s="594" t="s">
        <v>1654</v>
      </c>
      <c r="E768" s="595" t="s">
        <v>2160</v>
      </c>
      <c r="F768" s="596" t="str">
        <f t="shared" si="55"/>
        <v>2019-2022</v>
      </c>
      <c r="G768" s="597" t="str">
        <f t="shared" si="59"/>
        <v>I</v>
      </c>
      <c r="H768" s="592" t="s">
        <v>875</v>
      </c>
      <c r="I768" s="592" t="s">
        <v>2957</v>
      </c>
      <c r="J768" s="598" t="s">
        <v>2958</v>
      </c>
      <c r="K768" s="596" t="s">
        <v>1578</v>
      </c>
      <c r="L768" s="599">
        <v>1</v>
      </c>
      <c r="M768" s="592">
        <v>246</v>
      </c>
      <c r="N768" s="592">
        <v>15</v>
      </c>
      <c r="O768" s="598">
        <f t="shared" si="56"/>
        <v>3690</v>
      </c>
      <c r="P768" s="599">
        <v>1</v>
      </c>
      <c r="Q768" s="592">
        <v>246</v>
      </c>
      <c r="R768" s="592">
        <v>15</v>
      </c>
      <c r="S768" s="598">
        <f t="shared" si="57"/>
        <v>3690</v>
      </c>
      <c r="T768" s="598">
        <f t="shared" si="58"/>
        <v>7380</v>
      </c>
    </row>
    <row r="769" spans="1:20">
      <c r="A769" s="591">
        <v>760</v>
      </c>
      <c r="B769" s="592" t="s">
        <v>3533</v>
      </c>
      <c r="C769" s="593" t="s">
        <v>2409</v>
      </c>
      <c r="D769" s="594" t="s">
        <v>1654</v>
      </c>
      <c r="E769" s="595" t="s">
        <v>3068</v>
      </c>
      <c r="F769" s="596" t="str">
        <f t="shared" si="55"/>
        <v>2019-2022</v>
      </c>
      <c r="G769" s="597" t="str">
        <f t="shared" si="59"/>
        <v>I</v>
      </c>
      <c r="H769" s="592" t="s">
        <v>875</v>
      </c>
      <c r="I769" s="592" t="s">
        <v>2957</v>
      </c>
      <c r="J769" s="598" t="s">
        <v>2958</v>
      </c>
      <c r="K769" s="596" t="s">
        <v>1578</v>
      </c>
      <c r="L769" s="599">
        <v>1</v>
      </c>
      <c r="M769" s="592">
        <v>246</v>
      </c>
      <c r="N769" s="592">
        <v>15</v>
      </c>
      <c r="O769" s="598">
        <f t="shared" si="56"/>
        <v>3690</v>
      </c>
      <c r="P769" s="599">
        <v>1</v>
      </c>
      <c r="Q769" s="592">
        <v>246</v>
      </c>
      <c r="R769" s="592">
        <v>15</v>
      </c>
      <c r="S769" s="598">
        <f t="shared" si="57"/>
        <v>3690</v>
      </c>
      <c r="T769" s="598">
        <f t="shared" si="58"/>
        <v>7380</v>
      </c>
    </row>
    <row r="770" spans="1:20">
      <c r="A770" s="591">
        <v>761</v>
      </c>
      <c r="B770" s="592" t="s">
        <v>3534</v>
      </c>
      <c r="C770" s="593" t="s">
        <v>2087</v>
      </c>
      <c r="D770" s="594" t="s">
        <v>1654</v>
      </c>
      <c r="E770" s="595" t="s">
        <v>3457</v>
      </c>
      <c r="F770" s="596" t="str">
        <f t="shared" si="55"/>
        <v>2019-2022</v>
      </c>
      <c r="G770" s="597" t="str">
        <f t="shared" si="59"/>
        <v>I</v>
      </c>
      <c r="H770" s="592" t="s">
        <v>875</v>
      </c>
      <c r="I770" s="592" t="s">
        <v>2957</v>
      </c>
      <c r="J770" s="598" t="s">
        <v>2958</v>
      </c>
      <c r="K770" s="596" t="s">
        <v>1578</v>
      </c>
      <c r="L770" s="599">
        <v>1</v>
      </c>
      <c r="M770" s="592">
        <v>246</v>
      </c>
      <c r="N770" s="592">
        <v>15</v>
      </c>
      <c r="O770" s="598">
        <f t="shared" si="56"/>
        <v>3690</v>
      </c>
      <c r="P770" s="599">
        <v>1</v>
      </c>
      <c r="Q770" s="592">
        <v>246</v>
      </c>
      <c r="R770" s="592">
        <v>15</v>
      </c>
      <c r="S770" s="598">
        <f t="shared" si="57"/>
        <v>3690</v>
      </c>
      <c r="T770" s="598">
        <f t="shared" si="58"/>
        <v>7380</v>
      </c>
    </row>
    <row r="771" spans="1:20">
      <c r="A771" s="591">
        <v>762</v>
      </c>
      <c r="B771" s="592" t="s">
        <v>3535</v>
      </c>
      <c r="C771" s="593" t="s">
        <v>3536</v>
      </c>
      <c r="D771" s="594" t="s">
        <v>1654</v>
      </c>
      <c r="E771" s="595" t="s">
        <v>1883</v>
      </c>
      <c r="F771" s="596" t="str">
        <f t="shared" si="55"/>
        <v>2019-2022</v>
      </c>
      <c r="G771" s="597" t="str">
        <f t="shared" si="59"/>
        <v>I</v>
      </c>
      <c r="H771" s="592" t="s">
        <v>875</v>
      </c>
      <c r="I771" s="592" t="s">
        <v>2957</v>
      </c>
      <c r="J771" s="598" t="s">
        <v>2958</v>
      </c>
      <c r="K771" s="596" t="s">
        <v>1578</v>
      </c>
      <c r="L771" s="599">
        <v>1</v>
      </c>
      <c r="M771" s="592">
        <v>246</v>
      </c>
      <c r="N771" s="592">
        <v>15</v>
      </c>
      <c r="O771" s="598">
        <f t="shared" si="56"/>
        <v>3690</v>
      </c>
      <c r="P771" s="599">
        <v>1</v>
      </c>
      <c r="Q771" s="592">
        <v>246</v>
      </c>
      <c r="R771" s="592">
        <v>15</v>
      </c>
      <c r="S771" s="598">
        <f t="shared" si="57"/>
        <v>3690</v>
      </c>
      <c r="T771" s="598">
        <f t="shared" si="58"/>
        <v>7380</v>
      </c>
    </row>
    <row r="772" spans="1:20">
      <c r="A772" s="591">
        <v>763</v>
      </c>
      <c r="B772" s="592" t="s">
        <v>3537</v>
      </c>
      <c r="C772" s="593" t="s">
        <v>3538</v>
      </c>
      <c r="D772" s="594" t="s">
        <v>1654</v>
      </c>
      <c r="E772" s="595" t="s">
        <v>2673</v>
      </c>
      <c r="F772" s="596" t="str">
        <f t="shared" si="55"/>
        <v>2019-2022</v>
      </c>
      <c r="G772" s="597" t="str">
        <f t="shared" si="59"/>
        <v>I</v>
      </c>
      <c r="H772" s="592" t="s">
        <v>875</v>
      </c>
      <c r="I772" s="592" t="s">
        <v>2957</v>
      </c>
      <c r="J772" s="598" t="s">
        <v>2958</v>
      </c>
      <c r="K772" s="596" t="s">
        <v>1578</v>
      </c>
      <c r="L772" s="599">
        <v>1</v>
      </c>
      <c r="M772" s="592">
        <v>246</v>
      </c>
      <c r="N772" s="592">
        <v>15</v>
      </c>
      <c r="O772" s="598">
        <f t="shared" si="56"/>
        <v>3690</v>
      </c>
      <c r="P772" s="599">
        <v>1</v>
      </c>
      <c r="Q772" s="592">
        <v>246</v>
      </c>
      <c r="R772" s="592">
        <v>15</v>
      </c>
      <c r="S772" s="598">
        <f t="shared" si="57"/>
        <v>3690</v>
      </c>
      <c r="T772" s="598">
        <f t="shared" si="58"/>
        <v>7380</v>
      </c>
    </row>
    <row r="773" spans="1:20">
      <c r="A773" s="591">
        <v>764</v>
      </c>
      <c r="B773" s="592" t="s">
        <v>3539</v>
      </c>
      <c r="C773" s="593" t="s">
        <v>3540</v>
      </c>
      <c r="D773" s="594" t="s">
        <v>3541</v>
      </c>
      <c r="E773" s="595" t="s">
        <v>3075</v>
      </c>
      <c r="F773" s="596" t="str">
        <f t="shared" si="55"/>
        <v>2019-2022</v>
      </c>
      <c r="G773" s="597" t="str">
        <f t="shared" si="59"/>
        <v>I</v>
      </c>
      <c r="H773" s="592" t="s">
        <v>875</v>
      </c>
      <c r="I773" s="592" t="s">
        <v>2957</v>
      </c>
      <c r="J773" s="598" t="s">
        <v>2958</v>
      </c>
      <c r="K773" s="596" t="s">
        <v>1578</v>
      </c>
      <c r="L773" s="599">
        <v>1</v>
      </c>
      <c r="M773" s="592">
        <v>246</v>
      </c>
      <c r="N773" s="592">
        <v>15</v>
      </c>
      <c r="O773" s="598">
        <f t="shared" si="56"/>
        <v>3690</v>
      </c>
      <c r="P773" s="599">
        <v>1</v>
      </c>
      <c r="Q773" s="592">
        <v>246</v>
      </c>
      <c r="R773" s="592">
        <v>15</v>
      </c>
      <c r="S773" s="598">
        <f t="shared" si="57"/>
        <v>3690</v>
      </c>
      <c r="T773" s="598">
        <f t="shared" si="58"/>
        <v>7380</v>
      </c>
    </row>
    <row r="774" spans="1:20">
      <c r="A774" s="591">
        <v>765</v>
      </c>
      <c r="B774" s="592" t="s">
        <v>3542</v>
      </c>
      <c r="C774" s="593" t="s">
        <v>3543</v>
      </c>
      <c r="D774" s="594" t="s">
        <v>1661</v>
      </c>
      <c r="E774" s="595" t="s">
        <v>1612</v>
      </c>
      <c r="F774" s="596" t="str">
        <f t="shared" si="55"/>
        <v>2019-2022</v>
      </c>
      <c r="G774" s="597" t="str">
        <f t="shared" si="59"/>
        <v>I</v>
      </c>
      <c r="H774" s="592" t="s">
        <v>875</v>
      </c>
      <c r="I774" s="592" t="s">
        <v>2957</v>
      </c>
      <c r="J774" s="598" t="s">
        <v>2958</v>
      </c>
      <c r="K774" s="596" t="s">
        <v>1578</v>
      </c>
      <c r="L774" s="599">
        <v>1</v>
      </c>
      <c r="M774" s="592">
        <v>246</v>
      </c>
      <c r="N774" s="592">
        <v>15</v>
      </c>
      <c r="O774" s="598">
        <f t="shared" si="56"/>
        <v>3690</v>
      </c>
      <c r="P774" s="599">
        <v>1</v>
      </c>
      <c r="Q774" s="592">
        <v>246</v>
      </c>
      <c r="R774" s="592">
        <v>15</v>
      </c>
      <c r="S774" s="598">
        <f t="shared" si="57"/>
        <v>3690</v>
      </c>
      <c r="T774" s="598">
        <f t="shared" si="58"/>
        <v>7380</v>
      </c>
    </row>
    <row r="775" spans="1:20">
      <c r="A775" s="591">
        <v>766</v>
      </c>
      <c r="B775" s="592" t="s">
        <v>3544</v>
      </c>
      <c r="C775" s="593" t="s">
        <v>3545</v>
      </c>
      <c r="D775" s="594" t="s">
        <v>1668</v>
      </c>
      <c r="E775" s="595" t="s">
        <v>3356</v>
      </c>
      <c r="F775" s="596" t="str">
        <f t="shared" si="55"/>
        <v>2019-2022</v>
      </c>
      <c r="G775" s="597" t="str">
        <f t="shared" si="59"/>
        <v>I</v>
      </c>
      <c r="H775" s="592" t="s">
        <v>875</v>
      </c>
      <c r="I775" s="592" t="s">
        <v>2957</v>
      </c>
      <c r="J775" s="598" t="s">
        <v>2958</v>
      </c>
      <c r="K775" s="596" t="s">
        <v>1578</v>
      </c>
      <c r="L775" s="599">
        <v>1</v>
      </c>
      <c r="M775" s="592">
        <v>246</v>
      </c>
      <c r="N775" s="592">
        <v>15</v>
      </c>
      <c r="O775" s="598">
        <f t="shared" si="56"/>
        <v>3690</v>
      </c>
      <c r="P775" s="599">
        <v>1</v>
      </c>
      <c r="Q775" s="592">
        <v>246</v>
      </c>
      <c r="R775" s="592">
        <v>15</v>
      </c>
      <c r="S775" s="598">
        <f t="shared" si="57"/>
        <v>3690</v>
      </c>
      <c r="T775" s="598">
        <f t="shared" si="58"/>
        <v>7380</v>
      </c>
    </row>
    <row r="776" spans="1:20">
      <c r="A776" s="591">
        <v>767</v>
      </c>
      <c r="B776" s="592" t="s">
        <v>3546</v>
      </c>
      <c r="C776" s="593" t="s">
        <v>3547</v>
      </c>
      <c r="D776" s="594" t="s">
        <v>1668</v>
      </c>
      <c r="E776" s="595" t="s">
        <v>3548</v>
      </c>
      <c r="F776" s="596" t="str">
        <f t="shared" si="55"/>
        <v>2019-2022</v>
      </c>
      <c r="G776" s="597" t="str">
        <f t="shared" si="59"/>
        <v>I</v>
      </c>
      <c r="H776" s="592" t="s">
        <v>875</v>
      </c>
      <c r="I776" s="592" t="s">
        <v>2957</v>
      </c>
      <c r="J776" s="598" t="s">
        <v>2958</v>
      </c>
      <c r="K776" s="596" t="s">
        <v>1578</v>
      </c>
      <c r="L776" s="599">
        <v>1</v>
      </c>
      <c r="M776" s="592">
        <v>246</v>
      </c>
      <c r="N776" s="592">
        <v>15</v>
      </c>
      <c r="O776" s="598">
        <f t="shared" si="56"/>
        <v>3690</v>
      </c>
      <c r="P776" s="599">
        <v>1</v>
      </c>
      <c r="Q776" s="592">
        <v>246</v>
      </c>
      <c r="R776" s="592">
        <v>15</v>
      </c>
      <c r="S776" s="598">
        <f t="shared" si="57"/>
        <v>3690</v>
      </c>
      <c r="T776" s="598">
        <f t="shared" si="58"/>
        <v>7380</v>
      </c>
    </row>
    <row r="777" spans="1:20">
      <c r="A777" s="591">
        <v>768</v>
      </c>
      <c r="B777" s="592" t="s">
        <v>3549</v>
      </c>
      <c r="C777" s="593" t="s">
        <v>3550</v>
      </c>
      <c r="D777" s="594" t="s">
        <v>1567</v>
      </c>
      <c r="E777" s="595" t="s">
        <v>3551</v>
      </c>
      <c r="F777" s="596" t="str">
        <f t="shared" si="55"/>
        <v>2019-2022</v>
      </c>
      <c r="G777" s="597" t="str">
        <f t="shared" si="59"/>
        <v>I</v>
      </c>
      <c r="H777" s="592" t="s">
        <v>875</v>
      </c>
      <c r="I777" s="592" t="s">
        <v>2957</v>
      </c>
      <c r="J777" s="598" t="s">
        <v>2958</v>
      </c>
      <c r="K777" s="596" t="s">
        <v>1578</v>
      </c>
      <c r="L777" s="599">
        <v>1</v>
      </c>
      <c r="M777" s="592">
        <v>246</v>
      </c>
      <c r="N777" s="592">
        <v>15</v>
      </c>
      <c r="O777" s="598">
        <f t="shared" si="56"/>
        <v>3690</v>
      </c>
      <c r="P777" s="599">
        <v>1</v>
      </c>
      <c r="Q777" s="592">
        <v>246</v>
      </c>
      <c r="R777" s="592">
        <v>15</v>
      </c>
      <c r="S777" s="598">
        <f t="shared" si="57"/>
        <v>3690</v>
      </c>
      <c r="T777" s="598">
        <f t="shared" si="58"/>
        <v>7380</v>
      </c>
    </row>
    <row r="778" spans="1:20">
      <c r="A778" s="591">
        <v>769</v>
      </c>
      <c r="B778" s="592" t="s">
        <v>3552</v>
      </c>
      <c r="C778" s="593" t="s">
        <v>3553</v>
      </c>
      <c r="D778" s="594" t="s">
        <v>1567</v>
      </c>
      <c r="E778" s="595" t="s">
        <v>2169</v>
      </c>
      <c r="F778" s="596" t="str">
        <f t="shared" ref="F778:F841" si="60">IF(LEFT(H778,2)="17","2017-2020",IF(LEFT(H778,2)="18","2018-2021","2019-2022"))</f>
        <v>2019-2022</v>
      </c>
      <c r="G778" s="597" t="str">
        <f t="shared" si="59"/>
        <v>I</v>
      </c>
      <c r="H778" s="592" t="s">
        <v>875</v>
      </c>
      <c r="I778" s="592" t="s">
        <v>2957</v>
      </c>
      <c r="J778" s="598" t="s">
        <v>2958</v>
      </c>
      <c r="K778" s="596" t="s">
        <v>1578</v>
      </c>
      <c r="L778" s="599">
        <v>1</v>
      </c>
      <c r="M778" s="592">
        <v>246</v>
      </c>
      <c r="N778" s="592">
        <v>15</v>
      </c>
      <c r="O778" s="598">
        <f t="shared" ref="O778:O841" si="61">M778*N778*L778</f>
        <v>3690</v>
      </c>
      <c r="P778" s="599">
        <v>1</v>
      </c>
      <c r="Q778" s="592">
        <v>246</v>
      </c>
      <c r="R778" s="592">
        <v>15</v>
      </c>
      <c r="S778" s="598">
        <f t="shared" ref="S778:S841" si="62">Q778*R778*P778</f>
        <v>3690</v>
      </c>
      <c r="T778" s="598">
        <f t="shared" ref="T778:T841" si="63">O778+S778</f>
        <v>7380</v>
      </c>
    </row>
    <row r="779" spans="1:20">
      <c r="A779" s="591">
        <v>770</v>
      </c>
      <c r="B779" s="592" t="s">
        <v>3554</v>
      </c>
      <c r="C779" s="593" t="s">
        <v>3555</v>
      </c>
      <c r="D779" s="594" t="s">
        <v>1691</v>
      </c>
      <c r="E779" s="595" t="s">
        <v>3556</v>
      </c>
      <c r="F779" s="596" t="str">
        <f t="shared" si="60"/>
        <v>2019-2022</v>
      </c>
      <c r="G779" s="597" t="str">
        <f t="shared" ref="G779:G842" si="64">IF(LEFT(H779,2)="17","III",IF(LEFT(H779,2)="18","II","I"))</f>
        <v>I</v>
      </c>
      <c r="H779" s="592" t="s">
        <v>875</v>
      </c>
      <c r="I779" s="592" t="s">
        <v>2957</v>
      </c>
      <c r="J779" s="598" t="s">
        <v>2958</v>
      </c>
      <c r="K779" s="596" t="s">
        <v>1578</v>
      </c>
      <c r="L779" s="599">
        <v>1</v>
      </c>
      <c r="M779" s="592">
        <v>246</v>
      </c>
      <c r="N779" s="592">
        <v>15</v>
      </c>
      <c r="O779" s="598">
        <f t="shared" si="61"/>
        <v>3690</v>
      </c>
      <c r="P779" s="599">
        <v>1</v>
      </c>
      <c r="Q779" s="592">
        <v>246</v>
      </c>
      <c r="R779" s="592">
        <v>15</v>
      </c>
      <c r="S779" s="598">
        <f t="shared" si="62"/>
        <v>3690</v>
      </c>
      <c r="T779" s="598">
        <f t="shared" si="63"/>
        <v>7380</v>
      </c>
    </row>
    <row r="780" spans="1:20">
      <c r="A780" s="591">
        <v>771</v>
      </c>
      <c r="B780" s="592" t="s">
        <v>3557</v>
      </c>
      <c r="C780" s="593" t="s">
        <v>3538</v>
      </c>
      <c r="D780" s="594" t="s">
        <v>1691</v>
      </c>
      <c r="E780" s="595" t="s">
        <v>3187</v>
      </c>
      <c r="F780" s="596" t="str">
        <f t="shared" si="60"/>
        <v>2019-2022</v>
      </c>
      <c r="G780" s="597" t="str">
        <f t="shared" si="64"/>
        <v>I</v>
      </c>
      <c r="H780" s="592" t="s">
        <v>875</v>
      </c>
      <c r="I780" s="592" t="s">
        <v>2957</v>
      </c>
      <c r="J780" s="598" t="s">
        <v>2958</v>
      </c>
      <c r="K780" s="596" t="s">
        <v>1578</v>
      </c>
      <c r="L780" s="599">
        <v>1</v>
      </c>
      <c r="M780" s="592">
        <v>246</v>
      </c>
      <c r="N780" s="592">
        <v>15</v>
      </c>
      <c r="O780" s="598">
        <f t="shared" si="61"/>
        <v>3690</v>
      </c>
      <c r="P780" s="599">
        <v>1</v>
      </c>
      <c r="Q780" s="592">
        <v>246</v>
      </c>
      <c r="R780" s="592">
        <v>15</v>
      </c>
      <c r="S780" s="598">
        <f t="shared" si="62"/>
        <v>3690</v>
      </c>
      <c r="T780" s="598">
        <f t="shared" si="63"/>
        <v>7380</v>
      </c>
    </row>
    <row r="781" spans="1:20">
      <c r="A781" s="591">
        <v>772</v>
      </c>
      <c r="B781" s="592" t="s">
        <v>3558</v>
      </c>
      <c r="C781" s="593" t="s">
        <v>1743</v>
      </c>
      <c r="D781" s="594" t="s">
        <v>2288</v>
      </c>
      <c r="E781" s="595" t="s">
        <v>1831</v>
      </c>
      <c r="F781" s="596" t="str">
        <f t="shared" si="60"/>
        <v>2019-2022</v>
      </c>
      <c r="G781" s="597" t="str">
        <f t="shared" si="64"/>
        <v>I</v>
      </c>
      <c r="H781" s="592" t="s">
        <v>875</v>
      </c>
      <c r="I781" s="592" t="s">
        <v>2957</v>
      </c>
      <c r="J781" s="598" t="s">
        <v>2958</v>
      </c>
      <c r="K781" s="596" t="s">
        <v>1578</v>
      </c>
      <c r="L781" s="599">
        <v>1</v>
      </c>
      <c r="M781" s="592">
        <v>246</v>
      </c>
      <c r="N781" s="592">
        <v>15</v>
      </c>
      <c r="O781" s="598">
        <f t="shared" si="61"/>
        <v>3690</v>
      </c>
      <c r="P781" s="599">
        <v>1</v>
      </c>
      <c r="Q781" s="592">
        <v>246</v>
      </c>
      <c r="R781" s="592">
        <v>15</v>
      </c>
      <c r="S781" s="598">
        <f t="shared" si="62"/>
        <v>3690</v>
      </c>
      <c r="T781" s="598">
        <f t="shared" si="63"/>
        <v>7380</v>
      </c>
    </row>
    <row r="782" spans="1:20">
      <c r="A782" s="591">
        <v>773</v>
      </c>
      <c r="B782" s="592" t="s">
        <v>3559</v>
      </c>
      <c r="C782" s="593" t="s">
        <v>3560</v>
      </c>
      <c r="D782" s="594" t="s">
        <v>2748</v>
      </c>
      <c r="E782" s="595" t="s">
        <v>3561</v>
      </c>
      <c r="F782" s="596" t="str">
        <f t="shared" si="60"/>
        <v>2019-2022</v>
      </c>
      <c r="G782" s="597" t="str">
        <f t="shared" si="64"/>
        <v>I</v>
      </c>
      <c r="H782" s="592" t="s">
        <v>875</v>
      </c>
      <c r="I782" s="592" t="s">
        <v>2957</v>
      </c>
      <c r="J782" s="598" t="s">
        <v>2958</v>
      </c>
      <c r="K782" s="596" t="s">
        <v>1578</v>
      </c>
      <c r="L782" s="599">
        <v>1</v>
      </c>
      <c r="M782" s="592">
        <v>246</v>
      </c>
      <c r="N782" s="592">
        <v>15</v>
      </c>
      <c r="O782" s="598">
        <f t="shared" si="61"/>
        <v>3690</v>
      </c>
      <c r="P782" s="599">
        <v>1</v>
      </c>
      <c r="Q782" s="592">
        <v>246</v>
      </c>
      <c r="R782" s="592">
        <v>15</v>
      </c>
      <c r="S782" s="598">
        <f t="shared" si="62"/>
        <v>3690</v>
      </c>
      <c r="T782" s="598">
        <f t="shared" si="63"/>
        <v>7380</v>
      </c>
    </row>
    <row r="783" spans="1:20">
      <c r="A783" s="591">
        <v>774</v>
      </c>
      <c r="B783" s="592" t="s">
        <v>3562</v>
      </c>
      <c r="C783" s="593" t="s">
        <v>3563</v>
      </c>
      <c r="D783" s="594" t="s">
        <v>1695</v>
      </c>
      <c r="E783" s="595" t="s">
        <v>3187</v>
      </c>
      <c r="F783" s="596" t="str">
        <f t="shared" si="60"/>
        <v>2019-2022</v>
      </c>
      <c r="G783" s="597" t="str">
        <f t="shared" si="64"/>
        <v>I</v>
      </c>
      <c r="H783" s="592" t="s">
        <v>875</v>
      </c>
      <c r="I783" s="592" t="s">
        <v>2957</v>
      </c>
      <c r="J783" s="598" t="s">
        <v>2958</v>
      </c>
      <c r="K783" s="596" t="s">
        <v>1578</v>
      </c>
      <c r="L783" s="599">
        <v>1</v>
      </c>
      <c r="M783" s="592">
        <v>246</v>
      </c>
      <c r="N783" s="592">
        <v>15</v>
      </c>
      <c r="O783" s="598">
        <f t="shared" si="61"/>
        <v>3690</v>
      </c>
      <c r="P783" s="599">
        <v>1</v>
      </c>
      <c r="Q783" s="592">
        <v>246</v>
      </c>
      <c r="R783" s="592">
        <v>15</v>
      </c>
      <c r="S783" s="598">
        <f t="shared" si="62"/>
        <v>3690</v>
      </c>
      <c r="T783" s="598">
        <f t="shared" si="63"/>
        <v>7380</v>
      </c>
    </row>
    <row r="784" spans="1:20">
      <c r="A784" s="591">
        <v>775</v>
      </c>
      <c r="B784" s="592" t="s">
        <v>3564</v>
      </c>
      <c r="C784" s="593" t="s">
        <v>3565</v>
      </c>
      <c r="D784" s="594" t="s">
        <v>2177</v>
      </c>
      <c r="E784" s="595" t="s">
        <v>2972</v>
      </c>
      <c r="F784" s="596" t="str">
        <f t="shared" si="60"/>
        <v>2019-2022</v>
      </c>
      <c r="G784" s="597" t="str">
        <f t="shared" si="64"/>
        <v>I</v>
      </c>
      <c r="H784" s="592" t="s">
        <v>875</v>
      </c>
      <c r="I784" s="592" t="s">
        <v>2957</v>
      </c>
      <c r="J784" s="598" t="s">
        <v>2958</v>
      </c>
      <c r="K784" s="596" t="s">
        <v>1578</v>
      </c>
      <c r="L784" s="599">
        <v>1</v>
      </c>
      <c r="M784" s="592">
        <v>246</v>
      </c>
      <c r="N784" s="592">
        <v>15</v>
      </c>
      <c r="O784" s="598">
        <f t="shared" si="61"/>
        <v>3690</v>
      </c>
      <c r="P784" s="599">
        <v>1</v>
      </c>
      <c r="Q784" s="592">
        <v>246</v>
      </c>
      <c r="R784" s="592">
        <v>15</v>
      </c>
      <c r="S784" s="598">
        <f t="shared" si="62"/>
        <v>3690</v>
      </c>
      <c r="T784" s="598">
        <f t="shared" si="63"/>
        <v>7380</v>
      </c>
    </row>
    <row r="785" spans="1:20">
      <c r="A785" s="591">
        <v>776</v>
      </c>
      <c r="B785" s="592" t="s">
        <v>3566</v>
      </c>
      <c r="C785" s="593" t="s">
        <v>3567</v>
      </c>
      <c r="D785" s="594" t="s">
        <v>2462</v>
      </c>
      <c r="E785" s="595" t="s">
        <v>2027</v>
      </c>
      <c r="F785" s="596" t="str">
        <f t="shared" si="60"/>
        <v>2019-2022</v>
      </c>
      <c r="G785" s="597" t="str">
        <f t="shared" si="64"/>
        <v>I</v>
      </c>
      <c r="H785" s="592" t="s">
        <v>875</v>
      </c>
      <c r="I785" s="592" t="s">
        <v>2957</v>
      </c>
      <c r="J785" s="598" t="s">
        <v>2958</v>
      </c>
      <c r="K785" s="596" t="s">
        <v>1578</v>
      </c>
      <c r="L785" s="599">
        <v>1</v>
      </c>
      <c r="M785" s="592">
        <v>246</v>
      </c>
      <c r="N785" s="592">
        <v>15</v>
      </c>
      <c r="O785" s="598">
        <f t="shared" si="61"/>
        <v>3690</v>
      </c>
      <c r="P785" s="599">
        <v>1</v>
      </c>
      <c r="Q785" s="592">
        <v>246</v>
      </c>
      <c r="R785" s="592">
        <v>15</v>
      </c>
      <c r="S785" s="598">
        <f t="shared" si="62"/>
        <v>3690</v>
      </c>
      <c r="T785" s="598">
        <f t="shared" si="63"/>
        <v>7380</v>
      </c>
    </row>
    <row r="786" spans="1:20">
      <c r="A786" s="591">
        <v>777</v>
      </c>
      <c r="B786" s="592" t="s">
        <v>3568</v>
      </c>
      <c r="C786" s="593" t="s">
        <v>3569</v>
      </c>
      <c r="D786" s="594" t="s">
        <v>3570</v>
      </c>
      <c r="E786" s="595" t="s">
        <v>3179</v>
      </c>
      <c r="F786" s="596" t="str">
        <f t="shared" si="60"/>
        <v>2019-2022</v>
      </c>
      <c r="G786" s="597" t="str">
        <f t="shared" si="64"/>
        <v>I</v>
      </c>
      <c r="H786" s="592" t="s">
        <v>875</v>
      </c>
      <c r="I786" s="592" t="s">
        <v>2957</v>
      </c>
      <c r="J786" s="598" t="s">
        <v>2958</v>
      </c>
      <c r="K786" s="596" t="s">
        <v>1578</v>
      </c>
      <c r="L786" s="599">
        <v>1</v>
      </c>
      <c r="M786" s="592">
        <v>246</v>
      </c>
      <c r="N786" s="592">
        <v>15</v>
      </c>
      <c r="O786" s="598">
        <f t="shared" si="61"/>
        <v>3690</v>
      </c>
      <c r="P786" s="599">
        <v>1</v>
      </c>
      <c r="Q786" s="592">
        <v>246</v>
      </c>
      <c r="R786" s="592">
        <v>15</v>
      </c>
      <c r="S786" s="598">
        <f t="shared" si="62"/>
        <v>3690</v>
      </c>
      <c r="T786" s="598">
        <f t="shared" si="63"/>
        <v>7380</v>
      </c>
    </row>
    <row r="787" spans="1:20">
      <c r="A787" s="591">
        <v>778</v>
      </c>
      <c r="B787" s="592" t="s">
        <v>3571</v>
      </c>
      <c r="C787" s="593" t="s">
        <v>3572</v>
      </c>
      <c r="D787" s="594" t="s">
        <v>1699</v>
      </c>
      <c r="E787" s="595" t="s">
        <v>3331</v>
      </c>
      <c r="F787" s="596" t="str">
        <f t="shared" si="60"/>
        <v>2019-2022</v>
      </c>
      <c r="G787" s="597" t="str">
        <f t="shared" si="64"/>
        <v>I</v>
      </c>
      <c r="H787" s="592" t="s">
        <v>875</v>
      </c>
      <c r="I787" s="592" t="s">
        <v>2957</v>
      </c>
      <c r="J787" s="598" t="s">
        <v>2958</v>
      </c>
      <c r="K787" s="596" t="s">
        <v>1578</v>
      </c>
      <c r="L787" s="599">
        <v>1</v>
      </c>
      <c r="M787" s="592">
        <v>246</v>
      </c>
      <c r="N787" s="592">
        <v>15</v>
      </c>
      <c r="O787" s="598">
        <f t="shared" si="61"/>
        <v>3690</v>
      </c>
      <c r="P787" s="599">
        <v>1</v>
      </c>
      <c r="Q787" s="592">
        <v>246</v>
      </c>
      <c r="R787" s="592">
        <v>15</v>
      </c>
      <c r="S787" s="598">
        <f t="shared" si="62"/>
        <v>3690</v>
      </c>
      <c r="T787" s="598">
        <f t="shared" si="63"/>
        <v>7380</v>
      </c>
    </row>
    <row r="788" spans="1:20">
      <c r="A788" s="591">
        <v>779</v>
      </c>
      <c r="B788" s="592" t="s">
        <v>3573</v>
      </c>
      <c r="C788" s="593" t="s">
        <v>2050</v>
      </c>
      <c r="D788" s="594" t="s">
        <v>1703</v>
      </c>
      <c r="E788" s="595" t="s">
        <v>2183</v>
      </c>
      <c r="F788" s="596" t="str">
        <f t="shared" si="60"/>
        <v>2019-2022</v>
      </c>
      <c r="G788" s="597" t="str">
        <f t="shared" si="64"/>
        <v>I</v>
      </c>
      <c r="H788" s="592" t="s">
        <v>875</v>
      </c>
      <c r="I788" s="592" t="s">
        <v>2957</v>
      </c>
      <c r="J788" s="598" t="s">
        <v>2958</v>
      </c>
      <c r="K788" s="596" t="s">
        <v>1578</v>
      </c>
      <c r="L788" s="599">
        <v>1</v>
      </c>
      <c r="M788" s="592">
        <v>246</v>
      </c>
      <c r="N788" s="592">
        <v>15</v>
      </c>
      <c r="O788" s="598">
        <f t="shared" si="61"/>
        <v>3690</v>
      </c>
      <c r="P788" s="599">
        <v>1</v>
      </c>
      <c r="Q788" s="592">
        <v>246</v>
      </c>
      <c r="R788" s="592">
        <v>15</v>
      </c>
      <c r="S788" s="598">
        <f t="shared" si="62"/>
        <v>3690</v>
      </c>
      <c r="T788" s="598">
        <f t="shared" si="63"/>
        <v>7380</v>
      </c>
    </row>
    <row r="789" spans="1:20">
      <c r="A789" s="591">
        <v>780</v>
      </c>
      <c r="B789" s="592" t="s">
        <v>3574</v>
      </c>
      <c r="C789" s="593" t="s">
        <v>1686</v>
      </c>
      <c r="D789" s="594" t="s">
        <v>3575</v>
      </c>
      <c r="E789" s="595" t="s">
        <v>3576</v>
      </c>
      <c r="F789" s="596" t="str">
        <f t="shared" si="60"/>
        <v>2019-2022</v>
      </c>
      <c r="G789" s="597" t="str">
        <f t="shared" si="64"/>
        <v>I</v>
      </c>
      <c r="H789" s="592" t="s">
        <v>875</v>
      </c>
      <c r="I789" s="592" t="s">
        <v>2957</v>
      </c>
      <c r="J789" s="598" t="s">
        <v>2958</v>
      </c>
      <c r="K789" s="596" t="s">
        <v>1578</v>
      </c>
      <c r="L789" s="599">
        <v>1</v>
      </c>
      <c r="M789" s="592">
        <v>246</v>
      </c>
      <c r="N789" s="592">
        <v>15</v>
      </c>
      <c r="O789" s="598">
        <f t="shared" si="61"/>
        <v>3690</v>
      </c>
      <c r="P789" s="599">
        <v>1</v>
      </c>
      <c r="Q789" s="592">
        <v>246</v>
      </c>
      <c r="R789" s="592">
        <v>15</v>
      </c>
      <c r="S789" s="598">
        <f t="shared" si="62"/>
        <v>3690</v>
      </c>
      <c r="T789" s="598">
        <f t="shared" si="63"/>
        <v>7380</v>
      </c>
    </row>
    <row r="790" spans="1:20">
      <c r="A790" s="591">
        <v>781</v>
      </c>
      <c r="B790" s="592" t="s">
        <v>3577</v>
      </c>
      <c r="C790" s="593" t="s">
        <v>3578</v>
      </c>
      <c r="D790" s="594" t="s">
        <v>2054</v>
      </c>
      <c r="E790" s="595" t="s">
        <v>2211</v>
      </c>
      <c r="F790" s="596" t="str">
        <f t="shared" si="60"/>
        <v>2019-2022</v>
      </c>
      <c r="G790" s="597" t="str">
        <f t="shared" si="64"/>
        <v>I</v>
      </c>
      <c r="H790" s="592" t="s">
        <v>875</v>
      </c>
      <c r="I790" s="592" t="s">
        <v>2957</v>
      </c>
      <c r="J790" s="598" t="s">
        <v>2958</v>
      </c>
      <c r="K790" s="596" t="s">
        <v>1578</v>
      </c>
      <c r="L790" s="599">
        <v>1</v>
      </c>
      <c r="M790" s="592">
        <v>246</v>
      </c>
      <c r="N790" s="592">
        <v>15</v>
      </c>
      <c r="O790" s="598">
        <f t="shared" si="61"/>
        <v>3690</v>
      </c>
      <c r="P790" s="599">
        <v>1</v>
      </c>
      <c r="Q790" s="592">
        <v>246</v>
      </c>
      <c r="R790" s="592">
        <v>15</v>
      </c>
      <c r="S790" s="598">
        <f t="shared" si="62"/>
        <v>3690</v>
      </c>
      <c r="T790" s="598">
        <f t="shared" si="63"/>
        <v>7380</v>
      </c>
    </row>
    <row r="791" spans="1:20">
      <c r="A791" s="591">
        <v>782</v>
      </c>
      <c r="B791" s="592" t="s">
        <v>3579</v>
      </c>
      <c r="C791" s="593" t="s">
        <v>1858</v>
      </c>
      <c r="D791" s="594" t="s">
        <v>1715</v>
      </c>
      <c r="E791" s="595" t="s">
        <v>3580</v>
      </c>
      <c r="F791" s="596" t="str">
        <f t="shared" si="60"/>
        <v>2019-2022</v>
      </c>
      <c r="G791" s="597" t="str">
        <f t="shared" si="64"/>
        <v>I</v>
      </c>
      <c r="H791" s="592" t="s">
        <v>875</v>
      </c>
      <c r="I791" s="592" t="s">
        <v>2957</v>
      </c>
      <c r="J791" s="598" t="s">
        <v>2958</v>
      </c>
      <c r="K791" s="596" t="s">
        <v>1578</v>
      </c>
      <c r="L791" s="599">
        <v>1</v>
      </c>
      <c r="M791" s="592">
        <v>246</v>
      </c>
      <c r="N791" s="592">
        <v>15</v>
      </c>
      <c r="O791" s="598">
        <f t="shared" si="61"/>
        <v>3690</v>
      </c>
      <c r="P791" s="599">
        <v>1</v>
      </c>
      <c r="Q791" s="592">
        <v>246</v>
      </c>
      <c r="R791" s="592">
        <v>15</v>
      </c>
      <c r="S791" s="598">
        <f t="shared" si="62"/>
        <v>3690</v>
      </c>
      <c r="T791" s="598">
        <f t="shared" si="63"/>
        <v>7380</v>
      </c>
    </row>
    <row r="792" spans="1:20">
      <c r="A792" s="591">
        <v>783</v>
      </c>
      <c r="B792" s="592" t="s">
        <v>3581</v>
      </c>
      <c r="C792" s="593" t="s">
        <v>3582</v>
      </c>
      <c r="D792" s="594" t="s">
        <v>1912</v>
      </c>
      <c r="E792" s="595" t="s">
        <v>3143</v>
      </c>
      <c r="F792" s="596" t="str">
        <f t="shared" si="60"/>
        <v>2019-2022</v>
      </c>
      <c r="G792" s="597" t="str">
        <f t="shared" si="64"/>
        <v>I</v>
      </c>
      <c r="H792" s="592" t="s">
        <v>875</v>
      </c>
      <c r="I792" s="592" t="s">
        <v>2957</v>
      </c>
      <c r="J792" s="598" t="s">
        <v>2958</v>
      </c>
      <c r="K792" s="596" t="s">
        <v>1578</v>
      </c>
      <c r="L792" s="599">
        <v>1</v>
      </c>
      <c r="M792" s="592">
        <v>246</v>
      </c>
      <c r="N792" s="592">
        <v>15</v>
      </c>
      <c r="O792" s="598">
        <f t="shared" si="61"/>
        <v>3690</v>
      </c>
      <c r="P792" s="599">
        <v>1</v>
      </c>
      <c r="Q792" s="592">
        <v>246</v>
      </c>
      <c r="R792" s="592">
        <v>15</v>
      </c>
      <c r="S792" s="598">
        <f t="shared" si="62"/>
        <v>3690</v>
      </c>
      <c r="T792" s="598">
        <f t="shared" si="63"/>
        <v>7380</v>
      </c>
    </row>
    <row r="793" spans="1:20">
      <c r="A793" s="591">
        <v>784</v>
      </c>
      <c r="B793" s="592" t="s">
        <v>3583</v>
      </c>
      <c r="C793" s="593" t="s">
        <v>3584</v>
      </c>
      <c r="D793" s="594" t="s">
        <v>1912</v>
      </c>
      <c r="E793" s="595" t="s">
        <v>3585</v>
      </c>
      <c r="F793" s="596" t="str">
        <f t="shared" si="60"/>
        <v>2019-2022</v>
      </c>
      <c r="G793" s="597" t="str">
        <f t="shared" si="64"/>
        <v>I</v>
      </c>
      <c r="H793" s="592" t="s">
        <v>875</v>
      </c>
      <c r="I793" s="592" t="s">
        <v>2957</v>
      </c>
      <c r="J793" s="598" t="s">
        <v>2958</v>
      </c>
      <c r="K793" s="596" t="s">
        <v>1578</v>
      </c>
      <c r="L793" s="599">
        <v>1</v>
      </c>
      <c r="M793" s="592">
        <v>246</v>
      </c>
      <c r="N793" s="592">
        <v>15</v>
      </c>
      <c r="O793" s="598">
        <f t="shared" si="61"/>
        <v>3690</v>
      </c>
      <c r="P793" s="599">
        <v>1</v>
      </c>
      <c r="Q793" s="592">
        <v>246</v>
      </c>
      <c r="R793" s="592">
        <v>15</v>
      </c>
      <c r="S793" s="598">
        <f t="shared" si="62"/>
        <v>3690</v>
      </c>
      <c r="T793" s="598">
        <f t="shared" si="63"/>
        <v>7380</v>
      </c>
    </row>
    <row r="794" spans="1:20">
      <c r="A794" s="591">
        <v>785</v>
      </c>
      <c r="B794" s="592" t="s">
        <v>3586</v>
      </c>
      <c r="C794" s="593" t="s">
        <v>3587</v>
      </c>
      <c r="D794" s="594" t="s">
        <v>1912</v>
      </c>
      <c r="E794" s="595" t="s">
        <v>3588</v>
      </c>
      <c r="F794" s="596" t="str">
        <f t="shared" si="60"/>
        <v>2019-2022</v>
      </c>
      <c r="G794" s="597" t="str">
        <f t="shared" si="64"/>
        <v>I</v>
      </c>
      <c r="H794" s="592" t="s">
        <v>875</v>
      </c>
      <c r="I794" s="592" t="s">
        <v>2957</v>
      </c>
      <c r="J794" s="598" t="s">
        <v>2958</v>
      </c>
      <c r="K794" s="596" t="s">
        <v>1578</v>
      </c>
      <c r="L794" s="599">
        <v>1</v>
      </c>
      <c r="M794" s="592">
        <v>246</v>
      </c>
      <c r="N794" s="592">
        <v>15</v>
      </c>
      <c r="O794" s="598">
        <f t="shared" si="61"/>
        <v>3690</v>
      </c>
      <c r="P794" s="599">
        <v>1</v>
      </c>
      <c r="Q794" s="592">
        <v>246</v>
      </c>
      <c r="R794" s="592">
        <v>15</v>
      </c>
      <c r="S794" s="598">
        <f t="shared" si="62"/>
        <v>3690</v>
      </c>
      <c r="T794" s="598">
        <f t="shared" si="63"/>
        <v>7380</v>
      </c>
    </row>
    <row r="795" spans="1:20">
      <c r="A795" s="591">
        <v>786</v>
      </c>
      <c r="B795" s="592" t="s">
        <v>3589</v>
      </c>
      <c r="C795" s="593" t="s">
        <v>3590</v>
      </c>
      <c r="D795" s="594" t="s">
        <v>1918</v>
      </c>
      <c r="E795" s="595" t="s">
        <v>3591</v>
      </c>
      <c r="F795" s="596" t="str">
        <f t="shared" si="60"/>
        <v>2019-2022</v>
      </c>
      <c r="G795" s="597" t="str">
        <f t="shared" si="64"/>
        <v>I</v>
      </c>
      <c r="H795" s="592" t="s">
        <v>875</v>
      </c>
      <c r="I795" s="592" t="s">
        <v>2957</v>
      </c>
      <c r="J795" s="598" t="s">
        <v>2958</v>
      </c>
      <c r="K795" s="596" t="s">
        <v>1578</v>
      </c>
      <c r="L795" s="599">
        <v>1</v>
      </c>
      <c r="M795" s="592">
        <v>246</v>
      </c>
      <c r="N795" s="592">
        <v>15</v>
      </c>
      <c r="O795" s="598">
        <f t="shared" si="61"/>
        <v>3690</v>
      </c>
      <c r="P795" s="599">
        <v>1</v>
      </c>
      <c r="Q795" s="592">
        <v>246</v>
      </c>
      <c r="R795" s="592">
        <v>15</v>
      </c>
      <c r="S795" s="598">
        <f t="shared" si="62"/>
        <v>3690</v>
      </c>
      <c r="T795" s="598">
        <f t="shared" si="63"/>
        <v>7380</v>
      </c>
    </row>
    <row r="796" spans="1:20">
      <c r="A796" s="591">
        <v>787</v>
      </c>
      <c r="B796" s="592" t="s">
        <v>3592</v>
      </c>
      <c r="C796" s="593" t="s">
        <v>2084</v>
      </c>
      <c r="D796" s="594" t="s">
        <v>2208</v>
      </c>
      <c r="E796" s="595" t="s">
        <v>2199</v>
      </c>
      <c r="F796" s="596" t="str">
        <f t="shared" si="60"/>
        <v>2019-2022</v>
      </c>
      <c r="G796" s="597" t="str">
        <f t="shared" si="64"/>
        <v>I</v>
      </c>
      <c r="H796" s="592" t="s">
        <v>875</v>
      </c>
      <c r="I796" s="592" t="s">
        <v>2957</v>
      </c>
      <c r="J796" s="598" t="s">
        <v>2958</v>
      </c>
      <c r="K796" s="596" t="s">
        <v>1578</v>
      </c>
      <c r="L796" s="599">
        <v>1</v>
      </c>
      <c r="M796" s="592">
        <v>246</v>
      </c>
      <c r="N796" s="592">
        <v>15</v>
      </c>
      <c r="O796" s="598">
        <f t="shared" si="61"/>
        <v>3690</v>
      </c>
      <c r="P796" s="599">
        <v>1</v>
      </c>
      <c r="Q796" s="592">
        <v>246</v>
      </c>
      <c r="R796" s="592">
        <v>15</v>
      </c>
      <c r="S796" s="598">
        <f t="shared" si="62"/>
        <v>3690</v>
      </c>
      <c r="T796" s="598">
        <f t="shared" si="63"/>
        <v>7380</v>
      </c>
    </row>
    <row r="797" spans="1:20">
      <c r="A797" s="591">
        <v>788</v>
      </c>
      <c r="B797" s="592" t="s">
        <v>3593</v>
      </c>
      <c r="C797" s="593" t="s">
        <v>3594</v>
      </c>
      <c r="D797" s="594" t="s">
        <v>3595</v>
      </c>
      <c r="E797" s="595" t="s">
        <v>2245</v>
      </c>
      <c r="F797" s="596" t="str">
        <f t="shared" si="60"/>
        <v>2019-2022</v>
      </c>
      <c r="G797" s="597" t="str">
        <f t="shared" si="64"/>
        <v>I</v>
      </c>
      <c r="H797" s="592" t="s">
        <v>875</v>
      </c>
      <c r="I797" s="592" t="s">
        <v>2957</v>
      </c>
      <c r="J797" s="598" t="s">
        <v>2958</v>
      </c>
      <c r="K797" s="596" t="s">
        <v>1578</v>
      </c>
      <c r="L797" s="599">
        <v>1</v>
      </c>
      <c r="M797" s="592">
        <v>246</v>
      </c>
      <c r="N797" s="592">
        <v>15</v>
      </c>
      <c r="O797" s="598">
        <f t="shared" si="61"/>
        <v>3690</v>
      </c>
      <c r="P797" s="599">
        <v>1</v>
      </c>
      <c r="Q797" s="592">
        <v>246</v>
      </c>
      <c r="R797" s="592">
        <v>15</v>
      </c>
      <c r="S797" s="598">
        <f t="shared" si="62"/>
        <v>3690</v>
      </c>
      <c r="T797" s="598">
        <f t="shared" si="63"/>
        <v>7380</v>
      </c>
    </row>
    <row r="798" spans="1:20">
      <c r="A798" s="591">
        <v>789</v>
      </c>
      <c r="B798" s="592" t="s">
        <v>3596</v>
      </c>
      <c r="C798" s="593" t="s">
        <v>3597</v>
      </c>
      <c r="D798" s="594" t="s">
        <v>1945</v>
      </c>
      <c r="E798" s="595" t="s">
        <v>3374</v>
      </c>
      <c r="F798" s="596" t="str">
        <f t="shared" si="60"/>
        <v>2019-2022</v>
      </c>
      <c r="G798" s="597" t="str">
        <f t="shared" si="64"/>
        <v>I</v>
      </c>
      <c r="H798" s="592" t="s">
        <v>875</v>
      </c>
      <c r="I798" s="592" t="s">
        <v>2957</v>
      </c>
      <c r="J798" s="598" t="s">
        <v>2958</v>
      </c>
      <c r="K798" s="596" t="s">
        <v>1578</v>
      </c>
      <c r="L798" s="599">
        <v>1</v>
      </c>
      <c r="M798" s="592">
        <v>246</v>
      </c>
      <c r="N798" s="592">
        <v>15</v>
      </c>
      <c r="O798" s="598">
        <f t="shared" si="61"/>
        <v>3690</v>
      </c>
      <c r="P798" s="599">
        <v>1</v>
      </c>
      <c r="Q798" s="592">
        <v>246</v>
      </c>
      <c r="R798" s="592">
        <v>15</v>
      </c>
      <c r="S798" s="598">
        <f t="shared" si="62"/>
        <v>3690</v>
      </c>
      <c r="T798" s="598">
        <f t="shared" si="63"/>
        <v>7380</v>
      </c>
    </row>
    <row r="799" spans="1:20">
      <c r="A799" s="591">
        <v>790</v>
      </c>
      <c r="B799" s="592" t="s">
        <v>3598</v>
      </c>
      <c r="C799" s="593" t="s">
        <v>3082</v>
      </c>
      <c r="D799" s="594" t="s">
        <v>2370</v>
      </c>
      <c r="E799" s="595" t="s">
        <v>2183</v>
      </c>
      <c r="F799" s="596" t="str">
        <f t="shared" si="60"/>
        <v>2019-2022</v>
      </c>
      <c r="G799" s="597" t="str">
        <f t="shared" si="64"/>
        <v>I</v>
      </c>
      <c r="H799" s="592" t="s">
        <v>875</v>
      </c>
      <c r="I799" s="592" t="s">
        <v>2957</v>
      </c>
      <c r="J799" s="598" t="s">
        <v>2958</v>
      </c>
      <c r="K799" s="596" t="s">
        <v>1578</v>
      </c>
      <c r="L799" s="599">
        <v>1</v>
      </c>
      <c r="M799" s="592">
        <v>246</v>
      </c>
      <c r="N799" s="592">
        <v>15</v>
      </c>
      <c r="O799" s="598">
        <f t="shared" si="61"/>
        <v>3690</v>
      </c>
      <c r="P799" s="599">
        <v>1</v>
      </c>
      <c r="Q799" s="592">
        <v>246</v>
      </c>
      <c r="R799" s="592">
        <v>15</v>
      </c>
      <c r="S799" s="598">
        <f t="shared" si="62"/>
        <v>3690</v>
      </c>
      <c r="T799" s="598">
        <f t="shared" si="63"/>
        <v>7380</v>
      </c>
    </row>
    <row r="800" spans="1:20">
      <c r="A800" s="591">
        <v>791</v>
      </c>
      <c r="B800" s="592" t="s">
        <v>3599</v>
      </c>
      <c r="C800" s="593" t="s">
        <v>3600</v>
      </c>
      <c r="D800" s="594" t="s">
        <v>2370</v>
      </c>
      <c r="E800" s="595" t="s">
        <v>1905</v>
      </c>
      <c r="F800" s="596" t="str">
        <f t="shared" si="60"/>
        <v>2019-2022</v>
      </c>
      <c r="G800" s="597" t="str">
        <f t="shared" si="64"/>
        <v>I</v>
      </c>
      <c r="H800" s="592" t="s">
        <v>875</v>
      </c>
      <c r="I800" s="592" t="s">
        <v>2957</v>
      </c>
      <c r="J800" s="598" t="s">
        <v>2958</v>
      </c>
      <c r="K800" s="596" t="s">
        <v>1578</v>
      </c>
      <c r="L800" s="599">
        <v>1</v>
      </c>
      <c r="M800" s="592">
        <v>246</v>
      </c>
      <c r="N800" s="592">
        <v>15</v>
      </c>
      <c r="O800" s="598">
        <f t="shared" si="61"/>
        <v>3690</v>
      </c>
      <c r="P800" s="599">
        <v>1</v>
      </c>
      <c r="Q800" s="592">
        <v>246</v>
      </c>
      <c r="R800" s="592">
        <v>15</v>
      </c>
      <c r="S800" s="598">
        <f t="shared" si="62"/>
        <v>3690</v>
      </c>
      <c r="T800" s="598">
        <f t="shared" si="63"/>
        <v>7380</v>
      </c>
    </row>
    <row r="801" spans="1:20">
      <c r="A801" s="591">
        <v>792</v>
      </c>
      <c r="B801" s="592" t="s">
        <v>3601</v>
      </c>
      <c r="C801" s="593" t="s">
        <v>1686</v>
      </c>
      <c r="D801" s="594" t="s">
        <v>2377</v>
      </c>
      <c r="E801" s="595" t="s">
        <v>3602</v>
      </c>
      <c r="F801" s="596" t="str">
        <f t="shared" si="60"/>
        <v>2019-2022</v>
      </c>
      <c r="G801" s="597" t="str">
        <f t="shared" si="64"/>
        <v>I</v>
      </c>
      <c r="H801" s="592" t="s">
        <v>875</v>
      </c>
      <c r="I801" s="592" t="s">
        <v>2957</v>
      </c>
      <c r="J801" s="598" t="s">
        <v>2958</v>
      </c>
      <c r="K801" s="596" t="s">
        <v>1578</v>
      </c>
      <c r="L801" s="599">
        <v>1</v>
      </c>
      <c r="M801" s="592">
        <v>246</v>
      </c>
      <c r="N801" s="592">
        <v>15</v>
      </c>
      <c r="O801" s="598">
        <f t="shared" si="61"/>
        <v>3690</v>
      </c>
      <c r="P801" s="599">
        <v>1</v>
      </c>
      <c r="Q801" s="592">
        <v>246</v>
      </c>
      <c r="R801" s="592">
        <v>15</v>
      </c>
      <c r="S801" s="598">
        <f t="shared" si="62"/>
        <v>3690</v>
      </c>
      <c r="T801" s="598">
        <f t="shared" si="63"/>
        <v>7380</v>
      </c>
    </row>
    <row r="802" spans="1:20">
      <c r="A802" s="591">
        <v>793</v>
      </c>
      <c r="B802" s="592" t="s">
        <v>3603</v>
      </c>
      <c r="C802" s="593" t="s">
        <v>3604</v>
      </c>
      <c r="D802" s="594" t="s">
        <v>1785</v>
      </c>
      <c r="E802" s="595" t="s">
        <v>3605</v>
      </c>
      <c r="F802" s="596" t="str">
        <f t="shared" si="60"/>
        <v>2019-2022</v>
      </c>
      <c r="G802" s="597" t="str">
        <f t="shared" si="64"/>
        <v>I</v>
      </c>
      <c r="H802" s="592" t="s">
        <v>875</v>
      </c>
      <c r="I802" s="592" t="s">
        <v>2957</v>
      </c>
      <c r="J802" s="598" t="s">
        <v>2958</v>
      </c>
      <c r="K802" s="596" t="s">
        <v>1578</v>
      </c>
      <c r="L802" s="599">
        <v>1</v>
      </c>
      <c r="M802" s="592">
        <v>246</v>
      </c>
      <c r="N802" s="592">
        <v>15</v>
      </c>
      <c r="O802" s="598">
        <f t="shared" si="61"/>
        <v>3690</v>
      </c>
      <c r="P802" s="599">
        <v>1</v>
      </c>
      <c r="Q802" s="592">
        <v>246</v>
      </c>
      <c r="R802" s="592">
        <v>15</v>
      </c>
      <c r="S802" s="598">
        <f t="shared" si="62"/>
        <v>3690</v>
      </c>
      <c r="T802" s="598">
        <f t="shared" si="63"/>
        <v>7380</v>
      </c>
    </row>
    <row r="803" spans="1:20">
      <c r="A803" s="591">
        <v>794</v>
      </c>
      <c r="B803" s="592" t="s">
        <v>3606</v>
      </c>
      <c r="C803" s="593" t="s">
        <v>3607</v>
      </c>
      <c r="D803" s="594" t="s">
        <v>2217</v>
      </c>
      <c r="E803" s="595" t="s">
        <v>2278</v>
      </c>
      <c r="F803" s="596" t="str">
        <f t="shared" si="60"/>
        <v>2019-2022</v>
      </c>
      <c r="G803" s="597" t="str">
        <f t="shared" si="64"/>
        <v>I</v>
      </c>
      <c r="H803" s="592" t="s">
        <v>875</v>
      </c>
      <c r="I803" s="592" t="s">
        <v>2957</v>
      </c>
      <c r="J803" s="598" t="s">
        <v>2958</v>
      </c>
      <c r="K803" s="596" t="s">
        <v>1578</v>
      </c>
      <c r="L803" s="599">
        <v>1</v>
      </c>
      <c r="M803" s="592">
        <v>246</v>
      </c>
      <c r="N803" s="592">
        <v>15</v>
      </c>
      <c r="O803" s="598">
        <f t="shared" si="61"/>
        <v>3690</v>
      </c>
      <c r="P803" s="599">
        <v>1</v>
      </c>
      <c r="Q803" s="592">
        <v>246</v>
      </c>
      <c r="R803" s="592">
        <v>15</v>
      </c>
      <c r="S803" s="598">
        <f t="shared" si="62"/>
        <v>3690</v>
      </c>
      <c r="T803" s="598">
        <f t="shared" si="63"/>
        <v>7380</v>
      </c>
    </row>
    <row r="804" spans="1:20">
      <c r="A804" s="591">
        <v>795</v>
      </c>
      <c r="B804" s="592" t="s">
        <v>3608</v>
      </c>
      <c r="C804" s="593" t="s">
        <v>2072</v>
      </c>
      <c r="D804" s="594" t="s">
        <v>2217</v>
      </c>
      <c r="E804" s="595" t="s">
        <v>3609</v>
      </c>
      <c r="F804" s="596" t="str">
        <f t="shared" si="60"/>
        <v>2019-2022</v>
      </c>
      <c r="G804" s="597" t="str">
        <f t="shared" si="64"/>
        <v>I</v>
      </c>
      <c r="H804" s="592" t="s">
        <v>875</v>
      </c>
      <c r="I804" s="592" t="s">
        <v>2957</v>
      </c>
      <c r="J804" s="598" t="s">
        <v>2958</v>
      </c>
      <c r="K804" s="596" t="s">
        <v>1578</v>
      </c>
      <c r="L804" s="599">
        <v>1</v>
      </c>
      <c r="M804" s="592">
        <v>246</v>
      </c>
      <c r="N804" s="592">
        <v>15</v>
      </c>
      <c r="O804" s="598">
        <f t="shared" si="61"/>
        <v>3690</v>
      </c>
      <c r="P804" s="599">
        <v>1</v>
      </c>
      <c r="Q804" s="592">
        <v>246</v>
      </c>
      <c r="R804" s="592">
        <v>15</v>
      </c>
      <c r="S804" s="598">
        <f t="shared" si="62"/>
        <v>3690</v>
      </c>
      <c r="T804" s="598">
        <f t="shared" si="63"/>
        <v>7380</v>
      </c>
    </row>
    <row r="805" spans="1:20">
      <c r="A805" s="591">
        <v>796</v>
      </c>
      <c r="B805" s="592" t="s">
        <v>3610</v>
      </c>
      <c r="C805" s="593" t="s">
        <v>3611</v>
      </c>
      <c r="D805" s="594" t="s">
        <v>2217</v>
      </c>
      <c r="E805" s="595" t="s">
        <v>2472</v>
      </c>
      <c r="F805" s="596" t="str">
        <f t="shared" si="60"/>
        <v>2019-2022</v>
      </c>
      <c r="G805" s="597" t="str">
        <f t="shared" si="64"/>
        <v>I</v>
      </c>
      <c r="H805" s="592" t="s">
        <v>875</v>
      </c>
      <c r="I805" s="592" t="s">
        <v>2957</v>
      </c>
      <c r="J805" s="598" t="s">
        <v>2958</v>
      </c>
      <c r="K805" s="596" t="s">
        <v>1578</v>
      </c>
      <c r="L805" s="599">
        <v>1</v>
      </c>
      <c r="M805" s="592">
        <v>246</v>
      </c>
      <c r="N805" s="592">
        <v>15</v>
      </c>
      <c r="O805" s="598">
        <f t="shared" si="61"/>
        <v>3690</v>
      </c>
      <c r="P805" s="599">
        <v>1</v>
      </c>
      <c r="Q805" s="592">
        <v>246</v>
      </c>
      <c r="R805" s="592">
        <v>15</v>
      </c>
      <c r="S805" s="598">
        <f t="shared" si="62"/>
        <v>3690</v>
      </c>
      <c r="T805" s="598">
        <f t="shared" si="63"/>
        <v>7380</v>
      </c>
    </row>
    <row r="806" spans="1:20">
      <c r="A806" s="591">
        <v>797</v>
      </c>
      <c r="B806" s="592" t="s">
        <v>3612</v>
      </c>
      <c r="C806" s="593" t="s">
        <v>3613</v>
      </c>
      <c r="D806" s="594" t="s">
        <v>2217</v>
      </c>
      <c r="E806" s="595" t="s">
        <v>2424</v>
      </c>
      <c r="F806" s="596" t="str">
        <f t="shared" si="60"/>
        <v>2019-2022</v>
      </c>
      <c r="G806" s="597" t="str">
        <f t="shared" si="64"/>
        <v>I</v>
      </c>
      <c r="H806" s="592" t="s">
        <v>875</v>
      </c>
      <c r="I806" s="592" t="s">
        <v>2957</v>
      </c>
      <c r="J806" s="598" t="s">
        <v>2958</v>
      </c>
      <c r="K806" s="596" t="s">
        <v>1578</v>
      </c>
      <c r="L806" s="599">
        <v>1</v>
      </c>
      <c r="M806" s="592">
        <v>246</v>
      </c>
      <c r="N806" s="592">
        <v>15</v>
      </c>
      <c r="O806" s="598">
        <f t="shared" si="61"/>
        <v>3690</v>
      </c>
      <c r="P806" s="599">
        <v>1</v>
      </c>
      <c r="Q806" s="592">
        <v>246</v>
      </c>
      <c r="R806" s="592">
        <v>15</v>
      </c>
      <c r="S806" s="598">
        <f t="shared" si="62"/>
        <v>3690</v>
      </c>
      <c r="T806" s="598">
        <f t="shared" si="63"/>
        <v>7380</v>
      </c>
    </row>
    <row r="807" spans="1:20">
      <c r="A807" s="591">
        <v>798</v>
      </c>
      <c r="B807" s="592" t="s">
        <v>3614</v>
      </c>
      <c r="C807" s="593" t="s">
        <v>3615</v>
      </c>
      <c r="D807" s="594" t="s">
        <v>1954</v>
      </c>
      <c r="E807" s="595" t="s">
        <v>3616</v>
      </c>
      <c r="F807" s="596" t="str">
        <f t="shared" si="60"/>
        <v>2019-2022</v>
      </c>
      <c r="G807" s="597" t="str">
        <f t="shared" si="64"/>
        <v>I</v>
      </c>
      <c r="H807" s="592" t="s">
        <v>875</v>
      </c>
      <c r="I807" s="592" t="s">
        <v>2957</v>
      </c>
      <c r="J807" s="598" t="s">
        <v>2958</v>
      </c>
      <c r="K807" s="596" t="s">
        <v>1578</v>
      </c>
      <c r="L807" s="599">
        <v>1</v>
      </c>
      <c r="M807" s="592">
        <v>246</v>
      </c>
      <c r="N807" s="592">
        <v>15</v>
      </c>
      <c r="O807" s="598">
        <f t="shared" si="61"/>
        <v>3690</v>
      </c>
      <c r="P807" s="599">
        <v>1</v>
      </c>
      <c r="Q807" s="592">
        <v>246</v>
      </c>
      <c r="R807" s="592">
        <v>15</v>
      </c>
      <c r="S807" s="598">
        <f t="shared" si="62"/>
        <v>3690</v>
      </c>
      <c r="T807" s="598">
        <f t="shared" si="63"/>
        <v>7380</v>
      </c>
    </row>
    <row r="808" spans="1:20">
      <c r="A808" s="591">
        <v>799</v>
      </c>
      <c r="B808" s="592" t="s">
        <v>3617</v>
      </c>
      <c r="C808" s="593" t="s">
        <v>3618</v>
      </c>
      <c r="D808" s="594" t="s">
        <v>1575</v>
      </c>
      <c r="E808" s="595" t="s">
        <v>2696</v>
      </c>
      <c r="F808" s="596" t="str">
        <f t="shared" si="60"/>
        <v>2019-2022</v>
      </c>
      <c r="G808" s="597" t="str">
        <f t="shared" si="64"/>
        <v>I</v>
      </c>
      <c r="H808" s="592" t="s">
        <v>750</v>
      </c>
      <c r="I808" s="592" t="s">
        <v>1825</v>
      </c>
      <c r="J808" s="598" t="s">
        <v>3619</v>
      </c>
      <c r="K808" s="596" t="s">
        <v>1578</v>
      </c>
      <c r="L808" s="599">
        <v>1</v>
      </c>
      <c r="M808" s="592">
        <v>246</v>
      </c>
      <c r="N808" s="592">
        <v>15</v>
      </c>
      <c r="O808" s="598">
        <f t="shared" si="61"/>
        <v>3690</v>
      </c>
      <c r="P808" s="599">
        <v>1</v>
      </c>
      <c r="Q808" s="592">
        <v>246</v>
      </c>
      <c r="R808" s="592">
        <v>15</v>
      </c>
      <c r="S808" s="598">
        <f t="shared" si="62"/>
        <v>3690</v>
      </c>
      <c r="T808" s="598">
        <f t="shared" si="63"/>
        <v>7380</v>
      </c>
    </row>
    <row r="809" spans="1:20">
      <c r="A809" s="591">
        <v>800</v>
      </c>
      <c r="B809" s="592" t="s">
        <v>3620</v>
      </c>
      <c r="C809" s="593" t="s">
        <v>3621</v>
      </c>
      <c r="D809" s="594" t="s">
        <v>3622</v>
      </c>
      <c r="E809" s="595" t="s">
        <v>3623</v>
      </c>
      <c r="F809" s="596" t="str">
        <f t="shared" si="60"/>
        <v>2019-2022</v>
      </c>
      <c r="G809" s="597" t="str">
        <f t="shared" si="64"/>
        <v>I</v>
      </c>
      <c r="H809" s="592" t="s">
        <v>750</v>
      </c>
      <c r="I809" s="592" t="s">
        <v>1825</v>
      </c>
      <c r="J809" s="598" t="s">
        <v>3619</v>
      </c>
      <c r="K809" s="596" t="s">
        <v>1578</v>
      </c>
      <c r="L809" s="599">
        <v>1</v>
      </c>
      <c r="M809" s="592">
        <v>246</v>
      </c>
      <c r="N809" s="592">
        <v>15</v>
      </c>
      <c r="O809" s="598">
        <f t="shared" si="61"/>
        <v>3690</v>
      </c>
      <c r="P809" s="599">
        <v>1</v>
      </c>
      <c r="Q809" s="592">
        <v>246</v>
      </c>
      <c r="R809" s="592">
        <v>15</v>
      </c>
      <c r="S809" s="598">
        <f t="shared" si="62"/>
        <v>3690</v>
      </c>
      <c r="T809" s="598">
        <f t="shared" si="63"/>
        <v>7380</v>
      </c>
    </row>
    <row r="810" spans="1:20">
      <c r="A810" s="591">
        <v>801</v>
      </c>
      <c r="B810" s="592" t="s">
        <v>3624</v>
      </c>
      <c r="C810" s="593" t="s">
        <v>3625</v>
      </c>
      <c r="D810" s="594" t="s">
        <v>1581</v>
      </c>
      <c r="E810" s="595" t="s">
        <v>2767</v>
      </c>
      <c r="F810" s="596" t="str">
        <f t="shared" si="60"/>
        <v>2019-2022</v>
      </c>
      <c r="G810" s="597" t="str">
        <f t="shared" si="64"/>
        <v>I</v>
      </c>
      <c r="H810" s="592" t="s">
        <v>750</v>
      </c>
      <c r="I810" s="592" t="s">
        <v>1825</v>
      </c>
      <c r="J810" s="598" t="s">
        <v>3619</v>
      </c>
      <c r="K810" s="596" t="s">
        <v>1578</v>
      </c>
      <c r="L810" s="599">
        <v>1</v>
      </c>
      <c r="M810" s="592">
        <v>246</v>
      </c>
      <c r="N810" s="592">
        <v>15</v>
      </c>
      <c r="O810" s="598">
        <f t="shared" si="61"/>
        <v>3690</v>
      </c>
      <c r="P810" s="599">
        <v>1</v>
      </c>
      <c r="Q810" s="592">
        <v>246</v>
      </c>
      <c r="R810" s="592">
        <v>15</v>
      </c>
      <c r="S810" s="598">
        <f t="shared" si="62"/>
        <v>3690</v>
      </c>
      <c r="T810" s="598">
        <f t="shared" si="63"/>
        <v>7380</v>
      </c>
    </row>
    <row r="811" spans="1:20">
      <c r="A811" s="591">
        <v>802</v>
      </c>
      <c r="B811" s="592" t="s">
        <v>3626</v>
      </c>
      <c r="C811" s="593" t="s">
        <v>3627</v>
      </c>
      <c r="D811" s="594" t="s">
        <v>1589</v>
      </c>
      <c r="E811" s="595" t="s">
        <v>3628</v>
      </c>
      <c r="F811" s="596" t="str">
        <f t="shared" si="60"/>
        <v>2019-2022</v>
      </c>
      <c r="G811" s="597" t="str">
        <f t="shared" si="64"/>
        <v>I</v>
      </c>
      <c r="H811" s="592" t="s">
        <v>750</v>
      </c>
      <c r="I811" s="592" t="s">
        <v>1825</v>
      </c>
      <c r="J811" s="598" t="s">
        <v>3619</v>
      </c>
      <c r="K811" s="596" t="s">
        <v>1578</v>
      </c>
      <c r="L811" s="599">
        <v>1</v>
      </c>
      <c r="M811" s="592">
        <v>246</v>
      </c>
      <c r="N811" s="592">
        <v>15</v>
      </c>
      <c r="O811" s="598">
        <f t="shared" si="61"/>
        <v>3690</v>
      </c>
      <c r="P811" s="599">
        <v>1</v>
      </c>
      <c r="Q811" s="592">
        <v>246</v>
      </c>
      <c r="R811" s="592">
        <v>15</v>
      </c>
      <c r="S811" s="598">
        <f t="shared" si="62"/>
        <v>3690</v>
      </c>
      <c r="T811" s="598">
        <f t="shared" si="63"/>
        <v>7380</v>
      </c>
    </row>
    <row r="812" spans="1:20">
      <c r="A812" s="591">
        <v>803</v>
      </c>
      <c r="B812" s="592" t="s">
        <v>3629</v>
      </c>
      <c r="C812" s="593" t="s">
        <v>3630</v>
      </c>
      <c r="D812" s="594" t="s">
        <v>1589</v>
      </c>
      <c r="E812" s="595" t="s">
        <v>3609</v>
      </c>
      <c r="F812" s="596" t="str">
        <f t="shared" si="60"/>
        <v>2019-2022</v>
      </c>
      <c r="G812" s="597" t="str">
        <f t="shared" si="64"/>
        <v>I</v>
      </c>
      <c r="H812" s="592" t="s">
        <v>750</v>
      </c>
      <c r="I812" s="592" t="s">
        <v>1825</v>
      </c>
      <c r="J812" s="598" t="s">
        <v>3619</v>
      </c>
      <c r="K812" s="596" t="s">
        <v>1578</v>
      </c>
      <c r="L812" s="599">
        <v>1</v>
      </c>
      <c r="M812" s="592">
        <v>246</v>
      </c>
      <c r="N812" s="592">
        <v>15</v>
      </c>
      <c r="O812" s="598">
        <f t="shared" si="61"/>
        <v>3690</v>
      </c>
      <c r="P812" s="599">
        <v>1</v>
      </c>
      <c r="Q812" s="592">
        <v>246</v>
      </c>
      <c r="R812" s="592">
        <v>15</v>
      </c>
      <c r="S812" s="598">
        <f t="shared" si="62"/>
        <v>3690</v>
      </c>
      <c r="T812" s="598">
        <f t="shared" si="63"/>
        <v>7380</v>
      </c>
    </row>
    <row r="813" spans="1:20">
      <c r="A813" s="591">
        <v>804</v>
      </c>
      <c r="B813" s="592" t="s">
        <v>3631</v>
      </c>
      <c r="C813" s="593" t="s">
        <v>3632</v>
      </c>
      <c r="D813" s="594" t="s">
        <v>1589</v>
      </c>
      <c r="E813" s="595" t="s">
        <v>1872</v>
      </c>
      <c r="F813" s="596" t="str">
        <f t="shared" si="60"/>
        <v>2019-2022</v>
      </c>
      <c r="G813" s="597" t="str">
        <f t="shared" si="64"/>
        <v>I</v>
      </c>
      <c r="H813" s="592" t="s">
        <v>750</v>
      </c>
      <c r="I813" s="592" t="s">
        <v>1825</v>
      </c>
      <c r="J813" s="598" t="s">
        <v>3619</v>
      </c>
      <c r="K813" s="596" t="s">
        <v>1578</v>
      </c>
      <c r="L813" s="599">
        <v>1</v>
      </c>
      <c r="M813" s="592">
        <v>246</v>
      </c>
      <c r="N813" s="592">
        <v>15</v>
      </c>
      <c r="O813" s="598">
        <f t="shared" si="61"/>
        <v>3690</v>
      </c>
      <c r="P813" s="599">
        <v>1</v>
      </c>
      <c r="Q813" s="592">
        <v>246</v>
      </c>
      <c r="R813" s="592">
        <v>15</v>
      </c>
      <c r="S813" s="598">
        <f t="shared" si="62"/>
        <v>3690</v>
      </c>
      <c r="T813" s="598">
        <f t="shared" si="63"/>
        <v>7380</v>
      </c>
    </row>
    <row r="814" spans="1:20">
      <c r="A814" s="591">
        <v>805</v>
      </c>
      <c r="B814" s="592" t="s">
        <v>3633</v>
      </c>
      <c r="C814" s="593" t="s">
        <v>1997</v>
      </c>
      <c r="D814" s="594" t="s">
        <v>3634</v>
      </c>
      <c r="E814" s="595" t="s">
        <v>3635</v>
      </c>
      <c r="F814" s="596" t="str">
        <f t="shared" si="60"/>
        <v>2019-2022</v>
      </c>
      <c r="G814" s="597" t="str">
        <f t="shared" si="64"/>
        <v>I</v>
      </c>
      <c r="H814" s="592" t="s">
        <v>750</v>
      </c>
      <c r="I814" s="592" t="s">
        <v>1825</v>
      </c>
      <c r="J814" s="598" t="s">
        <v>3619</v>
      </c>
      <c r="K814" s="596" t="s">
        <v>1578</v>
      </c>
      <c r="L814" s="599">
        <v>1</v>
      </c>
      <c r="M814" s="592">
        <v>246</v>
      </c>
      <c r="N814" s="592">
        <v>15</v>
      </c>
      <c r="O814" s="598">
        <f t="shared" si="61"/>
        <v>3690</v>
      </c>
      <c r="P814" s="599">
        <v>1</v>
      </c>
      <c r="Q814" s="592">
        <v>246</v>
      </c>
      <c r="R814" s="592">
        <v>15</v>
      </c>
      <c r="S814" s="598">
        <f t="shared" si="62"/>
        <v>3690</v>
      </c>
      <c r="T814" s="598">
        <f t="shared" si="63"/>
        <v>7380</v>
      </c>
    </row>
    <row r="815" spans="1:20">
      <c r="A815" s="591">
        <v>806</v>
      </c>
      <c r="B815" s="592" t="s">
        <v>3636</v>
      </c>
      <c r="C815" s="593" t="s">
        <v>3637</v>
      </c>
      <c r="D815" s="594" t="s">
        <v>1975</v>
      </c>
      <c r="E815" s="595" t="s">
        <v>2996</v>
      </c>
      <c r="F815" s="596" t="str">
        <f t="shared" si="60"/>
        <v>2019-2022</v>
      </c>
      <c r="G815" s="597" t="str">
        <f t="shared" si="64"/>
        <v>I</v>
      </c>
      <c r="H815" s="592" t="s">
        <v>750</v>
      </c>
      <c r="I815" s="592" t="s">
        <v>1825</v>
      </c>
      <c r="J815" s="598" t="s">
        <v>3619</v>
      </c>
      <c r="K815" s="596" t="s">
        <v>1578</v>
      </c>
      <c r="L815" s="599">
        <v>1</v>
      </c>
      <c r="M815" s="592">
        <v>246</v>
      </c>
      <c r="N815" s="592">
        <v>15</v>
      </c>
      <c r="O815" s="598">
        <f t="shared" si="61"/>
        <v>3690</v>
      </c>
      <c r="P815" s="599">
        <v>1</v>
      </c>
      <c r="Q815" s="592">
        <v>246</v>
      </c>
      <c r="R815" s="592">
        <v>15</v>
      </c>
      <c r="S815" s="598">
        <f t="shared" si="62"/>
        <v>3690</v>
      </c>
      <c r="T815" s="598">
        <f t="shared" si="63"/>
        <v>7380</v>
      </c>
    </row>
    <row r="816" spans="1:20">
      <c r="A816" s="591">
        <v>807</v>
      </c>
      <c r="B816" s="592" t="s">
        <v>3638</v>
      </c>
      <c r="C816" s="593" t="s">
        <v>3639</v>
      </c>
      <c r="D816" s="594" t="s">
        <v>1979</v>
      </c>
      <c r="E816" s="595" t="s">
        <v>3640</v>
      </c>
      <c r="F816" s="596" t="str">
        <f t="shared" si="60"/>
        <v>2019-2022</v>
      </c>
      <c r="G816" s="597" t="str">
        <f t="shared" si="64"/>
        <v>I</v>
      </c>
      <c r="H816" s="592" t="s">
        <v>750</v>
      </c>
      <c r="I816" s="592" t="s">
        <v>1825</v>
      </c>
      <c r="J816" s="598" t="s">
        <v>3619</v>
      </c>
      <c r="K816" s="596" t="s">
        <v>1578</v>
      </c>
      <c r="L816" s="599">
        <v>1</v>
      </c>
      <c r="M816" s="592">
        <v>246</v>
      </c>
      <c r="N816" s="592">
        <v>15</v>
      </c>
      <c r="O816" s="598">
        <f t="shared" si="61"/>
        <v>3690</v>
      </c>
      <c r="P816" s="599">
        <v>1</v>
      </c>
      <c r="Q816" s="592">
        <v>246</v>
      </c>
      <c r="R816" s="592">
        <v>15</v>
      </c>
      <c r="S816" s="598">
        <f t="shared" si="62"/>
        <v>3690</v>
      </c>
      <c r="T816" s="598">
        <f t="shared" si="63"/>
        <v>7380</v>
      </c>
    </row>
    <row r="817" spans="1:20">
      <c r="A817" s="591">
        <v>808</v>
      </c>
      <c r="B817" s="592" t="s">
        <v>3641</v>
      </c>
      <c r="C817" s="593" t="s">
        <v>3642</v>
      </c>
      <c r="D817" s="594" t="s">
        <v>1983</v>
      </c>
      <c r="E817" s="595" t="s">
        <v>1955</v>
      </c>
      <c r="F817" s="596" t="str">
        <f t="shared" si="60"/>
        <v>2019-2022</v>
      </c>
      <c r="G817" s="597" t="str">
        <f t="shared" si="64"/>
        <v>I</v>
      </c>
      <c r="H817" s="592" t="s">
        <v>750</v>
      </c>
      <c r="I817" s="592" t="s">
        <v>1825</v>
      </c>
      <c r="J817" s="598" t="s">
        <v>3619</v>
      </c>
      <c r="K817" s="596" t="s">
        <v>1578</v>
      </c>
      <c r="L817" s="599">
        <v>1</v>
      </c>
      <c r="M817" s="592">
        <v>246</v>
      </c>
      <c r="N817" s="592">
        <v>15</v>
      </c>
      <c r="O817" s="598">
        <f t="shared" si="61"/>
        <v>3690</v>
      </c>
      <c r="P817" s="599">
        <v>1</v>
      </c>
      <c r="Q817" s="592">
        <v>246</v>
      </c>
      <c r="R817" s="592">
        <v>15</v>
      </c>
      <c r="S817" s="598">
        <f t="shared" si="62"/>
        <v>3690</v>
      </c>
      <c r="T817" s="598">
        <f t="shared" si="63"/>
        <v>7380</v>
      </c>
    </row>
    <row r="818" spans="1:20">
      <c r="A818" s="591">
        <v>809</v>
      </c>
      <c r="B818" s="592" t="s">
        <v>3643</v>
      </c>
      <c r="C818" s="593" t="s">
        <v>3644</v>
      </c>
      <c r="D818" s="594" t="s">
        <v>1983</v>
      </c>
      <c r="E818" s="595" t="s">
        <v>1929</v>
      </c>
      <c r="F818" s="596" t="str">
        <f t="shared" si="60"/>
        <v>2019-2022</v>
      </c>
      <c r="G818" s="597" t="str">
        <f t="shared" si="64"/>
        <v>I</v>
      </c>
      <c r="H818" s="592" t="s">
        <v>750</v>
      </c>
      <c r="I818" s="592" t="s">
        <v>1825</v>
      </c>
      <c r="J818" s="598" t="s">
        <v>3619</v>
      </c>
      <c r="K818" s="596" t="s">
        <v>1578</v>
      </c>
      <c r="L818" s="599">
        <v>1</v>
      </c>
      <c r="M818" s="592">
        <v>246</v>
      </c>
      <c r="N818" s="592">
        <v>15</v>
      </c>
      <c r="O818" s="598">
        <f t="shared" si="61"/>
        <v>3690</v>
      </c>
      <c r="P818" s="599">
        <v>1</v>
      </c>
      <c r="Q818" s="592">
        <v>246</v>
      </c>
      <c r="R818" s="592">
        <v>15</v>
      </c>
      <c r="S818" s="598">
        <f t="shared" si="62"/>
        <v>3690</v>
      </c>
      <c r="T818" s="598">
        <f t="shared" si="63"/>
        <v>7380</v>
      </c>
    </row>
    <row r="819" spans="1:20">
      <c r="A819" s="591">
        <v>810</v>
      </c>
      <c r="B819" s="592" t="s">
        <v>3645</v>
      </c>
      <c r="C819" s="593" t="s">
        <v>3646</v>
      </c>
      <c r="D819" s="594" t="s">
        <v>1983</v>
      </c>
      <c r="E819" s="595" t="s">
        <v>2296</v>
      </c>
      <c r="F819" s="596" t="str">
        <f t="shared" si="60"/>
        <v>2019-2022</v>
      </c>
      <c r="G819" s="597" t="str">
        <f t="shared" si="64"/>
        <v>I</v>
      </c>
      <c r="H819" s="592" t="s">
        <v>750</v>
      </c>
      <c r="I819" s="592" t="s">
        <v>1825</v>
      </c>
      <c r="J819" s="598" t="s">
        <v>3619</v>
      </c>
      <c r="K819" s="596" t="s">
        <v>1578</v>
      </c>
      <c r="L819" s="599">
        <v>1</v>
      </c>
      <c r="M819" s="592">
        <v>246</v>
      </c>
      <c r="N819" s="592">
        <v>15</v>
      </c>
      <c r="O819" s="598">
        <f t="shared" si="61"/>
        <v>3690</v>
      </c>
      <c r="P819" s="599">
        <v>1</v>
      </c>
      <c r="Q819" s="592">
        <v>246</v>
      </c>
      <c r="R819" s="592">
        <v>15</v>
      </c>
      <c r="S819" s="598">
        <f t="shared" si="62"/>
        <v>3690</v>
      </c>
      <c r="T819" s="598">
        <f t="shared" si="63"/>
        <v>7380</v>
      </c>
    </row>
    <row r="820" spans="1:20">
      <c r="A820" s="591">
        <v>811</v>
      </c>
      <c r="B820" s="592" t="s">
        <v>3647</v>
      </c>
      <c r="C820" s="593" t="s">
        <v>1997</v>
      </c>
      <c r="D820" s="594" t="s">
        <v>1275</v>
      </c>
      <c r="E820" s="595" t="s">
        <v>2581</v>
      </c>
      <c r="F820" s="596" t="str">
        <f t="shared" si="60"/>
        <v>2019-2022</v>
      </c>
      <c r="G820" s="597" t="str">
        <f t="shared" si="64"/>
        <v>I</v>
      </c>
      <c r="H820" s="592" t="s">
        <v>750</v>
      </c>
      <c r="I820" s="592" t="s">
        <v>1825</v>
      </c>
      <c r="J820" s="598" t="s">
        <v>3619</v>
      </c>
      <c r="K820" s="596" t="s">
        <v>1578</v>
      </c>
      <c r="L820" s="599">
        <v>1</v>
      </c>
      <c r="M820" s="592">
        <v>246</v>
      </c>
      <c r="N820" s="592">
        <v>15</v>
      </c>
      <c r="O820" s="598">
        <f t="shared" si="61"/>
        <v>3690</v>
      </c>
      <c r="P820" s="599">
        <v>1</v>
      </c>
      <c r="Q820" s="592">
        <v>246</v>
      </c>
      <c r="R820" s="592">
        <v>15</v>
      </c>
      <c r="S820" s="598">
        <f t="shared" si="62"/>
        <v>3690</v>
      </c>
      <c r="T820" s="598">
        <f t="shared" si="63"/>
        <v>7380</v>
      </c>
    </row>
    <row r="821" spans="1:20">
      <c r="A821" s="591">
        <v>812</v>
      </c>
      <c r="B821" s="592" t="s">
        <v>3648</v>
      </c>
      <c r="C821" s="593" t="s">
        <v>3020</v>
      </c>
      <c r="D821" s="594" t="s">
        <v>1601</v>
      </c>
      <c r="E821" s="595" t="s">
        <v>3649</v>
      </c>
      <c r="F821" s="596" t="str">
        <f t="shared" si="60"/>
        <v>2019-2022</v>
      </c>
      <c r="G821" s="597" t="str">
        <f t="shared" si="64"/>
        <v>I</v>
      </c>
      <c r="H821" s="592" t="s">
        <v>750</v>
      </c>
      <c r="I821" s="592" t="s">
        <v>1825</v>
      </c>
      <c r="J821" s="598" t="s">
        <v>3619</v>
      </c>
      <c r="K821" s="596" t="s">
        <v>1578</v>
      </c>
      <c r="L821" s="599">
        <v>1</v>
      </c>
      <c r="M821" s="592">
        <v>246</v>
      </c>
      <c r="N821" s="592">
        <v>15</v>
      </c>
      <c r="O821" s="598">
        <f t="shared" si="61"/>
        <v>3690</v>
      </c>
      <c r="P821" s="599">
        <v>1</v>
      </c>
      <c r="Q821" s="592">
        <v>246</v>
      </c>
      <c r="R821" s="592">
        <v>15</v>
      </c>
      <c r="S821" s="598">
        <f t="shared" si="62"/>
        <v>3690</v>
      </c>
      <c r="T821" s="598">
        <f t="shared" si="63"/>
        <v>7380</v>
      </c>
    </row>
    <row r="822" spans="1:20">
      <c r="A822" s="591">
        <v>813</v>
      </c>
      <c r="B822" s="592" t="s">
        <v>3650</v>
      </c>
      <c r="C822" s="593" t="s">
        <v>3651</v>
      </c>
      <c r="D822" s="594" t="s">
        <v>1611</v>
      </c>
      <c r="E822" s="595" t="s">
        <v>2160</v>
      </c>
      <c r="F822" s="596" t="str">
        <f t="shared" si="60"/>
        <v>2019-2022</v>
      </c>
      <c r="G822" s="597" t="str">
        <f t="shared" si="64"/>
        <v>I</v>
      </c>
      <c r="H822" s="592" t="s">
        <v>750</v>
      </c>
      <c r="I822" s="592" t="s">
        <v>1825</v>
      </c>
      <c r="J822" s="598" t="s">
        <v>3619</v>
      </c>
      <c r="K822" s="596" t="s">
        <v>1578</v>
      </c>
      <c r="L822" s="599">
        <v>1</v>
      </c>
      <c r="M822" s="592">
        <v>246</v>
      </c>
      <c r="N822" s="592">
        <v>15</v>
      </c>
      <c r="O822" s="598">
        <f t="shared" si="61"/>
        <v>3690</v>
      </c>
      <c r="P822" s="599">
        <v>1</v>
      </c>
      <c r="Q822" s="592">
        <v>246</v>
      </c>
      <c r="R822" s="592">
        <v>15</v>
      </c>
      <c r="S822" s="598">
        <f t="shared" si="62"/>
        <v>3690</v>
      </c>
      <c r="T822" s="598">
        <f t="shared" si="63"/>
        <v>7380</v>
      </c>
    </row>
    <row r="823" spans="1:20">
      <c r="A823" s="591">
        <v>814</v>
      </c>
      <c r="B823" s="592" t="s">
        <v>3652</v>
      </c>
      <c r="C823" s="593" t="s">
        <v>2336</v>
      </c>
      <c r="D823" s="594" t="s">
        <v>1611</v>
      </c>
      <c r="E823" s="595" t="s">
        <v>3653</v>
      </c>
      <c r="F823" s="596" t="str">
        <f t="shared" si="60"/>
        <v>2019-2022</v>
      </c>
      <c r="G823" s="597" t="str">
        <f t="shared" si="64"/>
        <v>I</v>
      </c>
      <c r="H823" s="592" t="s">
        <v>750</v>
      </c>
      <c r="I823" s="592" t="s">
        <v>1825</v>
      </c>
      <c r="J823" s="598" t="s">
        <v>3619</v>
      </c>
      <c r="K823" s="596" t="s">
        <v>1578</v>
      </c>
      <c r="L823" s="599">
        <v>1</v>
      </c>
      <c r="M823" s="592">
        <v>246</v>
      </c>
      <c r="N823" s="592">
        <v>15</v>
      </c>
      <c r="O823" s="598">
        <f t="shared" si="61"/>
        <v>3690</v>
      </c>
      <c r="P823" s="599">
        <v>1</v>
      </c>
      <c r="Q823" s="592">
        <v>246</v>
      </c>
      <c r="R823" s="592">
        <v>15</v>
      </c>
      <c r="S823" s="598">
        <f t="shared" si="62"/>
        <v>3690</v>
      </c>
      <c r="T823" s="598">
        <f t="shared" si="63"/>
        <v>7380</v>
      </c>
    </row>
    <row r="824" spans="1:20">
      <c r="A824" s="591">
        <v>815</v>
      </c>
      <c r="B824" s="592" t="s">
        <v>3654</v>
      </c>
      <c r="C824" s="593" t="s">
        <v>1580</v>
      </c>
      <c r="D824" s="594" t="s">
        <v>2001</v>
      </c>
      <c r="E824" s="595" t="s">
        <v>2258</v>
      </c>
      <c r="F824" s="596" t="str">
        <f t="shared" si="60"/>
        <v>2019-2022</v>
      </c>
      <c r="G824" s="597" t="str">
        <f t="shared" si="64"/>
        <v>I</v>
      </c>
      <c r="H824" s="592" t="s">
        <v>750</v>
      </c>
      <c r="I824" s="592" t="s">
        <v>1825</v>
      </c>
      <c r="J824" s="598" t="s">
        <v>3619</v>
      </c>
      <c r="K824" s="596" t="s">
        <v>1578</v>
      </c>
      <c r="L824" s="599">
        <v>1</v>
      </c>
      <c r="M824" s="592">
        <v>246</v>
      </c>
      <c r="N824" s="592">
        <v>15</v>
      </c>
      <c r="O824" s="598">
        <f t="shared" si="61"/>
        <v>3690</v>
      </c>
      <c r="P824" s="599">
        <v>1</v>
      </c>
      <c r="Q824" s="592">
        <v>246</v>
      </c>
      <c r="R824" s="592">
        <v>15</v>
      </c>
      <c r="S824" s="598">
        <f t="shared" si="62"/>
        <v>3690</v>
      </c>
      <c r="T824" s="598">
        <f t="shared" si="63"/>
        <v>7380</v>
      </c>
    </row>
    <row r="825" spans="1:20">
      <c r="A825" s="591">
        <v>816</v>
      </c>
      <c r="B825" s="592" t="s">
        <v>3655</v>
      </c>
      <c r="C825" s="593" t="s">
        <v>3656</v>
      </c>
      <c r="D825" s="594" t="s">
        <v>1846</v>
      </c>
      <c r="E825" s="595" t="s">
        <v>3657</v>
      </c>
      <c r="F825" s="596" t="str">
        <f t="shared" si="60"/>
        <v>2019-2022</v>
      </c>
      <c r="G825" s="597" t="str">
        <f t="shared" si="64"/>
        <v>I</v>
      </c>
      <c r="H825" s="592" t="s">
        <v>750</v>
      </c>
      <c r="I825" s="592" t="s">
        <v>1825</v>
      </c>
      <c r="J825" s="598" t="s">
        <v>3619</v>
      </c>
      <c r="K825" s="596" t="s">
        <v>1578</v>
      </c>
      <c r="L825" s="599">
        <v>1</v>
      </c>
      <c r="M825" s="592">
        <v>246</v>
      </c>
      <c r="N825" s="592">
        <v>15</v>
      </c>
      <c r="O825" s="598">
        <f t="shared" si="61"/>
        <v>3690</v>
      </c>
      <c r="P825" s="599">
        <v>1</v>
      </c>
      <c r="Q825" s="592">
        <v>246</v>
      </c>
      <c r="R825" s="592">
        <v>15</v>
      </c>
      <c r="S825" s="598">
        <f t="shared" si="62"/>
        <v>3690</v>
      </c>
      <c r="T825" s="598">
        <f t="shared" si="63"/>
        <v>7380</v>
      </c>
    </row>
    <row r="826" spans="1:20">
      <c r="A826" s="591">
        <v>817</v>
      </c>
      <c r="B826" s="592" t="s">
        <v>3658</v>
      </c>
      <c r="C826" s="593" t="s">
        <v>2238</v>
      </c>
      <c r="D826" s="594" t="s">
        <v>1846</v>
      </c>
      <c r="E826" s="595" t="s">
        <v>3551</v>
      </c>
      <c r="F826" s="596" t="str">
        <f t="shared" si="60"/>
        <v>2019-2022</v>
      </c>
      <c r="G826" s="597" t="str">
        <f t="shared" si="64"/>
        <v>I</v>
      </c>
      <c r="H826" s="592" t="s">
        <v>750</v>
      </c>
      <c r="I826" s="592" t="s">
        <v>1825</v>
      </c>
      <c r="J826" s="598" t="s">
        <v>3619</v>
      </c>
      <c r="K826" s="596" t="s">
        <v>1578</v>
      </c>
      <c r="L826" s="599">
        <v>1</v>
      </c>
      <c r="M826" s="592">
        <v>246</v>
      </c>
      <c r="N826" s="592">
        <v>15</v>
      </c>
      <c r="O826" s="598">
        <f t="shared" si="61"/>
        <v>3690</v>
      </c>
      <c r="P826" s="599">
        <v>1</v>
      </c>
      <c r="Q826" s="592">
        <v>246</v>
      </c>
      <c r="R826" s="592">
        <v>15</v>
      </c>
      <c r="S826" s="598">
        <f t="shared" si="62"/>
        <v>3690</v>
      </c>
      <c r="T826" s="598">
        <f t="shared" si="63"/>
        <v>7380</v>
      </c>
    </row>
    <row r="827" spans="1:20">
      <c r="A827" s="591">
        <v>818</v>
      </c>
      <c r="B827" s="592" t="s">
        <v>3659</v>
      </c>
      <c r="C827" s="593" t="s">
        <v>3660</v>
      </c>
      <c r="D827" s="594" t="s">
        <v>3142</v>
      </c>
      <c r="E827" s="595" t="s">
        <v>3661</v>
      </c>
      <c r="F827" s="596" t="str">
        <f t="shared" si="60"/>
        <v>2019-2022</v>
      </c>
      <c r="G827" s="597" t="str">
        <f t="shared" si="64"/>
        <v>I</v>
      </c>
      <c r="H827" s="592" t="s">
        <v>750</v>
      </c>
      <c r="I827" s="592" t="s">
        <v>1825</v>
      </c>
      <c r="J827" s="598" t="s">
        <v>3619</v>
      </c>
      <c r="K827" s="596" t="s">
        <v>1578</v>
      </c>
      <c r="L827" s="599">
        <v>1</v>
      </c>
      <c r="M827" s="592">
        <v>246</v>
      </c>
      <c r="N827" s="592">
        <v>15</v>
      </c>
      <c r="O827" s="598">
        <f t="shared" si="61"/>
        <v>3690</v>
      </c>
      <c r="P827" s="599">
        <v>1</v>
      </c>
      <c r="Q827" s="592">
        <v>246</v>
      </c>
      <c r="R827" s="592">
        <v>15</v>
      </c>
      <c r="S827" s="598">
        <f t="shared" si="62"/>
        <v>3690</v>
      </c>
      <c r="T827" s="598">
        <f t="shared" si="63"/>
        <v>7380</v>
      </c>
    </row>
    <row r="828" spans="1:20">
      <c r="A828" s="591">
        <v>819</v>
      </c>
      <c r="B828" s="592" t="s">
        <v>3662</v>
      </c>
      <c r="C828" s="593" t="s">
        <v>3625</v>
      </c>
      <c r="D828" s="594" t="s">
        <v>1631</v>
      </c>
      <c r="E828" s="595" t="s">
        <v>3663</v>
      </c>
      <c r="F828" s="596" t="str">
        <f t="shared" si="60"/>
        <v>2019-2022</v>
      </c>
      <c r="G828" s="597" t="str">
        <f t="shared" si="64"/>
        <v>I</v>
      </c>
      <c r="H828" s="592" t="s">
        <v>750</v>
      </c>
      <c r="I828" s="592" t="s">
        <v>1825</v>
      </c>
      <c r="J828" s="598" t="s">
        <v>3619</v>
      </c>
      <c r="K828" s="596" t="s">
        <v>1578</v>
      </c>
      <c r="L828" s="599">
        <v>1</v>
      </c>
      <c r="M828" s="592">
        <v>246</v>
      </c>
      <c r="N828" s="592">
        <v>15</v>
      </c>
      <c r="O828" s="598">
        <f t="shared" si="61"/>
        <v>3690</v>
      </c>
      <c r="P828" s="599">
        <v>1</v>
      </c>
      <c r="Q828" s="592">
        <v>246</v>
      </c>
      <c r="R828" s="592">
        <v>15</v>
      </c>
      <c r="S828" s="598">
        <f t="shared" si="62"/>
        <v>3690</v>
      </c>
      <c r="T828" s="598">
        <f t="shared" si="63"/>
        <v>7380</v>
      </c>
    </row>
    <row r="829" spans="1:20">
      <c r="A829" s="591">
        <v>820</v>
      </c>
      <c r="B829" s="592" t="s">
        <v>3664</v>
      </c>
      <c r="C829" s="593" t="s">
        <v>3665</v>
      </c>
      <c r="D829" s="594" t="s">
        <v>1631</v>
      </c>
      <c r="E829" s="595" t="s">
        <v>2745</v>
      </c>
      <c r="F829" s="596" t="str">
        <f t="shared" si="60"/>
        <v>2019-2022</v>
      </c>
      <c r="G829" s="597" t="str">
        <f t="shared" si="64"/>
        <v>I</v>
      </c>
      <c r="H829" s="592" t="s">
        <v>750</v>
      </c>
      <c r="I829" s="592" t="s">
        <v>1825</v>
      </c>
      <c r="J829" s="598" t="s">
        <v>3619</v>
      </c>
      <c r="K829" s="596" t="s">
        <v>1578</v>
      </c>
      <c r="L829" s="599">
        <v>1</v>
      </c>
      <c r="M829" s="592">
        <v>246</v>
      </c>
      <c r="N829" s="592">
        <v>15</v>
      </c>
      <c r="O829" s="598">
        <f t="shared" si="61"/>
        <v>3690</v>
      </c>
      <c r="P829" s="599">
        <v>1</v>
      </c>
      <c r="Q829" s="592">
        <v>246</v>
      </c>
      <c r="R829" s="592">
        <v>15</v>
      </c>
      <c r="S829" s="598">
        <f t="shared" si="62"/>
        <v>3690</v>
      </c>
      <c r="T829" s="598">
        <f t="shared" si="63"/>
        <v>7380</v>
      </c>
    </row>
    <row r="830" spans="1:20">
      <c r="A830" s="591">
        <v>821</v>
      </c>
      <c r="B830" s="592" t="s">
        <v>3666</v>
      </c>
      <c r="C830" s="593" t="s">
        <v>3667</v>
      </c>
      <c r="D830" s="594" t="s">
        <v>1640</v>
      </c>
      <c r="E830" s="595" t="s">
        <v>1818</v>
      </c>
      <c r="F830" s="596" t="str">
        <f t="shared" si="60"/>
        <v>2019-2022</v>
      </c>
      <c r="G830" s="597" t="str">
        <f t="shared" si="64"/>
        <v>I</v>
      </c>
      <c r="H830" s="592" t="s">
        <v>750</v>
      </c>
      <c r="I830" s="592" t="s">
        <v>1825</v>
      </c>
      <c r="J830" s="598" t="s">
        <v>3619</v>
      </c>
      <c r="K830" s="596" t="s">
        <v>1578</v>
      </c>
      <c r="L830" s="599">
        <v>1</v>
      </c>
      <c r="M830" s="592">
        <v>246</v>
      </c>
      <c r="N830" s="592">
        <v>15</v>
      </c>
      <c r="O830" s="598">
        <f t="shared" si="61"/>
        <v>3690</v>
      </c>
      <c r="P830" s="599">
        <v>1</v>
      </c>
      <c r="Q830" s="592">
        <v>246</v>
      </c>
      <c r="R830" s="592">
        <v>15</v>
      </c>
      <c r="S830" s="598">
        <f t="shared" si="62"/>
        <v>3690</v>
      </c>
      <c r="T830" s="598">
        <f t="shared" si="63"/>
        <v>7380</v>
      </c>
    </row>
    <row r="831" spans="1:20">
      <c r="A831" s="591">
        <v>822</v>
      </c>
      <c r="B831" s="592" t="s">
        <v>3668</v>
      </c>
      <c r="C831" s="593" t="s">
        <v>2136</v>
      </c>
      <c r="D831" s="594" t="s">
        <v>1640</v>
      </c>
      <c r="E831" s="595" t="s">
        <v>3217</v>
      </c>
      <c r="F831" s="596" t="str">
        <f t="shared" si="60"/>
        <v>2019-2022</v>
      </c>
      <c r="G831" s="597" t="str">
        <f t="shared" si="64"/>
        <v>I</v>
      </c>
      <c r="H831" s="592" t="s">
        <v>750</v>
      </c>
      <c r="I831" s="592" t="s">
        <v>1825</v>
      </c>
      <c r="J831" s="598" t="s">
        <v>3619</v>
      </c>
      <c r="K831" s="596" t="s">
        <v>1578</v>
      </c>
      <c r="L831" s="599">
        <v>1</v>
      </c>
      <c r="M831" s="592">
        <v>246</v>
      </c>
      <c r="N831" s="592">
        <v>15</v>
      </c>
      <c r="O831" s="598">
        <f t="shared" si="61"/>
        <v>3690</v>
      </c>
      <c r="P831" s="599">
        <v>1</v>
      </c>
      <c r="Q831" s="592">
        <v>246</v>
      </c>
      <c r="R831" s="592">
        <v>15</v>
      </c>
      <c r="S831" s="598">
        <f t="shared" si="62"/>
        <v>3690</v>
      </c>
      <c r="T831" s="598">
        <f t="shared" si="63"/>
        <v>7380</v>
      </c>
    </row>
    <row r="832" spans="1:20">
      <c r="A832" s="591">
        <v>823</v>
      </c>
      <c r="B832" s="592" t="s">
        <v>3669</v>
      </c>
      <c r="C832" s="593" t="s">
        <v>2480</v>
      </c>
      <c r="D832" s="594" t="s">
        <v>1647</v>
      </c>
      <c r="E832" s="595" t="s">
        <v>3670</v>
      </c>
      <c r="F832" s="596" t="str">
        <f t="shared" si="60"/>
        <v>2019-2022</v>
      </c>
      <c r="G832" s="597" t="str">
        <f t="shared" si="64"/>
        <v>I</v>
      </c>
      <c r="H832" s="592" t="s">
        <v>750</v>
      </c>
      <c r="I832" s="592" t="s">
        <v>1825</v>
      </c>
      <c r="J832" s="598" t="s">
        <v>3619</v>
      </c>
      <c r="K832" s="596" t="s">
        <v>1578</v>
      </c>
      <c r="L832" s="599">
        <v>1</v>
      </c>
      <c r="M832" s="592">
        <v>246</v>
      </c>
      <c r="N832" s="592">
        <v>15</v>
      </c>
      <c r="O832" s="598">
        <f t="shared" si="61"/>
        <v>3690</v>
      </c>
      <c r="P832" s="599">
        <v>1</v>
      </c>
      <c r="Q832" s="592">
        <v>246</v>
      </c>
      <c r="R832" s="592">
        <v>15</v>
      </c>
      <c r="S832" s="598">
        <f t="shared" si="62"/>
        <v>3690</v>
      </c>
      <c r="T832" s="598">
        <f t="shared" si="63"/>
        <v>7380</v>
      </c>
    </row>
    <row r="833" spans="1:20">
      <c r="A833" s="591">
        <v>824</v>
      </c>
      <c r="B833" s="592" t="s">
        <v>3671</v>
      </c>
      <c r="C833" s="593" t="s">
        <v>2968</v>
      </c>
      <c r="D833" s="594" t="s">
        <v>1647</v>
      </c>
      <c r="E833" s="595" t="s">
        <v>2533</v>
      </c>
      <c r="F833" s="596" t="str">
        <f t="shared" si="60"/>
        <v>2019-2022</v>
      </c>
      <c r="G833" s="597" t="str">
        <f t="shared" si="64"/>
        <v>I</v>
      </c>
      <c r="H833" s="592" t="s">
        <v>750</v>
      </c>
      <c r="I833" s="592" t="s">
        <v>1825</v>
      </c>
      <c r="J833" s="598" t="s">
        <v>3619</v>
      </c>
      <c r="K833" s="596" t="s">
        <v>1578</v>
      </c>
      <c r="L833" s="599">
        <v>1</v>
      </c>
      <c r="M833" s="592">
        <v>246</v>
      </c>
      <c r="N833" s="592">
        <v>15</v>
      </c>
      <c r="O833" s="598">
        <f t="shared" si="61"/>
        <v>3690</v>
      </c>
      <c r="P833" s="599">
        <v>1</v>
      </c>
      <c r="Q833" s="592">
        <v>246</v>
      </c>
      <c r="R833" s="592">
        <v>15</v>
      </c>
      <c r="S833" s="598">
        <f t="shared" si="62"/>
        <v>3690</v>
      </c>
      <c r="T833" s="598">
        <f t="shared" si="63"/>
        <v>7380</v>
      </c>
    </row>
    <row r="834" spans="1:20">
      <c r="A834" s="591">
        <v>825</v>
      </c>
      <c r="B834" s="592" t="s">
        <v>3672</v>
      </c>
      <c r="C834" s="593" t="s">
        <v>3673</v>
      </c>
      <c r="D834" s="594" t="s">
        <v>1654</v>
      </c>
      <c r="E834" s="595" t="s">
        <v>1919</v>
      </c>
      <c r="F834" s="596" t="str">
        <f t="shared" si="60"/>
        <v>2019-2022</v>
      </c>
      <c r="G834" s="597" t="str">
        <f t="shared" si="64"/>
        <v>I</v>
      </c>
      <c r="H834" s="592" t="s">
        <v>750</v>
      </c>
      <c r="I834" s="592" t="s">
        <v>1825</v>
      </c>
      <c r="J834" s="598" t="s">
        <v>3619</v>
      </c>
      <c r="K834" s="596" t="s">
        <v>1578</v>
      </c>
      <c r="L834" s="599">
        <v>1</v>
      </c>
      <c r="M834" s="592">
        <v>246</v>
      </c>
      <c r="N834" s="592">
        <v>15</v>
      </c>
      <c r="O834" s="598">
        <f t="shared" si="61"/>
        <v>3690</v>
      </c>
      <c r="P834" s="599">
        <v>1</v>
      </c>
      <c r="Q834" s="592">
        <v>246</v>
      </c>
      <c r="R834" s="592">
        <v>15</v>
      </c>
      <c r="S834" s="598">
        <f t="shared" si="62"/>
        <v>3690</v>
      </c>
      <c r="T834" s="598">
        <f t="shared" si="63"/>
        <v>7380</v>
      </c>
    </row>
    <row r="835" spans="1:20">
      <c r="A835" s="591">
        <v>826</v>
      </c>
      <c r="B835" s="592" t="s">
        <v>3674</v>
      </c>
      <c r="C835" s="593" t="s">
        <v>3675</v>
      </c>
      <c r="D835" s="594" t="s">
        <v>2021</v>
      </c>
      <c r="E835" s="595" t="s">
        <v>3676</v>
      </c>
      <c r="F835" s="596" t="str">
        <f t="shared" si="60"/>
        <v>2019-2022</v>
      </c>
      <c r="G835" s="597" t="str">
        <f t="shared" si="64"/>
        <v>I</v>
      </c>
      <c r="H835" s="592" t="s">
        <v>750</v>
      </c>
      <c r="I835" s="592" t="s">
        <v>1825</v>
      </c>
      <c r="J835" s="598" t="s">
        <v>3619</v>
      </c>
      <c r="K835" s="596" t="s">
        <v>1578</v>
      </c>
      <c r="L835" s="599">
        <v>1</v>
      </c>
      <c r="M835" s="592">
        <v>246</v>
      </c>
      <c r="N835" s="592">
        <v>15</v>
      </c>
      <c r="O835" s="598">
        <f t="shared" si="61"/>
        <v>3690</v>
      </c>
      <c r="P835" s="599">
        <v>1</v>
      </c>
      <c r="Q835" s="592">
        <v>246</v>
      </c>
      <c r="R835" s="592">
        <v>15</v>
      </c>
      <c r="S835" s="598">
        <f t="shared" si="62"/>
        <v>3690</v>
      </c>
      <c r="T835" s="598">
        <f t="shared" si="63"/>
        <v>7380</v>
      </c>
    </row>
    <row r="836" spans="1:20">
      <c r="A836" s="591">
        <v>827</v>
      </c>
      <c r="B836" s="592" t="s">
        <v>3677</v>
      </c>
      <c r="C836" s="593" t="s">
        <v>3563</v>
      </c>
      <c r="D836" s="594" t="s">
        <v>1691</v>
      </c>
      <c r="E836" s="595" t="s">
        <v>2073</v>
      </c>
      <c r="F836" s="596" t="str">
        <f t="shared" si="60"/>
        <v>2019-2022</v>
      </c>
      <c r="G836" s="597" t="str">
        <f t="shared" si="64"/>
        <v>I</v>
      </c>
      <c r="H836" s="592" t="s">
        <v>750</v>
      </c>
      <c r="I836" s="592" t="s">
        <v>1825</v>
      </c>
      <c r="J836" s="598" t="s">
        <v>3619</v>
      </c>
      <c r="K836" s="596" t="s">
        <v>1578</v>
      </c>
      <c r="L836" s="599">
        <v>1</v>
      </c>
      <c r="M836" s="592">
        <v>246</v>
      </c>
      <c r="N836" s="592">
        <v>15</v>
      </c>
      <c r="O836" s="598">
        <f t="shared" si="61"/>
        <v>3690</v>
      </c>
      <c r="P836" s="599">
        <v>1</v>
      </c>
      <c r="Q836" s="592">
        <v>246</v>
      </c>
      <c r="R836" s="592">
        <v>15</v>
      </c>
      <c r="S836" s="598">
        <f t="shared" si="62"/>
        <v>3690</v>
      </c>
      <c r="T836" s="598">
        <f t="shared" si="63"/>
        <v>7380</v>
      </c>
    </row>
    <row r="837" spans="1:20">
      <c r="A837" s="591">
        <v>828</v>
      </c>
      <c r="B837" s="592" t="s">
        <v>3678</v>
      </c>
      <c r="C837" s="593" t="s">
        <v>3679</v>
      </c>
      <c r="D837" s="594" t="s">
        <v>1691</v>
      </c>
      <c r="E837" s="595" t="s">
        <v>3680</v>
      </c>
      <c r="F837" s="596" t="str">
        <f t="shared" si="60"/>
        <v>2019-2022</v>
      </c>
      <c r="G837" s="597" t="str">
        <f t="shared" si="64"/>
        <v>I</v>
      </c>
      <c r="H837" s="592" t="s">
        <v>750</v>
      </c>
      <c r="I837" s="592" t="s">
        <v>1825</v>
      </c>
      <c r="J837" s="598" t="s">
        <v>3619</v>
      </c>
      <c r="K837" s="596" t="s">
        <v>1578</v>
      </c>
      <c r="L837" s="599">
        <v>1</v>
      </c>
      <c r="M837" s="592">
        <v>246</v>
      </c>
      <c r="N837" s="592">
        <v>15</v>
      </c>
      <c r="O837" s="598">
        <f t="shared" si="61"/>
        <v>3690</v>
      </c>
      <c r="P837" s="599">
        <v>1</v>
      </c>
      <c r="Q837" s="592">
        <v>246</v>
      </c>
      <c r="R837" s="592">
        <v>15</v>
      </c>
      <c r="S837" s="598">
        <f t="shared" si="62"/>
        <v>3690</v>
      </c>
      <c r="T837" s="598">
        <f t="shared" si="63"/>
        <v>7380</v>
      </c>
    </row>
    <row r="838" spans="1:20">
      <c r="A838" s="591">
        <v>829</v>
      </c>
      <c r="B838" s="592" t="s">
        <v>3681</v>
      </c>
      <c r="C838" s="593" t="s">
        <v>3682</v>
      </c>
      <c r="D838" s="594" t="s">
        <v>1691</v>
      </c>
      <c r="E838" s="595" t="s">
        <v>2310</v>
      </c>
      <c r="F838" s="596" t="str">
        <f t="shared" si="60"/>
        <v>2019-2022</v>
      </c>
      <c r="G838" s="597" t="str">
        <f t="shared" si="64"/>
        <v>I</v>
      </c>
      <c r="H838" s="592" t="s">
        <v>750</v>
      </c>
      <c r="I838" s="592" t="s">
        <v>1825</v>
      </c>
      <c r="J838" s="598" t="s">
        <v>3619</v>
      </c>
      <c r="K838" s="596" t="s">
        <v>1578</v>
      </c>
      <c r="L838" s="599">
        <v>1</v>
      </c>
      <c r="M838" s="592">
        <v>246</v>
      </c>
      <c r="N838" s="592">
        <v>15</v>
      </c>
      <c r="O838" s="598">
        <f t="shared" si="61"/>
        <v>3690</v>
      </c>
      <c r="P838" s="599">
        <v>1</v>
      </c>
      <c r="Q838" s="592">
        <v>246</v>
      </c>
      <c r="R838" s="592">
        <v>15</v>
      </c>
      <c r="S838" s="598">
        <f t="shared" si="62"/>
        <v>3690</v>
      </c>
      <c r="T838" s="598">
        <f t="shared" si="63"/>
        <v>7380</v>
      </c>
    </row>
    <row r="839" spans="1:20">
      <c r="A839" s="591">
        <v>830</v>
      </c>
      <c r="B839" s="592" t="s">
        <v>3683</v>
      </c>
      <c r="C839" s="593" t="s">
        <v>2031</v>
      </c>
      <c r="D839" s="594" t="s">
        <v>1691</v>
      </c>
      <c r="E839" s="595" t="s">
        <v>1625</v>
      </c>
      <c r="F839" s="596" t="str">
        <f t="shared" si="60"/>
        <v>2019-2022</v>
      </c>
      <c r="G839" s="597" t="str">
        <f t="shared" si="64"/>
        <v>I</v>
      </c>
      <c r="H839" s="592" t="s">
        <v>750</v>
      </c>
      <c r="I839" s="592" t="s">
        <v>1825</v>
      </c>
      <c r="J839" s="598" t="s">
        <v>3619</v>
      </c>
      <c r="K839" s="596" t="s">
        <v>1578</v>
      </c>
      <c r="L839" s="599">
        <v>1</v>
      </c>
      <c r="M839" s="592">
        <v>246</v>
      </c>
      <c r="N839" s="592">
        <v>15</v>
      </c>
      <c r="O839" s="598">
        <f t="shared" si="61"/>
        <v>3690</v>
      </c>
      <c r="P839" s="599">
        <v>1</v>
      </c>
      <c r="Q839" s="592">
        <v>246</v>
      </c>
      <c r="R839" s="592">
        <v>15</v>
      </c>
      <c r="S839" s="598">
        <f t="shared" si="62"/>
        <v>3690</v>
      </c>
      <c r="T839" s="598">
        <f t="shared" si="63"/>
        <v>7380</v>
      </c>
    </row>
    <row r="840" spans="1:20">
      <c r="A840" s="591">
        <v>831</v>
      </c>
      <c r="B840" s="592" t="s">
        <v>3684</v>
      </c>
      <c r="C840" s="593" t="s">
        <v>2084</v>
      </c>
      <c r="D840" s="594" t="s">
        <v>1695</v>
      </c>
      <c r="E840" s="595" t="s">
        <v>2296</v>
      </c>
      <c r="F840" s="596" t="str">
        <f t="shared" si="60"/>
        <v>2019-2022</v>
      </c>
      <c r="G840" s="597" t="str">
        <f t="shared" si="64"/>
        <v>I</v>
      </c>
      <c r="H840" s="592" t="s">
        <v>750</v>
      </c>
      <c r="I840" s="592" t="s">
        <v>1825</v>
      </c>
      <c r="J840" s="598" t="s">
        <v>3619</v>
      </c>
      <c r="K840" s="596" t="s">
        <v>1578</v>
      </c>
      <c r="L840" s="599">
        <v>1</v>
      </c>
      <c r="M840" s="592">
        <v>246</v>
      </c>
      <c r="N840" s="592">
        <v>15</v>
      </c>
      <c r="O840" s="598">
        <f t="shared" si="61"/>
        <v>3690</v>
      </c>
      <c r="P840" s="599">
        <v>1</v>
      </c>
      <c r="Q840" s="592">
        <v>246</v>
      </c>
      <c r="R840" s="592">
        <v>15</v>
      </c>
      <c r="S840" s="598">
        <f t="shared" si="62"/>
        <v>3690</v>
      </c>
      <c r="T840" s="598">
        <f t="shared" si="63"/>
        <v>7380</v>
      </c>
    </row>
    <row r="841" spans="1:20">
      <c r="A841" s="591">
        <v>832</v>
      </c>
      <c r="B841" s="592" t="s">
        <v>3685</v>
      </c>
      <c r="C841" s="593" t="s">
        <v>3686</v>
      </c>
      <c r="D841" s="594" t="s">
        <v>1699</v>
      </c>
      <c r="E841" s="595" t="s">
        <v>3687</v>
      </c>
      <c r="F841" s="596" t="str">
        <f t="shared" si="60"/>
        <v>2019-2022</v>
      </c>
      <c r="G841" s="597" t="str">
        <f t="shared" si="64"/>
        <v>I</v>
      </c>
      <c r="H841" s="592" t="s">
        <v>750</v>
      </c>
      <c r="I841" s="592" t="s">
        <v>1825</v>
      </c>
      <c r="J841" s="598" t="s">
        <v>3619</v>
      </c>
      <c r="K841" s="596" t="s">
        <v>1578</v>
      </c>
      <c r="L841" s="599">
        <v>1</v>
      </c>
      <c r="M841" s="592">
        <v>246</v>
      </c>
      <c r="N841" s="592">
        <v>15</v>
      </c>
      <c r="O841" s="598">
        <f t="shared" si="61"/>
        <v>3690</v>
      </c>
      <c r="P841" s="599">
        <v>1</v>
      </c>
      <c r="Q841" s="592">
        <v>246</v>
      </c>
      <c r="R841" s="592">
        <v>15</v>
      </c>
      <c r="S841" s="598">
        <f t="shared" si="62"/>
        <v>3690</v>
      </c>
      <c r="T841" s="598">
        <f t="shared" si="63"/>
        <v>7380</v>
      </c>
    </row>
    <row r="842" spans="1:20">
      <c r="A842" s="591">
        <v>833</v>
      </c>
      <c r="B842" s="592" t="s">
        <v>3688</v>
      </c>
      <c r="C842" s="593" t="s">
        <v>3689</v>
      </c>
      <c r="D842" s="594" t="s">
        <v>2855</v>
      </c>
      <c r="E842" s="595" t="s">
        <v>2262</v>
      </c>
      <c r="F842" s="596" t="str">
        <f t="shared" ref="F842:F905" si="65">IF(LEFT(H842,2)="17","2017-2020",IF(LEFT(H842,2)="18","2018-2021","2019-2022"))</f>
        <v>2019-2022</v>
      </c>
      <c r="G842" s="597" t="str">
        <f t="shared" si="64"/>
        <v>I</v>
      </c>
      <c r="H842" s="592" t="s">
        <v>750</v>
      </c>
      <c r="I842" s="592" t="s">
        <v>1825</v>
      </c>
      <c r="J842" s="598" t="s">
        <v>3619</v>
      </c>
      <c r="K842" s="596" t="s">
        <v>1578</v>
      </c>
      <c r="L842" s="599">
        <v>1</v>
      </c>
      <c r="M842" s="592">
        <v>246</v>
      </c>
      <c r="N842" s="592">
        <v>15</v>
      </c>
      <c r="O842" s="598">
        <f t="shared" ref="O842:O905" si="66">M842*N842*L842</f>
        <v>3690</v>
      </c>
      <c r="P842" s="599">
        <v>1</v>
      </c>
      <c r="Q842" s="592">
        <v>246</v>
      </c>
      <c r="R842" s="592">
        <v>15</v>
      </c>
      <c r="S842" s="598">
        <f t="shared" ref="S842:S905" si="67">Q842*R842*P842</f>
        <v>3690</v>
      </c>
      <c r="T842" s="598">
        <f t="shared" ref="T842:T905" si="68">O842+S842</f>
        <v>7380</v>
      </c>
    </row>
    <row r="843" spans="1:20">
      <c r="A843" s="591">
        <v>834</v>
      </c>
      <c r="B843" s="592" t="s">
        <v>3690</v>
      </c>
      <c r="C843" s="593" t="s">
        <v>2948</v>
      </c>
      <c r="D843" s="594" t="s">
        <v>2047</v>
      </c>
      <c r="E843" s="595" t="s">
        <v>3164</v>
      </c>
      <c r="F843" s="596" t="str">
        <f t="shared" si="65"/>
        <v>2019-2022</v>
      </c>
      <c r="G843" s="597" t="str">
        <f t="shared" ref="G843:G906" si="69">IF(LEFT(H843,2)="17","III",IF(LEFT(H843,2)="18","II","I"))</f>
        <v>I</v>
      </c>
      <c r="H843" s="592" t="s">
        <v>750</v>
      </c>
      <c r="I843" s="592" t="s">
        <v>1825</v>
      </c>
      <c r="J843" s="598" t="s">
        <v>3619</v>
      </c>
      <c r="K843" s="596" t="s">
        <v>1578</v>
      </c>
      <c r="L843" s="599">
        <v>1</v>
      </c>
      <c r="M843" s="592">
        <v>246</v>
      </c>
      <c r="N843" s="592">
        <v>15</v>
      </c>
      <c r="O843" s="598">
        <f t="shared" si="66"/>
        <v>3690</v>
      </c>
      <c r="P843" s="599">
        <v>1</v>
      </c>
      <c r="Q843" s="592">
        <v>246</v>
      </c>
      <c r="R843" s="592">
        <v>15</v>
      </c>
      <c r="S843" s="598">
        <f t="shared" si="67"/>
        <v>3690</v>
      </c>
      <c r="T843" s="598">
        <f t="shared" si="68"/>
        <v>7380</v>
      </c>
    </row>
    <row r="844" spans="1:20">
      <c r="A844" s="591">
        <v>835</v>
      </c>
      <c r="B844" s="592" t="s">
        <v>3691</v>
      </c>
      <c r="C844" s="593" t="s">
        <v>2948</v>
      </c>
      <c r="D844" s="594" t="s">
        <v>2047</v>
      </c>
      <c r="E844" s="595" t="s">
        <v>3692</v>
      </c>
      <c r="F844" s="596" t="str">
        <f t="shared" si="65"/>
        <v>2019-2022</v>
      </c>
      <c r="G844" s="597" t="str">
        <f t="shared" si="69"/>
        <v>I</v>
      </c>
      <c r="H844" s="592" t="s">
        <v>750</v>
      </c>
      <c r="I844" s="592" t="s">
        <v>1825</v>
      </c>
      <c r="J844" s="598" t="s">
        <v>3619</v>
      </c>
      <c r="K844" s="596" t="s">
        <v>1578</v>
      </c>
      <c r="L844" s="599">
        <v>1</v>
      </c>
      <c r="M844" s="592">
        <v>246</v>
      </c>
      <c r="N844" s="592">
        <v>15</v>
      </c>
      <c r="O844" s="598">
        <f t="shared" si="66"/>
        <v>3690</v>
      </c>
      <c r="P844" s="599">
        <v>1</v>
      </c>
      <c r="Q844" s="592">
        <v>246</v>
      </c>
      <c r="R844" s="592">
        <v>15</v>
      </c>
      <c r="S844" s="598">
        <f t="shared" si="67"/>
        <v>3690</v>
      </c>
      <c r="T844" s="598">
        <f t="shared" si="68"/>
        <v>7380</v>
      </c>
    </row>
    <row r="845" spans="1:20">
      <c r="A845" s="591">
        <v>836</v>
      </c>
      <c r="B845" s="592" t="s">
        <v>3693</v>
      </c>
      <c r="C845" s="593" t="s">
        <v>3694</v>
      </c>
      <c r="D845" s="594" t="s">
        <v>1891</v>
      </c>
      <c r="E845" s="595" t="s">
        <v>3695</v>
      </c>
      <c r="F845" s="596" t="str">
        <f t="shared" si="65"/>
        <v>2019-2022</v>
      </c>
      <c r="G845" s="597" t="str">
        <f t="shared" si="69"/>
        <v>I</v>
      </c>
      <c r="H845" s="592" t="s">
        <v>750</v>
      </c>
      <c r="I845" s="592" t="s">
        <v>1825</v>
      </c>
      <c r="J845" s="598" t="s">
        <v>3619</v>
      </c>
      <c r="K845" s="596" t="s">
        <v>1578</v>
      </c>
      <c r="L845" s="599">
        <v>1</v>
      </c>
      <c r="M845" s="592">
        <v>246</v>
      </c>
      <c r="N845" s="592">
        <v>15</v>
      </c>
      <c r="O845" s="598">
        <f t="shared" si="66"/>
        <v>3690</v>
      </c>
      <c r="P845" s="599">
        <v>1</v>
      </c>
      <c r="Q845" s="592">
        <v>246</v>
      </c>
      <c r="R845" s="592">
        <v>15</v>
      </c>
      <c r="S845" s="598">
        <f t="shared" si="67"/>
        <v>3690</v>
      </c>
      <c r="T845" s="598">
        <f t="shared" si="68"/>
        <v>7380</v>
      </c>
    </row>
    <row r="846" spans="1:20">
      <c r="A846" s="591">
        <v>837</v>
      </c>
      <c r="B846" s="592" t="s">
        <v>3696</v>
      </c>
      <c r="C846" s="593" t="s">
        <v>3697</v>
      </c>
      <c r="D846" s="594" t="s">
        <v>1891</v>
      </c>
      <c r="E846" s="595" t="s">
        <v>3698</v>
      </c>
      <c r="F846" s="596" t="str">
        <f t="shared" si="65"/>
        <v>2019-2022</v>
      </c>
      <c r="G846" s="597" t="str">
        <f t="shared" si="69"/>
        <v>I</v>
      </c>
      <c r="H846" s="592" t="s">
        <v>750</v>
      </c>
      <c r="I846" s="592" t="s">
        <v>1825</v>
      </c>
      <c r="J846" s="598" t="s">
        <v>3619</v>
      </c>
      <c r="K846" s="596" t="s">
        <v>1578</v>
      </c>
      <c r="L846" s="599">
        <v>1</v>
      </c>
      <c r="M846" s="592">
        <v>246</v>
      </c>
      <c r="N846" s="592">
        <v>15</v>
      </c>
      <c r="O846" s="598">
        <f t="shared" si="66"/>
        <v>3690</v>
      </c>
      <c r="P846" s="599">
        <v>1</v>
      </c>
      <c r="Q846" s="592">
        <v>246</v>
      </c>
      <c r="R846" s="592">
        <v>15</v>
      </c>
      <c r="S846" s="598">
        <f t="shared" si="67"/>
        <v>3690</v>
      </c>
      <c r="T846" s="598">
        <f t="shared" si="68"/>
        <v>7380</v>
      </c>
    </row>
    <row r="847" spans="1:20">
      <c r="A847" s="591">
        <v>838</v>
      </c>
      <c r="B847" s="592" t="s">
        <v>3699</v>
      </c>
      <c r="C847" s="593" t="s">
        <v>3700</v>
      </c>
      <c r="D847" s="594" t="s">
        <v>2866</v>
      </c>
      <c r="E847" s="595" t="s">
        <v>3701</v>
      </c>
      <c r="F847" s="596" t="str">
        <f t="shared" si="65"/>
        <v>2019-2022</v>
      </c>
      <c r="G847" s="597" t="str">
        <f t="shared" si="69"/>
        <v>I</v>
      </c>
      <c r="H847" s="592" t="s">
        <v>750</v>
      </c>
      <c r="I847" s="592" t="s">
        <v>1825</v>
      </c>
      <c r="J847" s="598" t="s">
        <v>3619</v>
      </c>
      <c r="K847" s="596" t="s">
        <v>1578</v>
      </c>
      <c r="L847" s="599">
        <v>1</v>
      </c>
      <c r="M847" s="592">
        <v>246</v>
      </c>
      <c r="N847" s="592">
        <v>15</v>
      </c>
      <c r="O847" s="598">
        <f t="shared" si="66"/>
        <v>3690</v>
      </c>
      <c r="P847" s="599">
        <v>1</v>
      </c>
      <c r="Q847" s="592">
        <v>246</v>
      </c>
      <c r="R847" s="592">
        <v>15</v>
      </c>
      <c r="S847" s="598">
        <f t="shared" si="67"/>
        <v>3690</v>
      </c>
      <c r="T847" s="598">
        <f t="shared" si="68"/>
        <v>7380</v>
      </c>
    </row>
    <row r="848" spans="1:20">
      <c r="A848" s="591">
        <v>839</v>
      </c>
      <c r="B848" s="592" t="s">
        <v>3702</v>
      </c>
      <c r="C848" s="593" t="s">
        <v>3703</v>
      </c>
      <c r="D848" s="594" t="s">
        <v>1703</v>
      </c>
      <c r="E848" s="595" t="s">
        <v>2581</v>
      </c>
      <c r="F848" s="596" t="str">
        <f t="shared" si="65"/>
        <v>2019-2022</v>
      </c>
      <c r="G848" s="597" t="str">
        <f t="shared" si="69"/>
        <v>I</v>
      </c>
      <c r="H848" s="592" t="s">
        <v>750</v>
      </c>
      <c r="I848" s="592" t="s">
        <v>1825</v>
      </c>
      <c r="J848" s="598" t="s">
        <v>3619</v>
      </c>
      <c r="K848" s="596" t="s">
        <v>1578</v>
      </c>
      <c r="L848" s="599">
        <v>1</v>
      </c>
      <c r="M848" s="592">
        <v>246</v>
      </c>
      <c r="N848" s="592">
        <v>15</v>
      </c>
      <c r="O848" s="598">
        <f t="shared" si="66"/>
        <v>3690</v>
      </c>
      <c r="P848" s="599">
        <v>1</v>
      </c>
      <c r="Q848" s="592">
        <v>246</v>
      </c>
      <c r="R848" s="592">
        <v>15</v>
      </c>
      <c r="S848" s="598">
        <f t="shared" si="67"/>
        <v>3690</v>
      </c>
      <c r="T848" s="598">
        <f t="shared" si="68"/>
        <v>7380</v>
      </c>
    </row>
    <row r="849" spans="1:20">
      <c r="A849" s="591">
        <v>840</v>
      </c>
      <c r="B849" s="592" t="s">
        <v>3704</v>
      </c>
      <c r="C849" s="593" t="s">
        <v>3615</v>
      </c>
      <c r="D849" s="594" t="s">
        <v>1908</v>
      </c>
      <c r="E849" s="595" t="s">
        <v>3217</v>
      </c>
      <c r="F849" s="596" t="str">
        <f t="shared" si="65"/>
        <v>2019-2022</v>
      </c>
      <c r="G849" s="597" t="str">
        <f t="shared" si="69"/>
        <v>I</v>
      </c>
      <c r="H849" s="592" t="s">
        <v>750</v>
      </c>
      <c r="I849" s="592" t="s">
        <v>1825</v>
      </c>
      <c r="J849" s="598" t="s">
        <v>3619</v>
      </c>
      <c r="K849" s="596" t="s">
        <v>1578</v>
      </c>
      <c r="L849" s="599">
        <v>1</v>
      </c>
      <c r="M849" s="592">
        <v>246</v>
      </c>
      <c r="N849" s="592">
        <v>15</v>
      </c>
      <c r="O849" s="598">
        <f t="shared" si="66"/>
        <v>3690</v>
      </c>
      <c r="P849" s="599">
        <v>1</v>
      </c>
      <c r="Q849" s="592">
        <v>246</v>
      </c>
      <c r="R849" s="592">
        <v>15</v>
      </c>
      <c r="S849" s="598">
        <f t="shared" si="67"/>
        <v>3690</v>
      </c>
      <c r="T849" s="598">
        <f t="shared" si="68"/>
        <v>7380</v>
      </c>
    </row>
    <row r="850" spans="1:20">
      <c r="A850" s="591">
        <v>841</v>
      </c>
      <c r="B850" s="592" t="s">
        <v>3705</v>
      </c>
      <c r="C850" s="593" t="s">
        <v>3706</v>
      </c>
      <c r="D850" s="594" t="s">
        <v>1912</v>
      </c>
      <c r="E850" s="595" t="s">
        <v>2663</v>
      </c>
      <c r="F850" s="596" t="str">
        <f t="shared" si="65"/>
        <v>2019-2022</v>
      </c>
      <c r="G850" s="597" t="str">
        <f t="shared" si="69"/>
        <v>I</v>
      </c>
      <c r="H850" s="592" t="s">
        <v>750</v>
      </c>
      <c r="I850" s="592" t="s">
        <v>1825</v>
      </c>
      <c r="J850" s="598" t="s">
        <v>3619</v>
      </c>
      <c r="K850" s="596" t="s">
        <v>1578</v>
      </c>
      <c r="L850" s="599">
        <v>1</v>
      </c>
      <c r="M850" s="592">
        <v>246</v>
      </c>
      <c r="N850" s="592">
        <v>15</v>
      </c>
      <c r="O850" s="598">
        <f t="shared" si="66"/>
        <v>3690</v>
      </c>
      <c r="P850" s="599">
        <v>1</v>
      </c>
      <c r="Q850" s="592">
        <v>246</v>
      </c>
      <c r="R850" s="592">
        <v>15</v>
      </c>
      <c r="S850" s="598">
        <f t="shared" si="67"/>
        <v>3690</v>
      </c>
      <c r="T850" s="598">
        <f t="shared" si="68"/>
        <v>7380</v>
      </c>
    </row>
    <row r="851" spans="1:20">
      <c r="A851" s="591">
        <v>842</v>
      </c>
      <c r="B851" s="592" t="s">
        <v>3707</v>
      </c>
      <c r="C851" s="593" t="s">
        <v>3708</v>
      </c>
      <c r="D851" s="594" t="s">
        <v>1912</v>
      </c>
      <c r="E851" s="595" t="s">
        <v>3321</v>
      </c>
      <c r="F851" s="596" t="str">
        <f t="shared" si="65"/>
        <v>2019-2022</v>
      </c>
      <c r="G851" s="597" t="str">
        <f t="shared" si="69"/>
        <v>I</v>
      </c>
      <c r="H851" s="592" t="s">
        <v>750</v>
      </c>
      <c r="I851" s="592" t="s">
        <v>1825</v>
      </c>
      <c r="J851" s="598" t="s">
        <v>3619</v>
      </c>
      <c r="K851" s="596" t="s">
        <v>1578</v>
      </c>
      <c r="L851" s="599">
        <v>1</v>
      </c>
      <c r="M851" s="592">
        <v>246</v>
      </c>
      <c r="N851" s="592">
        <v>15</v>
      </c>
      <c r="O851" s="598">
        <f t="shared" si="66"/>
        <v>3690</v>
      </c>
      <c r="P851" s="599">
        <v>1</v>
      </c>
      <c r="Q851" s="592">
        <v>246</v>
      </c>
      <c r="R851" s="592">
        <v>15</v>
      </c>
      <c r="S851" s="598">
        <f t="shared" si="67"/>
        <v>3690</v>
      </c>
      <c r="T851" s="598">
        <f t="shared" si="68"/>
        <v>7380</v>
      </c>
    </row>
    <row r="852" spans="1:20">
      <c r="A852" s="591">
        <v>843</v>
      </c>
      <c r="B852" s="592" t="s">
        <v>3709</v>
      </c>
      <c r="C852" s="593" t="s">
        <v>1735</v>
      </c>
      <c r="D852" s="594" t="s">
        <v>3710</v>
      </c>
      <c r="E852" s="595" t="s">
        <v>2673</v>
      </c>
      <c r="F852" s="596" t="str">
        <f t="shared" si="65"/>
        <v>2019-2022</v>
      </c>
      <c r="G852" s="597" t="str">
        <f t="shared" si="69"/>
        <v>I</v>
      </c>
      <c r="H852" s="592" t="s">
        <v>750</v>
      </c>
      <c r="I852" s="592" t="s">
        <v>1825</v>
      </c>
      <c r="J852" s="598" t="s">
        <v>3619</v>
      </c>
      <c r="K852" s="596" t="s">
        <v>1578</v>
      </c>
      <c r="L852" s="599">
        <v>1</v>
      </c>
      <c r="M852" s="592">
        <v>246</v>
      </c>
      <c r="N852" s="592">
        <v>15</v>
      </c>
      <c r="O852" s="598">
        <f t="shared" si="66"/>
        <v>3690</v>
      </c>
      <c r="P852" s="599">
        <v>1</v>
      </c>
      <c r="Q852" s="592">
        <v>246</v>
      </c>
      <c r="R852" s="592">
        <v>15</v>
      </c>
      <c r="S852" s="598">
        <f t="shared" si="67"/>
        <v>3690</v>
      </c>
      <c r="T852" s="598">
        <f t="shared" si="68"/>
        <v>7380</v>
      </c>
    </row>
    <row r="853" spans="1:20">
      <c r="A853" s="591">
        <v>844</v>
      </c>
      <c r="B853" s="592" t="s">
        <v>3711</v>
      </c>
      <c r="C853" s="593" t="s">
        <v>3712</v>
      </c>
      <c r="D853" s="594" t="s">
        <v>1922</v>
      </c>
      <c r="E853" s="595" t="s">
        <v>3713</v>
      </c>
      <c r="F853" s="596" t="str">
        <f t="shared" si="65"/>
        <v>2019-2022</v>
      </c>
      <c r="G853" s="597" t="str">
        <f t="shared" si="69"/>
        <v>I</v>
      </c>
      <c r="H853" s="592" t="s">
        <v>750</v>
      </c>
      <c r="I853" s="592" t="s">
        <v>1825</v>
      </c>
      <c r="J853" s="598" t="s">
        <v>3619</v>
      </c>
      <c r="K853" s="596" t="s">
        <v>1578</v>
      </c>
      <c r="L853" s="599">
        <v>1</v>
      </c>
      <c r="M853" s="592">
        <v>246</v>
      </c>
      <c r="N853" s="592">
        <v>15</v>
      </c>
      <c r="O853" s="598">
        <f t="shared" si="66"/>
        <v>3690</v>
      </c>
      <c r="P853" s="599">
        <v>1</v>
      </c>
      <c r="Q853" s="592">
        <v>246</v>
      </c>
      <c r="R853" s="592">
        <v>15</v>
      </c>
      <c r="S853" s="598">
        <f t="shared" si="67"/>
        <v>3690</v>
      </c>
      <c r="T853" s="598">
        <f t="shared" si="68"/>
        <v>7380</v>
      </c>
    </row>
    <row r="854" spans="1:20">
      <c r="A854" s="591">
        <v>845</v>
      </c>
      <c r="B854" s="592" t="s">
        <v>3714</v>
      </c>
      <c r="C854" s="593" t="s">
        <v>3715</v>
      </c>
      <c r="D854" s="594" t="s">
        <v>1922</v>
      </c>
      <c r="E854" s="595" t="s">
        <v>3716</v>
      </c>
      <c r="F854" s="596" t="str">
        <f t="shared" si="65"/>
        <v>2019-2022</v>
      </c>
      <c r="G854" s="597" t="str">
        <f t="shared" si="69"/>
        <v>I</v>
      </c>
      <c r="H854" s="592" t="s">
        <v>750</v>
      </c>
      <c r="I854" s="592" t="s">
        <v>1825</v>
      </c>
      <c r="J854" s="598" t="s">
        <v>3619</v>
      </c>
      <c r="K854" s="596" t="s">
        <v>1578</v>
      </c>
      <c r="L854" s="599">
        <v>1</v>
      </c>
      <c r="M854" s="592">
        <v>246</v>
      </c>
      <c r="N854" s="592">
        <v>15</v>
      </c>
      <c r="O854" s="598">
        <f t="shared" si="66"/>
        <v>3690</v>
      </c>
      <c r="P854" s="599">
        <v>1</v>
      </c>
      <c r="Q854" s="592">
        <v>246</v>
      </c>
      <c r="R854" s="592">
        <v>15</v>
      </c>
      <c r="S854" s="598">
        <f t="shared" si="67"/>
        <v>3690</v>
      </c>
      <c r="T854" s="598">
        <f t="shared" si="68"/>
        <v>7380</v>
      </c>
    </row>
    <row r="855" spans="1:20">
      <c r="A855" s="591">
        <v>846</v>
      </c>
      <c r="B855" s="592" t="s">
        <v>3717</v>
      </c>
      <c r="C855" s="593" t="s">
        <v>1686</v>
      </c>
      <c r="D855" s="594" t="s">
        <v>1726</v>
      </c>
      <c r="E855" s="595" t="s">
        <v>3718</v>
      </c>
      <c r="F855" s="596" t="str">
        <f t="shared" si="65"/>
        <v>2019-2022</v>
      </c>
      <c r="G855" s="597" t="str">
        <f t="shared" si="69"/>
        <v>I</v>
      </c>
      <c r="H855" s="592" t="s">
        <v>750</v>
      </c>
      <c r="I855" s="592" t="s">
        <v>1825</v>
      </c>
      <c r="J855" s="598" t="s">
        <v>3619</v>
      </c>
      <c r="K855" s="596" t="s">
        <v>1578</v>
      </c>
      <c r="L855" s="599">
        <v>1</v>
      </c>
      <c r="M855" s="592">
        <v>246</v>
      </c>
      <c r="N855" s="592">
        <v>15</v>
      </c>
      <c r="O855" s="598">
        <f t="shared" si="66"/>
        <v>3690</v>
      </c>
      <c r="P855" s="599">
        <v>1</v>
      </c>
      <c r="Q855" s="592">
        <v>246</v>
      </c>
      <c r="R855" s="592">
        <v>15</v>
      </c>
      <c r="S855" s="598">
        <f t="shared" si="67"/>
        <v>3690</v>
      </c>
      <c r="T855" s="598">
        <f t="shared" si="68"/>
        <v>7380</v>
      </c>
    </row>
    <row r="856" spans="1:20">
      <c r="A856" s="591">
        <v>847</v>
      </c>
      <c r="B856" s="592" t="s">
        <v>3719</v>
      </c>
      <c r="C856" s="593" t="s">
        <v>3720</v>
      </c>
      <c r="D856" s="594" t="s">
        <v>1726</v>
      </c>
      <c r="E856" s="595" t="s">
        <v>1929</v>
      </c>
      <c r="F856" s="596" t="str">
        <f t="shared" si="65"/>
        <v>2019-2022</v>
      </c>
      <c r="G856" s="597" t="str">
        <f t="shared" si="69"/>
        <v>I</v>
      </c>
      <c r="H856" s="592" t="s">
        <v>750</v>
      </c>
      <c r="I856" s="592" t="s">
        <v>1825</v>
      </c>
      <c r="J856" s="598" t="s">
        <v>3619</v>
      </c>
      <c r="K856" s="596" t="s">
        <v>1578</v>
      </c>
      <c r="L856" s="599">
        <v>1</v>
      </c>
      <c r="M856" s="592">
        <v>246</v>
      </c>
      <c r="N856" s="592">
        <v>15</v>
      </c>
      <c r="O856" s="598">
        <f t="shared" si="66"/>
        <v>3690</v>
      </c>
      <c r="P856" s="599">
        <v>1</v>
      </c>
      <c r="Q856" s="592">
        <v>246</v>
      </c>
      <c r="R856" s="592">
        <v>15</v>
      </c>
      <c r="S856" s="598">
        <f t="shared" si="67"/>
        <v>3690</v>
      </c>
      <c r="T856" s="598">
        <f t="shared" si="68"/>
        <v>7380</v>
      </c>
    </row>
    <row r="857" spans="1:20">
      <c r="A857" s="591">
        <v>848</v>
      </c>
      <c r="B857" s="592" t="s">
        <v>3721</v>
      </c>
      <c r="C857" s="593" t="s">
        <v>3722</v>
      </c>
      <c r="D857" s="594" t="s">
        <v>1736</v>
      </c>
      <c r="E857" s="595" t="s">
        <v>3723</v>
      </c>
      <c r="F857" s="596" t="str">
        <f t="shared" si="65"/>
        <v>2019-2022</v>
      </c>
      <c r="G857" s="597" t="str">
        <f t="shared" si="69"/>
        <v>I</v>
      </c>
      <c r="H857" s="592" t="s">
        <v>750</v>
      </c>
      <c r="I857" s="592" t="s">
        <v>1825</v>
      </c>
      <c r="J857" s="598" t="s">
        <v>3619</v>
      </c>
      <c r="K857" s="596" t="s">
        <v>1578</v>
      </c>
      <c r="L857" s="599">
        <v>1</v>
      </c>
      <c r="M857" s="592">
        <v>246</v>
      </c>
      <c r="N857" s="592">
        <v>15</v>
      </c>
      <c r="O857" s="598">
        <f t="shared" si="66"/>
        <v>3690</v>
      </c>
      <c r="P857" s="599">
        <v>1</v>
      </c>
      <c r="Q857" s="592">
        <v>246</v>
      </c>
      <c r="R857" s="592">
        <v>15</v>
      </c>
      <c r="S857" s="598">
        <f t="shared" si="67"/>
        <v>3690</v>
      </c>
      <c r="T857" s="598">
        <f t="shared" si="68"/>
        <v>7380</v>
      </c>
    </row>
    <row r="858" spans="1:20">
      <c r="A858" s="591">
        <v>849</v>
      </c>
      <c r="B858" s="592" t="s">
        <v>3724</v>
      </c>
      <c r="C858" s="593" t="s">
        <v>3725</v>
      </c>
      <c r="D858" s="594" t="s">
        <v>1736</v>
      </c>
      <c r="E858" s="595" t="s">
        <v>3726</v>
      </c>
      <c r="F858" s="596" t="str">
        <f t="shared" si="65"/>
        <v>2019-2022</v>
      </c>
      <c r="G858" s="597" t="str">
        <f t="shared" si="69"/>
        <v>I</v>
      </c>
      <c r="H858" s="592" t="s">
        <v>750</v>
      </c>
      <c r="I858" s="592" t="s">
        <v>1825</v>
      </c>
      <c r="J858" s="598" t="s">
        <v>3619</v>
      </c>
      <c r="K858" s="596" t="s">
        <v>1578</v>
      </c>
      <c r="L858" s="599">
        <v>1</v>
      </c>
      <c r="M858" s="592">
        <v>246</v>
      </c>
      <c r="N858" s="592">
        <v>15</v>
      </c>
      <c r="O858" s="598">
        <f t="shared" si="66"/>
        <v>3690</v>
      </c>
      <c r="P858" s="599">
        <v>1</v>
      </c>
      <c r="Q858" s="592">
        <v>246</v>
      </c>
      <c r="R858" s="592">
        <v>15</v>
      </c>
      <c r="S858" s="598">
        <f t="shared" si="67"/>
        <v>3690</v>
      </c>
      <c r="T858" s="598">
        <f t="shared" si="68"/>
        <v>7380</v>
      </c>
    </row>
    <row r="859" spans="1:20">
      <c r="A859" s="591">
        <v>850</v>
      </c>
      <c r="B859" s="592" t="s">
        <v>3727</v>
      </c>
      <c r="C859" s="593" t="s">
        <v>2031</v>
      </c>
      <c r="D859" s="594" t="s">
        <v>1740</v>
      </c>
      <c r="E859" s="595" t="s">
        <v>2104</v>
      </c>
      <c r="F859" s="596" t="str">
        <f t="shared" si="65"/>
        <v>2019-2022</v>
      </c>
      <c r="G859" s="597" t="str">
        <f t="shared" si="69"/>
        <v>I</v>
      </c>
      <c r="H859" s="592" t="s">
        <v>750</v>
      </c>
      <c r="I859" s="592" t="s">
        <v>1825</v>
      </c>
      <c r="J859" s="598" t="s">
        <v>3619</v>
      </c>
      <c r="K859" s="596" t="s">
        <v>1578</v>
      </c>
      <c r="L859" s="599">
        <v>1</v>
      </c>
      <c r="M859" s="592">
        <v>246</v>
      </c>
      <c r="N859" s="592">
        <v>15</v>
      </c>
      <c r="O859" s="598">
        <f t="shared" si="66"/>
        <v>3690</v>
      </c>
      <c r="P859" s="599">
        <v>1</v>
      </c>
      <c r="Q859" s="592">
        <v>246</v>
      </c>
      <c r="R859" s="592">
        <v>15</v>
      </c>
      <c r="S859" s="598">
        <f t="shared" si="67"/>
        <v>3690</v>
      </c>
      <c r="T859" s="598">
        <f t="shared" si="68"/>
        <v>7380</v>
      </c>
    </row>
    <row r="860" spans="1:20">
      <c r="A860" s="591">
        <v>851</v>
      </c>
      <c r="B860" s="592" t="s">
        <v>3728</v>
      </c>
      <c r="C860" s="593" t="s">
        <v>3729</v>
      </c>
      <c r="D860" s="594" t="s">
        <v>1740</v>
      </c>
      <c r="E860" s="595" t="s">
        <v>2641</v>
      </c>
      <c r="F860" s="596" t="str">
        <f t="shared" si="65"/>
        <v>2019-2022</v>
      </c>
      <c r="G860" s="597" t="str">
        <f t="shared" si="69"/>
        <v>I</v>
      </c>
      <c r="H860" s="592" t="s">
        <v>750</v>
      </c>
      <c r="I860" s="592" t="s">
        <v>1825</v>
      </c>
      <c r="J860" s="598" t="s">
        <v>3619</v>
      </c>
      <c r="K860" s="596" t="s">
        <v>1578</v>
      </c>
      <c r="L860" s="599">
        <v>1</v>
      </c>
      <c r="M860" s="592">
        <v>246</v>
      </c>
      <c r="N860" s="592">
        <v>15</v>
      </c>
      <c r="O860" s="598">
        <f t="shared" si="66"/>
        <v>3690</v>
      </c>
      <c r="P860" s="599">
        <v>1</v>
      </c>
      <c r="Q860" s="592">
        <v>246</v>
      </c>
      <c r="R860" s="592">
        <v>15</v>
      </c>
      <c r="S860" s="598">
        <f t="shared" si="67"/>
        <v>3690</v>
      </c>
      <c r="T860" s="598">
        <f t="shared" si="68"/>
        <v>7380</v>
      </c>
    </row>
    <row r="861" spans="1:20">
      <c r="A861" s="591">
        <v>852</v>
      </c>
      <c r="B861" s="592" t="s">
        <v>3730</v>
      </c>
      <c r="C861" s="593" t="s">
        <v>2285</v>
      </c>
      <c r="D861" s="594" t="s">
        <v>1740</v>
      </c>
      <c r="E861" s="595" t="s">
        <v>2863</v>
      </c>
      <c r="F861" s="596" t="str">
        <f t="shared" si="65"/>
        <v>2019-2022</v>
      </c>
      <c r="G861" s="597" t="str">
        <f t="shared" si="69"/>
        <v>I</v>
      </c>
      <c r="H861" s="592" t="s">
        <v>750</v>
      </c>
      <c r="I861" s="592" t="s">
        <v>1825</v>
      </c>
      <c r="J861" s="598" t="s">
        <v>3619</v>
      </c>
      <c r="K861" s="596" t="s">
        <v>1578</v>
      </c>
      <c r="L861" s="599">
        <v>1</v>
      </c>
      <c r="M861" s="592">
        <v>246</v>
      </c>
      <c r="N861" s="592">
        <v>15</v>
      </c>
      <c r="O861" s="598">
        <f t="shared" si="66"/>
        <v>3690</v>
      </c>
      <c r="P861" s="599">
        <v>1</v>
      </c>
      <c r="Q861" s="592">
        <v>246</v>
      </c>
      <c r="R861" s="592">
        <v>15</v>
      </c>
      <c r="S861" s="598">
        <f t="shared" si="67"/>
        <v>3690</v>
      </c>
      <c r="T861" s="598">
        <f t="shared" si="68"/>
        <v>7380</v>
      </c>
    </row>
    <row r="862" spans="1:20">
      <c r="A862" s="591">
        <v>853</v>
      </c>
      <c r="B862" s="592" t="s">
        <v>3731</v>
      </c>
      <c r="C862" s="593" t="s">
        <v>1735</v>
      </c>
      <c r="D862" s="594" t="s">
        <v>2092</v>
      </c>
      <c r="E862" s="595" t="s">
        <v>1723</v>
      </c>
      <c r="F862" s="596" t="str">
        <f t="shared" si="65"/>
        <v>2019-2022</v>
      </c>
      <c r="G862" s="597" t="str">
        <f t="shared" si="69"/>
        <v>I</v>
      </c>
      <c r="H862" s="592" t="s">
        <v>750</v>
      </c>
      <c r="I862" s="592" t="s">
        <v>1825</v>
      </c>
      <c r="J862" s="598" t="s">
        <v>3619</v>
      </c>
      <c r="K862" s="596" t="s">
        <v>1578</v>
      </c>
      <c r="L862" s="599">
        <v>1</v>
      </c>
      <c r="M862" s="592">
        <v>246</v>
      </c>
      <c r="N862" s="592">
        <v>15</v>
      </c>
      <c r="O862" s="598">
        <f t="shared" si="66"/>
        <v>3690</v>
      </c>
      <c r="P862" s="599">
        <v>1</v>
      </c>
      <c r="Q862" s="592">
        <v>246</v>
      </c>
      <c r="R862" s="592">
        <v>15</v>
      </c>
      <c r="S862" s="598">
        <f t="shared" si="67"/>
        <v>3690</v>
      </c>
      <c r="T862" s="598">
        <f t="shared" si="68"/>
        <v>7380</v>
      </c>
    </row>
    <row r="863" spans="1:20">
      <c r="A863" s="591">
        <v>854</v>
      </c>
      <c r="B863" s="592" t="s">
        <v>3732</v>
      </c>
      <c r="C863" s="593" t="s">
        <v>3733</v>
      </c>
      <c r="D863" s="594" t="s">
        <v>2208</v>
      </c>
      <c r="E863" s="595" t="s">
        <v>3734</v>
      </c>
      <c r="F863" s="596" t="str">
        <f t="shared" si="65"/>
        <v>2019-2022</v>
      </c>
      <c r="G863" s="597" t="str">
        <f t="shared" si="69"/>
        <v>I</v>
      </c>
      <c r="H863" s="592" t="s">
        <v>750</v>
      </c>
      <c r="I863" s="592" t="s">
        <v>1825</v>
      </c>
      <c r="J863" s="598" t="s">
        <v>3619</v>
      </c>
      <c r="K863" s="596" t="s">
        <v>1578</v>
      </c>
      <c r="L863" s="599">
        <v>1</v>
      </c>
      <c r="M863" s="592">
        <v>246</v>
      </c>
      <c r="N863" s="592">
        <v>15</v>
      </c>
      <c r="O863" s="598">
        <f t="shared" si="66"/>
        <v>3690</v>
      </c>
      <c r="P863" s="599">
        <v>1</v>
      </c>
      <c r="Q863" s="592">
        <v>246</v>
      </c>
      <c r="R863" s="592">
        <v>15</v>
      </c>
      <c r="S863" s="598">
        <f t="shared" si="67"/>
        <v>3690</v>
      </c>
      <c r="T863" s="598">
        <f t="shared" si="68"/>
        <v>7380</v>
      </c>
    </row>
    <row r="864" spans="1:20">
      <c r="A864" s="591">
        <v>855</v>
      </c>
      <c r="B864" s="592" t="s">
        <v>3735</v>
      </c>
      <c r="C864" s="593" t="s">
        <v>3736</v>
      </c>
      <c r="D864" s="594" t="s">
        <v>2100</v>
      </c>
      <c r="E864" s="595" t="s">
        <v>1976</v>
      </c>
      <c r="F864" s="596" t="str">
        <f t="shared" si="65"/>
        <v>2019-2022</v>
      </c>
      <c r="G864" s="597" t="str">
        <f t="shared" si="69"/>
        <v>I</v>
      </c>
      <c r="H864" s="592" t="s">
        <v>750</v>
      </c>
      <c r="I864" s="592" t="s">
        <v>1825</v>
      </c>
      <c r="J864" s="598" t="s">
        <v>3619</v>
      </c>
      <c r="K864" s="596" t="s">
        <v>1578</v>
      </c>
      <c r="L864" s="599">
        <v>1</v>
      </c>
      <c r="M864" s="592">
        <v>246</v>
      </c>
      <c r="N864" s="592">
        <v>15</v>
      </c>
      <c r="O864" s="598">
        <f t="shared" si="66"/>
        <v>3690</v>
      </c>
      <c r="P864" s="599">
        <v>1</v>
      </c>
      <c r="Q864" s="592">
        <v>246</v>
      </c>
      <c r="R864" s="592">
        <v>15</v>
      </c>
      <c r="S864" s="598">
        <f t="shared" si="67"/>
        <v>3690</v>
      </c>
      <c r="T864" s="598">
        <f t="shared" si="68"/>
        <v>7380</v>
      </c>
    </row>
    <row r="865" spans="1:20">
      <c r="A865" s="591">
        <v>856</v>
      </c>
      <c r="B865" s="592" t="s">
        <v>3737</v>
      </c>
      <c r="C865" s="593" t="s">
        <v>2087</v>
      </c>
      <c r="D865" s="594" t="s">
        <v>2100</v>
      </c>
      <c r="E865" s="595" t="s">
        <v>3738</v>
      </c>
      <c r="F865" s="596" t="str">
        <f t="shared" si="65"/>
        <v>2019-2022</v>
      </c>
      <c r="G865" s="597" t="str">
        <f t="shared" si="69"/>
        <v>I</v>
      </c>
      <c r="H865" s="592" t="s">
        <v>750</v>
      </c>
      <c r="I865" s="592" t="s">
        <v>1825</v>
      </c>
      <c r="J865" s="598" t="s">
        <v>3619</v>
      </c>
      <c r="K865" s="596" t="s">
        <v>1578</v>
      </c>
      <c r="L865" s="599">
        <v>1</v>
      </c>
      <c r="M865" s="592">
        <v>246</v>
      </c>
      <c r="N865" s="592">
        <v>15</v>
      </c>
      <c r="O865" s="598">
        <f t="shared" si="66"/>
        <v>3690</v>
      </c>
      <c r="P865" s="599">
        <v>1</v>
      </c>
      <c r="Q865" s="592">
        <v>246</v>
      </c>
      <c r="R865" s="592">
        <v>15</v>
      </c>
      <c r="S865" s="598">
        <f t="shared" si="67"/>
        <v>3690</v>
      </c>
      <c r="T865" s="598">
        <f t="shared" si="68"/>
        <v>7380</v>
      </c>
    </row>
    <row r="866" spans="1:20">
      <c r="A866" s="591">
        <v>857</v>
      </c>
      <c r="B866" s="592" t="s">
        <v>3739</v>
      </c>
      <c r="C866" s="593" t="s">
        <v>3740</v>
      </c>
      <c r="D866" s="594" t="s">
        <v>1751</v>
      </c>
      <c r="E866" s="595" t="s">
        <v>3391</v>
      </c>
      <c r="F866" s="596" t="str">
        <f t="shared" si="65"/>
        <v>2019-2022</v>
      </c>
      <c r="G866" s="597" t="str">
        <f t="shared" si="69"/>
        <v>I</v>
      </c>
      <c r="H866" s="592" t="s">
        <v>750</v>
      </c>
      <c r="I866" s="592" t="s">
        <v>1825</v>
      </c>
      <c r="J866" s="598" t="s">
        <v>3619</v>
      </c>
      <c r="K866" s="596" t="s">
        <v>1578</v>
      </c>
      <c r="L866" s="599">
        <v>1</v>
      </c>
      <c r="M866" s="592">
        <v>246</v>
      </c>
      <c r="N866" s="592">
        <v>15</v>
      </c>
      <c r="O866" s="598">
        <f t="shared" si="66"/>
        <v>3690</v>
      </c>
      <c r="P866" s="599">
        <v>1</v>
      </c>
      <c r="Q866" s="592">
        <v>246</v>
      </c>
      <c r="R866" s="592">
        <v>15</v>
      </c>
      <c r="S866" s="598">
        <f t="shared" si="67"/>
        <v>3690</v>
      </c>
      <c r="T866" s="598">
        <f t="shared" si="68"/>
        <v>7380</v>
      </c>
    </row>
    <row r="867" spans="1:20">
      <c r="A867" s="591">
        <v>858</v>
      </c>
      <c r="B867" s="592" t="s">
        <v>3741</v>
      </c>
      <c r="C867" s="593" t="s">
        <v>3742</v>
      </c>
      <c r="D867" s="594" t="s">
        <v>3743</v>
      </c>
      <c r="E867" s="595" t="s">
        <v>2703</v>
      </c>
      <c r="F867" s="596" t="str">
        <f t="shared" si="65"/>
        <v>2019-2022</v>
      </c>
      <c r="G867" s="597" t="str">
        <f t="shared" si="69"/>
        <v>I</v>
      </c>
      <c r="H867" s="592" t="s">
        <v>750</v>
      </c>
      <c r="I867" s="592" t="s">
        <v>1825</v>
      </c>
      <c r="J867" s="598" t="s">
        <v>3619</v>
      </c>
      <c r="K867" s="596" t="s">
        <v>1578</v>
      </c>
      <c r="L867" s="599">
        <v>1</v>
      </c>
      <c r="M867" s="592">
        <v>246</v>
      </c>
      <c r="N867" s="592">
        <v>15</v>
      </c>
      <c r="O867" s="598">
        <f t="shared" si="66"/>
        <v>3690</v>
      </c>
      <c r="P867" s="599">
        <v>1</v>
      </c>
      <c r="Q867" s="592">
        <v>246</v>
      </c>
      <c r="R867" s="592">
        <v>15</v>
      </c>
      <c r="S867" s="598">
        <f t="shared" si="67"/>
        <v>3690</v>
      </c>
      <c r="T867" s="598">
        <f t="shared" si="68"/>
        <v>7380</v>
      </c>
    </row>
    <row r="868" spans="1:20">
      <c r="A868" s="591">
        <v>859</v>
      </c>
      <c r="B868" s="592" t="s">
        <v>3744</v>
      </c>
      <c r="C868" s="593" t="s">
        <v>3745</v>
      </c>
      <c r="D868" s="594" t="s">
        <v>1760</v>
      </c>
      <c r="E868" s="595" t="s">
        <v>2346</v>
      </c>
      <c r="F868" s="596" t="str">
        <f t="shared" si="65"/>
        <v>2019-2022</v>
      </c>
      <c r="G868" s="597" t="str">
        <f t="shared" si="69"/>
        <v>I</v>
      </c>
      <c r="H868" s="592" t="s">
        <v>750</v>
      </c>
      <c r="I868" s="592" t="s">
        <v>1825</v>
      </c>
      <c r="J868" s="598" t="s">
        <v>3619</v>
      </c>
      <c r="K868" s="596" t="s">
        <v>1578</v>
      </c>
      <c r="L868" s="599">
        <v>1</v>
      </c>
      <c r="M868" s="592">
        <v>246</v>
      </c>
      <c r="N868" s="592">
        <v>15</v>
      </c>
      <c r="O868" s="598">
        <f t="shared" si="66"/>
        <v>3690</v>
      </c>
      <c r="P868" s="599">
        <v>1</v>
      </c>
      <c r="Q868" s="592">
        <v>246</v>
      </c>
      <c r="R868" s="592">
        <v>15</v>
      </c>
      <c r="S868" s="598">
        <f t="shared" si="67"/>
        <v>3690</v>
      </c>
      <c r="T868" s="598">
        <f t="shared" si="68"/>
        <v>7380</v>
      </c>
    </row>
    <row r="869" spans="1:20">
      <c r="A869" s="591">
        <v>860</v>
      </c>
      <c r="B869" s="592" t="s">
        <v>3746</v>
      </c>
      <c r="C869" s="593" t="s">
        <v>3747</v>
      </c>
      <c r="D869" s="594" t="s">
        <v>1760</v>
      </c>
      <c r="E869" s="595" t="s">
        <v>3748</v>
      </c>
      <c r="F869" s="596" t="str">
        <f t="shared" si="65"/>
        <v>2019-2022</v>
      </c>
      <c r="G869" s="597" t="str">
        <f t="shared" si="69"/>
        <v>I</v>
      </c>
      <c r="H869" s="592" t="s">
        <v>750</v>
      </c>
      <c r="I869" s="592" t="s">
        <v>1825</v>
      </c>
      <c r="J869" s="598" t="s">
        <v>3619</v>
      </c>
      <c r="K869" s="596" t="s">
        <v>1578</v>
      </c>
      <c r="L869" s="599">
        <v>1</v>
      </c>
      <c r="M869" s="592">
        <v>246</v>
      </c>
      <c r="N869" s="592">
        <v>15</v>
      </c>
      <c r="O869" s="598">
        <f t="shared" si="66"/>
        <v>3690</v>
      </c>
      <c r="P869" s="599">
        <v>1</v>
      </c>
      <c r="Q869" s="592">
        <v>246</v>
      </c>
      <c r="R869" s="592">
        <v>15</v>
      </c>
      <c r="S869" s="598">
        <f t="shared" si="67"/>
        <v>3690</v>
      </c>
      <c r="T869" s="598">
        <f t="shared" si="68"/>
        <v>7380</v>
      </c>
    </row>
    <row r="870" spans="1:20">
      <c r="A870" s="591">
        <v>861</v>
      </c>
      <c r="B870" s="592" t="s">
        <v>3749</v>
      </c>
      <c r="C870" s="593" t="s">
        <v>1588</v>
      </c>
      <c r="D870" s="594" t="s">
        <v>1945</v>
      </c>
      <c r="E870" s="595" t="s">
        <v>3750</v>
      </c>
      <c r="F870" s="596" t="str">
        <f t="shared" si="65"/>
        <v>2019-2022</v>
      </c>
      <c r="G870" s="597" t="str">
        <f t="shared" si="69"/>
        <v>I</v>
      </c>
      <c r="H870" s="592" t="s">
        <v>750</v>
      </c>
      <c r="I870" s="592" t="s">
        <v>1825</v>
      </c>
      <c r="J870" s="598" t="s">
        <v>3619</v>
      </c>
      <c r="K870" s="596" t="s">
        <v>1578</v>
      </c>
      <c r="L870" s="599">
        <v>1</v>
      </c>
      <c r="M870" s="592">
        <v>246</v>
      </c>
      <c r="N870" s="592">
        <v>15</v>
      </c>
      <c r="O870" s="598">
        <f t="shared" si="66"/>
        <v>3690</v>
      </c>
      <c r="P870" s="599">
        <v>1</v>
      </c>
      <c r="Q870" s="592">
        <v>246</v>
      </c>
      <c r="R870" s="592">
        <v>15</v>
      </c>
      <c r="S870" s="598">
        <f t="shared" si="67"/>
        <v>3690</v>
      </c>
      <c r="T870" s="598">
        <f t="shared" si="68"/>
        <v>7380</v>
      </c>
    </row>
    <row r="871" spans="1:20">
      <c r="A871" s="591">
        <v>862</v>
      </c>
      <c r="B871" s="592" t="s">
        <v>3751</v>
      </c>
      <c r="C871" s="593" t="s">
        <v>2153</v>
      </c>
      <c r="D871" s="594" t="s">
        <v>2539</v>
      </c>
      <c r="E871" s="595" t="s">
        <v>3179</v>
      </c>
      <c r="F871" s="596" t="str">
        <f t="shared" si="65"/>
        <v>2019-2022</v>
      </c>
      <c r="G871" s="597" t="str">
        <f t="shared" si="69"/>
        <v>I</v>
      </c>
      <c r="H871" s="592" t="s">
        <v>750</v>
      </c>
      <c r="I871" s="592" t="s">
        <v>1825</v>
      </c>
      <c r="J871" s="598" t="s">
        <v>3619</v>
      </c>
      <c r="K871" s="596" t="s">
        <v>1578</v>
      </c>
      <c r="L871" s="599">
        <v>1</v>
      </c>
      <c r="M871" s="592">
        <v>246</v>
      </c>
      <c r="N871" s="592">
        <v>15</v>
      </c>
      <c r="O871" s="598">
        <f t="shared" si="66"/>
        <v>3690</v>
      </c>
      <c r="P871" s="599">
        <v>1</v>
      </c>
      <c r="Q871" s="592">
        <v>246</v>
      </c>
      <c r="R871" s="592">
        <v>15</v>
      </c>
      <c r="S871" s="598">
        <f t="shared" si="67"/>
        <v>3690</v>
      </c>
      <c r="T871" s="598">
        <f t="shared" si="68"/>
        <v>7380</v>
      </c>
    </row>
    <row r="872" spans="1:20">
      <c r="A872" s="591">
        <v>863</v>
      </c>
      <c r="B872" s="592" t="s">
        <v>3752</v>
      </c>
      <c r="C872" s="593" t="s">
        <v>1584</v>
      </c>
      <c r="D872" s="594" t="s">
        <v>2370</v>
      </c>
      <c r="E872" s="595" t="s">
        <v>3753</v>
      </c>
      <c r="F872" s="596" t="str">
        <f t="shared" si="65"/>
        <v>2019-2022</v>
      </c>
      <c r="G872" s="597" t="str">
        <f t="shared" si="69"/>
        <v>I</v>
      </c>
      <c r="H872" s="592" t="s">
        <v>750</v>
      </c>
      <c r="I872" s="592" t="s">
        <v>1825</v>
      </c>
      <c r="J872" s="598" t="s">
        <v>3619</v>
      </c>
      <c r="K872" s="596" t="s">
        <v>1578</v>
      </c>
      <c r="L872" s="599">
        <v>1</v>
      </c>
      <c r="M872" s="592">
        <v>246</v>
      </c>
      <c r="N872" s="592">
        <v>15</v>
      </c>
      <c r="O872" s="598">
        <f t="shared" si="66"/>
        <v>3690</v>
      </c>
      <c r="P872" s="599">
        <v>1</v>
      </c>
      <c r="Q872" s="592">
        <v>246</v>
      </c>
      <c r="R872" s="592">
        <v>15</v>
      </c>
      <c r="S872" s="598">
        <f t="shared" si="67"/>
        <v>3690</v>
      </c>
      <c r="T872" s="598">
        <f t="shared" si="68"/>
        <v>7380</v>
      </c>
    </row>
    <row r="873" spans="1:20">
      <c r="A873" s="591">
        <v>864</v>
      </c>
      <c r="B873" s="592" t="s">
        <v>3754</v>
      </c>
      <c r="C873" s="593" t="s">
        <v>1607</v>
      </c>
      <c r="D873" s="594" t="s">
        <v>3755</v>
      </c>
      <c r="E873" s="595" t="s">
        <v>1793</v>
      </c>
      <c r="F873" s="596" t="str">
        <f t="shared" si="65"/>
        <v>2019-2022</v>
      </c>
      <c r="G873" s="597" t="str">
        <f t="shared" si="69"/>
        <v>I</v>
      </c>
      <c r="H873" s="592" t="s">
        <v>750</v>
      </c>
      <c r="I873" s="592" t="s">
        <v>1825</v>
      </c>
      <c r="J873" s="598" t="s">
        <v>3619</v>
      </c>
      <c r="K873" s="596" t="s">
        <v>1578</v>
      </c>
      <c r="L873" s="599">
        <v>1</v>
      </c>
      <c r="M873" s="592">
        <v>246</v>
      </c>
      <c r="N873" s="592">
        <v>15</v>
      </c>
      <c r="O873" s="598">
        <f t="shared" si="66"/>
        <v>3690</v>
      </c>
      <c r="P873" s="599">
        <v>1</v>
      </c>
      <c r="Q873" s="592">
        <v>246</v>
      </c>
      <c r="R873" s="592">
        <v>15</v>
      </c>
      <c r="S873" s="598">
        <f t="shared" si="67"/>
        <v>3690</v>
      </c>
      <c r="T873" s="598">
        <f t="shared" si="68"/>
        <v>7380</v>
      </c>
    </row>
    <row r="874" spans="1:20">
      <c r="A874" s="591">
        <v>865</v>
      </c>
      <c r="B874" s="592" t="s">
        <v>3756</v>
      </c>
      <c r="C874" s="593" t="s">
        <v>3757</v>
      </c>
      <c r="D874" s="594" t="s">
        <v>1782</v>
      </c>
      <c r="E874" s="595" t="s">
        <v>1662</v>
      </c>
      <c r="F874" s="596" t="str">
        <f t="shared" si="65"/>
        <v>2019-2022</v>
      </c>
      <c r="G874" s="597" t="str">
        <f t="shared" si="69"/>
        <v>I</v>
      </c>
      <c r="H874" s="592" t="s">
        <v>750</v>
      </c>
      <c r="I874" s="592" t="s">
        <v>1825</v>
      </c>
      <c r="J874" s="598" t="s">
        <v>3619</v>
      </c>
      <c r="K874" s="596" t="s">
        <v>1578</v>
      </c>
      <c r="L874" s="599">
        <v>1</v>
      </c>
      <c r="M874" s="592">
        <v>246</v>
      </c>
      <c r="N874" s="592">
        <v>15</v>
      </c>
      <c r="O874" s="598">
        <f t="shared" si="66"/>
        <v>3690</v>
      </c>
      <c r="P874" s="599">
        <v>1</v>
      </c>
      <c r="Q874" s="592">
        <v>246</v>
      </c>
      <c r="R874" s="592">
        <v>15</v>
      </c>
      <c r="S874" s="598">
        <f t="shared" si="67"/>
        <v>3690</v>
      </c>
      <c r="T874" s="598">
        <f t="shared" si="68"/>
        <v>7380</v>
      </c>
    </row>
    <row r="875" spans="1:20">
      <c r="A875" s="591">
        <v>866</v>
      </c>
      <c r="B875" s="592" t="s">
        <v>3758</v>
      </c>
      <c r="C875" s="593" t="s">
        <v>2000</v>
      </c>
      <c r="D875" s="594" t="s">
        <v>3759</v>
      </c>
      <c r="E875" s="595" t="s">
        <v>3760</v>
      </c>
      <c r="F875" s="596" t="str">
        <f t="shared" si="65"/>
        <v>2019-2022</v>
      </c>
      <c r="G875" s="597" t="str">
        <f t="shared" si="69"/>
        <v>I</v>
      </c>
      <c r="H875" s="592" t="s">
        <v>750</v>
      </c>
      <c r="I875" s="592" t="s">
        <v>1825</v>
      </c>
      <c r="J875" s="598" t="s">
        <v>3619</v>
      </c>
      <c r="K875" s="596" t="s">
        <v>1578</v>
      </c>
      <c r="L875" s="599">
        <v>1</v>
      </c>
      <c r="M875" s="592">
        <v>246</v>
      </c>
      <c r="N875" s="592">
        <v>15</v>
      </c>
      <c r="O875" s="598">
        <f t="shared" si="66"/>
        <v>3690</v>
      </c>
      <c r="P875" s="599">
        <v>1</v>
      </c>
      <c r="Q875" s="592">
        <v>246</v>
      </c>
      <c r="R875" s="592">
        <v>15</v>
      </c>
      <c r="S875" s="598">
        <f t="shared" si="67"/>
        <v>3690</v>
      </c>
      <c r="T875" s="598">
        <f t="shared" si="68"/>
        <v>7380</v>
      </c>
    </row>
    <row r="876" spans="1:20">
      <c r="A876" s="591">
        <v>867</v>
      </c>
      <c r="B876" s="592" t="s">
        <v>3761</v>
      </c>
      <c r="C876" s="593" t="s">
        <v>2545</v>
      </c>
      <c r="D876" s="594" t="s">
        <v>2217</v>
      </c>
      <c r="E876" s="595" t="s">
        <v>2690</v>
      </c>
      <c r="F876" s="596" t="str">
        <f t="shared" si="65"/>
        <v>2019-2022</v>
      </c>
      <c r="G876" s="597" t="str">
        <f t="shared" si="69"/>
        <v>I</v>
      </c>
      <c r="H876" s="592" t="s">
        <v>750</v>
      </c>
      <c r="I876" s="592" t="s">
        <v>1825</v>
      </c>
      <c r="J876" s="598" t="s">
        <v>3619</v>
      </c>
      <c r="K876" s="596" t="s">
        <v>1578</v>
      </c>
      <c r="L876" s="599">
        <v>1</v>
      </c>
      <c r="M876" s="592">
        <v>246</v>
      </c>
      <c r="N876" s="592">
        <v>15</v>
      </c>
      <c r="O876" s="598">
        <f t="shared" si="66"/>
        <v>3690</v>
      </c>
      <c r="P876" s="599">
        <v>1</v>
      </c>
      <c r="Q876" s="592">
        <v>246</v>
      </c>
      <c r="R876" s="592">
        <v>15</v>
      </c>
      <c r="S876" s="598">
        <f t="shared" si="67"/>
        <v>3690</v>
      </c>
      <c r="T876" s="598">
        <f t="shared" si="68"/>
        <v>7380</v>
      </c>
    </row>
    <row r="877" spans="1:20">
      <c r="A877" s="591">
        <v>868</v>
      </c>
      <c r="B877" s="592" t="s">
        <v>3762</v>
      </c>
      <c r="C877" s="593" t="s">
        <v>3763</v>
      </c>
      <c r="D877" s="594" t="s">
        <v>2217</v>
      </c>
      <c r="E877" s="595" t="s">
        <v>2860</v>
      </c>
      <c r="F877" s="596" t="str">
        <f t="shared" si="65"/>
        <v>2019-2022</v>
      </c>
      <c r="G877" s="597" t="str">
        <f t="shared" si="69"/>
        <v>I</v>
      </c>
      <c r="H877" s="592" t="s">
        <v>750</v>
      </c>
      <c r="I877" s="592" t="s">
        <v>1825</v>
      </c>
      <c r="J877" s="598" t="s">
        <v>3619</v>
      </c>
      <c r="K877" s="596" t="s">
        <v>1578</v>
      </c>
      <c r="L877" s="599">
        <v>1</v>
      </c>
      <c r="M877" s="592">
        <v>246</v>
      </c>
      <c r="N877" s="592">
        <v>15</v>
      </c>
      <c r="O877" s="598">
        <f t="shared" si="66"/>
        <v>3690</v>
      </c>
      <c r="P877" s="599">
        <v>1</v>
      </c>
      <c r="Q877" s="592">
        <v>246</v>
      </c>
      <c r="R877" s="592">
        <v>15</v>
      </c>
      <c r="S877" s="598">
        <f t="shared" si="67"/>
        <v>3690</v>
      </c>
      <c r="T877" s="598">
        <f t="shared" si="68"/>
        <v>7380</v>
      </c>
    </row>
    <row r="878" spans="1:20">
      <c r="A878" s="591">
        <v>869</v>
      </c>
      <c r="B878" s="592" t="s">
        <v>3764</v>
      </c>
      <c r="C878" s="593" t="s">
        <v>3515</v>
      </c>
      <c r="D878" s="594" t="s">
        <v>3765</v>
      </c>
      <c r="E878" s="595" t="s">
        <v>3766</v>
      </c>
      <c r="F878" s="596" t="str">
        <f t="shared" si="65"/>
        <v>2019-2022</v>
      </c>
      <c r="G878" s="597" t="str">
        <f t="shared" si="69"/>
        <v>I</v>
      </c>
      <c r="H878" s="592" t="s">
        <v>750</v>
      </c>
      <c r="I878" s="592" t="s">
        <v>1825</v>
      </c>
      <c r="J878" s="598" t="s">
        <v>3619</v>
      </c>
      <c r="K878" s="596" t="s">
        <v>1578</v>
      </c>
      <c r="L878" s="599">
        <v>1</v>
      </c>
      <c r="M878" s="592">
        <v>246</v>
      </c>
      <c r="N878" s="592">
        <v>15</v>
      </c>
      <c r="O878" s="598">
        <f t="shared" si="66"/>
        <v>3690</v>
      </c>
      <c r="P878" s="599">
        <v>1</v>
      </c>
      <c r="Q878" s="592">
        <v>246</v>
      </c>
      <c r="R878" s="592">
        <v>15</v>
      </c>
      <c r="S878" s="598">
        <f t="shared" si="67"/>
        <v>3690</v>
      </c>
      <c r="T878" s="598">
        <f t="shared" si="68"/>
        <v>7380</v>
      </c>
    </row>
    <row r="879" spans="1:20">
      <c r="A879" s="591">
        <v>870</v>
      </c>
      <c r="B879" s="592" t="s">
        <v>3767</v>
      </c>
      <c r="C879" s="593" t="s">
        <v>3768</v>
      </c>
      <c r="D879" s="594" t="s">
        <v>1792</v>
      </c>
      <c r="E879" s="595" t="s">
        <v>3769</v>
      </c>
      <c r="F879" s="596" t="str">
        <f t="shared" si="65"/>
        <v>2019-2022</v>
      </c>
      <c r="G879" s="597" t="str">
        <f t="shared" si="69"/>
        <v>I</v>
      </c>
      <c r="H879" s="592" t="s">
        <v>750</v>
      </c>
      <c r="I879" s="592" t="s">
        <v>1825</v>
      </c>
      <c r="J879" s="598" t="s">
        <v>3619</v>
      </c>
      <c r="K879" s="596" t="s">
        <v>1578</v>
      </c>
      <c r="L879" s="599">
        <v>1</v>
      </c>
      <c r="M879" s="592">
        <v>246</v>
      </c>
      <c r="N879" s="592">
        <v>15</v>
      </c>
      <c r="O879" s="598">
        <f t="shared" si="66"/>
        <v>3690</v>
      </c>
      <c r="P879" s="599">
        <v>1</v>
      </c>
      <c r="Q879" s="592">
        <v>246</v>
      </c>
      <c r="R879" s="592">
        <v>15</v>
      </c>
      <c r="S879" s="598">
        <f t="shared" si="67"/>
        <v>3690</v>
      </c>
      <c r="T879" s="598">
        <f t="shared" si="68"/>
        <v>7380</v>
      </c>
    </row>
    <row r="880" spans="1:20">
      <c r="A880" s="591">
        <v>871</v>
      </c>
      <c r="B880" s="592" t="s">
        <v>3770</v>
      </c>
      <c r="C880" s="593" t="s">
        <v>3771</v>
      </c>
      <c r="D880" s="594" t="s">
        <v>1796</v>
      </c>
      <c r="E880" s="595" t="s">
        <v>3303</v>
      </c>
      <c r="F880" s="596" t="str">
        <f t="shared" si="65"/>
        <v>2019-2022</v>
      </c>
      <c r="G880" s="597" t="str">
        <f t="shared" si="69"/>
        <v>I</v>
      </c>
      <c r="H880" s="592" t="s">
        <v>750</v>
      </c>
      <c r="I880" s="592" t="s">
        <v>1825</v>
      </c>
      <c r="J880" s="598" t="s">
        <v>3619</v>
      </c>
      <c r="K880" s="596" t="s">
        <v>1578</v>
      </c>
      <c r="L880" s="599">
        <v>1</v>
      </c>
      <c r="M880" s="592">
        <v>246</v>
      </c>
      <c r="N880" s="592">
        <v>15</v>
      </c>
      <c r="O880" s="598">
        <f t="shared" si="66"/>
        <v>3690</v>
      </c>
      <c r="P880" s="599">
        <v>1</v>
      </c>
      <c r="Q880" s="592">
        <v>246</v>
      </c>
      <c r="R880" s="592">
        <v>15</v>
      </c>
      <c r="S880" s="598">
        <f t="shared" si="67"/>
        <v>3690</v>
      </c>
      <c r="T880" s="598">
        <f t="shared" si="68"/>
        <v>7380</v>
      </c>
    </row>
    <row r="881" spans="1:20">
      <c r="A881" s="591">
        <v>872</v>
      </c>
      <c r="B881" s="592" t="s">
        <v>3772</v>
      </c>
      <c r="C881" s="593" t="s">
        <v>3773</v>
      </c>
      <c r="D881" s="594" t="s">
        <v>1796</v>
      </c>
      <c r="E881" s="595" t="s">
        <v>2016</v>
      </c>
      <c r="F881" s="596" t="str">
        <f t="shared" si="65"/>
        <v>2019-2022</v>
      </c>
      <c r="G881" s="597" t="str">
        <f t="shared" si="69"/>
        <v>I</v>
      </c>
      <c r="H881" s="592" t="s">
        <v>750</v>
      </c>
      <c r="I881" s="592" t="s">
        <v>1825</v>
      </c>
      <c r="J881" s="598" t="s">
        <v>3619</v>
      </c>
      <c r="K881" s="596" t="s">
        <v>1578</v>
      </c>
      <c r="L881" s="599">
        <v>1</v>
      </c>
      <c r="M881" s="592">
        <v>246</v>
      </c>
      <c r="N881" s="592">
        <v>15</v>
      </c>
      <c r="O881" s="598">
        <f t="shared" si="66"/>
        <v>3690</v>
      </c>
      <c r="P881" s="599">
        <v>1</v>
      </c>
      <c r="Q881" s="592">
        <v>246</v>
      </c>
      <c r="R881" s="592">
        <v>15</v>
      </c>
      <c r="S881" s="598">
        <f t="shared" si="67"/>
        <v>3690</v>
      </c>
      <c r="T881" s="598">
        <f t="shared" si="68"/>
        <v>7380</v>
      </c>
    </row>
    <row r="882" spans="1:20">
      <c r="A882" s="591">
        <v>873</v>
      </c>
      <c r="B882" s="592" t="s">
        <v>3774</v>
      </c>
      <c r="C882" s="593" t="s">
        <v>3775</v>
      </c>
      <c r="D882" s="594" t="s">
        <v>1796</v>
      </c>
      <c r="E882" s="595" t="s">
        <v>1894</v>
      </c>
      <c r="F882" s="596" t="str">
        <f t="shared" si="65"/>
        <v>2019-2022</v>
      </c>
      <c r="G882" s="597" t="str">
        <f t="shared" si="69"/>
        <v>I</v>
      </c>
      <c r="H882" s="592" t="s">
        <v>750</v>
      </c>
      <c r="I882" s="592" t="s">
        <v>1825</v>
      </c>
      <c r="J882" s="598" t="s">
        <v>3619</v>
      </c>
      <c r="K882" s="596" t="s">
        <v>1578</v>
      </c>
      <c r="L882" s="599">
        <v>1</v>
      </c>
      <c r="M882" s="592">
        <v>246</v>
      </c>
      <c r="N882" s="592">
        <v>15</v>
      </c>
      <c r="O882" s="598">
        <f t="shared" si="66"/>
        <v>3690</v>
      </c>
      <c r="P882" s="599">
        <v>1</v>
      </c>
      <c r="Q882" s="592">
        <v>246</v>
      </c>
      <c r="R882" s="592">
        <v>15</v>
      </c>
      <c r="S882" s="598">
        <f t="shared" si="67"/>
        <v>3690</v>
      </c>
      <c r="T882" s="598">
        <f t="shared" si="68"/>
        <v>7380</v>
      </c>
    </row>
    <row r="883" spans="1:20">
      <c r="A883" s="591">
        <v>874</v>
      </c>
      <c r="B883" s="592" t="s">
        <v>3776</v>
      </c>
      <c r="C883" s="593" t="s">
        <v>2566</v>
      </c>
      <c r="D883" s="594" t="s">
        <v>1809</v>
      </c>
      <c r="E883" s="595" t="s">
        <v>3027</v>
      </c>
      <c r="F883" s="596" t="str">
        <f t="shared" si="65"/>
        <v>2019-2022</v>
      </c>
      <c r="G883" s="597" t="str">
        <f t="shared" si="69"/>
        <v>I</v>
      </c>
      <c r="H883" s="592" t="s">
        <v>750</v>
      </c>
      <c r="I883" s="592" t="s">
        <v>1825</v>
      </c>
      <c r="J883" s="598" t="s">
        <v>3619</v>
      </c>
      <c r="K883" s="596" t="s">
        <v>1578</v>
      </c>
      <c r="L883" s="599">
        <v>1</v>
      </c>
      <c r="M883" s="592">
        <v>246</v>
      </c>
      <c r="N883" s="592">
        <v>15</v>
      </c>
      <c r="O883" s="598">
        <f t="shared" si="66"/>
        <v>3690</v>
      </c>
      <c r="P883" s="599">
        <v>1</v>
      </c>
      <c r="Q883" s="592">
        <v>246</v>
      </c>
      <c r="R883" s="592">
        <v>15</v>
      </c>
      <c r="S883" s="598">
        <f t="shared" si="67"/>
        <v>3690</v>
      </c>
      <c r="T883" s="598">
        <f t="shared" si="68"/>
        <v>7380</v>
      </c>
    </row>
    <row r="884" spans="1:20">
      <c r="A884" s="591">
        <v>875</v>
      </c>
      <c r="B884" s="592" t="s">
        <v>3777</v>
      </c>
      <c r="C884" s="593" t="s">
        <v>3778</v>
      </c>
      <c r="D884" s="594" t="s">
        <v>3779</v>
      </c>
      <c r="E884" s="595" t="s">
        <v>1672</v>
      </c>
      <c r="F884" s="596" t="str">
        <f t="shared" si="65"/>
        <v>2019-2022</v>
      </c>
      <c r="G884" s="597" t="str">
        <f t="shared" si="69"/>
        <v>I</v>
      </c>
      <c r="H884" s="592" t="s">
        <v>750</v>
      </c>
      <c r="I884" s="592" t="s">
        <v>1825</v>
      </c>
      <c r="J884" s="598" t="s">
        <v>3619</v>
      </c>
      <c r="K884" s="596" t="s">
        <v>1578</v>
      </c>
      <c r="L884" s="599">
        <v>1</v>
      </c>
      <c r="M884" s="592">
        <v>246</v>
      </c>
      <c r="N884" s="592">
        <v>15</v>
      </c>
      <c r="O884" s="598">
        <f t="shared" si="66"/>
        <v>3690</v>
      </c>
      <c r="P884" s="599">
        <v>1</v>
      </c>
      <c r="Q884" s="592">
        <v>246</v>
      </c>
      <c r="R884" s="592">
        <v>15</v>
      </c>
      <c r="S884" s="598">
        <f t="shared" si="67"/>
        <v>3690</v>
      </c>
      <c r="T884" s="598">
        <f t="shared" si="68"/>
        <v>7380</v>
      </c>
    </row>
    <row r="885" spans="1:20">
      <c r="A885" s="591">
        <v>876</v>
      </c>
      <c r="B885" s="592" t="s">
        <v>3780</v>
      </c>
      <c r="C885" s="593" t="s">
        <v>3781</v>
      </c>
      <c r="D885" s="594" t="s">
        <v>3487</v>
      </c>
      <c r="E885" s="595" t="s">
        <v>3782</v>
      </c>
      <c r="F885" s="596" t="str">
        <f t="shared" si="65"/>
        <v>2019-2022</v>
      </c>
      <c r="G885" s="597" t="str">
        <f t="shared" si="69"/>
        <v>I</v>
      </c>
      <c r="H885" s="592" t="s">
        <v>750</v>
      </c>
      <c r="I885" s="592" t="s">
        <v>1825</v>
      </c>
      <c r="J885" s="598" t="s">
        <v>3619</v>
      </c>
      <c r="K885" s="596" t="s">
        <v>1578</v>
      </c>
      <c r="L885" s="599">
        <v>1</v>
      </c>
      <c r="M885" s="592">
        <v>246</v>
      </c>
      <c r="N885" s="592">
        <v>15</v>
      </c>
      <c r="O885" s="598">
        <f t="shared" si="66"/>
        <v>3690</v>
      </c>
      <c r="P885" s="599">
        <v>1</v>
      </c>
      <c r="Q885" s="592">
        <v>246</v>
      </c>
      <c r="R885" s="592">
        <v>15</v>
      </c>
      <c r="S885" s="598">
        <f t="shared" si="67"/>
        <v>3690</v>
      </c>
      <c r="T885" s="598">
        <f t="shared" si="68"/>
        <v>7380</v>
      </c>
    </row>
    <row r="886" spans="1:20">
      <c r="A886" s="591">
        <v>877</v>
      </c>
      <c r="B886" s="592" t="s">
        <v>3783</v>
      </c>
      <c r="C886" s="593" t="s">
        <v>3784</v>
      </c>
      <c r="D886" s="594" t="s">
        <v>2800</v>
      </c>
      <c r="E886" s="595" t="s">
        <v>3785</v>
      </c>
      <c r="F886" s="596" t="str">
        <f t="shared" si="65"/>
        <v>2019-2022</v>
      </c>
      <c r="G886" s="597" t="str">
        <f t="shared" si="69"/>
        <v>I</v>
      </c>
      <c r="H886" s="592" t="s">
        <v>750</v>
      </c>
      <c r="I886" s="592" t="s">
        <v>1825</v>
      </c>
      <c r="J886" s="598" t="s">
        <v>3619</v>
      </c>
      <c r="K886" s="596" t="s">
        <v>1578</v>
      </c>
      <c r="L886" s="599">
        <v>1</v>
      </c>
      <c r="M886" s="592">
        <v>246</v>
      </c>
      <c r="N886" s="592">
        <v>15</v>
      </c>
      <c r="O886" s="598">
        <f t="shared" si="66"/>
        <v>3690</v>
      </c>
      <c r="P886" s="599">
        <v>1</v>
      </c>
      <c r="Q886" s="592">
        <v>246</v>
      </c>
      <c r="R886" s="592">
        <v>15</v>
      </c>
      <c r="S886" s="598">
        <f t="shared" si="67"/>
        <v>3690</v>
      </c>
      <c r="T886" s="598">
        <f t="shared" si="68"/>
        <v>7380</v>
      </c>
    </row>
    <row r="887" spans="1:20">
      <c r="A887" s="591">
        <v>878</v>
      </c>
      <c r="B887" s="592" t="s">
        <v>3786</v>
      </c>
      <c r="C887" s="593" t="s">
        <v>3787</v>
      </c>
      <c r="D887" s="594" t="s">
        <v>3788</v>
      </c>
      <c r="E887" s="595" t="s">
        <v>3789</v>
      </c>
      <c r="F887" s="596" t="str">
        <f t="shared" si="65"/>
        <v>2019-2022</v>
      </c>
      <c r="G887" s="597" t="str">
        <f t="shared" si="69"/>
        <v>I</v>
      </c>
      <c r="H887" s="592" t="s">
        <v>750</v>
      </c>
      <c r="I887" s="592" t="s">
        <v>1825</v>
      </c>
      <c r="J887" s="598" t="s">
        <v>3619</v>
      </c>
      <c r="K887" s="596" t="s">
        <v>1578</v>
      </c>
      <c r="L887" s="599">
        <v>1</v>
      </c>
      <c r="M887" s="592">
        <v>246</v>
      </c>
      <c r="N887" s="592">
        <v>15</v>
      </c>
      <c r="O887" s="598">
        <f t="shared" si="66"/>
        <v>3690</v>
      </c>
      <c r="P887" s="599">
        <v>1</v>
      </c>
      <c r="Q887" s="592">
        <v>246</v>
      </c>
      <c r="R887" s="592">
        <v>15</v>
      </c>
      <c r="S887" s="598">
        <f t="shared" si="67"/>
        <v>3690</v>
      </c>
      <c r="T887" s="598">
        <f t="shared" si="68"/>
        <v>7380</v>
      </c>
    </row>
    <row r="888" spans="1:20">
      <c r="A888" s="591">
        <v>879</v>
      </c>
      <c r="B888" s="592" t="s">
        <v>3790</v>
      </c>
      <c r="C888" s="593" t="s">
        <v>3791</v>
      </c>
      <c r="D888" s="594" t="s">
        <v>1817</v>
      </c>
      <c r="E888" s="595" t="s">
        <v>2258</v>
      </c>
      <c r="F888" s="596" t="str">
        <f t="shared" si="65"/>
        <v>2019-2022</v>
      </c>
      <c r="G888" s="597" t="str">
        <f t="shared" si="69"/>
        <v>I</v>
      </c>
      <c r="H888" s="592" t="s">
        <v>750</v>
      </c>
      <c r="I888" s="592" t="s">
        <v>1825</v>
      </c>
      <c r="J888" s="598" t="s">
        <v>3619</v>
      </c>
      <c r="K888" s="596" t="s">
        <v>1578</v>
      </c>
      <c r="L888" s="599">
        <v>1</v>
      </c>
      <c r="M888" s="592">
        <v>246</v>
      </c>
      <c r="N888" s="592">
        <v>15</v>
      </c>
      <c r="O888" s="598">
        <f t="shared" si="66"/>
        <v>3690</v>
      </c>
      <c r="P888" s="599">
        <v>1</v>
      </c>
      <c r="Q888" s="592">
        <v>246</v>
      </c>
      <c r="R888" s="592">
        <v>15</v>
      </c>
      <c r="S888" s="598">
        <f t="shared" si="67"/>
        <v>3690</v>
      </c>
      <c r="T888" s="598">
        <f t="shared" si="68"/>
        <v>7380</v>
      </c>
    </row>
    <row r="889" spans="1:20">
      <c r="A889" s="591">
        <v>880</v>
      </c>
      <c r="B889" s="592" t="s">
        <v>3792</v>
      </c>
      <c r="C889" s="593" t="s">
        <v>3793</v>
      </c>
      <c r="D889" s="594" t="s">
        <v>1575</v>
      </c>
      <c r="E889" s="595" t="s">
        <v>2920</v>
      </c>
      <c r="F889" s="596" t="str">
        <f t="shared" si="65"/>
        <v>2019-2022</v>
      </c>
      <c r="G889" s="597" t="str">
        <f t="shared" si="69"/>
        <v>I</v>
      </c>
      <c r="H889" s="592" t="s">
        <v>531</v>
      </c>
      <c r="I889" s="592" t="s">
        <v>3794</v>
      </c>
      <c r="J889" s="598" t="s">
        <v>1522</v>
      </c>
      <c r="K889" s="596" t="s">
        <v>1578</v>
      </c>
      <c r="L889" s="599">
        <v>1</v>
      </c>
      <c r="M889" s="592">
        <v>206</v>
      </c>
      <c r="N889" s="592">
        <v>15</v>
      </c>
      <c r="O889" s="598">
        <f t="shared" si="66"/>
        <v>3090</v>
      </c>
      <c r="P889" s="599">
        <v>1</v>
      </c>
      <c r="Q889" s="592">
        <v>206</v>
      </c>
      <c r="R889" s="592">
        <v>15</v>
      </c>
      <c r="S889" s="598">
        <f t="shared" si="67"/>
        <v>3090</v>
      </c>
      <c r="T889" s="598">
        <f t="shared" si="68"/>
        <v>6180</v>
      </c>
    </row>
    <row r="890" spans="1:20">
      <c r="A890" s="591">
        <v>881</v>
      </c>
      <c r="B890" s="592" t="s">
        <v>3795</v>
      </c>
      <c r="C890" s="593" t="s">
        <v>3796</v>
      </c>
      <c r="D890" s="594" t="s">
        <v>3797</v>
      </c>
      <c r="E890" s="595" t="s">
        <v>3798</v>
      </c>
      <c r="F890" s="596" t="str">
        <f t="shared" si="65"/>
        <v>2019-2022</v>
      </c>
      <c r="G890" s="597" t="str">
        <f t="shared" si="69"/>
        <v>I</v>
      </c>
      <c r="H890" s="592" t="s">
        <v>531</v>
      </c>
      <c r="I890" s="592" t="s">
        <v>3794</v>
      </c>
      <c r="J890" s="598" t="s">
        <v>1522</v>
      </c>
      <c r="K890" s="596" t="s">
        <v>1578</v>
      </c>
      <c r="L890" s="599">
        <v>1</v>
      </c>
      <c r="M890" s="592">
        <v>206</v>
      </c>
      <c r="N890" s="592">
        <v>15</v>
      </c>
      <c r="O890" s="598">
        <f t="shared" si="66"/>
        <v>3090</v>
      </c>
      <c r="P890" s="599">
        <v>1</v>
      </c>
      <c r="Q890" s="592">
        <v>206</v>
      </c>
      <c r="R890" s="592">
        <v>15</v>
      </c>
      <c r="S890" s="598">
        <f t="shared" si="67"/>
        <v>3090</v>
      </c>
      <c r="T890" s="598">
        <f t="shared" si="68"/>
        <v>6180</v>
      </c>
    </row>
    <row r="891" spans="1:20">
      <c r="A891" s="591">
        <v>882</v>
      </c>
      <c r="B891" s="592" t="s">
        <v>3799</v>
      </c>
      <c r="C891" s="593" t="s">
        <v>2883</v>
      </c>
      <c r="D891" s="594" t="s">
        <v>1581</v>
      </c>
      <c r="E891" s="595" t="s">
        <v>1868</v>
      </c>
      <c r="F891" s="596" t="str">
        <f t="shared" si="65"/>
        <v>2019-2022</v>
      </c>
      <c r="G891" s="597" t="str">
        <f t="shared" si="69"/>
        <v>I</v>
      </c>
      <c r="H891" s="592" t="s">
        <v>531</v>
      </c>
      <c r="I891" s="592" t="s">
        <v>3794</v>
      </c>
      <c r="J891" s="598" t="s">
        <v>1522</v>
      </c>
      <c r="K891" s="596" t="s">
        <v>1578</v>
      </c>
      <c r="L891" s="599">
        <v>1</v>
      </c>
      <c r="M891" s="592">
        <v>206</v>
      </c>
      <c r="N891" s="592">
        <v>15</v>
      </c>
      <c r="O891" s="598">
        <f t="shared" si="66"/>
        <v>3090</v>
      </c>
      <c r="P891" s="599">
        <v>1</v>
      </c>
      <c r="Q891" s="592">
        <v>206</v>
      </c>
      <c r="R891" s="592">
        <v>15</v>
      </c>
      <c r="S891" s="598">
        <f t="shared" si="67"/>
        <v>3090</v>
      </c>
      <c r="T891" s="598">
        <f t="shared" si="68"/>
        <v>6180</v>
      </c>
    </row>
    <row r="892" spans="1:20">
      <c r="A892" s="591">
        <v>883</v>
      </c>
      <c r="B892" s="592" t="s">
        <v>3800</v>
      </c>
      <c r="C892" s="593" t="s">
        <v>3801</v>
      </c>
      <c r="D892" s="594" t="s">
        <v>1581</v>
      </c>
      <c r="E892" s="595" t="s">
        <v>2494</v>
      </c>
      <c r="F892" s="596" t="str">
        <f t="shared" si="65"/>
        <v>2019-2022</v>
      </c>
      <c r="G892" s="597" t="str">
        <f t="shared" si="69"/>
        <v>I</v>
      </c>
      <c r="H892" s="592" t="s">
        <v>531</v>
      </c>
      <c r="I892" s="592" t="s">
        <v>3794</v>
      </c>
      <c r="J892" s="598" t="s">
        <v>1522</v>
      </c>
      <c r="K892" s="596" t="s">
        <v>1578</v>
      </c>
      <c r="L892" s="599">
        <v>1</v>
      </c>
      <c r="M892" s="592">
        <v>206</v>
      </c>
      <c r="N892" s="592">
        <v>15</v>
      </c>
      <c r="O892" s="598">
        <f t="shared" si="66"/>
        <v>3090</v>
      </c>
      <c r="P892" s="599">
        <v>1</v>
      </c>
      <c r="Q892" s="592">
        <v>206</v>
      </c>
      <c r="R892" s="592">
        <v>15</v>
      </c>
      <c r="S892" s="598">
        <f t="shared" si="67"/>
        <v>3090</v>
      </c>
      <c r="T892" s="598">
        <f t="shared" si="68"/>
        <v>6180</v>
      </c>
    </row>
    <row r="893" spans="1:20">
      <c r="A893" s="591">
        <v>884</v>
      </c>
      <c r="B893" s="592" t="s">
        <v>3802</v>
      </c>
      <c r="C893" s="593" t="s">
        <v>2948</v>
      </c>
      <c r="D893" s="594" t="s">
        <v>1581</v>
      </c>
      <c r="E893" s="595" t="s">
        <v>1877</v>
      </c>
      <c r="F893" s="596" t="str">
        <f t="shared" si="65"/>
        <v>2019-2022</v>
      </c>
      <c r="G893" s="597" t="str">
        <f t="shared" si="69"/>
        <v>I</v>
      </c>
      <c r="H893" s="592" t="s">
        <v>531</v>
      </c>
      <c r="I893" s="592" t="s">
        <v>3794</v>
      </c>
      <c r="J893" s="598" t="s">
        <v>1522</v>
      </c>
      <c r="K893" s="596" t="s">
        <v>1578</v>
      </c>
      <c r="L893" s="599">
        <v>1</v>
      </c>
      <c r="M893" s="592">
        <v>206</v>
      </c>
      <c r="N893" s="592">
        <v>15</v>
      </c>
      <c r="O893" s="598">
        <f t="shared" si="66"/>
        <v>3090</v>
      </c>
      <c r="P893" s="599">
        <v>1</v>
      </c>
      <c r="Q893" s="592">
        <v>206</v>
      </c>
      <c r="R893" s="592">
        <v>15</v>
      </c>
      <c r="S893" s="598">
        <f t="shared" si="67"/>
        <v>3090</v>
      </c>
      <c r="T893" s="598">
        <f t="shared" si="68"/>
        <v>6180</v>
      </c>
    </row>
    <row r="894" spans="1:20">
      <c r="A894" s="591">
        <v>885</v>
      </c>
      <c r="B894" s="592" t="s">
        <v>3803</v>
      </c>
      <c r="C894" s="593" t="s">
        <v>3804</v>
      </c>
      <c r="D894" s="594" t="s">
        <v>1581</v>
      </c>
      <c r="E894" s="595" t="s">
        <v>1929</v>
      </c>
      <c r="F894" s="596" t="str">
        <f t="shared" si="65"/>
        <v>2019-2022</v>
      </c>
      <c r="G894" s="597" t="str">
        <f t="shared" si="69"/>
        <v>I</v>
      </c>
      <c r="H894" s="592" t="s">
        <v>531</v>
      </c>
      <c r="I894" s="592" t="s">
        <v>3794</v>
      </c>
      <c r="J894" s="598" t="s">
        <v>1522</v>
      </c>
      <c r="K894" s="596" t="s">
        <v>1578</v>
      </c>
      <c r="L894" s="599">
        <v>1</v>
      </c>
      <c r="M894" s="592">
        <v>206</v>
      </c>
      <c r="N894" s="592">
        <v>15</v>
      </c>
      <c r="O894" s="598">
        <f t="shared" si="66"/>
        <v>3090</v>
      </c>
      <c r="P894" s="599">
        <v>1</v>
      </c>
      <c r="Q894" s="592">
        <v>206</v>
      </c>
      <c r="R894" s="592">
        <v>15</v>
      </c>
      <c r="S894" s="598">
        <f t="shared" si="67"/>
        <v>3090</v>
      </c>
      <c r="T894" s="598">
        <f t="shared" si="68"/>
        <v>6180</v>
      </c>
    </row>
    <row r="895" spans="1:20">
      <c r="A895" s="591">
        <v>886</v>
      </c>
      <c r="B895" s="592" t="s">
        <v>3805</v>
      </c>
      <c r="C895" s="593" t="s">
        <v>1974</v>
      </c>
      <c r="D895" s="594" t="s">
        <v>1581</v>
      </c>
      <c r="E895" s="595" t="s">
        <v>3806</v>
      </c>
      <c r="F895" s="596" t="str">
        <f t="shared" si="65"/>
        <v>2019-2022</v>
      </c>
      <c r="G895" s="597" t="str">
        <f t="shared" si="69"/>
        <v>I</v>
      </c>
      <c r="H895" s="592" t="s">
        <v>531</v>
      </c>
      <c r="I895" s="592" t="s">
        <v>3794</v>
      </c>
      <c r="J895" s="598" t="s">
        <v>1522</v>
      </c>
      <c r="K895" s="596" t="s">
        <v>1578</v>
      </c>
      <c r="L895" s="599">
        <v>1</v>
      </c>
      <c r="M895" s="592">
        <v>206</v>
      </c>
      <c r="N895" s="592">
        <v>15</v>
      </c>
      <c r="O895" s="598">
        <f t="shared" si="66"/>
        <v>3090</v>
      </c>
      <c r="P895" s="599">
        <v>1</v>
      </c>
      <c r="Q895" s="592">
        <v>206</v>
      </c>
      <c r="R895" s="592">
        <v>15</v>
      </c>
      <c r="S895" s="598">
        <f t="shared" si="67"/>
        <v>3090</v>
      </c>
      <c r="T895" s="598">
        <f t="shared" si="68"/>
        <v>6180</v>
      </c>
    </row>
    <row r="896" spans="1:20">
      <c r="A896" s="591">
        <v>887</v>
      </c>
      <c r="B896" s="592" t="s">
        <v>3807</v>
      </c>
      <c r="C896" s="593" t="s">
        <v>3808</v>
      </c>
      <c r="D896" s="594" t="s">
        <v>1581</v>
      </c>
      <c r="E896" s="595" t="s">
        <v>2946</v>
      </c>
      <c r="F896" s="596" t="str">
        <f t="shared" si="65"/>
        <v>2019-2022</v>
      </c>
      <c r="G896" s="597" t="str">
        <f t="shared" si="69"/>
        <v>I</v>
      </c>
      <c r="H896" s="592" t="s">
        <v>531</v>
      </c>
      <c r="I896" s="592" t="s">
        <v>3794</v>
      </c>
      <c r="J896" s="598" t="s">
        <v>1522</v>
      </c>
      <c r="K896" s="596" t="s">
        <v>1578</v>
      </c>
      <c r="L896" s="599">
        <v>1</v>
      </c>
      <c r="M896" s="592">
        <v>206</v>
      </c>
      <c r="N896" s="592">
        <v>15</v>
      </c>
      <c r="O896" s="598">
        <f t="shared" si="66"/>
        <v>3090</v>
      </c>
      <c r="P896" s="599">
        <v>1</v>
      </c>
      <c r="Q896" s="592">
        <v>206</v>
      </c>
      <c r="R896" s="592">
        <v>15</v>
      </c>
      <c r="S896" s="598">
        <f t="shared" si="67"/>
        <v>3090</v>
      </c>
      <c r="T896" s="598">
        <f t="shared" si="68"/>
        <v>6180</v>
      </c>
    </row>
    <row r="897" spans="1:20">
      <c r="A897" s="591">
        <v>888</v>
      </c>
      <c r="B897" s="592" t="s">
        <v>3809</v>
      </c>
      <c r="C897" s="593" t="s">
        <v>3810</v>
      </c>
      <c r="D897" s="594" t="s">
        <v>3811</v>
      </c>
      <c r="E897" s="595" t="s">
        <v>1621</v>
      </c>
      <c r="F897" s="596" t="str">
        <f t="shared" si="65"/>
        <v>2019-2022</v>
      </c>
      <c r="G897" s="597" t="str">
        <f t="shared" si="69"/>
        <v>I</v>
      </c>
      <c r="H897" s="592" t="s">
        <v>531</v>
      </c>
      <c r="I897" s="592" t="s">
        <v>3794</v>
      </c>
      <c r="J897" s="598" t="s">
        <v>1522</v>
      </c>
      <c r="K897" s="596" t="s">
        <v>1578</v>
      </c>
      <c r="L897" s="599">
        <v>1</v>
      </c>
      <c r="M897" s="592">
        <v>206</v>
      </c>
      <c r="N897" s="592">
        <v>15</v>
      </c>
      <c r="O897" s="598">
        <f t="shared" si="66"/>
        <v>3090</v>
      </c>
      <c r="P897" s="599">
        <v>1</v>
      </c>
      <c r="Q897" s="592">
        <v>206</v>
      </c>
      <c r="R897" s="592">
        <v>15</v>
      </c>
      <c r="S897" s="598">
        <f t="shared" si="67"/>
        <v>3090</v>
      </c>
      <c r="T897" s="598">
        <f t="shared" si="68"/>
        <v>6180</v>
      </c>
    </row>
    <row r="898" spans="1:20">
      <c r="A898" s="591">
        <v>889</v>
      </c>
      <c r="B898" s="592" t="s">
        <v>3812</v>
      </c>
      <c r="C898" s="593" t="s">
        <v>3813</v>
      </c>
      <c r="D898" s="594" t="s">
        <v>3811</v>
      </c>
      <c r="E898" s="595" t="s">
        <v>1775</v>
      </c>
      <c r="F898" s="596" t="str">
        <f t="shared" si="65"/>
        <v>2019-2022</v>
      </c>
      <c r="G898" s="597" t="str">
        <f t="shared" si="69"/>
        <v>I</v>
      </c>
      <c r="H898" s="592" t="s">
        <v>531</v>
      </c>
      <c r="I898" s="592" t="s">
        <v>3794</v>
      </c>
      <c r="J898" s="598" t="s">
        <v>1522</v>
      </c>
      <c r="K898" s="596" t="s">
        <v>1578</v>
      </c>
      <c r="L898" s="599">
        <v>1</v>
      </c>
      <c r="M898" s="592">
        <v>206</v>
      </c>
      <c r="N898" s="592">
        <v>15</v>
      </c>
      <c r="O898" s="598">
        <f t="shared" si="66"/>
        <v>3090</v>
      </c>
      <c r="P898" s="599">
        <v>1</v>
      </c>
      <c r="Q898" s="592">
        <v>206</v>
      </c>
      <c r="R898" s="592">
        <v>15</v>
      </c>
      <c r="S898" s="598">
        <f t="shared" si="67"/>
        <v>3090</v>
      </c>
      <c r="T898" s="598">
        <f t="shared" si="68"/>
        <v>6180</v>
      </c>
    </row>
    <row r="899" spans="1:20">
      <c r="A899" s="591">
        <v>890</v>
      </c>
      <c r="B899" s="592" t="s">
        <v>3814</v>
      </c>
      <c r="C899" s="593" t="s">
        <v>3815</v>
      </c>
      <c r="D899" s="594" t="s">
        <v>3816</v>
      </c>
      <c r="E899" s="595" t="s">
        <v>2340</v>
      </c>
      <c r="F899" s="596" t="str">
        <f t="shared" si="65"/>
        <v>2019-2022</v>
      </c>
      <c r="G899" s="597" t="str">
        <f t="shared" si="69"/>
        <v>I</v>
      </c>
      <c r="H899" s="592" t="s">
        <v>531</v>
      </c>
      <c r="I899" s="592" t="s">
        <v>3794</v>
      </c>
      <c r="J899" s="598" t="s">
        <v>1522</v>
      </c>
      <c r="K899" s="596" t="s">
        <v>1578</v>
      </c>
      <c r="L899" s="599">
        <v>1</v>
      </c>
      <c r="M899" s="592">
        <v>206</v>
      </c>
      <c r="N899" s="592">
        <v>15</v>
      </c>
      <c r="O899" s="598">
        <f t="shared" si="66"/>
        <v>3090</v>
      </c>
      <c r="P899" s="599">
        <v>1</v>
      </c>
      <c r="Q899" s="592">
        <v>206</v>
      </c>
      <c r="R899" s="592">
        <v>15</v>
      </c>
      <c r="S899" s="598">
        <f t="shared" si="67"/>
        <v>3090</v>
      </c>
      <c r="T899" s="598">
        <f t="shared" si="68"/>
        <v>6180</v>
      </c>
    </row>
    <row r="900" spans="1:20">
      <c r="A900" s="591">
        <v>891</v>
      </c>
      <c r="B900" s="592" t="s">
        <v>3817</v>
      </c>
      <c r="C900" s="593" t="s">
        <v>2084</v>
      </c>
      <c r="D900" s="594" t="s">
        <v>3818</v>
      </c>
      <c r="E900" s="595" t="s">
        <v>2703</v>
      </c>
      <c r="F900" s="596" t="str">
        <f t="shared" si="65"/>
        <v>2019-2022</v>
      </c>
      <c r="G900" s="597" t="str">
        <f t="shared" si="69"/>
        <v>I</v>
      </c>
      <c r="H900" s="592" t="s">
        <v>531</v>
      </c>
      <c r="I900" s="592" t="s">
        <v>3794</v>
      </c>
      <c r="J900" s="598" t="s">
        <v>1522</v>
      </c>
      <c r="K900" s="596" t="s">
        <v>1578</v>
      </c>
      <c r="L900" s="599">
        <v>1</v>
      </c>
      <c r="M900" s="592">
        <v>206</v>
      </c>
      <c r="N900" s="592">
        <v>15</v>
      </c>
      <c r="O900" s="598">
        <f t="shared" si="66"/>
        <v>3090</v>
      </c>
      <c r="P900" s="599">
        <v>1</v>
      </c>
      <c r="Q900" s="592">
        <v>206</v>
      </c>
      <c r="R900" s="592">
        <v>15</v>
      </c>
      <c r="S900" s="598">
        <f t="shared" si="67"/>
        <v>3090</v>
      </c>
      <c r="T900" s="598">
        <f t="shared" si="68"/>
        <v>6180</v>
      </c>
    </row>
    <row r="901" spans="1:20">
      <c r="A901" s="591">
        <v>892</v>
      </c>
      <c r="B901" s="592" t="s">
        <v>3819</v>
      </c>
      <c r="C901" s="593" t="s">
        <v>3820</v>
      </c>
      <c r="D901" s="594" t="s">
        <v>1991</v>
      </c>
      <c r="E901" s="595" t="s">
        <v>2157</v>
      </c>
      <c r="F901" s="596" t="str">
        <f t="shared" si="65"/>
        <v>2019-2022</v>
      </c>
      <c r="G901" s="597" t="str">
        <f t="shared" si="69"/>
        <v>I</v>
      </c>
      <c r="H901" s="592" t="s">
        <v>531</v>
      </c>
      <c r="I901" s="592" t="s">
        <v>3794</v>
      </c>
      <c r="J901" s="598" t="s">
        <v>1522</v>
      </c>
      <c r="K901" s="596" t="s">
        <v>1578</v>
      </c>
      <c r="L901" s="599">
        <v>1</v>
      </c>
      <c r="M901" s="592">
        <v>206</v>
      </c>
      <c r="N901" s="592">
        <v>15</v>
      </c>
      <c r="O901" s="598">
        <f t="shared" si="66"/>
        <v>3090</v>
      </c>
      <c r="P901" s="599">
        <v>1</v>
      </c>
      <c r="Q901" s="592">
        <v>206</v>
      </c>
      <c r="R901" s="592">
        <v>15</v>
      </c>
      <c r="S901" s="598">
        <f t="shared" si="67"/>
        <v>3090</v>
      </c>
      <c r="T901" s="598">
        <f t="shared" si="68"/>
        <v>6180</v>
      </c>
    </row>
    <row r="902" spans="1:20">
      <c r="A902" s="591">
        <v>893</v>
      </c>
      <c r="B902" s="592" t="s">
        <v>3821</v>
      </c>
      <c r="C902" s="593" t="s">
        <v>3822</v>
      </c>
      <c r="D902" s="594" t="s">
        <v>2825</v>
      </c>
      <c r="E902" s="595" t="s">
        <v>2346</v>
      </c>
      <c r="F902" s="596" t="str">
        <f t="shared" si="65"/>
        <v>2019-2022</v>
      </c>
      <c r="G902" s="597" t="str">
        <f t="shared" si="69"/>
        <v>I</v>
      </c>
      <c r="H902" s="592" t="s">
        <v>531</v>
      </c>
      <c r="I902" s="592" t="s">
        <v>3794</v>
      </c>
      <c r="J902" s="598" t="s">
        <v>1522</v>
      </c>
      <c r="K902" s="596" t="s">
        <v>1578</v>
      </c>
      <c r="L902" s="599">
        <v>1</v>
      </c>
      <c r="M902" s="592">
        <v>206</v>
      </c>
      <c r="N902" s="592">
        <v>15</v>
      </c>
      <c r="O902" s="598">
        <f t="shared" si="66"/>
        <v>3090</v>
      </c>
      <c r="P902" s="599">
        <v>1</v>
      </c>
      <c r="Q902" s="592">
        <v>206</v>
      </c>
      <c r="R902" s="592">
        <v>15</v>
      </c>
      <c r="S902" s="598">
        <f t="shared" si="67"/>
        <v>3090</v>
      </c>
      <c r="T902" s="598">
        <f t="shared" si="68"/>
        <v>6180</v>
      </c>
    </row>
    <row r="903" spans="1:20">
      <c r="A903" s="591">
        <v>894</v>
      </c>
      <c r="B903" s="592" t="s">
        <v>3823</v>
      </c>
      <c r="C903" s="593" t="s">
        <v>3824</v>
      </c>
      <c r="D903" s="594" t="s">
        <v>2257</v>
      </c>
      <c r="E903" s="595" t="s">
        <v>3825</v>
      </c>
      <c r="F903" s="596" t="str">
        <f t="shared" si="65"/>
        <v>2019-2022</v>
      </c>
      <c r="G903" s="597" t="str">
        <f t="shared" si="69"/>
        <v>I</v>
      </c>
      <c r="H903" s="592" t="s">
        <v>531</v>
      </c>
      <c r="I903" s="592" t="s">
        <v>3794</v>
      </c>
      <c r="J903" s="598" t="s">
        <v>1522</v>
      </c>
      <c r="K903" s="596" t="s">
        <v>1578</v>
      </c>
      <c r="L903" s="599">
        <v>1</v>
      </c>
      <c r="M903" s="592">
        <v>206</v>
      </c>
      <c r="N903" s="592">
        <v>15</v>
      </c>
      <c r="O903" s="598">
        <f t="shared" si="66"/>
        <v>3090</v>
      </c>
      <c r="P903" s="599">
        <v>1</v>
      </c>
      <c r="Q903" s="592">
        <v>206</v>
      </c>
      <c r="R903" s="592">
        <v>15</v>
      </c>
      <c r="S903" s="598">
        <f t="shared" si="67"/>
        <v>3090</v>
      </c>
      <c r="T903" s="598">
        <f t="shared" si="68"/>
        <v>6180</v>
      </c>
    </row>
    <row r="904" spans="1:20">
      <c r="A904" s="591">
        <v>895</v>
      </c>
      <c r="B904" s="592" t="s">
        <v>3826</v>
      </c>
      <c r="C904" s="593" t="s">
        <v>3621</v>
      </c>
      <c r="D904" s="594" t="s">
        <v>2261</v>
      </c>
      <c r="E904" s="595" t="s">
        <v>2577</v>
      </c>
      <c r="F904" s="596" t="str">
        <f t="shared" si="65"/>
        <v>2019-2022</v>
      </c>
      <c r="G904" s="597" t="str">
        <f t="shared" si="69"/>
        <v>I</v>
      </c>
      <c r="H904" s="592" t="s">
        <v>531</v>
      </c>
      <c r="I904" s="592" t="s">
        <v>3794</v>
      </c>
      <c r="J904" s="598" t="s">
        <v>1522</v>
      </c>
      <c r="K904" s="596" t="s">
        <v>1578</v>
      </c>
      <c r="L904" s="599">
        <v>1</v>
      </c>
      <c r="M904" s="592">
        <v>206</v>
      </c>
      <c r="N904" s="592">
        <v>15</v>
      </c>
      <c r="O904" s="598">
        <f t="shared" si="66"/>
        <v>3090</v>
      </c>
      <c r="P904" s="599">
        <v>1</v>
      </c>
      <c r="Q904" s="592">
        <v>206</v>
      </c>
      <c r="R904" s="592">
        <v>15</v>
      </c>
      <c r="S904" s="598">
        <f t="shared" si="67"/>
        <v>3090</v>
      </c>
      <c r="T904" s="598">
        <f t="shared" si="68"/>
        <v>6180</v>
      </c>
    </row>
    <row r="905" spans="1:20">
      <c r="A905" s="591">
        <v>896</v>
      </c>
      <c r="B905" s="592" t="s">
        <v>3827</v>
      </c>
      <c r="C905" s="593" t="s">
        <v>2122</v>
      </c>
      <c r="D905" s="594" t="s">
        <v>2261</v>
      </c>
      <c r="E905" s="595" t="s">
        <v>3828</v>
      </c>
      <c r="F905" s="596" t="str">
        <f t="shared" si="65"/>
        <v>2019-2022</v>
      </c>
      <c r="G905" s="597" t="str">
        <f t="shared" si="69"/>
        <v>I</v>
      </c>
      <c r="H905" s="592" t="s">
        <v>531</v>
      </c>
      <c r="I905" s="592" t="s">
        <v>3794</v>
      </c>
      <c r="J905" s="598" t="s">
        <v>1522</v>
      </c>
      <c r="K905" s="596" t="s">
        <v>1578</v>
      </c>
      <c r="L905" s="599">
        <v>1</v>
      </c>
      <c r="M905" s="592">
        <v>206</v>
      </c>
      <c r="N905" s="592">
        <v>15</v>
      </c>
      <c r="O905" s="598">
        <f t="shared" si="66"/>
        <v>3090</v>
      </c>
      <c r="P905" s="599">
        <v>1</v>
      </c>
      <c r="Q905" s="592">
        <v>206</v>
      </c>
      <c r="R905" s="592">
        <v>15</v>
      </c>
      <c r="S905" s="598">
        <f t="shared" si="67"/>
        <v>3090</v>
      </c>
      <c r="T905" s="598">
        <f t="shared" si="68"/>
        <v>6180</v>
      </c>
    </row>
    <row r="906" spans="1:20">
      <c r="A906" s="591">
        <v>897</v>
      </c>
      <c r="B906" s="592" t="s">
        <v>3829</v>
      </c>
      <c r="C906" s="593" t="s">
        <v>3830</v>
      </c>
      <c r="D906" s="594" t="s">
        <v>1846</v>
      </c>
      <c r="E906" s="595" t="s">
        <v>3831</v>
      </c>
      <c r="F906" s="596" t="str">
        <f t="shared" ref="F906:F969" si="70">IF(LEFT(H906,2)="17","2017-2020",IF(LEFT(H906,2)="18","2018-2021","2019-2022"))</f>
        <v>2019-2022</v>
      </c>
      <c r="G906" s="597" t="str">
        <f t="shared" si="69"/>
        <v>I</v>
      </c>
      <c r="H906" s="592" t="s">
        <v>531</v>
      </c>
      <c r="I906" s="592" t="s">
        <v>3794</v>
      </c>
      <c r="J906" s="598" t="s">
        <v>1522</v>
      </c>
      <c r="K906" s="596" t="s">
        <v>1578</v>
      </c>
      <c r="L906" s="599">
        <v>1</v>
      </c>
      <c r="M906" s="592">
        <v>206</v>
      </c>
      <c r="N906" s="592">
        <v>15</v>
      </c>
      <c r="O906" s="598">
        <f t="shared" ref="O906:O969" si="71">M906*N906*L906</f>
        <v>3090</v>
      </c>
      <c r="P906" s="599">
        <v>1</v>
      </c>
      <c r="Q906" s="592">
        <v>206</v>
      </c>
      <c r="R906" s="592">
        <v>15</v>
      </c>
      <c r="S906" s="598">
        <f t="shared" ref="S906:S969" si="72">Q906*R906*P906</f>
        <v>3090</v>
      </c>
      <c r="T906" s="598">
        <f t="shared" ref="T906:T969" si="73">O906+S906</f>
        <v>6180</v>
      </c>
    </row>
    <row r="907" spans="1:20">
      <c r="A907" s="591">
        <v>898</v>
      </c>
      <c r="B907" s="592" t="s">
        <v>3832</v>
      </c>
      <c r="C907" s="593" t="s">
        <v>3833</v>
      </c>
      <c r="D907" s="594" t="s">
        <v>1631</v>
      </c>
      <c r="E907" s="595" t="s">
        <v>3713</v>
      </c>
      <c r="F907" s="596" t="str">
        <f t="shared" si="70"/>
        <v>2019-2022</v>
      </c>
      <c r="G907" s="597" t="str">
        <f t="shared" ref="G907:G970" si="74">IF(LEFT(H907,2)="17","III",IF(LEFT(H907,2)="18","II","I"))</f>
        <v>I</v>
      </c>
      <c r="H907" s="592" t="s">
        <v>531</v>
      </c>
      <c r="I907" s="592" t="s">
        <v>3794</v>
      </c>
      <c r="J907" s="598" t="s">
        <v>1522</v>
      </c>
      <c r="K907" s="596" t="s">
        <v>1578</v>
      </c>
      <c r="L907" s="599">
        <v>1</v>
      </c>
      <c r="M907" s="592">
        <v>206</v>
      </c>
      <c r="N907" s="592">
        <v>15</v>
      </c>
      <c r="O907" s="598">
        <f t="shared" si="71"/>
        <v>3090</v>
      </c>
      <c r="P907" s="599">
        <v>1</v>
      </c>
      <c r="Q907" s="592">
        <v>206</v>
      </c>
      <c r="R907" s="592">
        <v>15</v>
      </c>
      <c r="S907" s="598">
        <f t="shared" si="72"/>
        <v>3090</v>
      </c>
      <c r="T907" s="598">
        <f t="shared" si="73"/>
        <v>6180</v>
      </c>
    </row>
    <row r="908" spans="1:20">
      <c r="A908" s="591">
        <v>899</v>
      </c>
      <c r="B908" s="592" t="s">
        <v>3834</v>
      </c>
      <c r="C908" s="593" t="s">
        <v>3824</v>
      </c>
      <c r="D908" s="594" t="s">
        <v>2223</v>
      </c>
      <c r="E908" s="595" t="s">
        <v>1806</v>
      </c>
      <c r="F908" s="596" t="str">
        <f t="shared" si="70"/>
        <v>2019-2022</v>
      </c>
      <c r="G908" s="597" t="str">
        <f t="shared" si="74"/>
        <v>I</v>
      </c>
      <c r="H908" s="592" t="s">
        <v>531</v>
      </c>
      <c r="I908" s="592" t="s">
        <v>3794</v>
      </c>
      <c r="J908" s="598" t="s">
        <v>1522</v>
      </c>
      <c r="K908" s="596" t="s">
        <v>1578</v>
      </c>
      <c r="L908" s="599">
        <v>1</v>
      </c>
      <c r="M908" s="592">
        <v>206</v>
      </c>
      <c r="N908" s="592">
        <v>15</v>
      </c>
      <c r="O908" s="598">
        <f t="shared" si="71"/>
        <v>3090</v>
      </c>
      <c r="P908" s="599">
        <v>1</v>
      </c>
      <c r="Q908" s="592">
        <v>206</v>
      </c>
      <c r="R908" s="592">
        <v>15</v>
      </c>
      <c r="S908" s="598">
        <f t="shared" si="72"/>
        <v>3090</v>
      </c>
      <c r="T908" s="598">
        <f t="shared" si="73"/>
        <v>6180</v>
      </c>
    </row>
    <row r="909" spans="1:20">
      <c r="A909" s="591">
        <v>900</v>
      </c>
      <c r="B909" s="592" t="s">
        <v>3835</v>
      </c>
      <c r="C909" s="593" t="s">
        <v>3836</v>
      </c>
      <c r="D909" s="594" t="s">
        <v>1647</v>
      </c>
      <c r="E909" s="595" t="s">
        <v>3837</v>
      </c>
      <c r="F909" s="596" t="str">
        <f t="shared" si="70"/>
        <v>2019-2022</v>
      </c>
      <c r="G909" s="597" t="str">
        <f t="shared" si="74"/>
        <v>I</v>
      </c>
      <c r="H909" s="592" t="s">
        <v>531</v>
      </c>
      <c r="I909" s="592" t="s">
        <v>3794</v>
      </c>
      <c r="J909" s="598" t="s">
        <v>1522</v>
      </c>
      <c r="K909" s="596" t="s">
        <v>1578</v>
      </c>
      <c r="L909" s="599">
        <v>1</v>
      </c>
      <c r="M909" s="592">
        <v>206</v>
      </c>
      <c r="N909" s="592">
        <v>15</v>
      </c>
      <c r="O909" s="598">
        <f t="shared" si="71"/>
        <v>3090</v>
      </c>
      <c r="P909" s="599">
        <v>1</v>
      </c>
      <c r="Q909" s="592">
        <v>206</v>
      </c>
      <c r="R909" s="592">
        <v>15</v>
      </c>
      <c r="S909" s="598">
        <f t="shared" si="72"/>
        <v>3090</v>
      </c>
      <c r="T909" s="598">
        <f t="shared" si="73"/>
        <v>6180</v>
      </c>
    </row>
    <row r="910" spans="1:20">
      <c r="A910" s="591">
        <v>901</v>
      </c>
      <c r="B910" s="592" t="s">
        <v>3838</v>
      </c>
      <c r="C910" s="593" t="s">
        <v>1890</v>
      </c>
      <c r="D910" s="594" t="s">
        <v>1654</v>
      </c>
      <c r="E910" s="595" t="s">
        <v>1888</v>
      </c>
      <c r="F910" s="596" t="str">
        <f t="shared" si="70"/>
        <v>2019-2022</v>
      </c>
      <c r="G910" s="597" t="str">
        <f t="shared" si="74"/>
        <v>I</v>
      </c>
      <c r="H910" s="592" t="s">
        <v>531</v>
      </c>
      <c r="I910" s="592" t="s">
        <v>3794</v>
      </c>
      <c r="J910" s="598" t="s">
        <v>1522</v>
      </c>
      <c r="K910" s="596" t="s">
        <v>1578</v>
      </c>
      <c r="L910" s="599">
        <v>1</v>
      </c>
      <c r="M910" s="592">
        <v>206</v>
      </c>
      <c r="N910" s="592">
        <v>15</v>
      </c>
      <c r="O910" s="598">
        <f t="shared" si="71"/>
        <v>3090</v>
      </c>
      <c r="P910" s="599">
        <v>1</v>
      </c>
      <c r="Q910" s="592">
        <v>206</v>
      </c>
      <c r="R910" s="592">
        <v>15</v>
      </c>
      <c r="S910" s="598">
        <f t="shared" si="72"/>
        <v>3090</v>
      </c>
      <c r="T910" s="598">
        <f t="shared" si="73"/>
        <v>6180</v>
      </c>
    </row>
    <row r="911" spans="1:20">
      <c r="A911" s="591">
        <v>902</v>
      </c>
      <c r="B911" s="592" t="s">
        <v>3839</v>
      </c>
      <c r="C911" s="593" t="s">
        <v>3840</v>
      </c>
      <c r="D911" s="594" t="s">
        <v>2748</v>
      </c>
      <c r="E911" s="595" t="s">
        <v>2603</v>
      </c>
      <c r="F911" s="596" t="str">
        <f t="shared" si="70"/>
        <v>2019-2022</v>
      </c>
      <c r="G911" s="597" t="str">
        <f t="shared" si="74"/>
        <v>I</v>
      </c>
      <c r="H911" s="592" t="s">
        <v>531</v>
      </c>
      <c r="I911" s="592" t="s">
        <v>3794</v>
      </c>
      <c r="J911" s="598" t="s">
        <v>1522</v>
      </c>
      <c r="K911" s="596" t="s">
        <v>1578</v>
      </c>
      <c r="L911" s="599">
        <v>1</v>
      </c>
      <c r="M911" s="592">
        <v>206</v>
      </c>
      <c r="N911" s="592">
        <v>15</v>
      </c>
      <c r="O911" s="598">
        <f t="shared" si="71"/>
        <v>3090</v>
      </c>
      <c r="P911" s="599">
        <v>1</v>
      </c>
      <c r="Q911" s="592">
        <v>206</v>
      </c>
      <c r="R911" s="592">
        <v>15</v>
      </c>
      <c r="S911" s="598">
        <f t="shared" si="72"/>
        <v>3090</v>
      </c>
      <c r="T911" s="598">
        <f t="shared" si="73"/>
        <v>6180</v>
      </c>
    </row>
    <row r="912" spans="1:20">
      <c r="A912" s="591">
        <v>903</v>
      </c>
      <c r="B912" s="592" t="s">
        <v>3841</v>
      </c>
      <c r="C912" s="593" t="s">
        <v>3842</v>
      </c>
      <c r="D912" s="594" t="s">
        <v>2748</v>
      </c>
      <c r="E912" s="595" t="s">
        <v>2502</v>
      </c>
      <c r="F912" s="596" t="str">
        <f t="shared" si="70"/>
        <v>2019-2022</v>
      </c>
      <c r="G912" s="597" t="str">
        <f t="shared" si="74"/>
        <v>I</v>
      </c>
      <c r="H912" s="592" t="s">
        <v>531</v>
      </c>
      <c r="I912" s="592" t="s">
        <v>3794</v>
      </c>
      <c r="J912" s="598" t="s">
        <v>1522</v>
      </c>
      <c r="K912" s="596" t="s">
        <v>1578</v>
      </c>
      <c r="L912" s="599">
        <v>1</v>
      </c>
      <c r="M912" s="592">
        <v>206</v>
      </c>
      <c r="N912" s="592">
        <v>15</v>
      </c>
      <c r="O912" s="598">
        <f t="shared" si="71"/>
        <v>3090</v>
      </c>
      <c r="P912" s="599">
        <v>1</v>
      </c>
      <c r="Q912" s="592">
        <v>206</v>
      </c>
      <c r="R912" s="592">
        <v>15</v>
      </c>
      <c r="S912" s="598">
        <f t="shared" si="72"/>
        <v>3090</v>
      </c>
      <c r="T912" s="598">
        <f t="shared" si="73"/>
        <v>6180</v>
      </c>
    </row>
    <row r="913" spans="1:20">
      <c r="A913" s="591">
        <v>904</v>
      </c>
      <c r="B913" s="592" t="s">
        <v>3843</v>
      </c>
      <c r="C913" s="593" t="s">
        <v>3844</v>
      </c>
      <c r="D913" s="594" t="s">
        <v>3845</v>
      </c>
      <c r="E913" s="595" t="s">
        <v>3846</v>
      </c>
      <c r="F913" s="596" t="str">
        <f t="shared" si="70"/>
        <v>2019-2022</v>
      </c>
      <c r="G913" s="597" t="str">
        <f t="shared" si="74"/>
        <v>I</v>
      </c>
      <c r="H913" s="592" t="s">
        <v>531</v>
      </c>
      <c r="I913" s="592" t="s">
        <v>3794</v>
      </c>
      <c r="J913" s="598" t="s">
        <v>1522</v>
      </c>
      <c r="K913" s="596" t="s">
        <v>1578</v>
      </c>
      <c r="L913" s="599">
        <v>1</v>
      </c>
      <c r="M913" s="592">
        <v>206</v>
      </c>
      <c r="N913" s="592">
        <v>15</v>
      </c>
      <c r="O913" s="598">
        <f t="shared" si="71"/>
        <v>3090</v>
      </c>
      <c r="P913" s="599">
        <v>1</v>
      </c>
      <c r="Q913" s="592">
        <v>206</v>
      </c>
      <c r="R913" s="592">
        <v>15</v>
      </c>
      <c r="S913" s="598">
        <f t="shared" si="72"/>
        <v>3090</v>
      </c>
      <c r="T913" s="598">
        <f t="shared" si="73"/>
        <v>6180</v>
      </c>
    </row>
    <row r="914" spans="1:20">
      <c r="A914" s="591">
        <v>905</v>
      </c>
      <c r="B914" s="592" t="s">
        <v>3847</v>
      </c>
      <c r="C914" s="593" t="s">
        <v>3848</v>
      </c>
      <c r="D914" s="594" t="s">
        <v>2645</v>
      </c>
      <c r="E914" s="595" t="s">
        <v>3849</v>
      </c>
      <c r="F914" s="596" t="str">
        <f t="shared" si="70"/>
        <v>2019-2022</v>
      </c>
      <c r="G914" s="597" t="str">
        <f t="shared" si="74"/>
        <v>I</v>
      </c>
      <c r="H914" s="592" t="s">
        <v>531</v>
      </c>
      <c r="I914" s="592" t="s">
        <v>3794</v>
      </c>
      <c r="J914" s="598" t="s">
        <v>1522</v>
      </c>
      <c r="K914" s="596" t="s">
        <v>1578</v>
      </c>
      <c r="L914" s="599">
        <v>1</v>
      </c>
      <c r="M914" s="592">
        <v>206</v>
      </c>
      <c r="N914" s="592">
        <v>15</v>
      </c>
      <c r="O914" s="598">
        <f t="shared" si="71"/>
        <v>3090</v>
      </c>
      <c r="P914" s="599">
        <v>1</v>
      </c>
      <c r="Q914" s="592">
        <v>206</v>
      </c>
      <c r="R914" s="592">
        <v>15</v>
      </c>
      <c r="S914" s="598">
        <f t="shared" si="72"/>
        <v>3090</v>
      </c>
      <c r="T914" s="598">
        <f t="shared" si="73"/>
        <v>6180</v>
      </c>
    </row>
    <row r="915" spans="1:20">
      <c r="A915" s="591">
        <v>906</v>
      </c>
      <c r="B915" s="592" t="s">
        <v>3850</v>
      </c>
      <c r="C915" s="593" t="s">
        <v>3851</v>
      </c>
      <c r="D915" s="594" t="s">
        <v>2850</v>
      </c>
      <c r="E915" s="595" t="s">
        <v>2593</v>
      </c>
      <c r="F915" s="596" t="str">
        <f t="shared" si="70"/>
        <v>2019-2022</v>
      </c>
      <c r="G915" s="597" t="str">
        <f t="shared" si="74"/>
        <v>I</v>
      </c>
      <c r="H915" s="592" t="s">
        <v>531</v>
      </c>
      <c r="I915" s="592" t="s">
        <v>3794</v>
      </c>
      <c r="J915" s="598" t="s">
        <v>1522</v>
      </c>
      <c r="K915" s="596" t="s">
        <v>1578</v>
      </c>
      <c r="L915" s="599">
        <v>1</v>
      </c>
      <c r="M915" s="592">
        <v>206</v>
      </c>
      <c r="N915" s="592">
        <v>15</v>
      </c>
      <c r="O915" s="598">
        <f t="shared" si="71"/>
        <v>3090</v>
      </c>
      <c r="P915" s="599">
        <v>1</v>
      </c>
      <c r="Q915" s="592">
        <v>206</v>
      </c>
      <c r="R915" s="592">
        <v>15</v>
      </c>
      <c r="S915" s="598">
        <f t="shared" si="72"/>
        <v>3090</v>
      </c>
      <c r="T915" s="598">
        <f t="shared" si="73"/>
        <v>6180</v>
      </c>
    </row>
    <row r="916" spans="1:20">
      <c r="A916" s="591">
        <v>907</v>
      </c>
      <c r="B916" s="592" t="s">
        <v>3852</v>
      </c>
      <c r="C916" s="593" t="s">
        <v>3853</v>
      </c>
      <c r="D916" s="594" t="s">
        <v>2850</v>
      </c>
      <c r="E916" s="595" t="s">
        <v>3766</v>
      </c>
      <c r="F916" s="596" t="str">
        <f t="shared" si="70"/>
        <v>2019-2022</v>
      </c>
      <c r="G916" s="597" t="str">
        <f t="shared" si="74"/>
        <v>I</v>
      </c>
      <c r="H916" s="592" t="s">
        <v>531</v>
      </c>
      <c r="I916" s="592" t="s">
        <v>3794</v>
      </c>
      <c r="J916" s="598" t="s">
        <v>1522</v>
      </c>
      <c r="K916" s="596" t="s">
        <v>1578</v>
      </c>
      <c r="L916" s="599">
        <v>1</v>
      </c>
      <c r="M916" s="592">
        <v>206</v>
      </c>
      <c r="N916" s="592">
        <v>15</v>
      </c>
      <c r="O916" s="598">
        <f t="shared" si="71"/>
        <v>3090</v>
      </c>
      <c r="P916" s="599">
        <v>1</v>
      </c>
      <c r="Q916" s="592">
        <v>206</v>
      </c>
      <c r="R916" s="592">
        <v>15</v>
      </c>
      <c r="S916" s="598">
        <f t="shared" si="72"/>
        <v>3090</v>
      </c>
      <c r="T916" s="598">
        <f t="shared" si="73"/>
        <v>6180</v>
      </c>
    </row>
    <row r="917" spans="1:20">
      <c r="A917" s="591">
        <v>908</v>
      </c>
      <c r="B917" s="592" t="s">
        <v>3854</v>
      </c>
      <c r="C917" s="593" t="s">
        <v>2852</v>
      </c>
      <c r="D917" s="594" t="s">
        <v>3855</v>
      </c>
      <c r="E917" s="595" t="s">
        <v>3354</v>
      </c>
      <c r="F917" s="596" t="str">
        <f t="shared" si="70"/>
        <v>2019-2022</v>
      </c>
      <c r="G917" s="597" t="str">
        <f t="shared" si="74"/>
        <v>I</v>
      </c>
      <c r="H917" s="592" t="s">
        <v>531</v>
      </c>
      <c r="I917" s="592" t="s">
        <v>3794</v>
      </c>
      <c r="J917" s="598" t="s">
        <v>1522</v>
      </c>
      <c r="K917" s="596" t="s">
        <v>1578</v>
      </c>
      <c r="L917" s="599">
        <v>1</v>
      </c>
      <c r="M917" s="592">
        <v>206</v>
      </c>
      <c r="N917" s="592">
        <v>15</v>
      </c>
      <c r="O917" s="598">
        <f t="shared" si="71"/>
        <v>3090</v>
      </c>
      <c r="P917" s="599">
        <v>1</v>
      </c>
      <c r="Q917" s="592">
        <v>206</v>
      </c>
      <c r="R917" s="592">
        <v>15</v>
      </c>
      <c r="S917" s="598">
        <f t="shared" si="72"/>
        <v>3090</v>
      </c>
      <c r="T917" s="598">
        <f t="shared" si="73"/>
        <v>6180</v>
      </c>
    </row>
    <row r="918" spans="1:20">
      <c r="A918" s="591">
        <v>909</v>
      </c>
      <c r="B918" s="592" t="s">
        <v>3856</v>
      </c>
      <c r="C918" s="593" t="s">
        <v>3857</v>
      </c>
      <c r="D918" s="594" t="s">
        <v>2859</v>
      </c>
      <c r="E918" s="595" t="s">
        <v>3036</v>
      </c>
      <c r="F918" s="596" t="str">
        <f t="shared" si="70"/>
        <v>2019-2022</v>
      </c>
      <c r="G918" s="597" t="str">
        <f t="shared" si="74"/>
        <v>I</v>
      </c>
      <c r="H918" s="592" t="s">
        <v>531</v>
      </c>
      <c r="I918" s="592" t="s">
        <v>3794</v>
      </c>
      <c r="J918" s="598" t="s">
        <v>1522</v>
      </c>
      <c r="K918" s="596" t="s">
        <v>1578</v>
      </c>
      <c r="L918" s="599">
        <v>1</v>
      </c>
      <c r="M918" s="592">
        <v>206</v>
      </c>
      <c r="N918" s="592">
        <v>15</v>
      </c>
      <c r="O918" s="598">
        <f t="shared" si="71"/>
        <v>3090</v>
      </c>
      <c r="P918" s="599">
        <v>1</v>
      </c>
      <c r="Q918" s="592">
        <v>206</v>
      </c>
      <c r="R918" s="592">
        <v>15</v>
      </c>
      <c r="S918" s="598">
        <f t="shared" si="72"/>
        <v>3090</v>
      </c>
      <c r="T918" s="598">
        <f t="shared" si="73"/>
        <v>6180</v>
      </c>
    </row>
    <row r="919" spans="1:20">
      <c r="A919" s="591">
        <v>910</v>
      </c>
      <c r="B919" s="592" t="s">
        <v>3858</v>
      </c>
      <c r="C919" s="593" t="s">
        <v>3859</v>
      </c>
      <c r="D919" s="594" t="s">
        <v>2859</v>
      </c>
      <c r="E919" s="595" t="s">
        <v>2154</v>
      </c>
      <c r="F919" s="596" t="str">
        <f t="shared" si="70"/>
        <v>2019-2022</v>
      </c>
      <c r="G919" s="597" t="str">
        <f t="shared" si="74"/>
        <v>I</v>
      </c>
      <c r="H919" s="592" t="s">
        <v>531</v>
      </c>
      <c r="I919" s="592" t="s">
        <v>3794</v>
      </c>
      <c r="J919" s="598" t="s">
        <v>1522</v>
      </c>
      <c r="K919" s="596" t="s">
        <v>1578</v>
      </c>
      <c r="L919" s="599">
        <v>1</v>
      </c>
      <c r="M919" s="592">
        <v>206</v>
      </c>
      <c r="N919" s="592">
        <v>15</v>
      </c>
      <c r="O919" s="598">
        <f t="shared" si="71"/>
        <v>3090</v>
      </c>
      <c r="P919" s="599">
        <v>1</v>
      </c>
      <c r="Q919" s="592">
        <v>206</v>
      </c>
      <c r="R919" s="592">
        <v>15</v>
      </c>
      <c r="S919" s="598">
        <f t="shared" si="72"/>
        <v>3090</v>
      </c>
      <c r="T919" s="598">
        <f t="shared" si="73"/>
        <v>6180</v>
      </c>
    </row>
    <row r="920" spans="1:20">
      <c r="A920" s="591">
        <v>911</v>
      </c>
      <c r="B920" s="592" t="s">
        <v>3860</v>
      </c>
      <c r="C920" s="593" t="s">
        <v>2919</v>
      </c>
      <c r="D920" s="594" t="s">
        <v>2859</v>
      </c>
      <c r="E920" s="595" t="s">
        <v>2116</v>
      </c>
      <c r="F920" s="596" t="str">
        <f t="shared" si="70"/>
        <v>2019-2022</v>
      </c>
      <c r="G920" s="597" t="str">
        <f t="shared" si="74"/>
        <v>I</v>
      </c>
      <c r="H920" s="592" t="s">
        <v>531</v>
      </c>
      <c r="I920" s="592" t="s">
        <v>3794</v>
      </c>
      <c r="J920" s="598" t="s">
        <v>1522</v>
      </c>
      <c r="K920" s="596" t="s">
        <v>1578</v>
      </c>
      <c r="L920" s="599">
        <v>1</v>
      </c>
      <c r="M920" s="592">
        <v>206</v>
      </c>
      <c r="N920" s="592">
        <v>15</v>
      </c>
      <c r="O920" s="598">
        <f t="shared" si="71"/>
        <v>3090</v>
      </c>
      <c r="P920" s="599">
        <v>1</v>
      </c>
      <c r="Q920" s="592">
        <v>206</v>
      </c>
      <c r="R920" s="592">
        <v>15</v>
      </c>
      <c r="S920" s="598">
        <f t="shared" si="72"/>
        <v>3090</v>
      </c>
      <c r="T920" s="598">
        <f t="shared" si="73"/>
        <v>6180</v>
      </c>
    </row>
    <row r="921" spans="1:20">
      <c r="A921" s="591">
        <v>912</v>
      </c>
      <c r="B921" s="592" t="s">
        <v>3861</v>
      </c>
      <c r="C921" s="593" t="s">
        <v>3862</v>
      </c>
      <c r="D921" s="594" t="s">
        <v>2866</v>
      </c>
      <c r="E921" s="595" t="s">
        <v>3863</v>
      </c>
      <c r="F921" s="596" t="str">
        <f t="shared" si="70"/>
        <v>2019-2022</v>
      </c>
      <c r="G921" s="597" t="str">
        <f t="shared" si="74"/>
        <v>I</v>
      </c>
      <c r="H921" s="592" t="s">
        <v>531</v>
      </c>
      <c r="I921" s="592" t="s">
        <v>3794</v>
      </c>
      <c r="J921" s="598" t="s">
        <v>1522</v>
      </c>
      <c r="K921" s="596" t="s">
        <v>1578</v>
      </c>
      <c r="L921" s="599">
        <v>1</v>
      </c>
      <c r="M921" s="592">
        <v>206</v>
      </c>
      <c r="N921" s="592">
        <v>15</v>
      </c>
      <c r="O921" s="598">
        <f t="shared" si="71"/>
        <v>3090</v>
      </c>
      <c r="P921" s="599">
        <v>1</v>
      </c>
      <c r="Q921" s="592">
        <v>206</v>
      </c>
      <c r="R921" s="592">
        <v>15</v>
      </c>
      <c r="S921" s="598">
        <f t="shared" si="72"/>
        <v>3090</v>
      </c>
      <c r="T921" s="598">
        <f t="shared" si="73"/>
        <v>6180</v>
      </c>
    </row>
    <row r="922" spans="1:20">
      <c r="A922" s="591">
        <v>913</v>
      </c>
      <c r="B922" s="592" t="s">
        <v>3864</v>
      </c>
      <c r="C922" s="593" t="s">
        <v>3865</v>
      </c>
      <c r="D922" s="594" t="s">
        <v>2878</v>
      </c>
      <c r="E922" s="595" t="s">
        <v>2154</v>
      </c>
      <c r="F922" s="596" t="str">
        <f t="shared" si="70"/>
        <v>2019-2022</v>
      </c>
      <c r="G922" s="597" t="str">
        <f t="shared" si="74"/>
        <v>I</v>
      </c>
      <c r="H922" s="592" t="s">
        <v>531</v>
      </c>
      <c r="I922" s="592" t="s">
        <v>3794</v>
      </c>
      <c r="J922" s="598" t="s">
        <v>1522</v>
      </c>
      <c r="K922" s="596" t="s">
        <v>1578</v>
      </c>
      <c r="L922" s="599">
        <v>1</v>
      </c>
      <c r="M922" s="592">
        <v>206</v>
      </c>
      <c r="N922" s="592">
        <v>15</v>
      </c>
      <c r="O922" s="598">
        <f t="shared" si="71"/>
        <v>3090</v>
      </c>
      <c r="P922" s="599">
        <v>1</v>
      </c>
      <c r="Q922" s="592">
        <v>206</v>
      </c>
      <c r="R922" s="592">
        <v>15</v>
      </c>
      <c r="S922" s="598">
        <f t="shared" si="72"/>
        <v>3090</v>
      </c>
      <c r="T922" s="598">
        <f t="shared" si="73"/>
        <v>6180</v>
      </c>
    </row>
    <row r="923" spans="1:20">
      <c r="A923" s="591">
        <v>914</v>
      </c>
      <c r="B923" s="592" t="s">
        <v>3866</v>
      </c>
      <c r="C923" s="593" t="s">
        <v>3867</v>
      </c>
      <c r="D923" s="594" t="s">
        <v>3868</v>
      </c>
      <c r="E923" s="595" t="s">
        <v>3869</v>
      </c>
      <c r="F923" s="596" t="str">
        <f t="shared" si="70"/>
        <v>2019-2022</v>
      </c>
      <c r="G923" s="597" t="str">
        <f t="shared" si="74"/>
        <v>I</v>
      </c>
      <c r="H923" s="592" t="s">
        <v>531</v>
      </c>
      <c r="I923" s="592" t="s">
        <v>3794</v>
      </c>
      <c r="J923" s="598" t="s">
        <v>1522</v>
      </c>
      <c r="K923" s="596" t="s">
        <v>1578</v>
      </c>
      <c r="L923" s="599">
        <v>1</v>
      </c>
      <c r="M923" s="592">
        <v>206</v>
      </c>
      <c r="N923" s="592">
        <v>15</v>
      </c>
      <c r="O923" s="598">
        <f t="shared" si="71"/>
        <v>3090</v>
      </c>
      <c r="P923" s="599">
        <v>1</v>
      </c>
      <c r="Q923" s="592">
        <v>206</v>
      </c>
      <c r="R923" s="592">
        <v>15</v>
      </c>
      <c r="S923" s="598">
        <f t="shared" si="72"/>
        <v>3090</v>
      </c>
      <c r="T923" s="598">
        <f t="shared" si="73"/>
        <v>6180</v>
      </c>
    </row>
    <row r="924" spans="1:20">
      <c r="A924" s="591">
        <v>915</v>
      </c>
      <c r="B924" s="592" t="s">
        <v>3870</v>
      </c>
      <c r="C924" s="593" t="s">
        <v>3871</v>
      </c>
      <c r="D924" s="594" t="s">
        <v>3710</v>
      </c>
      <c r="E924" s="595" t="s">
        <v>3872</v>
      </c>
      <c r="F924" s="596" t="str">
        <f t="shared" si="70"/>
        <v>2019-2022</v>
      </c>
      <c r="G924" s="597" t="str">
        <f t="shared" si="74"/>
        <v>I</v>
      </c>
      <c r="H924" s="592" t="s">
        <v>531</v>
      </c>
      <c r="I924" s="592" t="s">
        <v>3794</v>
      </c>
      <c r="J924" s="598" t="s">
        <v>1522</v>
      </c>
      <c r="K924" s="596" t="s">
        <v>1578</v>
      </c>
      <c r="L924" s="599">
        <v>1</v>
      </c>
      <c r="M924" s="592">
        <v>206</v>
      </c>
      <c r="N924" s="592">
        <v>15</v>
      </c>
      <c r="O924" s="598">
        <f t="shared" si="71"/>
        <v>3090</v>
      </c>
      <c r="P924" s="599">
        <v>1</v>
      </c>
      <c r="Q924" s="592">
        <v>206</v>
      </c>
      <c r="R924" s="592">
        <v>15</v>
      </c>
      <c r="S924" s="598">
        <f t="shared" si="72"/>
        <v>3090</v>
      </c>
      <c r="T924" s="598">
        <f t="shared" si="73"/>
        <v>6180</v>
      </c>
    </row>
    <row r="925" spans="1:20">
      <c r="A925" s="591">
        <v>916</v>
      </c>
      <c r="B925" s="592" t="s">
        <v>3873</v>
      </c>
      <c r="C925" s="593" t="s">
        <v>3874</v>
      </c>
      <c r="D925" s="594" t="s">
        <v>3710</v>
      </c>
      <c r="E925" s="595" t="s">
        <v>3875</v>
      </c>
      <c r="F925" s="596" t="str">
        <f t="shared" si="70"/>
        <v>2019-2022</v>
      </c>
      <c r="G925" s="597" t="str">
        <f t="shared" si="74"/>
        <v>I</v>
      </c>
      <c r="H925" s="592" t="s">
        <v>531</v>
      </c>
      <c r="I925" s="592" t="s">
        <v>3794</v>
      </c>
      <c r="J925" s="598" t="s">
        <v>1522</v>
      </c>
      <c r="K925" s="596" t="s">
        <v>1578</v>
      </c>
      <c r="L925" s="599">
        <v>1</v>
      </c>
      <c r="M925" s="592">
        <v>206</v>
      </c>
      <c r="N925" s="592">
        <v>15</v>
      </c>
      <c r="O925" s="598">
        <f t="shared" si="71"/>
        <v>3090</v>
      </c>
      <c r="P925" s="599">
        <v>1</v>
      </c>
      <c r="Q925" s="592">
        <v>206</v>
      </c>
      <c r="R925" s="592">
        <v>15</v>
      </c>
      <c r="S925" s="598">
        <f t="shared" si="72"/>
        <v>3090</v>
      </c>
      <c r="T925" s="598">
        <f t="shared" si="73"/>
        <v>6180</v>
      </c>
    </row>
    <row r="926" spans="1:20">
      <c r="A926" s="591">
        <v>917</v>
      </c>
      <c r="B926" s="592" t="s">
        <v>3876</v>
      </c>
      <c r="C926" s="593" t="s">
        <v>3877</v>
      </c>
      <c r="D926" s="594" t="s">
        <v>3710</v>
      </c>
      <c r="E926" s="595" t="s">
        <v>3878</v>
      </c>
      <c r="F926" s="596" t="str">
        <f t="shared" si="70"/>
        <v>2019-2022</v>
      </c>
      <c r="G926" s="597" t="str">
        <f t="shared" si="74"/>
        <v>I</v>
      </c>
      <c r="H926" s="592" t="s">
        <v>531</v>
      </c>
      <c r="I926" s="592" t="s">
        <v>3794</v>
      </c>
      <c r="J926" s="598" t="s">
        <v>1522</v>
      </c>
      <c r="K926" s="596" t="s">
        <v>1578</v>
      </c>
      <c r="L926" s="599">
        <v>1</v>
      </c>
      <c r="M926" s="592">
        <v>206</v>
      </c>
      <c r="N926" s="592">
        <v>15</v>
      </c>
      <c r="O926" s="598">
        <f t="shared" si="71"/>
        <v>3090</v>
      </c>
      <c r="P926" s="599">
        <v>1</v>
      </c>
      <c r="Q926" s="592">
        <v>206</v>
      </c>
      <c r="R926" s="592">
        <v>15</v>
      </c>
      <c r="S926" s="598">
        <f t="shared" si="72"/>
        <v>3090</v>
      </c>
      <c r="T926" s="598">
        <f t="shared" si="73"/>
        <v>6180</v>
      </c>
    </row>
    <row r="927" spans="1:20">
      <c r="A927" s="591">
        <v>918</v>
      </c>
      <c r="B927" s="592" t="s">
        <v>3879</v>
      </c>
      <c r="C927" s="593" t="s">
        <v>3880</v>
      </c>
      <c r="D927" s="594" t="s">
        <v>2895</v>
      </c>
      <c r="E927" s="595" t="s">
        <v>3881</v>
      </c>
      <c r="F927" s="596" t="str">
        <f t="shared" si="70"/>
        <v>2019-2022</v>
      </c>
      <c r="G927" s="597" t="str">
        <f t="shared" si="74"/>
        <v>I</v>
      </c>
      <c r="H927" s="592" t="s">
        <v>531</v>
      </c>
      <c r="I927" s="592" t="s">
        <v>3794</v>
      </c>
      <c r="J927" s="598" t="s">
        <v>1522</v>
      </c>
      <c r="K927" s="596" t="s">
        <v>1578</v>
      </c>
      <c r="L927" s="599">
        <v>1</v>
      </c>
      <c r="M927" s="592">
        <v>206</v>
      </c>
      <c r="N927" s="592">
        <v>15</v>
      </c>
      <c r="O927" s="598">
        <f t="shared" si="71"/>
        <v>3090</v>
      </c>
      <c r="P927" s="599">
        <v>1</v>
      </c>
      <c r="Q927" s="592">
        <v>206</v>
      </c>
      <c r="R927" s="592">
        <v>15</v>
      </c>
      <c r="S927" s="598">
        <f t="shared" si="72"/>
        <v>3090</v>
      </c>
      <c r="T927" s="598">
        <f t="shared" si="73"/>
        <v>6180</v>
      </c>
    </row>
    <row r="928" spans="1:20">
      <c r="A928" s="591">
        <v>919</v>
      </c>
      <c r="B928" s="592" t="s">
        <v>3882</v>
      </c>
      <c r="C928" s="593" t="s">
        <v>3848</v>
      </c>
      <c r="D928" s="594" t="s">
        <v>2895</v>
      </c>
      <c r="E928" s="595" t="s">
        <v>3184</v>
      </c>
      <c r="F928" s="596" t="str">
        <f t="shared" si="70"/>
        <v>2019-2022</v>
      </c>
      <c r="G928" s="597" t="str">
        <f t="shared" si="74"/>
        <v>I</v>
      </c>
      <c r="H928" s="592" t="s">
        <v>531</v>
      </c>
      <c r="I928" s="592" t="s">
        <v>3794</v>
      </c>
      <c r="J928" s="598" t="s">
        <v>1522</v>
      </c>
      <c r="K928" s="596" t="s">
        <v>1578</v>
      </c>
      <c r="L928" s="599">
        <v>1</v>
      </c>
      <c r="M928" s="592">
        <v>206</v>
      </c>
      <c r="N928" s="592">
        <v>15</v>
      </c>
      <c r="O928" s="598">
        <f t="shared" si="71"/>
        <v>3090</v>
      </c>
      <c r="P928" s="599">
        <v>1</v>
      </c>
      <c r="Q928" s="592">
        <v>206</v>
      </c>
      <c r="R928" s="592">
        <v>15</v>
      </c>
      <c r="S928" s="598">
        <f t="shared" si="72"/>
        <v>3090</v>
      </c>
      <c r="T928" s="598">
        <f t="shared" si="73"/>
        <v>6180</v>
      </c>
    </row>
    <row r="929" spans="1:20">
      <c r="A929" s="591">
        <v>920</v>
      </c>
      <c r="B929" s="592" t="s">
        <v>3883</v>
      </c>
      <c r="C929" s="593" t="s">
        <v>3884</v>
      </c>
      <c r="D929" s="594" t="s">
        <v>2352</v>
      </c>
      <c r="E929" s="595" t="s">
        <v>3885</v>
      </c>
      <c r="F929" s="596" t="str">
        <f t="shared" si="70"/>
        <v>2019-2022</v>
      </c>
      <c r="G929" s="597" t="str">
        <f t="shared" si="74"/>
        <v>I</v>
      </c>
      <c r="H929" s="592" t="s">
        <v>531</v>
      </c>
      <c r="I929" s="592" t="s">
        <v>3794</v>
      </c>
      <c r="J929" s="598" t="s">
        <v>1522</v>
      </c>
      <c r="K929" s="596" t="s">
        <v>1578</v>
      </c>
      <c r="L929" s="599">
        <v>1</v>
      </c>
      <c r="M929" s="592">
        <v>206</v>
      </c>
      <c r="N929" s="592">
        <v>15</v>
      </c>
      <c r="O929" s="598">
        <f t="shared" si="71"/>
        <v>3090</v>
      </c>
      <c r="P929" s="599">
        <v>1</v>
      </c>
      <c r="Q929" s="592">
        <v>206</v>
      </c>
      <c r="R929" s="592">
        <v>15</v>
      </c>
      <c r="S929" s="598">
        <f t="shared" si="72"/>
        <v>3090</v>
      </c>
      <c r="T929" s="598">
        <f t="shared" si="73"/>
        <v>6180</v>
      </c>
    </row>
    <row r="930" spans="1:20">
      <c r="A930" s="591">
        <v>921</v>
      </c>
      <c r="B930" s="592" t="s">
        <v>3886</v>
      </c>
      <c r="C930" s="593" t="s">
        <v>3887</v>
      </c>
      <c r="D930" s="594" t="s">
        <v>2352</v>
      </c>
      <c r="E930" s="595" t="s">
        <v>3888</v>
      </c>
      <c r="F930" s="596" t="str">
        <f t="shared" si="70"/>
        <v>2019-2022</v>
      </c>
      <c r="G930" s="597" t="str">
        <f t="shared" si="74"/>
        <v>I</v>
      </c>
      <c r="H930" s="592" t="s">
        <v>531</v>
      </c>
      <c r="I930" s="592" t="s">
        <v>3794</v>
      </c>
      <c r="J930" s="598" t="s">
        <v>1522</v>
      </c>
      <c r="K930" s="596" t="s">
        <v>1578</v>
      </c>
      <c r="L930" s="599">
        <v>1</v>
      </c>
      <c r="M930" s="592">
        <v>206</v>
      </c>
      <c r="N930" s="592">
        <v>15</v>
      </c>
      <c r="O930" s="598">
        <f t="shared" si="71"/>
        <v>3090</v>
      </c>
      <c r="P930" s="599">
        <v>1</v>
      </c>
      <c r="Q930" s="592">
        <v>206</v>
      </c>
      <c r="R930" s="592">
        <v>15</v>
      </c>
      <c r="S930" s="598">
        <f t="shared" si="72"/>
        <v>3090</v>
      </c>
      <c r="T930" s="598">
        <f t="shared" si="73"/>
        <v>6180</v>
      </c>
    </row>
    <row r="931" spans="1:20">
      <c r="A931" s="591">
        <v>922</v>
      </c>
      <c r="B931" s="592" t="s">
        <v>3889</v>
      </c>
      <c r="C931" s="593" t="s">
        <v>3890</v>
      </c>
      <c r="D931" s="594" t="s">
        <v>2903</v>
      </c>
      <c r="E931" s="595" t="s">
        <v>2239</v>
      </c>
      <c r="F931" s="596" t="str">
        <f t="shared" si="70"/>
        <v>2019-2022</v>
      </c>
      <c r="G931" s="597" t="str">
        <f t="shared" si="74"/>
        <v>I</v>
      </c>
      <c r="H931" s="592" t="s">
        <v>531</v>
      </c>
      <c r="I931" s="592" t="s">
        <v>3794</v>
      </c>
      <c r="J931" s="598" t="s">
        <v>1522</v>
      </c>
      <c r="K931" s="596" t="s">
        <v>1578</v>
      </c>
      <c r="L931" s="599">
        <v>1</v>
      </c>
      <c r="M931" s="592">
        <v>206</v>
      </c>
      <c r="N931" s="592">
        <v>15</v>
      </c>
      <c r="O931" s="598">
        <f t="shared" si="71"/>
        <v>3090</v>
      </c>
      <c r="P931" s="599">
        <v>1</v>
      </c>
      <c r="Q931" s="592">
        <v>206</v>
      </c>
      <c r="R931" s="592">
        <v>15</v>
      </c>
      <c r="S931" s="598">
        <f t="shared" si="72"/>
        <v>3090</v>
      </c>
      <c r="T931" s="598">
        <f t="shared" si="73"/>
        <v>6180</v>
      </c>
    </row>
    <row r="932" spans="1:20">
      <c r="A932" s="591">
        <v>923</v>
      </c>
      <c r="B932" s="592" t="s">
        <v>3891</v>
      </c>
      <c r="C932" s="593" t="s">
        <v>2555</v>
      </c>
      <c r="D932" s="594" t="s">
        <v>3892</v>
      </c>
      <c r="E932" s="595" t="s">
        <v>1684</v>
      </c>
      <c r="F932" s="596" t="str">
        <f t="shared" si="70"/>
        <v>2019-2022</v>
      </c>
      <c r="G932" s="597" t="str">
        <f t="shared" si="74"/>
        <v>I</v>
      </c>
      <c r="H932" s="592" t="s">
        <v>531</v>
      </c>
      <c r="I932" s="592" t="s">
        <v>3794</v>
      </c>
      <c r="J932" s="598" t="s">
        <v>1522</v>
      </c>
      <c r="K932" s="596" t="s">
        <v>1578</v>
      </c>
      <c r="L932" s="599">
        <v>1</v>
      </c>
      <c r="M932" s="592">
        <v>206</v>
      </c>
      <c r="N932" s="592">
        <v>15</v>
      </c>
      <c r="O932" s="598">
        <f t="shared" si="71"/>
        <v>3090</v>
      </c>
      <c r="P932" s="599">
        <v>1</v>
      </c>
      <c r="Q932" s="592">
        <v>206</v>
      </c>
      <c r="R932" s="592">
        <v>15</v>
      </c>
      <c r="S932" s="598">
        <f t="shared" si="72"/>
        <v>3090</v>
      </c>
      <c r="T932" s="598">
        <f t="shared" si="73"/>
        <v>6180</v>
      </c>
    </row>
    <row r="933" spans="1:20">
      <c r="A933" s="591">
        <v>924</v>
      </c>
      <c r="B933" s="592" t="s">
        <v>3893</v>
      </c>
      <c r="C933" s="593" t="s">
        <v>3894</v>
      </c>
      <c r="D933" s="594" t="s">
        <v>1763</v>
      </c>
      <c r="E933" s="595" t="s">
        <v>2600</v>
      </c>
      <c r="F933" s="596" t="str">
        <f t="shared" si="70"/>
        <v>2019-2022</v>
      </c>
      <c r="G933" s="597" t="str">
        <f t="shared" si="74"/>
        <v>I</v>
      </c>
      <c r="H933" s="592" t="s">
        <v>531</v>
      </c>
      <c r="I933" s="592" t="s">
        <v>3794</v>
      </c>
      <c r="J933" s="598" t="s">
        <v>1522</v>
      </c>
      <c r="K933" s="596" t="s">
        <v>1578</v>
      </c>
      <c r="L933" s="599">
        <v>1</v>
      </c>
      <c r="M933" s="592">
        <v>206</v>
      </c>
      <c r="N933" s="592">
        <v>15</v>
      </c>
      <c r="O933" s="598">
        <f t="shared" si="71"/>
        <v>3090</v>
      </c>
      <c r="P933" s="599">
        <v>1</v>
      </c>
      <c r="Q933" s="592">
        <v>206</v>
      </c>
      <c r="R933" s="592">
        <v>15</v>
      </c>
      <c r="S933" s="598">
        <f t="shared" si="72"/>
        <v>3090</v>
      </c>
      <c r="T933" s="598">
        <f t="shared" si="73"/>
        <v>6180</v>
      </c>
    </row>
    <row r="934" spans="1:20">
      <c r="A934" s="591">
        <v>925</v>
      </c>
      <c r="B934" s="592" t="s">
        <v>3895</v>
      </c>
      <c r="C934" s="593" t="s">
        <v>3896</v>
      </c>
      <c r="D934" s="594" t="s">
        <v>3897</v>
      </c>
      <c r="E934" s="595" t="s">
        <v>3898</v>
      </c>
      <c r="F934" s="596" t="str">
        <f t="shared" si="70"/>
        <v>2019-2022</v>
      </c>
      <c r="G934" s="597" t="str">
        <f t="shared" si="74"/>
        <v>I</v>
      </c>
      <c r="H934" s="592" t="s">
        <v>531</v>
      </c>
      <c r="I934" s="592" t="s">
        <v>3794</v>
      </c>
      <c r="J934" s="598" t="s">
        <v>1522</v>
      </c>
      <c r="K934" s="596" t="s">
        <v>1578</v>
      </c>
      <c r="L934" s="599">
        <v>1</v>
      </c>
      <c r="M934" s="592">
        <v>206</v>
      </c>
      <c r="N934" s="592">
        <v>15</v>
      </c>
      <c r="O934" s="598">
        <f t="shared" si="71"/>
        <v>3090</v>
      </c>
      <c r="P934" s="599">
        <v>1</v>
      </c>
      <c r="Q934" s="592">
        <v>206</v>
      </c>
      <c r="R934" s="592">
        <v>15</v>
      </c>
      <c r="S934" s="598">
        <f t="shared" si="72"/>
        <v>3090</v>
      </c>
      <c r="T934" s="598">
        <f t="shared" si="73"/>
        <v>6180</v>
      </c>
    </row>
    <row r="935" spans="1:20">
      <c r="A935" s="591">
        <v>926</v>
      </c>
      <c r="B935" s="592" t="s">
        <v>3899</v>
      </c>
      <c r="C935" s="593" t="s">
        <v>3900</v>
      </c>
      <c r="D935" s="594" t="s">
        <v>2908</v>
      </c>
      <c r="E935" s="595" t="s">
        <v>1594</v>
      </c>
      <c r="F935" s="596" t="str">
        <f t="shared" si="70"/>
        <v>2019-2022</v>
      </c>
      <c r="G935" s="597" t="str">
        <f t="shared" si="74"/>
        <v>I</v>
      </c>
      <c r="H935" s="592" t="s">
        <v>531</v>
      </c>
      <c r="I935" s="592" t="s">
        <v>3794</v>
      </c>
      <c r="J935" s="598" t="s">
        <v>1522</v>
      </c>
      <c r="K935" s="596" t="s">
        <v>1578</v>
      </c>
      <c r="L935" s="599">
        <v>1</v>
      </c>
      <c r="M935" s="592">
        <v>206</v>
      </c>
      <c r="N935" s="592">
        <v>15</v>
      </c>
      <c r="O935" s="598">
        <f t="shared" si="71"/>
        <v>3090</v>
      </c>
      <c r="P935" s="599">
        <v>1</v>
      </c>
      <c r="Q935" s="592">
        <v>206</v>
      </c>
      <c r="R935" s="592">
        <v>15</v>
      </c>
      <c r="S935" s="598">
        <f t="shared" si="72"/>
        <v>3090</v>
      </c>
      <c r="T935" s="598">
        <f t="shared" si="73"/>
        <v>6180</v>
      </c>
    </row>
    <row r="936" spans="1:20">
      <c r="A936" s="591">
        <v>927</v>
      </c>
      <c r="B936" s="592" t="s">
        <v>3901</v>
      </c>
      <c r="C936" s="593" t="s">
        <v>3902</v>
      </c>
      <c r="D936" s="594" t="s">
        <v>2908</v>
      </c>
      <c r="E936" s="595" t="s">
        <v>3903</v>
      </c>
      <c r="F936" s="596" t="str">
        <f t="shared" si="70"/>
        <v>2019-2022</v>
      </c>
      <c r="G936" s="597" t="str">
        <f t="shared" si="74"/>
        <v>I</v>
      </c>
      <c r="H936" s="592" t="s">
        <v>531</v>
      </c>
      <c r="I936" s="592" t="s">
        <v>3794</v>
      </c>
      <c r="J936" s="598" t="s">
        <v>1522</v>
      </c>
      <c r="K936" s="596" t="s">
        <v>1578</v>
      </c>
      <c r="L936" s="599">
        <v>1</v>
      </c>
      <c r="M936" s="592">
        <v>206</v>
      </c>
      <c r="N936" s="592">
        <v>15</v>
      </c>
      <c r="O936" s="598">
        <f t="shared" si="71"/>
        <v>3090</v>
      </c>
      <c r="P936" s="599">
        <v>1</v>
      </c>
      <c r="Q936" s="592">
        <v>206</v>
      </c>
      <c r="R936" s="592">
        <v>15</v>
      </c>
      <c r="S936" s="598">
        <f t="shared" si="72"/>
        <v>3090</v>
      </c>
      <c r="T936" s="598">
        <f t="shared" si="73"/>
        <v>6180</v>
      </c>
    </row>
    <row r="937" spans="1:20">
      <c r="A937" s="591">
        <v>928</v>
      </c>
      <c r="B937" s="592" t="s">
        <v>3904</v>
      </c>
      <c r="C937" s="593" t="s">
        <v>3905</v>
      </c>
      <c r="D937" s="594" t="s">
        <v>3906</v>
      </c>
      <c r="E937" s="595" t="s">
        <v>2340</v>
      </c>
      <c r="F937" s="596" t="str">
        <f t="shared" si="70"/>
        <v>2019-2022</v>
      </c>
      <c r="G937" s="597" t="str">
        <f t="shared" si="74"/>
        <v>I</v>
      </c>
      <c r="H937" s="592" t="s">
        <v>531</v>
      </c>
      <c r="I937" s="592" t="s">
        <v>3794</v>
      </c>
      <c r="J937" s="598" t="s">
        <v>1522</v>
      </c>
      <c r="K937" s="596" t="s">
        <v>1578</v>
      </c>
      <c r="L937" s="599">
        <v>1</v>
      </c>
      <c r="M937" s="592">
        <v>206</v>
      </c>
      <c r="N937" s="592">
        <v>15</v>
      </c>
      <c r="O937" s="598">
        <f t="shared" si="71"/>
        <v>3090</v>
      </c>
      <c r="P937" s="599">
        <v>1</v>
      </c>
      <c r="Q937" s="592">
        <v>206</v>
      </c>
      <c r="R937" s="592">
        <v>15</v>
      </c>
      <c r="S937" s="598">
        <f t="shared" si="72"/>
        <v>3090</v>
      </c>
      <c r="T937" s="598">
        <f t="shared" si="73"/>
        <v>6180</v>
      </c>
    </row>
    <row r="938" spans="1:20">
      <c r="A938" s="591">
        <v>929</v>
      </c>
      <c r="B938" s="592" t="s">
        <v>3907</v>
      </c>
      <c r="C938" s="593" t="s">
        <v>3908</v>
      </c>
      <c r="D938" s="594" t="s">
        <v>3906</v>
      </c>
      <c r="E938" s="595" t="s">
        <v>1888</v>
      </c>
      <c r="F938" s="596" t="str">
        <f t="shared" si="70"/>
        <v>2019-2022</v>
      </c>
      <c r="G938" s="597" t="str">
        <f t="shared" si="74"/>
        <v>I</v>
      </c>
      <c r="H938" s="592" t="s">
        <v>531</v>
      </c>
      <c r="I938" s="592" t="s">
        <v>3794</v>
      </c>
      <c r="J938" s="598" t="s">
        <v>1522</v>
      </c>
      <c r="K938" s="596" t="s">
        <v>1578</v>
      </c>
      <c r="L938" s="599">
        <v>1</v>
      </c>
      <c r="M938" s="592">
        <v>206</v>
      </c>
      <c r="N938" s="592">
        <v>15</v>
      </c>
      <c r="O938" s="598">
        <f t="shared" si="71"/>
        <v>3090</v>
      </c>
      <c r="P938" s="599">
        <v>1</v>
      </c>
      <c r="Q938" s="592">
        <v>206</v>
      </c>
      <c r="R938" s="592">
        <v>15</v>
      </c>
      <c r="S938" s="598">
        <f t="shared" si="72"/>
        <v>3090</v>
      </c>
      <c r="T938" s="598">
        <f t="shared" si="73"/>
        <v>6180</v>
      </c>
    </row>
    <row r="939" spans="1:20">
      <c r="A939" s="591">
        <v>930</v>
      </c>
      <c r="B939" s="592" t="s">
        <v>3909</v>
      </c>
      <c r="C939" s="593" t="s">
        <v>3910</v>
      </c>
      <c r="D939" s="594" t="s">
        <v>2915</v>
      </c>
      <c r="E939" s="595" t="s">
        <v>3911</v>
      </c>
      <c r="F939" s="596" t="str">
        <f t="shared" si="70"/>
        <v>2019-2022</v>
      </c>
      <c r="G939" s="597" t="str">
        <f t="shared" si="74"/>
        <v>I</v>
      </c>
      <c r="H939" s="592" t="s">
        <v>531</v>
      </c>
      <c r="I939" s="592" t="s">
        <v>3794</v>
      </c>
      <c r="J939" s="598" t="s">
        <v>1522</v>
      </c>
      <c r="K939" s="596" t="s">
        <v>1578</v>
      </c>
      <c r="L939" s="599">
        <v>1</v>
      </c>
      <c r="M939" s="592">
        <v>206</v>
      </c>
      <c r="N939" s="592">
        <v>15</v>
      </c>
      <c r="O939" s="598">
        <f t="shared" si="71"/>
        <v>3090</v>
      </c>
      <c r="P939" s="599">
        <v>1</v>
      </c>
      <c r="Q939" s="592">
        <v>206</v>
      </c>
      <c r="R939" s="592">
        <v>15</v>
      </c>
      <c r="S939" s="598">
        <f t="shared" si="72"/>
        <v>3090</v>
      </c>
      <c r="T939" s="598">
        <f t="shared" si="73"/>
        <v>6180</v>
      </c>
    </row>
    <row r="940" spans="1:20">
      <c r="A940" s="591">
        <v>931</v>
      </c>
      <c r="B940" s="592" t="s">
        <v>3912</v>
      </c>
      <c r="C940" s="593" t="s">
        <v>1623</v>
      </c>
      <c r="D940" s="594" t="s">
        <v>2559</v>
      </c>
      <c r="E940" s="595" t="s">
        <v>2562</v>
      </c>
      <c r="F940" s="596" t="str">
        <f t="shared" si="70"/>
        <v>2019-2022</v>
      </c>
      <c r="G940" s="597" t="str">
        <f t="shared" si="74"/>
        <v>I</v>
      </c>
      <c r="H940" s="592" t="s">
        <v>531</v>
      </c>
      <c r="I940" s="592" t="s">
        <v>3794</v>
      </c>
      <c r="J940" s="598" t="s">
        <v>1522</v>
      </c>
      <c r="K940" s="596" t="s">
        <v>1578</v>
      </c>
      <c r="L940" s="599">
        <v>1</v>
      </c>
      <c r="M940" s="592">
        <v>206</v>
      </c>
      <c r="N940" s="592">
        <v>15</v>
      </c>
      <c r="O940" s="598">
        <f t="shared" si="71"/>
        <v>3090</v>
      </c>
      <c r="P940" s="599">
        <v>1</v>
      </c>
      <c r="Q940" s="592">
        <v>206</v>
      </c>
      <c r="R940" s="592">
        <v>15</v>
      </c>
      <c r="S940" s="598">
        <f t="shared" si="72"/>
        <v>3090</v>
      </c>
      <c r="T940" s="598">
        <f t="shared" si="73"/>
        <v>6180</v>
      </c>
    </row>
    <row r="941" spans="1:20">
      <c r="A941" s="591">
        <v>932</v>
      </c>
      <c r="B941" s="592" t="s">
        <v>3913</v>
      </c>
      <c r="C941" s="593" t="s">
        <v>3914</v>
      </c>
      <c r="D941" s="594" t="s">
        <v>3915</v>
      </c>
      <c r="E941" s="595" t="s">
        <v>2040</v>
      </c>
      <c r="F941" s="596" t="str">
        <f t="shared" si="70"/>
        <v>2019-2022</v>
      </c>
      <c r="G941" s="597" t="str">
        <f t="shared" si="74"/>
        <v>I</v>
      </c>
      <c r="H941" s="592" t="s">
        <v>531</v>
      </c>
      <c r="I941" s="592" t="s">
        <v>3794</v>
      </c>
      <c r="J941" s="598" t="s">
        <v>1522</v>
      </c>
      <c r="K941" s="596" t="s">
        <v>1578</v>
      </c>
      <c r="L941" s="599">
        <v>1</v>
      </c>
      <c r="M941" s="592">
        <v>206</v>
      </c>
      <c r="N941" s="592">
        <v>15</v>
      </c>
      <c r="O941" s="598">
        <f t="shared" si="71"/>
        <v>3090</v>
      </c>
      <c r="P941" s="599">
        <v>1</v>
      </c>
      <c r="Q941" s="592">
        <v>206</v>
      </c>
      <c r="R941" s="592">
        <v>15</v>
      </c>
      <c r="S941" s="598">
        <f t="shared" si="72"/>
        <v>3090</v>
      </c>
      <c r="T941" s="598">
        <f t="shared" si="73"/>
        <v>6180</v>
      </c>
    </row>
    <row r="942" spans="1:20">
      <c r="A942" s="591">
        <v>933</v>
      </c>
      <c r="B942" s="592" t="s">
        <v>3916</v>
      </c>
      <c r="C942" s="593" t="s">
        <v>3917</v>
      </c>
      <c r="D942" s="594" t="s">
        <v>1813</v>
      </c>
      <c r="E942" s="595" t="s">
        <v>3918</v>
      </c>
      <c r="F942" s="596" t="str">
        <f t="shared" si="70"/>
        <v>2019-2022</v>
      </c>
      <c r="G942" s="597" t="str">
        <f t="shared" si="74"/>
        <v>I</v>
      </c>
      <c r="H942" s="592" t="s">
        <v>531</v>
      </c>
      <c r="I942" s="592" t="s">
        <v>3794</v>
      </c>
      <c r="J942" s="598" t="s">
        <v>1522</v>
      </c>
      <c r="K942" s="596" t="s">
        <v>1578</v>
      </c>
      <c r="L942" s="599">
        <v>1</v>
      </c>
      <c r="M942" s="592">
        <v>206</v>
      </c>
      <c r="N942" s="592">
        <v>15</v>
      </c>
      <c r="O942" s="598">
        <f t="shared" si="71"/>
        <v>3090</v>
      </c>
      <c r="P942" s="599">
        <v>1</v>
      </c>
      <c r="Q942" s="592">
        <v>206</v>
      </c>
      <c r="R942" s="592">
        <v>15</v>
      </c>
      <c r="S942" s="598">
        <f t="shared" si="72"/>
        <v>3090</v>
      </c>
      <c r="T942" s="598">
        <f t="shared" si="73"/>
        <v>6180</v>
      </c>
    </row>
    <row r="943" spans="1:20">
      <c r="A943" s="591">
        <v>934</v>
      </c>
      <c r="B943" s="592" t="s">
        <v>3919</v>
      </c>
      <c r="C943" s="593" t="s">
        <v>3920</v>
      </c>
      <c r="D943" s="594" t="s">
        <v>1813</v>
      </c>
      <c r="E943" s="595" t="s">
        <v>2340</v>
      </c>
      <c r="F943" s="596" t="str">
        <f t="shared" si="70"/>
        <v>2019-2022</v>
      </c>
      <c r="G943" s="597" t="str">
        <f t="shared" si="74"/>
        <v>I</v>
      </c>
      <c r="H943" s="592" t="s">
        <v>531</v>
      </c>
      <c r="I943" s="592" t="s">
        <v>3794</v>
      </c>
      <c r="J943" s="598" t="s">
        <v>1522</v>
      </c>
      <c r="K943" s="596" t="s">
        <v>1578</v>
      </c>
      <c r="L943" s="599">
        <v>1</v>
      </c>
      <c r="M943" s="592">
        <v>206</v>
      </c>
      <c r="N943" s="592">
        <v>15</v>
      </c>
      <c r="O943" s="598">
        <f t="shared" si="71"/>
        <v>3090</v>
      </c>
      <c r="P943" s="599">
        <v>1</v>
      </c>
      <c r="Q943" s="592">
        <v>206</v>
      </c>
      <c r="R943" s="592">
        <v>15</v>
      </c>
      <c r="S943" s="598">
        <f t="shared" si="72"/>
        <v>3090</v>
      </c>
      <c r="T943" s="598">
        <f t="shared" si="73"/>
        <v>6180</v>
      </c>
    </row>
    <row r="944" spans="1:20">
      <c r="A944" s="591">
        <v>935</v>
      </c>
      <c r="B944" s="592" t="s">
        <v>3921</v>
      </c>
      <c r="C944" s="593" t="s">
        <v>3922</v>
      </c>
      <c r="D944" s="594" t="s">
        <v>3923</v>
      </c>
      <c r="E944" s="595" t="s">
        <v>2710</v>
      </c>
      <c r="F944" s="596" t="str">
        <f t="shared" si="70"/>
        <v>2019-2022</v>
      </c>
      <c r="G944" s="597" t="str">
        <f t="shared" si="74"/>
        <v>I</v>
      </c>
      <c r="H944" s="592" t="s">
        <v>531</v>
      </c>
      <c r="I944" s="592" t="s">
        <v>3794</v>
      </c>
      <c r="J944" s="598" t="s">
        <v>1522</v>
      </c>
      <c r="K944" s="596" t="s">
        <v>1578</v>
      </c>
      <c r="L944" s="599">
        <v>1</v>
      </c>
      <c r="M944" s="592">
        <v>206</v>
      </c>
      <c r="N944" s="592">
        <v>15</v>
      </c>
      <c r="O944" s="598">
        <f t="shared" si="71"/>
        <v>3090</v>
      </c>
      <c r="P944" s="599">
        <v>1</v>
      </c>
      <c r="Q944" s="592">
        <v>206</v>
      </c>
      <c r="R944" s="592">
        <v>15</v>
      </c>
      <c r="S944" s="598">
        <f t="shared" si="72"/>
        <v>3090</v>
      </c>
      <c r="T944" s="598">
        <f t="shared" si="73"/>
        <v>6180</v>
      </c>
    </row>
    <row r="945" spans="1:20">
      <c r="A945" s="591">
        <v>936</v>
      </c>
      <c r="B945" s="592" t="s">
        <v>3924</v>
      </c>
      <c r="C945" s="593" t="s">
        <v>3925</v>
      </c>
      <c r="D945" s="594" t="s">
        <v>3926</v>
      </c>
      <c r="E945" s="595" t="s">
        <v>2562</v>
      </c>
      <c r="F945" s="596" t="str">
        <f t="shared" si="70"/>
        <v>2019-2022</v>
      </c>
      <c r="G945" s="597" t="str">
        <f t="shared" si="74"/>
        <v>I</v>
      </c>
      <c r="H945" s="592" t="s">
        <v>531</v>
      </c>
      <c r="I945" s="592" t="s">
        <v>3794</v>
      </c>
      <c r="J945" s="598" t="s">
        <v>1522</v>
      </c>
      <c r="K945" s="596" t="s">
        <v>1578</v>
      </c>
      <c r="L945" s="599">
        <v>1</v>
      </c>
      <c r="M945" s="592">
        <v>206</v>
      </c>
      <c r="N945" s="592">
        <v>15</v>
      </c>
      <c r="O945" s="598">
        <f t="shared" si="71"/>
        <v>3090</v>
      </c>
      <c r="P945" s="599">
        <v>1</v>
      </c>
      <c r="Q945" s="592">
        <v>206</v>
      </c>
      <c r="R945" s="592">
        <v>15</v>
      </c>
      <c r="S945" s="598">
        <f t="shared" si="72"/>
        <v>3090</v>
      </c>
      <c r="T945" s="598">
        <f t="shared" si="73"/>
        <v>6180</v>
      </c>
    </row>
    <row r="946" spans="1:20">
      <c r="A946" s="591">
        <v>937</v>
      </c>
      <c r="B946" s="592" t="s">
        <v>3927</v>
      </c>
      <c r="C946" s="593" t="s">
        <v>3928</v>
      </c>
      <c r="D946" s="594" t="s">
        <v>3926</v>
      </c>
      <c r="E946" s="595" t="s">
        <v>2540</v>
      </c>
      <c r="F946" s="596" t="str">
        <f t="shared" si="70"/>
        <v>2019-2022</v>
      </c>
      <c r="G946" s="597" t="str">
        <f t="shared" si="74"/>
        <v>I</v>
      </c>
      <c r="H946" s="592" t="s">
        <v>531</v>
      </c>
      <c r="I946" s="592" t="s">
        <v>3794</v>
      </c>
      <c r="J946" s="598" t="s">
        <v>1522</v>
      </c>
      <c r="K946" s="596" t="s">
        <v>1578</v>
      </c>
      <c r="L946" s="599">
        <v>1</v>
      </c>
      <c r="M946" s="592">
        <v>206</v>
      </c>
      <c r="N946" s="592">
        <v>15</v>
      </c>
      <c r="O946" s="598">
        <f t="shared" si="71"/>
        <v>3090</v>
      </c>
      <c r="P946" s="599">
        <v>1</v>
      </c>
      <c r="Q946" s="592">
        <v>206</v>
      </c>
      <c r="R946" s="592">
        <v>15</v>
      </c>
      <c r="S946" s="598">
        <f t="shared" si="72"/>
        <v>3090</v>
      </c>
      <c r="T946" s="598">
        <f t="shared" si="73"/>
        <v>6180</v>
      </c>
    </row>
    <row r="947" spans="1:20">
      <c r="A947" s="591">
        <v>938</v>
      </c>
      <c r="B947" s="592" t="s">
        <v>3929</v>
      </c>
      <c r="C947" s="593" t="s">
        <v>3930</v>
      </c>
      <c r="D947" s="594" t="s">
        <v>1581</v>
      </c>
      <c r="E947" s="595" t="s">
        <v>3931</v>
      </c>
      <c r="F947" s="596" t="str">
        <f t="shared" si="70"/>
        <v>2019-2022</v>
      </c>
      <c r="G947" s="597" t="str">
        <f t="shared" si="74"/>
        <v>I</v>
      </c>
      <c r="H947" s="592" t="s">
        <v>532</v>
      </c>
      <c r="I947" s="592" t="s">
        <v>3794</v>
      </c>
      <c r="J947" s="598" t="s">
        <v>1522</v>
      </c>
      <c r="K947" s="596" t="s">
        <v>1578</v>
      </c>
      <c r="L947" s="599">
        <v>1</v>
      </c>
      <c r="M947" s="592">
        <v>206</v>
      </c>
      <c r="N947" s="592">
        <v>15</v>
      </c>
      <c r="O947" s="598">
        <f t="shared" si="71"/>
        <v>3090</v>
      </c>
      <c r="P947" s="599">
        <v>1</v>
      </c>
      <c r="Q947" s="592">
        <v>206</v>
      </c>
      <c r="R947" s="592">
        <v>15</v>
      </c>
      <c r="S947" s="598">
        <f t="shared" si="72"/>
        <v>3090</v>
      </c>
      <c r="T947" s="598">
        <f t="shared" si="73"/>
        <v>6180</v>
      </c>
    </row>
    <row r="948" spans="1:20">
      <c r="A948" s="591">
        <v>939</v>
      </c>
      <c r="B948" s="592" t="s">
        <v>3932</v>
      </c>
      <c r="C948" s="593" t="s">
        <v>3933</v>
      </c>
      <c r="D948" s="594" t="s">
        <v>1581</v>
      </c>
      <c r="E948" s="595" t="s">
        <v>3934</v>
      </c>
      <c r="F948" s="596" t="str">
        <f t="shared" si="70"/>
        <v>2019-2022</v>
      </c>
      <c r="G948" s="597" t="str">
        <f t="shared" si="74"/>
        <v>I</v>
      </c>
      <c r="H948" s="592" t="s">
        <v>532</v>
      </c>
      <c r="I948" s="592" t="s">
        <v>3794</v>
      </c>
      <c r="J948" s="598" t="s">
        <v>1522</v>
      </c>
      <c r="K948" s="596" t="s">
        <v>1578</v>
      </c>
      <c r="L948" s="599">
        <v>1</v>
      </c>
      <c r="M948" s="592">
        <v>206</v>
      </c>
      <c r="N948" s="592">
        <v>15</v>
      </c>
      <c r="O948" s="598">
        <f t="shared" si="71"/>
        <v>3090</v>
      </c>
      <c r="P948" s="599">
        <v>1</v>
      </c>
      <c r="Q948" s="592">
        <v>206</v>
      </c>
      <c r="R948" s="592">
        <v>15</v>
      </c>
      <c r="S948" s="598">
        <f t="shared" si="72"/>
        <v>3090</v>
      </c>
      <c r="T948" s="598">
        <f t="shared" si="73"/>
        <v>6180</v>
      </c>
    </row>
    <row r="949" spans="1:20">
      <c r="A949" s="591">
        <v>940</v>
      </c>
      <c r="B949" s="592" t="s">
        <v>3935</v>
      </c>
      <c r="C949" s="593" t="s">
        <v>3936</v>
      </c>
      <c r="D949" s="594" t="s">
        <v>1581</v>
      </c>
      <c r="E949" s="595" t="s">
        <v>3187</v>
      </c>
      <c r="F949" s="596" t="str">
        <f t="shared" si="70"/>
        <v>2019-2022</v>
      </c>
      <c r="G949" s="597" t="str">
        <f t="shared" si="74"/>
        <v>I</v>
      </c>
      <c r="H949" s="592" t="s">
        <v>532</v>
      </c>
      <c r="I949" s="592" t="s">
        <v>3794</v>
      </c>
      <c r="J949" s="598" t="s">
        <v>1522</v>
      </c>
      <c r="K949" s="596" t="s">
        <v>1578</v>
      </c>
      <c r="L949" s="599">
        <v>1</v>
      </c>
      <c r="M949" s="592">
        <v>206</v>
      </c>
      <c r="N949" s="592">
        <v>15</v>
      </c>
      <c r="O949" s="598">
        <f t="shared" si="71"/>
        <v>3090</v>
      </c>
      <c r="P949" s="599">
        <v>1</v>
      </c>
      <c r="Q949" s="592">
        <v>206</v>
      </c>
      <c r="R949" s="592">
        <v>15</v>
      </c>
      <c r="S949" s="598">
        <f t="shared" si="72"/>
        <v>3090</v>
      </c>
      <c r="T949" s="598">
        <f t="shared" si="73"/>
        <v>6180</v>
      </c>
    </row>
    <row r="950" spans="1:20">
      <c r="A950" s="591">
        <v>941</v>
      </c>
      <c r="B950" s="592" t="s">
        <v>3937</v>
      </c>
      <c r="C950" s="593" t="s">
        <v>3938</v>
      </c>
      <c r="D950" s="594" t="s">
        <v>1581</v>
      </c>
      <c r="E950" s="595" t="s">
        <v>3939</v>
      </c>
      <c r="F950" s="596" t="str">
        <f t="shared" si="70"/>
        <v>2019-2022</v>
      </c>
      <c r="G950" s="597" t="str">
        <f t="shared" si="74"/>
        <v>I</v>
      </c>
      <c r="H950" s="592" t="s">
        <v>532</v>
      </c>
      <c r="I950" s="592" t="s">
        <v>3794</v>
      </c>
      <c r="J950" s="598" t="s">
        <v>1522</v>
      </c>
      <c r="K950" s="596" t="s">
        <v>1578</v>
      </c>
      <c r="L950" s="599">
        <v>1</v>
      </c>
      <c r="M950" s="592">
        <v>206</v>
      </c>
      <c r="N950" s="592">
        <v>15</v>
      </c>
      <c r="O950" s="598">
        <f t="shared" si="71"/>
        <v>3090</v>
      </c>
      <c r="P950" s="599">
        <v>1</v>
      </c>
      <c r="Q950" s="592">
        <v>206</v>
      </c>
      <c r="R950" s="592">
        <v>15</v>
      </c>
      <c r="S950" s="598">
        <f t="shared" si="72"/>
        <v>3090</v>
      </c>
      <c r="T950" s="598">
        <f t="shared" si="73"/>
        <v>6180</v>
      </c>
    </row>
    <row r="951" spans="1:20">
      <c r="A951" s="591">
        <v>942</v>
      </c>
      <c r="B951" s="592" t="s">
        <v>3940</v>
      </c>
      <c r="C951" s="593" t="s">
        <v>1686</v>
      </c>
      <c r="D951" s="594" t="s">
        <v>3941</v>
      </c>
      <c r="E951" s="595" t="s">
        <v>3356</v>
      </c>
      <c r="F951" s="596" t="str">
        <f t="shared" si="70"/>
        <v>2019-2022</v>
      </c>
      <c r="G951" s="597" t="str">
        <f t="shared" si="74"/>
        <v>I</v>
      </c>
      <c r="H951" s="592" t="s">
        <v>532</v>
      </c>
      <c r="I951" s="592" t="s">
        <v>3794</v>
      </c>
      <c r="J951" s="598" t="s">
        <v>1522</v>
      </c>
      <c r="K951" s="596" t="s">
        <v>1578</v>
      </c>
      <c r="L951" s="599">
        <v>1</v>
      </c>
      <c r="M951" s="592">
        <v>206</v>
      </c>
      <c r="N951" s="592">
        <v>15</v>
      </c>
      <c r="O951" s="598">
        <f t="shared" si="71"/>
        <v>3090</v>
      </c>
      <c r="P951" s="599">
        <v>1</v>
      </c>
      <c r="Q951" s="592">
        <v>206</v>
      </c>
      <c r="R951" s="592">
        <v>15</v>
      </c>
      <c r="S951" s="598">
        <f t="shared" si="72"/>
        <v>3090</v>
      </c>
      <c r="T951" s="598">
        <f t="shared" si="73"/>
        <v>6180</v>
      </c>
    </row>
    <row r="952" spans="1:20">
      <c r="A952" s="591">
        <v>943</v>
      </c>
      <c r="B952" s="592" t="s">
        <v>3942</v>
      </c>
      <c r="C952" s="593" t="s">
        <v>3943</v>
      </c>
      <c r="D952" s="594" t="s">
        <v>1589</v>
      </c>
      <c r="E952" s="595" t="s">
        <v>1752</v>
      </c>
      <c r="F952" s="596" t="str">
        <f t="shared" si="70"/>
        <v>2019-2022</v>
      </c>
      <c r="G952" s="597" t="str">
        <f t="shared" si="74"/>
        <v>I</v>
      </c>
      <c r="H952" s="592" t="s">
        <v>532</v>
      </c>
      <c r="I952" s="592" t="s">
        <v>3794</v>
      </c>
      <c r="J952" s="598" t="s">
        <v>1522</v>
      </c>
      <c r="K952" s="596" t="s">
        <v>1578</v>
      </c>
      <c r="L952" s="599">
        <v>1</v>
      </c>
      <c r="M952" s="592">
        <v>206</v>
      </c>
      <c r="N952" s="592">
        <v>15</v>
      </c>
      <c r="O952" s="598">
        <f t="shared" si="71"/>
        <v>3090</v>
      </c>
      <c r="P952" s="599">
        <v>1</v>
      </c>
      <c r="Q952" s="592">
        <v>206</v>
      </c>
      <c r="R952" s="592">
        <v>15</v>
      </c>
      <c r="S952" s="598">
        <f t="shared" si="72"/>
        <v>3090</v>
      </c>
      <c r="T952" s="598">
        <f t="shared" si="73"/>
        <v>6180</v>
      </c>
    </row>
    <row r="953" spans="1:20">
      <c r="A953" s="591">
        <v>944</v>
      </c>
      <c r="B953" s="592" t="s">
        <v>3944</v>
      </c>
      <c r="C953" s="593" t="s">
        <v>3945</v>
      </c>
      <c r="D953" s="594" t="s">
        <v>3811</v>
      </c>
      <c r="E953" s="595" t="s">
        <v>3946</v>
      </c>
      <c r="F953" s="596" t="str">
        <f t="shared" si="70"/>
        <v>2019-2022</v>
      </c>
      <c r="G953" s="597" t="str">
        <f t="shared" si="74"/>
        <v>I</v>
      </c>
      <c r="H953" s="592" t="s">
        <v>532</v>
      </c>
      <c r="I953" s="592" t="s">
        <v>3794</v>
      </c>
      <c r="J953" s="598" t="s">
        <v>1522</v>
      </c>
      <c r="K953" s="596" t="s">
        <v>1578</v>
      </c>
      <c r="L953" s="599">
        <v>1</v>
      </c>
      <c r="M953" s="592">
        <v>206</v>
      </c>
      <c r="N953" s="592">
        <v>15</v>
      </c>
      <c r="O953" s="598">
        <f t="shared" si="71"/>
        <v>3090</v>
      </c>
      <c r="P953" s="599">
        <v>1</v>
      </c>
      <c r="Q953" s="592">
        <v>206</v>
      </c>
      <c r="R953" s="592">
        <v>15</v>
      </c>
      <c r="S953" s="598">
        <f t="shared" si="72"/>
        <v>3090</v>
      </c>
      <c r="T953" s="598">
        <f t="shared" si="73"/>
        <v>6180</v>
      </c>
    </row>
    <row r="954" spans="1:20">
      <c r="A954" s="591">
        <v>945</v>
      </c>
      <c r="B954" s="592" t="s">
        <v>3947</v>
      </c>
      <c r="C954" s="593" t="s">
        <v>1890</v>
      </c>
      <c r="D954" s="594" t="s">
        <v>2242</v>
      </c>
      <c r="E954" s="595" t="s">
        <v>2119</v>
      </c>
      <c r="F954" s="596" t="str">
        <f t="shared" si="70"/>
        <v>2019-2022</v>
      </c>
      <c r="G954" s="597" t="str">
        <f t="shared" si="74"/>
        <v>I</v>
      </c>
      <c r="H954" s="592" t="s">
        <v>532</v>
      </c>
      <c r="I954" s="592" t="s">
        <v>3794</v>
      </c>
      <c r="J954" s="598" t="s">
        <v>1522</v>
      </c>
      <c r="K954" s="596" t="s">
        <v>1578</v>
      </c>
      <c r="L954" s="599">
        <v>1</v>
      </c>
      <c r="M954" s="592">
        <v>206</v>
      </c>
      <c r="N954" s="592">
        <v>15</v>
      </c>
      <c r="O954" s="598">
        <f t="shared" si="71"/>
        <v>3090</v>
      </c>
      <c r="P954" s="599">
        <v>1</v>
      </c>
      <c r="Q954" s="592">
        <v>206</v>
      </c>
      <c r="R954" s="592">
        <v>15</v>
      </c>
      <c r="S954" s="598">
        <f t="shared" si="72"/>
        <v>3090</v>
      </c>
      <c r="T954" s="598">
        <f t="shared" si="73"/>
        <v>6180</v>
      </c>
    </row>
    <row r="955" spans="1:20">
      <c r="A955" s="591">
        <v>946</v>
      </c>
      <c r="B955" s="592" t="s">
        <v>3948</v>
      </c>
      <c r="C955" s="593" t="s">
        <v>2561</v>
      </c>
      <c r="D955" s="594" t="s">
        <v>1601</v>
      </c>
      <c r="E955" s="595" t="s">
        <v>3949</v>
      </c>
      <c r="F955" s="596" t="str">
        <f t="shared" si="70"/>
        <v>2019-2022</v>
      </c>
      <c r="G955" s="597" t="str">
        <f t="shared" si="74"/>
        <v>I</v>
      </c>
      <c r="H955" s="592" t="s">
        <v>532</v>
      </c>
      <c r="I955" s="592" t="s">
        <v>3794</v>
      </c>
      <c r="J955" s="598" t="s">
        <v>1522</v>
      </c>
      <c r="K955" s="596" t="s">
        <v>1578</v>
      </c>
      <c r="L955" s="599">
        <v>1</v>
      </c>
      <c r="M955" s="592">
        <v>206</v>
      </c>
      <c r="N955" s="592">
        <v>15</v>
      </c>
      <c r="O955" s="598">
        <f t="shared" si="71"/>
        <v>3090</v>
      </c>
      <c r="P955" s="599">
        <v>1</v>
      </c>
      <c r="Q955" s="592">
        <v>206</v>
      </c>
      <c r="R955" s="592">
        <v>15</v>
      </c>
      <c r="S955" s="598">
        <f t="shared" si="72"/>
        <v>3090</v>
      </c>
      <c r="T955" s="598">
        <f t="shared" si="73"/>
        <v>6180</v>
      </c>
    </row>
    <row r="956" spans="1:20">
      <c r="A956" s="591">
        <v>947</v>
      </c>
      <c r="B956" s="592" t="s">
        <v>3950</v>
      </c>
      <c r="C956" s="593" t="s">
        <v>3150</v>
      </c>
      <c r="D956" s="594" t="s">
        <v>1611</v>
      </c>
      <c r="E956" s="595" t="s">
        <v>2270</v>
      </c>
      <c r="F956" s="596" t="str">
        <f t="shared" si="70"/>
        <v>2019-2022</v>
      </c>
      <c r="G956" s="597" t="str">
        <f t="shared" si="74"/>
        <v>I</v>
      </c>
      <c r="H956" s="592" t="s">
        <v>532</v>
      </c>
      <c r="I956" s="592" t="s">
        <v>3794</v>
      </c>
      <c r="J956" s="598" t="s">
        <v>1522</v>
      </c>
      <c r="K956" s="596" t="s">
        <v>1578</v>
      </c>
      <c r="L956" s="599">
        <v>1</v>
      </c>
      <c r="M956" s="592">
        <v>206</v>
      </c>
      <c r="N956" s="592">
        <v>15</v>
      </c>
      <c r="O956" s="598">
        <f t="shared" si="71"/>
        <v>3090</v>
      </c>
      <c r="P956" s="599">
        <v>1</v>
      </c>
      <c r="Q956" s="592">
        <v>206</v>
      </c>
      <c r="R956" s="592">
        <v>15</v>
      </c>
      <c r="S956" s="598">
        <f t="shared" si="72"/>
        <v>3090</v>
      </c>
      <c r="T956" s="598">
        <f t="shared" si="73"/>
        <v>6180</v>
      </c>
    </row>
    <row r="957" spans="1:20">
      <c r="A957" s="591">
        <v>948</v>
      </c>
      <c r="B957" s="592" t="s">
        <v>3951</v>
      </c>
      <c r="C957" s="593" t="s">
        <v>3952</v>
      </c>
      <c r="D957" s="594" t="s">
        <v>3953</v>
      </c>
      <c r="E957" s="595" t="s">
        <v>1744</v>
      </c>
      <c r="F957" s="596" t="str">
        <f t="shared" si="70"/>
        <v>2019-2022</v>
      </c>
      <c r="G957" s="597" t="str">
        <f t="shared" si="74"/>
        <v>I</v>
      </c>
      <c r="H957" s="592" t="s">
        <v>532</v>
      </c>
      <c r="I957" s="592" t="s">
        <v>3794</v>
      </c>
      <c r="J957" s="598" t="s">
        <v>1522</v>
      </c>
      <c r="K957" s="596" t="s">
        <v>1578</v>
      </c>
      <c r="L957" s="599">
        <v>1</v>
      </c>
      <c r="M957" s="592">
        <v>206</v>
      </c>
      <c r="N957" s="592">
        <v>15</v>
      </c>
      <c r="O957" s="598">
        <f t="shared" si="71"/>
        <v>3090</v>
      </c>
      <c r="P957" s="599">
        <v>1</v>
      </c>
      <c r="Q957" s="592">
        <v>206</v>
      </c>
      <c r="R957" s="592">
        <v>15</v>
      </c>
      <c r="S957" s="598">
        <f t="shared" si="72"/>
        <v>3090</v>
      </c>
      <c r="T957" s="598">
        <f t="shared" si="73"/>
        <v>6180</v>
      </c>
    </row>
    <row r="958" spans="1:20">
      <c r="A958" s="591">
        <v>949</v>
      </c>
      <c r="B958" s="592" t="s">
        <v>3954</v>
      </c>
      <c r="C958" s="593" t="s">
        <v>3955</v>
      </c>
      <c r="D958" s="594" t="s">
        <v>2832</v>
      </c>
      <c r="E958" s="595" t="s">
        <v>2856</v>
      </c>
      <c r="F958" s="596" t="str">
        <f t="shared" si="70"/>
        <v>2019-2022</v>
      </c>
      <c r="G958" s="597" t="str">
        <f t="shared" si="74"/>
        <v>I</v>
      </c>
      <c r="H958" s="592" t="s">
        <v>532</v>
      </c>
      <c r="I958" s="592" t="s">
        <v>3794</v>
      </c>
      <c r="J958" s="598" t="s">
        <v>1522</v>
      </c>
      <c r="K958" s="596" t="s">
        <v>1578</v>
      </c>
      <c r="L958" s="599">
        <v>1</v>
      </c>
      <c r="M958" s="592">
        <v>206</v>
      </c>
      <c r="N958" s="592">
        <v>15</v>
      </c>
      <c r="O958" s="598">
        <f t="shared" si="71"/>
        <v>3090</v>
      </c>
      <c r="P958" s="599">
        <v>1</v>
      </c>
      <c r="Q958" s="592">
        <v>206</v>
      </c>
      <c r="R958" s="592">
        <v>15</v>
      </c>
      <c r="S958" s="598">
        <f t="shared" si="72"/>
        <v>3090</v>
      </c>
      <c r="T958" s="598">
        <f t="shared" si="73"/>
        <v>6180</v>
      </c>
    </row>
    <row r="959" spans="1:20">
      <c r="A959" s="591">
        <v>950</v>
      </c>
      <c r="B959" s="592" t="s">
        <v>3956</v>
      </c>
      <c r="C959" s="593" t="s">
        <v>2188</v>
      </c>
      <c r="D959" s="594" t="s">
        <v>1846</v>
      </c>
      <c r="E959" s="595" t="s">
        <v>3957</v>
      </c>
      <c r="F959" s="596" t="str">
        <f t="shared" si="70"/>
        <v>2019-2022</v>
      </c>
      <c r="G959" s="597" t="str">
        <f t="shared" si="74"/>
        <v>I</v>
      </c>
      <c r="H959" s="592" t="s">
        <v>532</v>
      </c>
      <c r="I959" s="592" t="s">
        <v>3794</v>
      </c>
      <c r="J959" s="598" t="s">
        <v>1522</v>
      </c>
      <c r="K959" s="596" t="s">
        <v>1578</v>
      </c>
      <c r="L959" s="599">
        <v>1</v>
      </c>
      <c r="M959" s="592">
        <v>206</v>
      </c>
      <c r="N959" s="592">
        <v>15</v>
      </c>
      <c r="O959" s="598">
        <f t="shared" si="71"/>
        <v>3090</v>
      </c>
      <c r="P959" s="599">
        <v>1</v>
      </c>
      <c r="Q959" s="592">
        <v>206</v>
      </c>
      <c r="R959" s="592">
        <v>15</v>
      </c>
      <c r="S959" s="598">
        <f t="shared" si="72"/>
        <v>3090</v>
      </c>
      <c r="T959" s="598">
        <f t="shared" si="73"/>
        <v>6180</v>
      </c>
    </row>
    <row r="960" spans="1:20">
      <c r="A960" s="591">
        <v>951</v>
      </c>
      <c r="B960" s="592" t="s">
        <v>3958</v>
      </c>
      <c r="C960" s="593" t="s">
        <v>1845</v>
      </c>
      <c r="D960" s="594" t="s">
        <v>1846</v>
      </c>
      <c r="E960" s="595" t="s">
        <v>3959</v>
      </c>
      <c r="F960" s="596" t="str">
        <f t="shared" si="70"/>
        <v>2019-2022</v>
      </c>
      <c r="G960" s="597" t="str">
        <f t="shared" si="74"/>
        <v>I</v>
      </c>
      <c r="H960" s="592" t="s">
        <v>532</v>
      </c>
      <c r="I960" s="592" t="s">
        <v>3794</v>
      </c>
      <c r="J960" s="598" t="s">
        <v>1522</v>
      </c>
      <c r="K960" s="596" t="s">
        <v>1578</v>
      </c>
      <c r="L960" s="599">
        <v>1</v>
      </c>
      <c r="M960" s="592">
        <v>206</v>
      </c>
      <c r="N960" s="592">
        <v>15</v>
      </c>
      <c r="O960" s="598">
        <f t="shared" si="71"/>
        <v>3090</v>
      </c>
      <c r="P960" s="599">
        <v>1</v>
      </c>
      <c r="Q960" s="592">
        <v>206</v>
      </c>
      <c r="R960" s="592">
        <v>15</v>
      </c>
      <c r="S960" s="598">
        <f t="shared" si="72"/>
        <v>3090</v>
      </c>
      <c r="T960" s="598">
        <f t="shared" si="73"/>
        <v>6180</v>
      </c>
    </row>
    <row r="961" spans="1:20">
      <c r="A961" s="591">
        <v>952</v>
      </c>
      <c r="B961" s="592" t="s">
        <v>3960</v>
      </c>
      <c r="C961" s="593" t="s">
        <v>3961</v>
      </c>
      <c r="D961" s="594" t="s">
        <v>3962</v>
      </c>
      <c r="E961" s="595" t="s">
        <v>3963</v>
      </c>
      <c r="F961" s="596" t="str">
        <f t="shared" si="70"/>
        <v>2019-2022</v>
      </c>
      <c r="G961" s="597" t="str">
        <f t="shared" si="74"/>
        <v>I</v>
      </c>
      <c r="H961" s="592" t="s">
        <v>532</v>
      </c>
      <c r="I961" s="592" t="s">
        <v>3794</v>
      </c>
      <c r="J961" s="598" t="s">
        <v>1522</v>
      </c>
      <c r="K961" s="596" t="s">
        <v>1578</v>
      </c>
      <c r="L961" s="599">
        <v>1</v>
      </c>
      <c r="M961" s="592">
        <v>206</v>
      </c>
      <c r="N961" s="592">
        <v>15</v>
      </c>
      <c r="O961" s="598">
        <f t="shared" si="71"/>
        <v>3090</v>
      </c>
      <c r="P961" s="599">
        <v>1</v>
      </c>
      <c r="Q961" s="592">
        <v>206</v>
      </c>
      <c r="R961" s="592">
        <v>15</v>
      </c>
      <c r="S961" s="598">
        <f t="shared" si="72"/>
        <v>3090</v>
      </c>
      <c r="T961" s="598">
        <f t="shared" si="73"/>
        <v>6180</v>
      </c>
    </row>
    <row r="962" spans="1:20">
      <c r="A962" s="591">
        <v>953</v>
      </c>
      <c r="B962" s="592" t="s">
        <v>3964</v>
      </c>
      <c r="C962" s="593" t="s">
        <v>3965</v>
      </c>
      <c r="D962" s="594" t="s">
        <v>3966</v>
      </c>
      <c r="E962" s="595" t="s">
        <v>3967</v>
      </c>
      <c r="F962" s="596" t="str">
        <f t="shared" si="70"/>
        <v>2019-2022</v>
      </c>
      <c r="G962" s="597" t="str">
        <f t="shared" si="74"/>
        <v>I</v>
      </c>
      <c r="H962" s="592" t="s">
        <v>532</v>
      </c>
      <c r="I962" s="592" t="s">
        <v>3794</v>
      </c>
      <c r="J962" s="598" t="s">
        <v>1522</v>
      </c>
      <c r="K962" s="596" t="s">
        <v>1578</v>
      </c>
      <c r="L962" s="599">
        <v>1</v>
      </c>
      <c r="M962" s="592">
        <v>206</v>
      </c>
      <c r="N962" s="592">
        <v>15</v>
      </c>
      <c r="O962" s="598">
        <f t="shared" si="71"/>
        <v>3090</v>
      </c>
      <c r="P962" s="599">
        <v>1</v>
      </c>
      <c r="Q962" s="592">
        <v>206</v>
      </c>
      <c r="R962" s="592">
        <v>15</v>
      </c>
      <c r="S962" s="598">
        <f t="shared" si="72"/>
        <v>3090</v>
      </c>
      <c r="T962" s="598">
        <f t="shared" si="73"/>
        <v>6180</v>
      </c>
    </row>
    <row r="963" spans="1:20">
      <c r="A963" s="591">
        <v>954</v>
      </c>
      <c r="B963" s="592" t="s">
        <v>3968</v>
      </c>
      <c r="C963" s="593" t="s">
        <v>3969</v>
      </c>
      <c r="D963" s="594" t="s">
        <v>2838</v>
      </c>
      <c r="E963" s="595" t="s">
        <v>2286</v>
      </c>
      <c r="F963" s="596" t="str">
        <f t="shared" si="70"/>
        <v>2019-2022</v>
      </c>
      <c r="G963" s="597" t="str">
        <f t="shared" si="74"/>
        <v>I</v>
      </c>
      <c r="H963" s="592" t="s">
        <v>532</v>
      </c>
      <c r="I963" s="592" t="s">
        <v>3794</v>
      </c>
      <c r="J963" s="598" t="s">
        <v>1522</v>
      </c>
      <c r="K963" s="596" t="s">
        <v>1578</v>
      </c>
      <c r="L963" s="599">
        <v>1</v>
      </c>
      <c r="M963" s="592">
        <v>206</v>
      </c>
      <c r="N963" s="592">
        <v>15</v>
      </c>
      <c r="O963" s="598">
        <f t="shared" si="71"/>
        <v>3090</v>
      </c>
      <c r="P963" s="599">
        <v>1</v>
      </c>
      <c r="Q963" s="592">
        <v>206</v>
      </c>
      <c r="R963" s="592">
        <v>15</v>
      </c>
      <c r="S963" s="598">
        <f t="shared" si="72"/>
        <v>3090</v>
      </c>
      <c r="T963" s="598">
        <f t="shared" si="73"/>
        <v>6180</v>
      </c>
    </row>
    <row r="964" spans="1:20">
      <c r="A964" s="591">
        <v>955</v>
      </c>
      <c r="B964" s="592" t="s">
        <v>3970</v>
      </c>
      <c r="C964" s="593" t="s">
        <v>2072</v>
      </c>
      <c r="D964" s="594" t="s">
        <v>1654</v>
      </c>
      <c r="E964" s="595" t="s">
        <v>3971</v>
      </c>
      <c r="F964" s="596" t="str">
        <f t="shared" si="70"/>
        <v>2019-2022</v>
      </c>
      <c r="G964" s="597" t="str">
        <f t="shared" si="74"/>
        <v>I</v>
      </c>
      <c r="H964" s="592" t="s">
        <v>532</v>
      </c>
      <c r="I964" s="592" t="s">
        <v>3794</v>
      </c>
      <c r="J964" s="598" t="s">
        <v>1522</v>
      </c>
      <c r="K964" s="596" t="s">
        <v>1578</v>
      </c>
      <c r="L964" s="599">
        <v>1</v>
      </c>
      <c r="M964" s="592">
        <v>206</v>
      </c>
      <c r="N964" s="592">
        <v>15</v>
      </c>
      <c r="O964" s="598">
        <f t="shared" si="71"/>
        <v>3090</v>
      </c>
      <c r="P964" s="599">
        <v>1</v>
      </c>
      <c r="Q964" s="592">
        <v>206</v>
      </c>
      <c r="R964" s="592">
        <v>15</v>
      </c>
      <c r="S964" s="598">
        <f t="shared" si="72"/>
        <v>3090</v>
      </c>
      <c r="T964" s="598">
        <f t="shared" si="73"/>
        <v>6180</v>
      </c>
    </row>
    <row r="965" spans="1:20">
      <c r="A965" s="591">
        <v>956</v>
      </c>
      <c r="B965" s="592" t="s">
        <v>3972</v>
      </c>
      <c r="C965" s="593" t="s">
        <v>3973</v>
      </c>
      <c r="D965" s="594" t="s">
        <v>1654</v>
      </c>
      <c r="E965" s="595" t="s">
        <v>2016</v>
      </c>
      <c r="F965" s="596" t="str">
        <f t="shared" si="70"/>
        <v>2019-2022</v>
      </c>
      <c r="G965" s="597" t="str">
        <f t="shared" si="74"/>
        <v>I</v>
      </c>
      <c r="H965" s="592" t="s">
        <v>532</v>
      </c>
      <c r="I965" s="592" t="s">
        <v>3794</v>
      </c>
      <c r="J965" s="598" t="s">
        <v>1522</v>
      </c>
      <c r="K965" s="596" t="s">
        <v>1578</v>
      </c>
      <c r="L965" s="599">
        <v>1</v>
      </c>
      <c r="M965" s="592">
        <v>206</v>
      </c>
      <c r="N965" s="592">
        <v>15</v>
      </c>
      <c r="O965" s="598">
        <f t="shared" si="71"/>
        <v>3090</v>
      </c>
      <c r="P965" s="599">
        <v>1</v>
      </c>
      <c r="Q965" s="592">
        <v>206</v>
      </c>
      <c r="R965" s="592">
        <v>15</v>
      </c>
      <c r="S965" s="598">
        <f t="shared" si="72"/>
        <v>3090</v>
      </c>
      <c r="T965" s="598">
        <f t="shared" si="73"/>
        <v>6180</v>
      </c>
    </row>
    <row r="966" spans="1:20">
      <c r="A966" s="591">
        <v>957</v>
      </c>
      <c r="B966" s="592" t="s">
        <v>3974</v>
      </c>
      <c r="C966" s="593" t="s">
        <v>3975</v>
      </c>
      <c r="D966" s="594" t="s">
        <v>1871</v>
      </c>
      <c r="E966" s="595" t="s">
        <v>3089</v>
      </c>
      <c r="F966" s="596" t="str">
        <f t="shared" si="70"/>
        <v>2019-2022</v>
      </c>
      <c r="G966" s="597" t="str">
        <f t="shared" si="74"/>
        <v>I</v>
      </c>
      <c r="H966" s="592" t="s">
        <v>532</v>
      </c>
      <c r="I966" s="592" t="s">
        <v>3794</v>
      </c>
      <c r="J966" s="598" t="s">
        <v>1522</v>
      </c>
      <c r="K966" s="596" t="s">
        <v>1578</v>
      </c>
      <c r="L966" s="599">
        <v>1</v>
      </c>
      <c r="M966" s="592">
        <v>206</v>
      </c>
      <c r="N966" s="592">
        <v>15</v>
      </c>
      <c r="O966" s="598">
        <f t="shared" si="71"/>
        <v>3090</v>
      </c>
      <c r="P966" s="599">
        <v>1</v>
      </c>
      <c r="Q966" s="592">
        <v>206</v>
      </c>
      <c r="R966" s="592">
        <v>15</v>
      </c>
      <c r="S966" s="598">
        <f t="shared" si="72"/>
        <v>3090</v>
      </c>
      <c r="T966" s="598">
        <f t="shared" si="73"/>
        <v>6180</v>
      </c>
    </row>
    <row r="967" spans="1:20">
      <c r="A967" s="591">
        <v>958</v>
      </c>
      <c r="B967" s="592" t="s">
        <v>3976</v>
      </c>
      <c r="C967" s="593" t="s">
        <v>3977</v>
      </c>
      <c r="D967" s="594" t="s">
        <v>1691</v>
      </c>
      <c r="E967" s="595" t="s">
        <v>3628</v>
      </c>
      <c r="F967" s="596" t="str">
        <f t="shared" si="70"/>
        <v>2019-2022</v>
      </c>
      <c r="G967" s="597" t="str">
        <f t="shared" si="74"/>
        <v>I</v>
      </c>
      <c r="H967" s="592" t="s">
        <v>532</v>
      </c>
      <c r="I967" s="592" t="s">
        <v>3794</v>
      </c>
      <c r="J967" s="598" t="s">
        <v>1522</v>
      </c>
      <c r="K967" s="596" t="s">
        <v>1578</v>
      </c>
      <c r="L967" s="599">
        <v>1</v>
      </c>
      <c r="M967" s="592">
        <v>206</v>
      </c>
      <c r="N967" s="592">
        <v>15</v>
      </c>
      <c r="O967" s="598">
        <f t="shared" si="71"/>
        <v>3090</v>
      </c>
      <c r="P967" s="599">
        <v>1</v>
      </c>
      <c r="Q967" s="592">
        <v>206</v>
      </c>
      <c r="R967" s="592">
        <v>15</v>
      </c>
      <c r="S967" s="598">
        <f t="shared" si="72"/>
        <v>3090</v>
      </c>
      <c r="T967" s="598">
        <f t="shared" si="73"/>
        <v>6180</v>
      </c>
    </row>
    <row r="968" spans="1:20">
      <c r="A968" s="591">
        <v>959</v>
      </c>
      <c r="B968" s="592" t="s">
        <v>3978</v>
      </c>
      <c r="C968" s="593" t="s">
        <v>3979</v>
      </c>
      <c r="D968" s="594" t="s">
        <v>2748</v>
      </c>
      <c r="E968" s="595" t="s">
        <v>2863</v>
      </c>
      <c r="F968" s="596" t="str">
        <f t="shared" si="70"/>
        <v>2019-2022</v>
      </c>
      <c r="G968" s="597" t="str">
        <f t="shared" si="74"/>
        <v>I</v>
      </c>
      <c r="H968" s="592" t="s">
        <v>532</v>
      </c>
      <c r="I968" s="592" t="s">
        <v>3794</v>
      </c>
      <c r="J968" s="598" t="s">
        <v>1522</v>
      </c>
      <c r="K968" s="596" t="s">
        <v>1578</v>
      </c>
      <c r="L968" s="599">
        <v>1</v>
      </c>
      <c r="M968" s="592">
        <v>206</v>
      </c>
      <c r="N968" s="592">
        <v>15</v>
      </c>
      <c r="O968" s="598">
        <f t="shared" si="71"/>
        <v>3090</v>
      </c>
      <c r="P968" s="599">
        <v>1</v>
      </c>
      <c r="Q968" s="592">
        <v>206</v>
      </c>
      <c r="R968" s="592">
        <v>15</v>
      </c>
      <c r="S968" s="598">
        <f t="shared" si="72"/>
        <v>3090</v>
      </c>
      <c r="T968" s="598">
        <f t="shared" si="73"/>
        <v>6180</v>
      </c>
    </row>
    <row r="969" spans="1:20">
      <c r="A969" s="591">
        <v>960</v>
      </c>
      <c r="B969" s="592" t="s">
        <v>3980</v>
      </c>
      <c r="C969" s="593" t="s">
        <v>3981</v>
      </c>
      <c r="D969" s="594" t="s">
        <v>2748</v>
      </c>
      <c r="E969" s="595" t="s">
        <v>3345</v>
      </c>
      <c r="F969" s="596" t="str">
        <f t="shared" si="70"/>
        <v>2019-2022</v>
      </c>
      <c r="G969" s="597" t="str">
        <f t="shared" si="74"/>
        <v>I</v>
      </c>
      <c r="H969" s="592" t="s">
        <v>532</v>
      </c>
      <c r="I969" s="592" t="s">
        <v>3794</v>
      </c>
      <c r="J969" s="598" t="s">
        <v>1522</v>
      </c>
      <c r="K969" s="596" t="s">
        <v>1578</v>
      </c>
      <c r="L969" s="599">
        <v>1</v>
      </c>
      <c r="M969" s="592">
        <v>206</v>
      </c>
      <c r="N969" s="592">
        <v>15</v>
      </c>
      <c r="O969" s="598">
        <f t="shared" si="71"/>
        <v>3090</v>
      </c>
      <c r="P969" s="599">
        <v>1</v>
      </c>
      <c r="Q969" s="592">
        <v>206</v>
      </c>
      <c r="R969" s="592">
        <v>15</v>
      </c>
      <c r="S969" s="598">
        <f t="shared" si="72"/>
        <v>3090</v>
      </c>
      <c r="T969" s="598">
        <f t="shared" si="73"/>
        <v>6180</v>
      </c>
    </row>
    <row r="970" spans="1:20">
      <c r="A970" s="591">
        <v>961</v>
      </c>
      <c r="B970" s="592" t="s">
        <v>3982</v>
      </c>
      <c r="C970" s="593" t="s">
        <v>3983</v>
      </c>
      <c r="D970" s="594" t="s">
        <v>2748</v>
      </c>
      <c r="E970" s="595" t="s">
        <v>3345</v>
      </c>
      <c r="F970" s="596" t="str">
        <f t="shared" ref="F970:F1033" si="75">IF(LEFT(H970,2)="17","2017-2020",IF(LEFT(H970,2)="18","2018-2021","2019-2022"))</f>
        <v>2019-2022</v>
      </c>
      <c r="G970" s="597" t="str">
        <f t="shared" si="74"/>
        <v>I</v>
      </c>
      <c r="H970" s="592" t="s">
        <v>532</v>
      </c>
      <c r="I970" s="592" t="s">
        <v>3794</v>
      </c>
      <c r="J970" s="598" t="s">
        <v>1522</v>
      </c>
      <c r="K970" s="596" t="s">
        <v>1578</v>
      </c>
      <c r="L970" s="599">
        <v>1</v>
      </c>
      <c r="M970" s="592">
        <v>206</v>
      </c>
      <c r="N970" s="592">
        <v>15</v>
      </c>
      <c r="O970" s="598">
        <f t="shared" ref="O970:O1033" si="76">M970*N970*L970</f>
        <v>3090</v>
      </c>
      <c r="P970" s="599">
        <v>1</v>
      </c>
      <c r="Q970" s="592">
        <v>206</v>
      </c>
      <c r="R970" s="592">
        <v>15</v>
      </c>
      <c r="S970" s="598">
        <f t="shared" ref="S970:S1033" si="77">Q970*R970*P970</f>
        <v>3090</v>
      </c>
      <c r="T970" s="598">
        <f t="shared" ref="T970:T1033" si="78">O970+S970</f>
        <v>6180</v>
      </c>
    </row>
    <row r="971" spans="1:20">
      <c r="A971" s="591">
        <v>962</v>
      </c>
      <c r="B971" s="592" t="s">
        <v>3984</v>
      </c>
      <c r="C971" s="593" t="s">
        <v>1997</v>
      </c>
      <c r="D971" s="594" t="s">
        <v>1695</v>
      </c>
      <c r="E971" s="595" t="s">
        <v>3785</v>
      </c>
      <c r="F971" s="596" t="str">
        <f t="shared" si="75"/>
        <v>2019-2022</v>
      </c>
      <c r="G971" s="597" t="str">
        <f t="shared" ref="G971:G1034" si="79">IF(LEFT(H971,2)="17","III",IF(LEFT(H971,2)="18","II","I"))</f>
        <v>I</v>
      </c>
      <c r="H971" s="592" t="s">
        <v>532</v>
      </c>
      <c r="I971" s="592" t="s">
        <v>3794</v>
      </c>
      <c r="J971" s="598" t="s">
        <v>1522</v>
      </c>
      <c r="K971" s="596" t="s">
        <v>1578</v>
      </c>
      <c r="L971" s="599">
        <v>1</v>
      </c>
      <c r="M971" s="592">
        <v>206</v>
      </c>
      <c r="N971" s="592">
        <v>15</v>
      </c>
      <c r="O971" s="598">
        <f t="shared" si="76"/>
        <v>3090</v>
      </c>
      <c r="P971" s="599">
        <v>1</v>
      </c>
      <c r="Q971" s="592">
        <v>206</v>
      </c>
      <c r="R971" s="592">
        <v>15</v>
      </c>
      <c r="S971" s="598">
        <f t="shared" si="77"/>
        <v>3090</v>
      </c>
      <c r="T971" s="598">
        <f t="shared" si="78"/>
        <v>6180</v>
      </c>
    </row>
    <row r="972" spans="1:20">
      <c r="A972" s="591">
        <v>963</v>
      </c>
      <c r="B972" s="592" t="s">
        <v>3985</v>
      </c>
      <c r="C972" s="593" t="s">
        <v>3986</v>
      </c>
      <c r="D972" s="594" t="s">
        <v>2850</v>
      </c>
      <c r="E972" s="595" t="s">
        <v>3987</v>
      </c>
      <c r="F972" s="596" t="str">
        <f t="shared" si="75"/>
        <v>2019-2022</v>
      </c>
      <c r="G972" s="597" t="str">
        <f t="shared" si="79"/>
        <v>I</v>
      </c>
      <c r="H972" s="592" t="s">
        <v>532</v>
      </c>
      <c r="I972" s="592" t="s">
        <v>3794</v>
      </c>
      <c r="J972" s="598" t="s">
        <v>1522</v>
      </c>
      <c r="K972" s="596" t="s">
        <v>1578</v>
      </c>
      <c r="L972" s="599">
        <v>1</v>
      </c>
      <c r="M972" s="592">
        <v>206</v>
      </c>
      <c r="N972" s="592">
        <v>15</v>
      </c>
      <c r="O972" s="598">
        <f t="shared" si="76"/>
        <v>3090</v>
      </c>
      <c r="P972" s="599">
        <v>1</v>
      </c>
      <c r="Q972" s="592">
        <v>206</v>
      </c>
      <c r="R972" s="592">
        <v>15</v>
      </c>
      <c r="S972" s="598">
        <f t="shared" si="77"/>
        <v>3090</v>
      </c>
      <c r="T972" s="598">
        <f t="shared" si="78"/>
        <v>6180</v>
      </c>
    </row>
    <row r="973" spans="1:20">
      <c r="A973" s="591">
        <v>964</v>
      </c>
      <c r="B973" s="592" t="s">
        <v>3988</v>
      </c>
      <c r="C973" s="593" t="s">
        <v>3989</v>
      </c>
      <c r="D973" s="594" t="s">
        <v>2850</v>
      </c>
      <c r="E973" s="595" t="s">
        <v>2543</v>
      </c>
      <c r="F973" s="596" t="str">
        <f t="shared" si="75"/>
        <v>2019-2022</v>
      </c>
      <c r="G973" s="597" t="str">
        <f t="shared" si="79"/>
        <v>I</v>
      </c>
      <c r="H973" s="592" t="s">
        <v>532</v>
      </c>
      <c r="I973" s="592" t="s">
        <v>3794</v>
      </c>
      <c r="J973" s="598" t="s">
        <v>1522</v>
      </c>
      <c r="K973" s="596" t="s">
        <v>1578</v>
      </c>
      <c r="L973" s="599">
        <v>1</v>
      </c>
      <c r="M973" s="592">
        <v>206</v>
      </c>
      <c r="N973" s="592">
        <v>15</v>
      </c>
      <c r="O973" s="598">
        <f t="shared" si="76"/>
        <v>3090</v>
      </c>
      <c r="P973" s="599">
        <v>1</v>
      </c>
      <c r="Q973" s="592">
        <v>206</v>
      </c>
      <c r="R973" s="592">
        <v>15</v>
      </c>
      <c r="S973" s="598">
        <f t="shared" si="77"/>
        <v>3090</v>
      </c>
      <c r="T973" s="598">
        <f t="shared" si="78"/>
        <v>6180</v>
      </c>
    </row>
    <row r="974" spans="1:20">
      <c r="A974" s="591">
        <v>965</v>
      </c>
      <c r="B974" s="592" t="s">
        <v>3990</v>
      </c>
      <c r="C974" s="593" t="s">
        <v>3538</v>
      </c>
      <c r="D974" s="594" t="s">
        <v>3313</v>
      </c>
      <c r="E974" s="595" t="s">
        <v>2384</v>
      </c>
      <c r="F974" s="596" t="str">
        <f t="shared" si="75"/>
        <v>2019-2022</v>
      </c>
      <c r="G974" s="597" t="str">
        <f t="shared" si="79"/>
        <v>I</v>
      </c>
      <c r="H974" s="592" t="s">
        <v>532</v>
      </c>
      <c r="I974" s="592" t="s">
        <v>3794</v>
      </c>
      <c r="J974" s="598" t="s">
        <v>1522</v>
      </c>
      <c r="K974" s="596" t="s">
        <v>1578</v>
      </c>
      <c r="L974" s="599">
        <v>1</v>
      </c>
      <c r="M974" s="592">
        <v>206</v>
      </c>
      <c r="N974" s="592">
        <v>15</v>
      </c>
      <c r="O974" s="598">
        <f t="shared" si="76"/>
        <v>3090</v>
      </c>
      <c r="P974" s="599">
        <v>1</v>
      </c>
      <c r="Q974" s="592">
        <v>206</v>
      </c>
      <c r="R974" s="592">
        <v>15</v>
      </c>
      <c r="S974" s="598">
        <f t="shared" si="77"/>
        <v>3090</v>
      </c>
      <c r="T974" s="598">
        <f t="shared" si="78"/>
        <v>6180</v>
      </c>
    </row>
    <row r="975" spans="1:20">
      <c r="A975" s="591">
        <v>966</v>
      </c>
      <c r="B975" s="592" t="s">
        <v>3991</v>
      </c>
      <c r="C975" s="593" t="s">
        <v>3992</v>
      </c>
      <c r="D975" s="594" t="s">
        <v>2866</v>
      </c>
      <c r="E975" s="595" t="s">
        <v>3789</v>
      </c>
      <c r="F975" s="596" t="str">
        <f t="shared" si="75"/>
        <v>2019-2022</v>
      </c>
      <c r="G975" s="597" t="str">
        <f t="shared" si="79"/>
        <v>I</v>
      </c>
      <c r="H975" s="592" t="s">
        <v>532</v>
      </c>
      <c r="I975" s="592" t="s">
        <v>3794</v>
      </c>
      <c r="J975" s="598" t="s">
        <v>1522</v>
      </c>
      <c r="K975" s="596" t="s">
        <v>1578</v>
      </c>
      <c r="L975" s="599">
        <v>1</v>
      </c>
      <c r="M975" s="592">
        <v>206</v>
      </c>
      <c r="N975" s="592">
        <v>15</v>
      </c>
      <c r="O975" s="598">
        <f t="shared" si="76"/>
        <v>3090</v>
      </c>
      <c r="P975" s="599">
        <v>1</v>
      </c>
      <c r="Q975" s="592">
        <v>206</v>
      </c>
      <c r="R975" s="592">
        <v>15</v>
      </c>
      <c r="S975" s="598">
        <f t="shared" si="77"/>
        <v>3090</v>
      </c>
      <c r="T975" s="598">
        <f t="shared" si="78"/>
        <v>6180</v>
      </c>
    </row>
    <row r="976" spans="1:20">
      <c r="A976" s="591">
        <v>967</v>
      </c>
      <c r="B976" s="592" t="s">
        <v>3993</v>
      </c>
      <c r="C976" s="593" t="s">
        <v>3994</v>
      </c>
      <c r="D976" s="594" t="s">
        <v>2871</v>
      </c>
      <c r="E976" s="595" t="s">
        <v>2183</v>
      </c>
      <c r="F976" s="596" t="str">
        <f t="shared" si="75"/>
        <v>2019-2022</v>
      </c>
      <c r="G976" s="597" t="str">
        <f t="shared" si="79"/>
        <v>I</v>
      </c>
      <c r="H976" s="592" t="s">
        <v>532</v>
      </c>
      <c r="I976" s="592" t="s">
        <v>3794</v>
      </c>
      <c r="J976" s="598" t="s">
        <v>1522</v>
      </c>
      <c r="K976" s="596" t="s">
        <v>1578</v>
      </c>
      <c r="L976" s="599">
        <v>1</v>
      </c>
      <c r="M976" s="592">
        <v>206</v>
      </c>
      <c r="N976" s="592">
        <v>15</v>
      </c>
      <c r="O976" s="598">
        <f t="shared" si="76"/>
        <v>3090</v>
      </c>
      <c r="P976" s="599">
        <v>1</v>
      </c>
      <c r="Q976" s="592">
        <v>206</v>
      </c>
      <c r="R976" s="592">
        <v>15</v>
      </c>
      <c r="S976" s="598">
        <f t="shared" si="77"/>
        <v>3090</v>
      </c>
      <c r="T976" s="598">
        <f t="shared" si="78"/>
        <v>6180</v>
      </c>
    </row>
    <row r="977" spans="1:20">
      <c r="A977" s="591">
        <v>968</v>
      </c>
      <c r="B977" s="592" t="s">
        <v>3995</v>
      </c>
      <c r="C977" s="593" t="s">
        <v>2852</v>
      </c>
      <c r="D977" s="594" t="s">
        <v>2878</v>
      </c>
      <c r="E977" s="595" t="s">
        <v>3099</v>
      </c>
      <c r="F977" s="596" t="str">
        <f t="shared" si="75"/>
        <v>2019-2022</v>
      </c>
      <c r="G977" s="597" t="str">
        <f t="shared" si="79"/>
        <v>I</v>
      </c>
      <c r="H977" s="592" t="s">
        <v>532</v>
      </c>
      <c r="I977" s="592" t="s">
        <v>3794</v>
      </c>
      <c r="J977" s="598" t="s">
        <v>1522</v>
      </c>
      <c r="K977" s="596" t="s">
        <v>1578</v>
      </c>
      <c r="L977" s="599">
        <v>1</v>
      </c>
      <c r="M977" s="592">
        <v>206</v>
      </c>
      <c r="N977" s="592">
        <v>15</v>
      </c>
      <c r="O977" s="598">
        <f t="shared" si="76"/>
        <v>3090</v>
      </c>
      <c r="P977" s="599">
        <v>1</v>
      </c>
      <c r="Q977" s="592">
        <v>206</v>
      </c>
      <c r="R977" s="592">
        <v>15</v>
      </c>
      <c r="S977" s="598">
        <f t="shared" si="77"/>
        <v>3090</v>
      </c>
      <c r="T977" s="598">
        <f t="shared" si="78"/>
        <v>6180</v>
      </c>
    </row>
    <row r="978" spans="1:20">
      <c r="A978" s="591">
        <v>969</v>
      </c>
      <c r="B978" s="592" t="s">
        <v>3996</v>
      </c>
      <c r="C978" s="593" t="s">
        <v>3997</v>
      </c>
      <c r="D978" s="594" t="s">
        <v>2884</v>
      </c>
      <c r="E978" s="595" t="s">
        <v>2264</v>
      </c>
      <c r="F978" s="596" t="str">
        <f t="shared" si="75"/>
        <v>2019-2022</v>
      </c>
      <c r="G978" s="597" t="str">
        <f t="shared" si="79"/>
        <v>I</v>
      </c>
      <c r="H978" s="592" t="s">
        <v>532</v>
      </c>
      <c r="I978" s="592" t="s">
        <v>3794</v>
      </c>
      <c r="J978" s="598" t="s">
        <v>1522</v>
      </c>
      <c r="K978" s="596" t="s">
        <v>1578</v>
      </c>
      <c r="L978" s="599">
        <v>1</v>
      </c>
      <c r="M978" s="592">
        <v>206</v>
      </c>
      <c r="N978" s="592">
        <v>15</v>
      </c>
      <c r="O978" s="598">
        <f t="shared" si="76"/>
        <v>3090</v>
      </c>
      <c r="P978" s="599">
        <v>1</v>
      </c>
      <c r="Q978" s="592">
        <v>206</v>
      </c>
      <c r="R978" s="592">
        <v>15</v>
      </c>
      <c r="S978" s="598">
        <f t="shared" si="77"/>
        <v>3090</v>
      </c>
      <c r="T978" s="598">
        <f t="shared" si="78"/>
        <v>6180</v>
      </c>
    </row>
    <row r="979" spans="1:20">
      <c r="A979" s="591">
        <v>970</v>
      </c>
      <c r="B979" s="592" t="s">
        <v>3998</v>
      </c>
      <c r="C979" s="593" t="s">
        <v>3999</v>
      </c>
      <c r="D979" s="594" t="s">
        <v>4000</v>
      </c>
      <c r="E979" s="595" t="s">
        <v>4001</v>
      </c>
      <c r="F979" s="596" t="str">
        <f t="shared" si="75"/>
        <v>2019-2022</v>
      </c>
      <c r="G979" s="597" t="str">
        <f t="shared" si="79"/>
        <v>I</v>
      </c>
      <c r="H979" s="592" t="s">
        <v>532</v>
      </c>
      <c r="I979" s="592" t="s">
        <v>3794</v>
      </c>
      <c r="J979" s="598" t="s">
        <v>1522</v>
      </c>
      <c r="K979" s="596" t="s">
        <v>1578</v>
      </c>
      <c r="L979" s="599">
        <v>1</v>
      </c>
      <c r="M979" s="592">
        <v>206</v>
      </c>
      <c r="N979" s="592">
        <v>15</v>
      </c>
      <c r="O979" s="598">
        <f t="shared" si="76"/>
        <v>3090</v>
      </c>
      <c r="P979" s="599">
        <v>1</v>
      </c>
      <c r="Q979" s="592">
        <v>206</v>
      </c>
      <c r="R979" s="592">
        <v>15</v>
      </c>
      <c r="S979" s="598">
        <f t="shared" si="77"/>
        <v>3090</v>
      </c>
      <c r="T979" s="598">
        <f t="shared" si="78"/>
        <v>6180</v>
      </c>
    </row>
    <row r="980" spans="1:20">
      <c r="A980" s="591">
        <v>971</v>
      </c>
      <c r="B980" s="592" t="s">
        <v>4002</v>
      </c>
      <c r="C980" s="593" t="s">
        <v>4003</v>
      </c>
      <c r="D980" s="594" t="s">
        <v>1715</v>
      </c>
      <c r="E980" s="595" t="s">
        <v>2963</v>
      </c>
      <c r="F980" s="596" t="str">
        <f t="shared" si="75"/>
        <v>2019-2022</v>
      </c>
      <c r="G980" s="597" t="str">
        <f t="shared" si="79"/>
        <v>I</v>
      </c>
      <c r="H980" s="592" t="s">
        <v>532</v>
      </c>
      <c r="I980" s="592" t="s">
        <v>3794</v>
      </c>
      <c r="J980" s="598" t="s">
        <v>1522</v>
      </c>
      <c r="K980" s="596" t="s">
        <v>1578</v>
      </c>
      <c r="L980" s="599">
        <v>1</v>
      </c>
      <c r="M980" s="592">
        <v>206</v>
      </c>
      <c r="N980" s="592">
        <v>15</v>
      </c>
      <c r="O980" s="598">
        <f t="shared" si="76"/>
        <v>3090</v>
      </c>
      <c r="P980" s="599">
        <v>1</v>
      </c>
      <c r="Q980" s="592">
        <v>206</v>
      </c>
      <c r="R980" s="592">
        <v>15</v>
      </c>
      <c r="S980" s="598">
        <f t="shared" si="77"/>
        <v>3090</v>
      </c>
      <c r="T980" s="598">
        <f t="shared" si="78"/>
        <v>6180</v>
      </c>
    </row>
    <row r="981" spans="1:20">
      <c r="A981" s="591">
        <v>972</v>
      </c>
      <c r="B981" s="592" t="s">
        <v>4004</v>
      </c>
      <c r="C981" s="593" t="s">
        <v>4005</v>
      </c>
      <c r="D981" s="594" t="s">
        <v>2891</v>
      </c>
      <c r="E981" s="595" t="s">
        <v>4006</v>
      </c>
      <c r="F981" s="596" t="str">
        <f t="shared" si="75"/>
        <v>2019-2022</v>
      </c>
      <c r="G981" s="597" t="str">
        <f t="shared" si="79"/>
        <v>I</v>
      </c>
      <c r="H981" s="592" t="s">
        <v>532</v>
      </c>
      <c r="I981" s="592" t="s">
        <v>3794</v>
      </c>
      <c r="J981" s="598" t="s">
        <v>1522</v>
      </c>
      <c r="K981" s="596" t="s">
        <v>1578</v>
      </c>
      <c r="L981" s="599">
        <v>1</v>
      </c>
      <c r="M981" s="592">
        <v>206</v>
      </c>
      <c r="N981" s="592">
        <v>15</v>
      </c>
      <c r="O981" s="598">
        <f t="shared" si="76"/>
        <v>3090</v>
      </c>
      <c r="P981" s="599">
        <v>1</v>
      </c>
      <c r="Q981" s="592">
        <v>206</v>
      </c>
      <c r="R981" s="592">
        <v>15</v>
      </c>
      <c r="S981" s="598">
        <f t="shared" si="77"/>
        <v>3090</v>
      </c>
      <c r="T981" s="598">
        <f t="shared" si="78"/>
        <v>6180</v>
      </c>
    </row>
    <row r="982" spans="1:20">
      <c r="A982" s="591">
        <v>973</v>
      </c>
      <c r="B982" s="592" t="s">
        <v>4007</v>
      </c>
      <c r="C982" s="593" t="s">
        <v>4008</v>
      </c>
      <c r="D982" s="594" t="s">
        <v>2895</v>
      </c>
      <c r="E982" s="595" t="s">
        <v>4009</v>
      </c>
      <c r="F982" s="596" t="str">
        <f t="shared" si="75"/>
        <v>2019-2022</v>
      </c>
      <c r="G982" s="597" t="str">
        <f t="shared" si="79"/>
        <v>I</v>
      </c>
      <c r="H982" s="592" t="s">
        <v>532</v>
      </c>
      <c r="I982" s="592" t="s">
        <v>3794</v>
      </c>
      <c r="J982" s="598" t="s">
        <v>1522</v>
      </c>
      <c r="K982" s="596" t="s">
        <v>1578</v>
      </c>
      <c r="L982" s="599">
        <v>1</v>
      </c>
      <c r="M982" s="592">
        <v>206</v>
      </c>
      <c r="N982" s="592">
        <v>15</v>
      </c>
      <c r="O982" s="598">
        <f t="shared" si="76"/>
        <v>3090</v>
      </c>
      <c r="P982" s="599">
        <v>1</v>
      </c>
      <c r="Q982" s="592">
        <v>206</v>
      </c>
      <c r="R982" s="592">
        <v>15</v>
      </c>
      <c r="S982" s="598">
        <f t="shared" si="77"/>
        <v>3090</v>
      </c>
      <c r="T982" s="598">
        <f t="shared" si="78"/>
        <v>6180</v>
      </c>
    </row>
    <row r="983" spans="1:20">
      <c r="A983" s="591">
        <v>974</v>
      </c>
      <c r="B983" s="592" t="s">
        <v>4010</v>
      </c>
      <c r="C983" s="593" t="s">
        <v>3646</v>
      </c>
      <c r="D983" s="594" t="s">
        <v>1740</v>
      </c>
      <c r="E983" s="595" t="s">
        <v>3918</v>
      </c>
      <c r="F983" s="596" t="str">
        <f t="shared" si="75"/>
        <v>2019-2022</v>
      </c>
      <c r="G983" s="597" t="str">
        <f t="shared" si="79"/>
        <v>I</v>
      </c>
      <c r="H983" s="592" t="s">
        <v>532</v>
      </c>
      <c r="I983" s="592" t="s">
        <v>3794</v>
      </c>
      <c r="J983" s="598" t="s">
        <v>1522</v>
      </c>
      <c r="K983" s="596" t="s">
        <v>1578</v>
      </c>
      <c r="L983" s="599">
        <v>1</v>
      </c>
      <c r="M983" s="592">
        <v>206</v>
      </c>
      <c r="N983" s="592">
        <v>15</v>
      </c>
      <c r="O983" s="598">
        <f t="shared" si="76"/>
        <v>3090</v>
      </c>
      <c r="P983" s="599">
        <v>1</v>
      </c>
      <c r="Q983" s="592">
        <v>206</v>
      </c>
      <c r="R983" s="592">
        <v>15</v>
      </c>
      <c r="S983" s="598">
        <f t="shared" si="77"/>
        <v>3090</v>
      </c>
      <c r="T983" s="598">
        <f t="shared" si="78"/>
        <v>6180</v>
      </c>
    </row>
    <row r="984" spans="1:20">
      <c r="A984" s="591">
        <v>975</v>
      </c>
      <c r="B984" s="592" t="s">
        <v>4011</v>
      </c>
      <c r="C984" s="593" t="s">
        <v>4012</v>
      </c>
      <c r="D984" s="594" t="s">
        <v>2092</v>
      </c>
      <c r="E984" s="595" t="s">
        <v>3331</v>
      </c>
      <c r="F984" s="596" t="str">
        <f t="shared" si="75"/>
        <v>2019-2022</v>
      </c>
      <c r="G984" s="597" t="str">
        <f t="shared" si="79"/>
        <v>I</v>
      </c>
      <c r="H984" s="592" t="s">
        <v>532</v>
      </c>
      <c r="I984" s="592" t="s">
        <v>3794</v>
      </c>
      <c r="J984" s="598" t="s">
        <v>1522</v>
      </c>
      <c r="K984" s="596" t="s">
        <v>1578</v>
      </c>
      <c r="L984" s="599">
        <v>1</v>
      </c>
      <c r="M984" s="592">
        <v>206</v>
      </c>
      <c r="N984" s="592">
        <v>15</v>
      </c>
      <c r="O984" s="598">
        <f t="shared" si="76"/>
        <v>3090</v>
      </c>
      <c r="P984" s="599">
        <v>1</v>
      </c>
      <c r="Q984" s="592">
        <v>206</v>
      </c>
      <c r="R984" s="592">
        <v>15</v>
      </c>
      <c r="S984" s="598">
        <f t="shared" si="77"/>
        <v>3090</v>
      </c>
      <c r="T984" s="598">
        <f t="shared" si="78"/>
        <v>6180</v>
      </c>
    </row>
    <row r="985" spans="1:20">
      <c r="A985" s="591">
        <v>976</v>
      </c>
      <c r="B985" s="592" t="s">
        <v>4013</v>
      </c>
      <c r="C985" s="593" t="s">
        <v>4014</v>
      </c>
      <c r="D985" s="594" t="s">
        <v>1751</v>
      </c>
      <c r="E985" s="595" t="s">
        <v>3434</v>
      </c>
      <c r="F985" s="596" t="str">
        <f t="shared" si="75"/>
        <v>2019-2022</v>
      </c>
      <c r="G985" s="597" t="str">
        <f t="shared" si="79"/>
        <v>I</v>
      </c>
      <c r="H985" s="592" t="s">
        <v>532</v>
      </c>
      <c r="I985" s="592" t="s">
        <v>3794</v>
      </c>
      <c r="J985" s="598" t="s">
        <v>1522</v>
      </c>
      <c r="K985" s="596" t="s">
        <v>1578</v>
      </c>
      <c r="L985" s="599">
        <v>1</v>
      </c>
      <c r="M985" s="592">
        <v>206</v>
      </c>
      <c r="N985" s="592">
        <v>15</v>
      </c>
      <c r="O985" s="598">
        <f t="shared" si="76"/>
        <v>3090</v>
      </c>
      <c r="P985" s="599">
        <v>1</v>
      </c>
      <c r="Q985" s="592">
        <v>206</v>
      </c>
      <c r="R985" s="592">
        <v>15</v>
      </c>
      <c r="S985" s="598">
        <f t="shared" si="77"/>
        <v>3090</v>
      </c>
      <c r="T985" s="598">
        <f t="shared" si="78"/>
        <v>6180</v>
      </c>
    </row>
    <row r="986" spans="1:20">
      <c r="A986" s="591">
        <v>977</v>
      </c>
      <c r="B986" s="592" t="s">
        <v>4015</v>
      </c>
      <c r="C986" s="593" t="s">
        <v>4016</v>
      </c>
      <c r="D986" s="594" t="s">
        <v>2903</v>
      </c>
      <c r="E986" s="595" t="s">
        <v>3259</v>
      </c>
      <c r="F986" s="596" t="str">
        <f t="shared" si="75"/>
        <v>2019-2022</v>
      </c>
      <c r="G986" s="597" t="str">
        <f t="shared" si="79"/>
        <v>I</v>
      </c>
      <c r="H986" s="592" t="s">
        <v>532</v>
      </c>
      <c r="I986" s="592" t="s">
        <v>3794</v>
      </c>
      <c r="J986" s="598" t="s">
        <v>1522</v>
      </c>
      <c r="K986" s="596" t="s">
        <v>1578</v>
      </c>
      <c r="L986" s="599">
        <v>1</v>
      </c>
      <c r="M986" s="592">
        <v>206</v>
      </c>
      <c r="N986" s="592">
        <v>15</v>
      </c>
      <c r="O986" s="598">
        <f t="shared" si="76"/>
        <v>3090</v>
      </c>
      <c r="P986" s="599">
        <v>1</v>
      </c>
      <c r="Q986" s="592">
        <v>206</v>
      </c>
      <c r="R986" s="592">
        <v>15</v>
      </c>
      <c r="S986" s="598">
        <f t="shared" si="77"/>
        <v>3090</v>
      </c>
      <c r="T986" s="598">
        <f t="shared" si="78"/>
        <v>6180</v>
      </c>
    </row>
    <row r="987" spans="1:20">
      <c r="A987" s="591">
        <v>978</v>
      </c>
      <c r="B987" s="592" t="s">
        <v>4017</v>
      </c>
      <c r="C987" s="593" t="s">
        <v>2031</v>
      </c>
      <c r="D987" s="594" t="s">
        <v>1763</v>
      </c>
      <c r="E987" s="595" t="s">
        <v>3391</v>
      </c>
      <c r="F987" s="596" t="str">
        <f t="shared" si="75"/>
        <v>2019-2022</v>
      </c>
      <c r="G987" s="597" t="str">
        <f t="shared" si="79"/>
        <v>I</v>
      </c>
      <c r="H987" s="592" t="s">
        <v>532</v>
      </c>
      <c r="I987" s="592" t="s">
        <v>3794</v>
      </c>
      <c r="J987" s="598" t="s">
        <v>1522</v>
      </c>
      <c r="K987" s="596" t="s">
        <v>1578</v>
      </c>
      <c r="L987" s="599">
        <v>1</v>
      </c>
      <c r="M987" s="592">
        <v>206</v>
      </c>
      <c r="N987" s="592">
        <v>15</v>
      </c>
      <c r="O987" s="598">
        <f t="shared" si="76"/>
        <v>3090</v>
      </c>
      <c r="P987" s="599">
        <v>1</v>
      </c>
      <c r="Q987" s="592">
        <v>206</v>
      </c>
      <c r="R987" s="592">
        <v>15</v>
      </c>
      <c r="S987" s="598">
        <f t="shared" si="77"/>
        <v>3090</v>
      </c>
      <c r="T987" s="598">
        <f t="shared" si="78"/>
        <v>6180</v>
      </c>
    </row>
    <row r="988" spans="1:20">
      <c r="A988" s="591">
        <v>979</v>
      </c>
      <c r="B988" s="592" t="s">
        <v>4018</v>
      </c>
      <c r="C988" s="593" t="s">
        <v>4019</v>
      </c>
      <c r="D988" s="594" t="s">
        <v>1763</v>
      </c>
      <c r="E988" s="595" t="s">
        <v>1723</v>
      </c>
      <c r="F988" s="596" t="str">
        <f t="shared" si="75"/>
        <v>2019-2022</v>
      </c>
      <c r="G988" s="597" t="str">
        <f t="shared" si="79"/>
        <v>I</v>
      </c>
      <c r="H988" s="592" t="s">
        <v>532</v>
      </c>
      <c r="I988" s="592" t="s">
        <v>3794</v>
      </c>
      <c r="J988" s="598" t="s">
        <v>1522</v>
      </c>
      <c r="K988" s="596" t="s">
        <v>1578</v>
      </c>
      <c r="L988" s="599">
        <v>1</v>
      </c>
      <c r="M988" s="592">
        <v>206</v>
      </c>
      <c r="N988" s="592">
        <v>15</v>
      </c>
      <c r="O988" s="598">
        <f t="shared" si="76"/>
        <v>3090</v>
      </c>
      <c r="P988" s="599">
        <v>1</v>
      </c>
      <c r="Q988" s="592">
        <v>206</v>
      </c>
      <c r="R988" s="592">
        <v>15</v>
      </c>
      <c r="S988" s="598">
        <f t="shared" si="77"/>
        <v>3090</v>
      </c>
      <c r="T988" s="598">
        <f t="shared" si="78"/>
        <v>6180</v>
      </c>
    </row>
    <row r="989" spans="1:20">
      <c r="A989" s="591">
        <v>980</v>
      </c>
      <c r="B989" s="592" t="s">
        <v>4020</v>
      </c>
      <c r="C989" s="593" t="s">
        <v>4021</v>
      </c>
      <c r="D989" s="594" t="s">
        <v>4022</v>
      </c>
      <c r="E989" s="595" t="s">
        <v>2611</v>
      </c>
      <c r="F989" s="596" t="str">
        <f t="shared" si="75"/>
        <v>2019-2022</v>
      </c>
      <c r="G989" s="597" t="str">
        <f t="shared" si="79"/>
        <v>I</v>
      </c>
      <c r="H989" s="592" t="s">
        <v>532</v>
      </c>
      <c r="I989" s="592" t="s">
        <v>3794</v>
      </c>
      <c r="J989" s="598" t="s">
        <v>1522</v>
      </c>
      <c r="K989" s="596" t="s">
        <v>1578</v>
      </c>
      <c r="L989" s="599">
        <v>1</v>
      </c>
      <c r="M989" s="592">
        <v>206</v>
      </c>
      <c r="N989" s="592">
        <v>15</v>
      </c>
      <c r="O989" s="598">
        <f t="shared" si="76"/>
        <v>3090</v>
      </c>
      <c r="P989" s="599">
        <v>1</v>
      </c>
      <c r="Q989" s="592">
        <v>206</v>
      </c>
      <c r="R989" s="592">
        <v>15</v>
      </c>
      <c r="S989" s="598">
        <f t="shared" si="77"/>
        <v>3090</v>
      </c>
      <c r="T989" s="598">
        <f t="shared" si="78"/>
        <v>6180</v>
      </c>
    </row>
    <row r="990" spans="1:20">
      <c r="A990" s="591">
        <v>981</v>
      </c>
      <c r="B990" s="592" t="s">
        <v>4023</v>
      </c>
      <c r="C990" s="593" t="s">
        <v>3857</v>
      </c>
      <c r="D990" s="594" t="s">
        <v>1778</v>
      </c>
      <c r="E990" s="595" t="s">
        <v>2211</v>
      </c>
      <c r="F990" s="596" t="str">
        <f t="shared" si="75"/>
        <v>2019-2022</v>
      </c>
      <c r="G990" s="597" t="str">
        <f t="shared" si="79"/>
        <v>I</v>
      </c>
      <c r="H990" s="592" t="s">
        <v>532</v>
      </c>
      <c r="I990" s="592" t="s">
        <v>3794</v>
      </c>
      <c r="J990" s="598" t="s">
        <v>1522</v>
      </c>
      <c r="K990" s="596" t="s">
        <v>1578</v>
      </c>
      <c r="L990" s="599">
        <v>1</v>
      </c>
      <c r="M990" s="592">
        <v>206</v>
      </c>
      <c r="N990" s="592">
        <v>15</v>
      </c>
      <c r="O990" s="598">
        <f t="shared" si="76"/>
        <v>3090</v>
      </c>
      <c r="P990" s="599">
        <v>1</v>
      </c>
      <c r="Q990" s="592">
        <v>206</v>
      </c>
      <c r="R990" s="592">
        <v>15</v>
      </c>
      <c r="S990" s="598">
        <f t="shared" si="77"/>
        <v>3090</v>
      </c>
      <c r="T990" s="598">
        <f t="shared" si="78"/>
        <v>6180</v>
      </c>
    </row>
    <row r="991" spans="1:20">
      <c r="A991" s="591">
        <v>982</v>
      </c>
      <c r="B991" s="592" t="s">
        <v>4024</v>
      </c>
      <c r="C991" s="593" t="s">
        <v>4025</v>
      </c>
      <c r="D991" s="594" t="s">
        <v>3906</v>
      </c>
      <c r="E991" s="595" t="s">
        <v>3701</v>
      </c>
      <c r="F991" s="596" t="str">
        <f t="shared" si="75"/>
        <v>2019-2022</v>
      </c>
      <c r="G991" s="597" t="str">
        <f t="shared" si="79"/>
        <v>I</v>
      </c>
      <c r="H991" s="592" t="s">
        <v>532</v>
      </c>
      <c r="I991" s="592" t="s">
        <v>3794</v>
      </c>
      <c r="J991" s="598" t="s">
        <v>1522</v>
      </c>
      <c r="K991" s="596" t="s">
        <v>1578</v>
      </c>
      <c r="L991" s="599">
        <v>1</v>
      </c>
      <c r="M991" s="592">
        <v>206</v>
      </c>
      <c r="N991" s="592">
        <v>15</v>
      </c>
      <c r="O991" s="598">
        <f t="shared" si="76"/>
        <v>3090</v>
      </c>
      <c r="P991" s="599">
        <v>1</v>
      </c>
      <c r="Q991" s="592">
        <v>206</v>
      </c>
      <c r="R991" s="592">
        <v>15</v>
      </c>
      <c r="S991" s="598">
        <f t="shared" si="77"/>
        <v>3090</v>
      </c>
      <c r="T991" s="598">
        <f t="shared" si="78"/>
        <v>6180</v>
      </c>
    </row>
    <row r="992" spans="1:20">
      <c r="A992" s="591">
        <v>983</v>
      </c>
      <c r="B992" s="592" t="s">
        <v>4026</v>
      </c>
      <c r="C992" s="593" t="s">
        <v>4027</v>
      </c>
      <c r="D992" s="594" t="s">
        <v>2926</v>
      </c>
      <c r="E992" s="595" t="s">
        <v>2073</v>
      </c>
      <c r="F992" s="596" t="str">
        <f t="shared" si="75"/>
        <v>2019-2022</v>
      </c>
      <c r="G992" s="597" t="str">
        <f t="shared" si="79"/>
        <v>I</v>
      </c>
      <c r="H992" s="592" t="s">
        <v>532</v>
      </c>
      <c r="I992" s="592" t="s">
        <v>3794</v>
      </c>
      <c r="J992" s="598" t="s">
        <v>1522</v>
      </c>
      <c r="K992" s="596" t="s">
        <v>1578</v>
      </c>
      <c r="L992" s="599">
        <v>1</v>
      </c>
      <c r="M992" s="592">
        <v>206</v>
      </c>
      <c r="N992" s="592">
        <v>15</v>
      </c>
      <c r="O992" s="598">
        <f t="shared" si="76"/>
        <v>3090</v>
      </c>
      <c r="P992" s="599">
        <v>1</v>
      </c>
      <c r="Q992" s="592">
        <v>206</v>
      </c>
      <c r="R992" s="592">
        <v>15</v>
      </c>
      <c r="S992" s="598">
        <f t="shared" si="77"/>
        <v>3090</v>
      </c>
      <c r="T992" s="598">
        <f t="shared" si="78"/>
        <v>6180</v>
      </c>
    </row>
    <row r="993" spans="1:20">
      <c r="A993" s="591">
        <v>984</v>
      </c>
      <c r="B993" s="592" t="s">
        <v>4028</v>
      </c>
      <c r="C993" s="593" t="s">
        <v>2050</v>
      </c>
      <c r="D993" s="594" t="s">
        <v>1785</v>
      </c>
      <c r="E993" s="595" t="s">
        <v>2703</v>
      </c>
      <c r="F993" s="596" t="str">
        <f t="shared" si="75"/>
        <v>2019-2022</v>
      </c>
      <c r="G993" s="597" t="str">
        <f t="shared" si="79"/>
        <v>I</v>
      </c>
      <c r="H993" s="592" t="s">
        <v>532</v>
      </c>
      <c r="I993" s="592" t="s">
        <v>3794</v>
      </c>
      <c r="J993" s="598" t="s">
        <v>1522</v>
      </c>
      <c r="K993" s="596" t="s">
        <v>1578</v>
      </c>
      <c r="L993" s="599">
        <v>1</v>
      </c>
      <c r="M993" s="592">
        <v>206</v>
      </c>
      <c r="N993" s="592">
        <v>15</v>
      </c>
      <c r="O993" s="598">
        <f t="shared" si="76"/>
        <v>3090</v>
      </c>
      <c r="P993" s="599">
        <v>1</v>
      </c>
      <c r="Q993" s="592">
        <v>206</v>
      </c>
      <c r="R993" s="592">
        <v>15</v>
      </c>
      <c r="S993" s="598">
        <f t="shared" si="77"/>
        <v>3090</v>
      </c>
      <c r="T993" s="598">
        <f t="shared" si="78"/>
        <v>6180</v>
      </c>
    </row>
    <row r="994" spans="1:20">
      <c r="A994" s="591">
        <v>985</v>
      </c>
      <c r="B994" s="592" t="s">
        <v>4029</v>
      </c>
      <c r="C994" s="593" t="s">
        <v>1735</v>
      </c>
      <c r="D994" s="594" t="s">
        <v>180</v>
      </c>
      <c r="E994" s="595" t="s">
        <v>2215</v>
      </c>
      <c r="F994" s="596" t="str">
        <f t="shared" si="75"/>
        <v>2019-2022</v>
      </c>
      <c r="G994" s="597" t="str">
        <f t="shared" si="79"/>
        <v>I</v>
      </c>
      <c r="H994" s="592" t="s">
        <v>532</v>
      </c>
      <c r="I994" s="592" t="s">
        <v>3794</v>
      </c>
      <c r="J994" s="598" t="s">
        <v>1522</v>
      </c>
      <c r="K994" s="596" t="s">
        <v>1578</v>
      </c>
      <c r="L994" s="599">
        <v>1</v>
      </c>
      <c r="M994" s="592">
        <v>206</v>
      </c>
      <c r="N994" s="592">
        <v>15</v>
      </c>
      <c r="O994" s="598">
        <f t="shared" si="76"/>
        <v>3090</v>
      </c>
      <c r="P994" s="599">
        <v>1</v>
      </c>
      <c r="Q994" s="592">
        <v>206</v>
      </c>
      <c r="R994" s="592">
        <v>15</v>
      </c>
      <c r="S994" s="598">
        <f t="shared" si="77"/>
        <v>3090</v>
      </c>
      <c r="T994" s="598">
        <f t="shared" si="78"/>
        <v>6180</v>
      </c>
    </row>
    <row r="995" spans="1:20">
      <c r="A995" s="591">
        <v>986</v>
      </c>
      <c r="B995" s="592" t="s">
        <v>4030</v>
      </c>
      <c r="C995" s="593" t="s">
        <v>4031</v>
      </c>
      <c r="D995" s="594" t="s">
        <v>2559</v>
      </c>
      <c r="E995" s="595" t="s">
        <v>1800</v>
      </c>
      <c r="F995" s="596" t="str">
        <f t="shared" si="75"/>
        <v>2019-2022</v>
      </c>
      <c r="G995" s="597" t="str">
        <f t="shared" si="79"/>
        <v>I</v>
      </c>
      <c r="H995" s="592" t="s">
        <v>532</v>
      </c>
      <c r="I995" s="592" t="s">
        <v>3794</v>
      </c>
      <c r="J995" s="598" t="s">
        <v>1522</v>
      </c>
      <c r="K995" s="596" t="s">
        <v>1578</v>
      </c>
      <c r="L995" s="599">
        <v>1</v>
      </c>
      <c r="M995" s="592">
        <v>206</v>
      </c>
      <c r="N995" s="592">
        <v>15</v>
      </c>
      <c r="O995" s="598">
        <f t="shared" si="76"/>
        <v>3090</v>
      </c>
      <c r="P995" s="599">
        <v>1</v>
      </c>
      <c r="Q995" s="592">
        <v>206</v>
      </c>
      <c r="R995" s="592">
        <v>15</v>
      </c>
      <c r="S995" s="598">
        <f t="shared" si="77"/>
        <v>3090</v>
      </c>
      <c r="T995" s="598">
        <f t="shared" si="78"/>
        <v>6180</v>
      </c>
    </row>
    <row r="996" spans="1:20">
      <c r="A996" s="591">
        <v>987</v>
      </c>
      <c r="B996" s="592" t="s">
        <v>4032</v>
      </c>
      <c r="C996" s="593" t="s">
        <v>4033</v>
      </c>
      <c r="D996" s="594" t="s">
        <v>2942</v>
      </c>
      <c r="E996" s="595" t="s">
        <v>2278</v>
      </c>
      <c r="F996" s="596" t="str">
        <f t="shared" si="75"/>
        <v>2019-2022</v>
      </c>
      <c r="G996" s="597" t="str">
        <f t="shared" si="79"/>
        <v>I</v>
      </c>
      <c r="H996" s="592" t="s">
        <v>532</v>
      </c>
      <c r="I996" s="592" t="s">
        <v>3794</v>
      </c>
      <c r="J996" s="598" t="s">
        <v>1522</v>
      </c>
      <c r="K996" s="596" t="s">
        <v>1578</v>
      </c>
      <c r="L996" s="599">
        <v>1</v>
      </c>
      <c r="M996" s="592">
        <v>206</v>
      </c>
      <c r="N996" s="592">
        <v>15</v>
      </c>
      <c r="O996" s="598">
        <f t="shared" si="76"/>
        <v>3090</v>
      </c>
      <c r="P996" s="599">
        <v>1</v>
      </c>
      <c r="Q996" s="592">
        <v>206</v>
      </c>
      <c r="R996" s="592">
        <v>15</v>
      </c>
      <c r="S996" s="598">
        <f t="shared" si="77"/>
        <v>3090</v>
      </c>
      <c r="T996" s="598">
        <f t="shared" si="78"/>
        <v>6180</v>
      </c>
    </row>
    <row r="997" spans="1:20">
      <c r="A997" s="591">
        <v>988</v>
      </c>
      <c r="B997" s="592" t="s">
        <v>4034</v>
      </c>
      <c r="C997" s="593" t="s">
        <v>4035</v>
      </c>
      <c r="D997" s="594" t="s">
        <v>4036</v>
      </c>
      <c r="E997" s="595" t="s">
        <v>1594</v>
      </c>
      <c r="F997" s="596" t="str">
        <f t="shared" si="75"/>
        <v>2019-2022</v>
      </c>
      <c r="G997" s="597" t="str">
        <f t="shared" si="79"/>
        <v>I</v>
      </c>
      <c r="H997" s="592" t="s">
        <v>532</v>
      </c>
      <c r="I997" s="592" t="s">
        <v>3794</v>
      </c>
      <c r="J997" s="598" t="s">
        <v>1522</v>
      </c>
      <c r="K997" s="596" t="s">
        <v>1578</v>
      </c>
      <c r="L997" s="599">
        <v>1</v>
      </c>
      <c r="M997" s="592">
        <v>206</v>
      </c>
      <c r="N997" s="592">
        <v>15</v>
      </c>
      <c r="O997" s="598">
        <f t="shared" si="76"/>
        <v>3090</v>
      </c>
      <c r="P997" s="599">
        <v>1</v>
      </c>
      <c r="Q997" s="592">
        <v>206</v>
      </c>
      <c r="R997" s="592">
        <v>15</v>
      </c>
      <c r="S997" s="598">
        <f t="shared" si="77"/>
        <v>3090</v>
      </c>
      <c r="T997" s="598">
        <f t="shared" si="78"/>
        <v>6180</v>
      </c>
    </row>
    <row r="998" spans="1:20">
      <c r="A998" s="591">
        <v>989</v>
      </c>
      <c r="B998" s="592" t="s">
        <v>4037</v>
      </c>
      <c r="C998" s="593" t="s">
        <v>4038</v>
      </c>
      <c r="D998" s="594" t="s">
        <v>1813</v>
      </c>
      <c r="E998" s="595" t="s">
        <v>4039</v>
      </c>
      <c r="F998" s="596" t="str">
        <f t="shared" si="75"/>
        <v>2019-2022</v>
      </c>
      <c r="G998" s="597" t="str">
        <f t="shared" si="79"/>
        <v>I</v>
      </c>
      <c r="H998" s="592" t="s">
        <v>532</v>
      </c>
      <c r="I998" s="592" t="s">
        <v>3794</v>
      </c>
      <c r="J998" s="598" t="s">
        <v>1522</v>
      </c>
      <c r="K998" s="596" t="s">
        <v>1578</v>
      </c>
      <c r="L998" s="599">
        <v>1</v>
      </c>
      <c r="M998" s="592">
        <v>206</v>
      </c>
      <c r="N998" s="592">
        <v>15</v>
      </c>
      <c r="O998" s="598">
        <f t="shared" si="76"/>
        <v>3090</v>
      </c>
      <c r="P998" s="599">
        <v>1</v>
      </c>
      <c r="Q998" s="592">
        <v>206</v>
      </c>
      <c r="R998" s="592">
        <v>15</v>
      </c>
      <c r="S998" s="598">
        <f t="shared" si="77"/>
        <v>3090</v>
      </c>
      <c r="T998" s="598">
        <f t="shared" si="78"/>
        <v>6180</v>
      </c>
    </row>
    <row r="999" spans="1:20">
      <c r="A999" s="591">
        <v>990</v>
      </c>
      <c r="B999" s="592" t="s">
        <v>4040</v>
      </c>
      <c r="C999" s="593" t="s">
        <v>4041</v>
      </c>
      <c r="D999" s="594" t="s">
        <v>1813</v>
      </c>
      <c r="E999" s="595" t="s">
        <v>3448</v>
      </c>
      <c r="F999" s="596" t="str">
        <f t="shared" si="75"/>
        <v>2019-2022</v>
      </c>
      <c r="G999" s="597" t="str">
        <f t="shared" si="79"/>
        <v>I</v>
      </c>
      <c r="H999" s="592" t="s">
        <v>532</v>
      </c>
      <c r="I999" s="592" t="s">
        <v>3794</v>
      </c>
      <c r="J999" s="598" t="s">
        <v>1522</v>
      </c>
      <c r="K999" s="596" t="s">
        <v>1578</v>
      </c>
      <c r="L999" s="599">
        <v>1</v>
      </c>
      <c r="M999" s="592">
        <v>206</v>
      </c>
      <c r="N999" s="592">
        <v>15</v>
      </c>
      <c r="O999" s="598">
        <f t="shared" si="76"/>
        <v>3090</v>
      </c>
      <c r="P999" s="599">
        <v>1</v>
      </c>
      <c r="Q999" s="592">
        <v>206</v>
      </c>
      <c r="R999" s="592">
        <v>15</v>
      </c>
      <c r="S999" s="598">
        <f t="shared" si="77"/>
        <v>3090</v>
      </c>
      <c r="T999" s="598">
        <f t="shared" si="78"/>
        <v>6180</v>
      </c>
    </row>
    <row r="1000" spans="1:20">
      <c r="A1000" s="591">
        <v>991</v>
      </c>
      <c r="B1000" s="592" t="s">
        <v>4042</v>
      </c>
      <c r="C1000" s="593" t="s">
        <v>4043</v>
      </c>
      <c r="D1000" s="594" t="s">
        <v>1813</v>
      </c>
      <c r="E1000" s="595" t="s">
        <v>1710</v>
      </c>
      <c r="F1000" s="596" t="str">
        <f t="shared" si="75"/>
        <v>2019-2022</v>
      </c>
      <c r="G1000" s="597" t="str">
        <f t="shared" si="79"/>
        <v>I</v>
      </c>
      <c r="H1000" s="592" t="s">
        <v>532</v>
      </c>
      <c r="I1000" s="592" t="s">
        <v>3794</v>
      </c>
      <c r="J1000" s="598" t="s">
        <v>1522</v>
      </c>
      <c r="K1000" s="596" t="s">
        <v>1578</v>
      </c>
      <c r="L1000" s="599">
        <v>1</v>
      </c>
      <c r="M1000" s="592">
        <v>206</v>
      </c>
      <c r="N1000" s="592">
        <v>15</v>
      </c>
      <c r="O1000" s="598">
        <f t="shared" si="76"/>
        <v>3090</v>
      </c>
      <c r="P1000" s="599">
        <v>1</v>
      </c>
      <c r="Q1000" s="592">
        <v>206</v>
      </c>
      <c r="R1000" s="592">
        <v>15</v>
      </c>
      <c r="S1000" s="598">
        <f t="shared" si="77"/>
        <v>3090</v>
      </c>
      <c r="T1000" s="598">
        <f t="shared" si="78"/>
        <v>6180</v>
      </c>
    </row>
    <row r="1001" spans="1:20">
      <c r="A1001" s="591">
        <v>992</v>
      </c>
      <c r="B1001" s="592" t="s">
        <v>4044</v>
      </c>
      <c r="C1001" s="593" t="s">
        <v>4045</v>
      </c>
      <c r="D1001" s="594" t="s">
        <v>3926</v>
      </c>
      <c r="E1001" s="595" t="s">
        <v>1696</v>
      </c>
      <c r="F1001" s="596" t="str">
        <f t="shared" si="75"/>
        <v>2019-2022</v>
      </c>
      <c r="G1001" s="597" t="str">
        <f t="shared" si="79"/>
        <v>I</v>
      </c>
      <c r="H1001" s="592" t="s">
        <v>532</v>
      </c>
      <c r="I1001" s="592" t="s">
        <v>3794</v>
      </c>
      <c r="J1001" s="598" t="s">
        <v>1522</v>
      </c>
      <c r="K1001" s="596" t="s">
        <v>1578</v>
      </c>
      <c r="L1001" s="599">
        <v>1</v>
      </c>
      <c r="M1001" s="592">
        <v>206</v>
      </c>
      <c r="N1001" s="592">
        <v>15</v>
      </c>
      <c r="O1001" s="598">
        <f t="shared" si="76"/>
        <v>3090</v>
      </c>
      <c r="P1001" s="599">
        <v>1</v>
      </c>
      <c r="Q1001" s="592">
        <v>206</v>
      </c>
      <c r="R1001" s="592">
        <v>15</v>
      </c>
      <c r="S1001" s="598">
        <f t="shared" si="77"/>
        <v>3090</v>
      </c>
      <c r="T1001" s="598">
        <f t="shared" si="78"/>
        <v>6180</v>
      </c>
    </row>
    <row r="1002" spans="1:20">
      <c r="A1002" s="591">
        <v>993</v>
      </c>
      <c r="B1002" s="592" t="s">
        <v>4046</v>
      </c>
      <c r="C1002" s="593" t="s">
        <v>2363</v>
      </c>
      <c r="D1002" s="594" t="s">
        <v>1611</v>
      </c>
      <c r="E1002" s="595" t="s">
        <v>1615</v>
      </c>
      <c r="F1002" s="596" t="str">
        <f t="shared" si="75"/>
        <v>2019-2022</v>
      </c>
      <c r="G1002" s="597" t="str">
        <f t="shared" si="79"/>
        <v>I</v>
      </c>
      <c r="H1002" s="592" t="s">
        <v>752</v>
      </c>
      <c r="I1002" s="592" t="s">
        <v>1825</v>
      </c>
      <c r="J1002" s="598" t="s">
        <v>1549</v>
      </c>
      <c r="K1002" s="596" t="s">
        <v>1578</v>
      </c>
      <c r="L1002" s="599">
        <v>1</v>
      </c>
      <c r="M1002" s="592">
        <v>246</v>
      </c>
      <c r="N1002" s="592">
        <v>15</v>
      </c>
      <c r="O1002" s="598">
        <f t="shared" si="76"/>
        <v>3690</v>
      </c>
      <c r="P1002" s="599">
        <v>1</v>
      </c>
      <c r="Q1002" s="592">
        <v>246</v>
      </c>
      <c r="R1002" s="592">
        <v>15</v>
      </c>
      <c r="S1002" s="598">
        <f t="shared" si="77"/>
        <v>3690</v>
      </c>
      <c r="T1002" s="598">
        <f t="shared" si="78"/>
        <v>7380</v>
      </c>
    </row>
    <row r="1003" spans="1:20">
      <c r="A1003" s="591">
        <v>994</v>
      </c>
      <c r="B1003" s="592" t="s">
        <v>4047</v>
      </c>
      <c r="C1003" s="593" t="s">
        <v>3651</v>
      </c>
      <c r="D1003" s="594" t="s">
        <v>1581</v>
      </c>
      <c r="E1003" s="595" t="s">
        <v>2146</v>
      </c>
      <c r="F1003" s="596" t="str">
        <f t="shared" si="75"/>
        <v>2019-2022</v>
      </c>
      <c r="G1003" s="597" t="str">
        <f t="shared" si="79"/>
        <v>I</v>
      </c>
      <c r="H1003" s="592" t="s">
        <v>788</v>
      </c>
      <c r="I1003" s="592" t="s">
        <v>2578</v>
      </c>
      <c r="J1003" s="598" t="s">
        <v>1539</v>
      </c>
      <c r="K1003" s="596" t="s">
        <v>1578</v>
      </c>
      <c r="L1003" s="599">
        <v>1</v>
      </c>
      <c r="M1003" s="592">
        <v>246</v>
      </c>
      <c r="N1003" s="592">
        <v>15</v>
      </c>
      <c r="O1003" s="598">
        <f t="shared" si="76"/>
        <v>3690</v>
      </c>
      <c r="P1003" s="599">
        <v>1</v>
      </c>
      <c r="Q1003" s="592">
        <v>246</v>
      </c>
      <c r="R1003" s="592">
        <v>15</v>
      </c>
      <c r="S1003" s="598">
        <f t="shared" si="77"/>
        <v>3690</v>
      </c>
      <c r="T1003" s="598">
        <f t="shared" si="78"/>
        <v>7380</v>
      </c>
    </row>
    <row r="1004" spans="1:20">
      <c r="A1004" s="591">
        <v>995</v>
      </c>
      <c r="B1004" s="592" t="s">
        <v>4048</v>
      </c>
      <c r="C1004" s="593" t="s">
        <v>4049</v>
      </c>
      <c r="D1004" s="594" t="s">
        <v>1581</v>
      </c>
      <c r="E1004" s="595" t="s">
        <v>4050</v>
      </c>
      <c r="F1004" s="596" t="str">
        <f t="shared" si="75"/>
        <v>2019-2022</v>
      </c>
      <c r="G1004" s="597" t="str">
        <f t="shared" si="79"/>
        <v>I</v>
      </c>
      <c r="H1004" s="592" t="s">
        <v>788</v>
      </c>
      <c r="I1004" s="592" t="s">
        <v>2578</v>
      </c>
      <c r="J1004" s="598" t="s">
        <v>1539</v>
      </c>
      <c r="K1004" s="596" t="s">
        <v>1578</v>
      </c>
      <c r="L1004" s="599">
        <v>1</v>
      </c>
      <c r="M1004" s="592">
        <v>246</v>
      </c>
      <c r="N1004" s="592">
        <v>15</v>
      </c>
      <c r="O1004" s="598">
        <f t="shared" si="76"/>
        <v>3690</v>
      </c>
      <c r="P1004" s="599">
        <v>1</v>
      </c>
      <c r="Q1004" s="592">
        <v>246</v>
      </c>
      <c r="R1004" s="592">
        <v>15</v>
      </c>
      <c r="S1004" s="598">
        <f t="shared" si="77"/>
        <v>3690</v>
      </c>
      <c r="T1004" s="598">
        <f t="shared" si="78"/>
        <v>7380</v>
      </c>
    </row>
    <row r="1005" spans="1:20">
      <c r="A1005" s="591">
        <v>996</v>
      </c>
      <c r="B1005" s="592" t="s">
        <v>4051</v>
      </c>
      <c r="C1005" s="593" t="s">
        <v>1620</v>
      </c>
      <c r="D1005" s="594" t="s">
        <v>1581</v>
      </c>
      <c r="E1005" s="595" t="s">
        <v>1590</v>
      </c>
      <c r="F1005" s="596" t="str">
        <f t="shared" si="75"/>
        <v>2019-2022</v>
      </c>
      <c r="G1005" s="597" t="str">
        <f t="shared" si="79"/>
        <v>I</v>
      </c>
      <c r="H1005" s="592" t="s">
        <v>788</v>
      </c>
      <c r="I1005" s="592" t="s">
        <v>2578</v>
      </c>
      <c r="J1005" s="598" t="s">
        <v>1539</v>
      </c>
      <c r="K1005" s="596" t="s">
        <v>1578</v>
      </c>
      <c r="L1005" s="599">
        <v>1</v>
      </c>
      <c r="M1005" s="592">
        <v>246</v>
      </c>
      <c r="N1005" s="592">
        <v>15</v>
      </c>
      <c r="O1005" s="598">
        <f t="shared" si="76"/>
        <v>3690</v>
      </c>
      <c r="P1005" s="599">
        <v>1</v>
      </c>
      <c r="Q1005" s="592">
        <v>246</v>
      </c>
      <c r="R1005" s="592">
        <v>15</v>
      </c>
      <c r="S1005" s="598">
        <f t="shared" si="77"/>
        <v>3690</v>
      </c>
      <c r="T1005" s="598">
        <f t="shared" si="78"/>
        <v>7380</v>
      </c>
    </row>
    <row r="1006" spans="1:20">
      <c r="A1006" s="591">
        <v>997</v>
      </c>
      <c r="B1006" s="592" t="s">
        <v>4052</v>
      </c>
      <c r="C1006" s="593" t="s">
        <v>1588</v>
      </c>
      <c r="D1006" s="594" t="s">
        <v>1581</v>
      </c>
      <c r="E1006" s="595" t="s">
        <v>3036</v>
      </c>
      <c r="F1006" s="596" t="str">
        <f t="shared" si="75"/>
        <v>2019-2022</v>
      </c>
      <c r="G1006" s="597" t="str">
        <f t="shared" si="79"/>
        <v>I</v>
      </c>
      <c r="H1006" s="592" t="s">
        <v>788</v>
      </c>
      <c r="I1006" s="592" t="s">
        <v>2578</v>
      </c>
      <c r="J1006" s="598" t="s">
        <v>1539</v>
      </c>
      <c r="K1006" s="596" t="s">
        <v>1578</v>
      </c>
      <c r="L1006" s="599">
        <v>1</v>
      </c>
      <c r="M1006" s="592">
        <v>246</v>
      </c>
      <c r="N1006" s="592">
        <v>15</v>
      </c>
      <c r="O1006" s="598">
        <f t="shared" si="76"/>
        <v>3690</v>
      </c>
      <c r="P1006" s="599">
        <v>1</v>
      </c>
      <c r="Q1006" s="592">
        <v>246</v>
      </c>
      <c r="R1006" s="592">
        <v>15</v>
      </c>
      <c r="S1006" s="598">
        <f t="shared" si="77"/>
        <v>3690</v>
      </c>
      <c r="T1006" s="598">
        <f t="shared" si="78"/>
        <v>7380</v>
      </c>
    </row>
    <row r="1007" spans="1:20">
      <c r="A1007" s="591">
        <v>998</v>
      </c>
      <c r="B1007" s="592" t="s">
        <v>4053</v>
      </c>
      <c r="C1007" s="593" t="s">
        <v>4054</v>
      </c>
      <c r="D1007" s="594" t="s">
        <v>4055</v>
      </c>
      <c r="E1007" s="595" t="s">
        <v>1828</v>
      </c>
      <c r="F1007" s="596" t="str">
        <f t="shared" si="75"/>
        <v>2019-2022</v>
      </c>
      <c r="G1007" s="597" t="str">
        <f t="shared" si="79"/>
        <v>I</v>
      </c>
      <c r="H1007" s="592" t="s">
        <v>788</v>
      </c>
      <c r="I1007" s="592" t="s">
        <v>2578</v>
      </c>
      <c r="J1007" s="598" t="s">
        <v>1539</v>
      </c>
      <c r="K1007" s="596" t="s">
        <v>1578</v>
      </c>
      <c r="L1007" s="599">
        <v>1</v>
      </c>
      <c r="M1007" s="592">
        <v>246</v>
      </c>
      <c r="N1007" s="592">
        <v>15</v>
      </c>
      <c r="O1007" s="598">
        <f t="shared" si="76"/>
        <v>3690</v>
      </c>
      <c r="P1007" s="599">
        <v>1</v>
      </c>
      <c r="Q1007" s="592">
        <v>246</v>
      </c>
      <c r="R1007" s="592">
        <v>15</v>
      </c>
      <c r="S1007" s="598">
        <f t="shared" si="77"/>
        <v>3690</v>
      </c>
      <c r="T1007" s="598">
        <f t="shared" si="78"/>
        <v>7380</v>
      </c>
    </row>
    <row r="1008" spans="1:20">
      <c r="A1008" s="591">
        <v>999</v>
      </c>
      <c r="B1008" s="592" t="s">
        <v>4056</v>
      </c>
      <c r="C1008" s="593" t="s">
        <v>1743</v>
      </c>
      <c r="D1008" s="594" t="s">
        <v>1589</v>
      </c>
      <c r="E1008" s="595" t="s">
        <v>1988</v>
      </c>
      <c r="F1008" s="596" t="str">
        <f t="shared" si="75"/>
        <v>2019-2022</v>
      </c>
      <c r="G1008" s="597" t="str">
        <f t="shared" si="79"/>
        <v>I</v>
      </c>
      <c r="H1008" s="592" t="s">
        <v>788</v>
      </c>
      <c r="I1008" s="592" t="s">
        <v>2578</v>
      </c>
      <c r="J1008" s="598" t="s">
        <v>1539</v>
      </c>
      <c r="K1008" s="596" t="s">
        <v>1578</v>
      </c>
      <c r="L1008" s="599">
        <v>1</v>
      </c>
      <c r="M1008" s="592">
        <v>246</v>
      </c>
      <c r="N1008" s="592">
        <v>15</v>
      </c>
      <c r="O1008" s="598">
        <f t="shared" si="76"/>
        <v>3690</v>
      </c>
      <c r="P1008" s="599">
        <v>1</v>
      </c>
      <c r="Q1008" s="592">
        <v>246</v>
      </c>
      <c r="R1008" s="592">
        <v>15</v>
      </c>
      <c r="S1008" s="598">
        <f t="shared" si="77"/>
        <v>3690</v>
      </c>
      <c r="T1008" s="598">
        <f t="shared" si="78"/>
        <v>7380</v>
      </c>
    </row>
    <row r="1009" spans="1:20">
      <c r="A1009" s="591">
        <v>1000</v>
      </c>
      <c r="B1009" s="592" t="s">
        <v>4057</v>
      </c>
      <c r="C1009" s="593" t="s">
        <v>4058</v>
      </c>
      <c r="D1009" s="594" t="s">
        <v>4059</v>
      </c>
      <c r="E1009" s="595" t="s">
        <v>2090</v>
      </c>
      <c r="F1009" s="596" t="str">
        <f t="shared" si="75"/>
        <v>2019-2022</v>
      </c>
      <c r="G1009" s="597" t="str">
        <f t="shared" si="79"/>
        <v>I</v>
      </c>
      <c r="H1009" s="592" t="s">
        <v>788</v>
      </c>
      <c r="I1009" s="592" t="s">
        <v>2578</v>
      </c>
      <c r="J1009" s="598" t="s">
        <v>1539</v>
      </c>
      <c r="K1009" s="596" t="s">
        <v>1578</v>
      </c>
      <c r="L1009" s="599">
        <v>1</v>
      </c>
      <c r="M1009" s="592">
        <v>246</v>
      </c>
      <c r="N1009" s="592">
        <v>15</v>
      </c>
      <c r="O1009" s="598">
        <f t="shared" si="76"/>
        <v>3690</v>
      </c>
      <c r="P1009" s="599">
        <v>1</v>
      </c>
      <c r="Q1009" s="592">
        <v>246</v>
      </c>
      <c r="R1009" s="592">
        <v>15</v>
      </c>
      <c r="S1009" s="598">
        <f t="shared" si="77"/>
        <v>3690</v>
      </c>
      <c r="T1009" s="598">
        <f t="shared" si="78"/>
        <v>7380</v>
      </c>
    </row>
    <row r="1010" spans="1:20">
      <c r="A1010" s="591">
        <v>1001</v>
      </c>
      <c r="B1010" s="592" t="s">
        <v>4060</v>
      </c>
      <c r="C1010" s="593" t="s">
        <v>1702</v>
      </c>
      <c r="D1010" s="594" t="s">
        <v>3384</v>
      </c>
      <c r="E1010" s="595" t="s">
        <v>4061</v>
      </c>
      <c r="F1010" s="596" t="str">
        <f t="shared" si="75"/>
        <v>2019-2022</v>
      </c>
      <c r="G1010" s="597" t="str">
        <f t="shared" si="79"/>
        <v>I</v>
      </c>
      <c r="H1010" s="592" t="s">
        <v>788</v>
      </c>
      <c r="I1010" s="592" t="s">
        <v>2578</v>
      </c>
      <c r="J1010" s="598" t="s">
        <v>1539</v>
      </c>
      <c r="K1010" s="596" t="s">
        <v>1578</v>
      </c>
      <c r="L1010" s="599">
        <v>1</v>
      </c>
      <c r="M1010" s="592">
        <v>246</v>
      </c>
      <c r="N1010" s="592">
        <v>15</v>
      </c>
      <c r="O1010" s="598">
        <f t="shared" si="76"/>
        <v>3690</v>
      </c>
      <c r="P1010" s="599">
        <v>1</v>
      </c>
      <c r="Q1010" s="592">
        <v>246</v>
      </c>
      <c r="R1010" s="592">
        <v>15</v>
      </c>
      <c r="S1010" s="598">
        <f t="shared" si="77"/>
        <v>3690</v>
      </c>
      <c r="T1010" s="598">
        <f t="shared" si="78"/>
        <v>7380</v>
      </c>
    </row>
    <row r="1011" spans="1:20">
      <c r="A1011" s="591">
        <v>1002</v>
      </c>
      <c r="B1011" s="592" t="s">
        <v>4062</v>
      </c>
      <c r="C1011" s="593" t="s">
        <v>2291</v>
      </c>
      <c r="D1011" s="594" t="s">
        <v>4063</v>
      </c>
      <c r="E1011" s="595" t="s">
        <v>4064</v>
      </c>
      <c r="F1011" s="596" t="str">
        <f t="shared" si="75"/>
        <v>2019-2022</v>
      </c>
      <c r="G1011" s="597" t="str">
        <f t="shared" si="79"/>
        <v>I</v>
      </c>
      <c r="H1011" s="592" t="s">
        <v>788</v>
      </c>
      <c r="I1011" s="592" t="s">
        <v>2578</v>
      </c>
      <c r="J1011" s="598" t="s">
        <v>1539</v>
      </c>
      <c r="K1011" s="596" t="s">
        <v>1578</v>
      </c>
      <c r="L1011" s="599">
        <v>1</v>
      </c>
      <c r="M1011" s="592">
        <v>246</v>
      </c>
      <c r="N1011" s="592">
        <v>15</v>
      </c>
      <c r="O1011" s="598">
        <f t="shared" si="76"/>
        <v>3690</v>
      </c>
      <c r="P1011" s="599">
        <v>1</v>
      </c>
      <c r="Q1011" s="592">
        <v>246</v>
      </c>
      <c r="R1011" s="592">
        <v>15</v>
      </c>
      <c r="S1011" s="598">
        <f t="shared" si="77"/>
        <v>3690</v>
      </c>
      <c r="T1011" s="598">
        <f t="shared" si="78"/>
        <v>7380</v>
      </c>
    </row>
    <row r="1012" spans="1:20">
      <c r="A1012" s="591">
        <v>1003</v>
      </c>
      <c r="B1012" s="592" t="s">
        <v>4065</v>
      </c>
      <c r="C1012" s="593" t="s">
        <v>4066</v>
      </c>
      <c r="D1012" s="594" t="s">
        <v>1983</v>
      </c>
      <c r="E1012" s="595" t="s">
        <v>3723</v>
      </c>
      <c r="F1012" s="596" t="str">
        <f t="shared" si="75"/>
        <v>2019-2022</v>
      </c>
      <c r="G1012" s="597" t="str">
        <f t="shared" si="79"/>
        <v>I</v>
      </c>
      <c r="H1012" s="592" t="s">
        <v>788</v>
      </c>
      <c r="I1012" s="592" t="s">
        <v>2578</v>
      </c>
      <c r="J1012" s="598" t="s">
        <v>1539</v>
      </c>
      <c r="K1012" s="596" t="s">
        <v>1578</v>
      </c>
      <c r="L1012" s="599">
        <v>1</v>
      </c>
      <c r="M1012" s="592">
        <v>246</v>
      </c>
      <c r="N1012" s="592">
        <v>15</v>
      </c>
      <c r="O1012" s="598">
        <f t="shared" si="76"/>
        <v>3690</v>
      </c>
      <c r="P1012" s="599">
        <v>1</v>
      </c>
      <c r="Q1012" s="592">
        <v>246</v>
      </c>
      <c r="R1012" s="592">
        <v>15</v>
      </c>
      <c r="S1012" s="598">
        <f t="shared" si="77"/>
        <v>3690</v>
      </c>
      <c r="T1012" s="598">
        <f t="shared" si="78"/>
        <v>7380</v>
      </c>
    </row>
    <row r="1013" spans="1:20">
      <c r="A1013" s="591">
        <v>1004</v>
      </c>
      <c r="B1013" s="592" t="s">
        <v>4067</v>
      </c>
      <c r="C1013" s="593" t="s">
        <v>2099</v>
      </c>
      <c r="D1013" s="594" t="s">
        <v>1983</v>
      </c>
      <c r="E1013" s="595" t="s">
        <v>1875</v>
      </c>
      <c r="F1013" s="596" t="str">
        <f t="shared" si="75"/>
        <v>2019-2022</v>
      </c>
      <c r="G1013" s="597" t="str">
        <f t="shared" si="79"/>
        <v>I</v>
      </c>
      <c r="H1013" s="592" t="s">
        <v>788</v>
      </c>
      <c r="I1013" s="592" t="s">
        <v>2578</v>
      </c>
      <c r="J1013" s="598" t="s">
        <v>1539</v>
      </c>
      <c r="K1013" s="596" t="s">
        <v>1578</v>
      </c>
      <c r="L1013" s="599">
        <v>1</v>
      </c>
      <c r="M1013" s="592">
        <v>246</v>
      </c>
      <c r="N1013" s="592">
        <v>15</v>
      </c>
      <c r="O1013" s="598">
        <f t="shared" si="76"/>
        <v>3690</v>
      </c>
      <c r="P1013" s="599">
        <v>1</v>
      </c>
      <c r="Q1013" s="592">
        <v>246</v>
      </c>
      <c r="R1013" s="592">
        <v>15</v>
      </c>
      <c r="S1013" s="598">
        <f t="shared" si="77"/>
        <v>3690</v>
      </c>
      <c r="T1013" s="598">
        <f t="shared" si="78"/>
        <v>7380</v>
      </c>
    </row>
    <row r="1014" spans="1:20">
      <c r="A1014" s="591">
        <v>1005</v>
      </c>
      <c r="B1014" s="592" t="s">
        <v>4068</v>
      </c>
      <c r="C1014" s="593" t="s">
        <v>4069</v>
      </c>
      <c r="D1014" s="594" t="s">
        <v>4070</v>
      </c>
      <c r="E1014" s="595" t="s">
        <v>2027</v>
      </c>
      <c r="F1014" s="596" t="str">
        <f t="shared" si="75"/>
        <v>2019-2022</v>
      </c>
      <c r="G1014" s="597" t="str">
        <f t="shared" si="79"/>
        <v>I</v>
      </c>
      <c r="H1014" s="592" t="s">
        <v>788</v>
      </c>
      <c r="I1014" s="592" t="s">
        <v>2578</v>
      </c>
      <c r="J1014" s="598" t="s">
        <v>1539</v>
      </c>
      <c r="K1014" s="596" t="s">
        <v>1578</v>
      </c>
      <c r="L1014" s="599">
        <v>1</v>
      </c>
      <c r="M1014" s="592">
        <v>246</v>
      </c>
      <c r="N1014" s="592">
        <v>15</v>
      </c>
      <c r="O1014" s="598">
        <f t="shared" si="76"/>
        <v>3690</v>
      </c>
      <c r="P1014" s="599">
        <v>1</v>
      </c>
      <c r="Q1014" s="592">
        <v>246</v>
      </c>
      <c r="R1014" s="592">
        <v>15</v>
      </c>
      <c r="S1014" s="598">
        <f t="shared" si="77"/>
        <v>3690</v>
      </c>
      <c r="T1014" s="598">
        <f t="shared" si="78"/>
        <v>7380</v>
      </c>
    </row>
    <row r="1015" spans="1:20">
      <c r="A1015" s="591">
        <v>1006</v>
      </c>
      <c r="B1015" s="592" t="s">
        <v>4071</v>
      </c>
      <c r="C1015" s="593" t="s">
        <v>4072</v>
      </c>
      <c r="D1015" s="594" t="s">
        <v>1275</v>
      </c>
      <c r="E1015" s="595" t="s">
        <v>2119</v>
      </c>
      <c r="F1015" s="596" t="str">
        <f t="shared" si="75"/>
        <v>2019-2022</v>
      </c>
      <c r="G1015" s="597" t="str">
        <f t="shared" si="79"/>
        <v>I</v>
      </c>
      <c r="H1015" s="592" t="s">
        <v>788</v>
      </c>
      <c r="I1015" s="592" t="s">
        <v>2578</v>
      </c>
      <c r="J1015" s="598" t="s">
        <v>1539</v>
      </c>
      <c r="K1015" s="596" t="s">
        <v>1578</v>
      </c>
      <c r="L1015" s="599">
        <v>1</v>
      </c>
      <c r="M1015" s="592">
        <v>246</v>
      </c>
      <c r="N1015" s="592">
        <v>15</v>
      </c>
      <c r="O1015" s="598">
        <f t="shared" si="76"/>
        <v>3690</v>
      </c>
      <c r="P1015" s="599">
        <v>1</v>
      </c>
      <c r="Q1015" s="592">
        <v>246</v>
      </c>
      <c r="R1015" s="592">
        <v>15</v>
      </c>
      <c r="S1015" s="598">
        <f t="shared" si="77"/>
        <v>3690</v>
      </c>
      <c r="T1015" s="598">
        <f t="shared" si="78"/>
        <v>7380</v>
      </c>
    </row>
    <row r="1016" spans="1:20">
      <c r="A1016" s="591">
        <v>1007</v>
      </c>
      <c r="B1016" s="592" t="s">
        <v>4073</v>
      </c>
      <c r="C1016" s="593" t="s">
        <v>1623</v>
      </c>
      <c r="D1016" s="594" t="s">
        <v>1275</v>
      </c>
      <c r="E1016" s="595" t="s">
        <v>4074</v>
      </c>
      <c r="F1016" s="596" t="str">
        <f t="shared" si="75"/>
        <v>2019-2022</v>
      </c>
      <c r="G1016" s="597" t="str">
        <f t="shared" si="79"/>
        <v>I</v>
      </c>
      <c r="H1016" s="592" t="s">
        <v>788</v>
      </c>
      <c r="I1016" s="592" t="s">
        <v>2578</v>
      </c>
      <c r="J1016" s="598" t="s">
        <v>1539</v>
      </c>
      <c r="K1016" s="596" t="s">
        <v>1578</v>
      </c>
      <c r="L1016" s="599">
        <v>1</v>
      </c>
      <c r="M1016" s="592">
        <v>246</v>
      </c>
      <c r="N1016" s="592">
        <v>15</v>
      </c>
      <c r="O1016" s="598">
        <f t="shared" si="76"/>
        <v>3690</v>
      </c>
      <c r="P1016" s="599">
        <v>1</v>
      </c>
      <c r="Q1016" s="592">
        <v>246</v>
      </c>
      <c r="R1016" s="592">
        <v>15</v>
      </c>
      <c r="S1016" s="598">
        <f t="shared" si="77"/>
        <v>3690</v>
      </c>
      <c r="T1016" s="598">
        <f t="shared" si="78"/>
        <v>7380</v>
      </c>
    </row>
    <row r="1017" spans="1:20">
      <c r="A1017" s="591">
        <v>1008</v>
      </c>
      <c r="B1017" s="592" t="s">
        <v>4075</v>
      </c>
      <c r="C1017" s="593" t="s">
        <v>4076</v>
      </c>
      <c r="D1017" s="594" t="s">
        <v>1991</v>
      </c>
      <c r="E1017" s="595" t="s">
        <v>4077</v>
      </c>
      <c r="F1017" s="596" t="str">
        <f t="shared" si="75"/>
        <v>2019-2022</v>
      </c>
      <c r="G1017" s="597" t="str">
        <f t="shared" si="79"/>
        <v>I</v>
      </c>
      <c r="H1017" s="592" t="s">
        <v>788</v>
      </c>
      <c r="I1017" s="592" t="s">
        <v>2578</v>
      </c>
      <c r="J1017" s="598" t="s">
        <v>1539</v>
      </c>
      <c r="K1017" s="596" t="s">
        <v>1578</v>
      </c>
      <c r="L1017" s="599">
        <v>1</v>
      </c>
      <c r="M1017" s="592">
        <v>246</v>
      </c>
      <c r="N1017" s="592">
        <v>15</v>
      </c>
      <c r="O1017" s="598">
        <f t="shared" si="76"/>
        <v>3690</v>
      </c>
      <c r="P1017" s="599">
        <v>1</v>
      </c>
      <c r="Q1017" s="592">
        <v>246</v>
      </c>
      <c r="R1017" s="592">
        <v>15</v>
      </c>
      <c r="S1017" s="598">
        <f t="shared" si="77"/>
        <v>3690</v>
      </c>
      <c r="T1017" s="598">
        <f t="shared" si="78"/>
        <v>7380</v>
      </c>
    </row>
    <row r="1018" spans="1:20">
      <c r="A1018" s="591">
        <v>1009</v>
      </c>
      <c r="B1018" s="592" t="s">
        <v>4078</v>
      </c>
      <c r="C1018" s="593" t="s">
        <v>1743</v>
      </c>
      <c r="D1018" s="594" t="s">
        <v>1611</v>
      </c>
      <c r="E1018" s="595" t="s">
        <v>2687</v>
      </c>
      <c r="F1018" s="596" t="str">
        <f t="shared" si="75"/>
        <v>2019-2022</v>
      </c>
      <c r="G1018" s="597" t="str">
        <f t="shared" si="79"/>
        <v>I</v>
      </c>
      <c r="H1018" s="592" t="s">
        <v>788</v>
      </c>
      <c r="I1018" s="592" t="s">
        <v>2578</v>
      </c>
      <c r="J1018" s="598" t="s">
        <v>1539</v>
      </c>
      <c r="K1018" s="596" t="s">
        <v>1578</v>
      </c>
      <c r="L1018" s="599">
        <v>1</v>
      </c>
      <c r="M1018" s="592">
        <v>246</v>
      </c>
      <c r="N1018" s="592">
        <v>15</v>
      </c>
      <c r="O1018" s="598">
        <f t="shared" si="76"/>
        <v>3690</v>
      </c>
      <c r="P1018" s="599">
        <v>1</v>
      </c>
      <c r="Q1018" s="592">
        <v>246</v>
      </c>
      <c r="R1018" s="592">
        <v>15</v>
      </c>
      <c r="S1018" s="598">
        <f t="shared" si="77"/>
        <v>3690</v>
      </c>
      <c r="T1018" s="598">
        <f t="shared" si="78"/>
        <v>7380</v>
      </c>
    </row>
    <row r="1019" spans="1:20">
      <c r="A1019" s="591">
        <v>1010</v>
      </c>
      <c r="B1019" s="592" t="s">
        <v>4079</v>
      </c>
      <c r="C1019" s="593" t="s">
        <v>2490</v>
      </c>
      <c r="D1019" s="594" t="s">
        <v>2001</v>
      </c>
      <c r="E1019" s="595" t="s">
        <v>2966</v>
      </c>
      <c r="F1019" s="596" t="str">
        <f t="shared" si="75"/>
        <v>2019-2022</v>
      </c>
      <c r="G1019" s="597" t="str">
        <f t="shared" si="79"/>
        <v>I</v>
      </c>
      <c r="H1019" s="592" t="s">
        <v>788</v>
      </c>
      <c r="I1019" s="592" t="s">
        <v>2578</v>
      </c>
      <c r="J1019" s="598" t="s">
        <v>1539</v>
      </c>
      <c r="K1019" s="596" t="s">
        <v>1578</v>
      </c>
      <c r="L1019" s="599">
        <v>1</v>
      </c>
      <c r="M1019" s="592">
        <v>246</v>
      </c>
      <c r="N1019" s="592">
        <v>15</v>
      </c>
      <c r="O1019" s="598">
        <f t="shared" si="76"/>
        <v>3690</v>
      </c>
      <c r="P1019" s="599">
        <v>1</v>
      </c>
      <c r="Q1019" s="592">
        <v>246</v>
      </c>
      <c r="R1019" s="592">
        <v>15</v>
      </c>
      <c r="S1019" s="598">
        <f t="shared" si="77"/>
        <v>3690</v>
      </c>
      <c r="T1019" s="598">
        <f t="shared" si="78"/>
        <v>7380</v>
      </c>
    </row>
    <row r="1020" spans="1:20">
      <c r="A1020" s="591">
        <v>1011</v>
      </c>
      <c r="B1020" s="592" t="s">
        <v>4080</v>
      </c>
      <c r="C1020" s="593" t="s">
        <v>4081</v>
      </c>
      <c r="D1020" s="594" t="s">
        <v>1624</v>
      </c>
      <c r="E1020" s="595" t="s">
        <v>3372</v>
      </c>
      <c r="F1020" s="596" t="str">
        <f t="shared" si="75"/>
        <v>2019-2022</v>
      </c>
      <c r="G1020" s="597" t="str">
        <f t="shared" si="79"/>
        <v>I</v>
      </c>
      <c r="H1020" s="592" t="s">
        <v>788</v>
      </c>
      <c r="I1020" s="592" t="s">
        <v>2578</v>
      </c>
      <c r="J1020" s="598" t="s">
        <v>1539</v>
      </c>
      <c r="K1020" s="596" t="s">
        <v>1578</v>
      </c>
      <c r="L1020" s="599">
        <v>1</v>
      </c>
      <c r="M1020" s="592">
        <v>246</v>
      </c>
      <c r="N1020" s="592">
        <v>15</v>
      </c>
      <c r="O1020" s="598">
        <f t="shared" si="76"/>
        <v>3690</v>
      </c>
      <c r="P1020" s="599">
        <v>1</v>
      </c>
      <c r="Q1020" s="592">
        <v>246</v>
      </c>
      <c r="R1020" s="592">
        <v>15</v>
      </c>
      <c r="S1020" s="598">
        <f t="shared" si="77"/>
        <v>3690</v>
      </c>
      <c r="T1020" s="598">
        <f t="shared" si="78"/>
        <v>7380</v>
      </c>
    </row>
    <row r="1021" spans="1:20">
      <c r="A1021" s="591">
        <v>1012</v>
      </c>
      <c r="B1021" s="592" t="s">
        <v>4082</v>
      </c>
      <c r="C1021" s="593" t="s">
        <v>4083</v>
      </c>
      <c r="D1021" s="594" t="s">
        <v>1640</v>
      </c>
      <c r="E1021" s="595" t="s">
        <v>3318</v>
      </c>
      <c r="F1021" s="596" t="str">
        <f t="shared" si="75"/>
        <v>2019-2022</v>
      </c>
      <c r="G1021" s="597" t="str">
        <f t="shared" si="79"/>
        <v>I</v>
      </c>
      <c r="H1021" s="592" t="s">
        <v>788</v>
      </c>
      <c r="I1021" s="592" t="s">
        <v>2578</v>
      </c>
      <c r="J1021" s="598" t="s">
        <v>1539</v>
      </c>
      <c r="K1021" s="596" t="s">
        <v>1578</v>
      </c>
      <c r="L1021" s="599">
        <v>1</v>
      </c>
      <c r="M1021" s="592">
        <v>246</v>
      </c>
      <c r="N1021" s="592">
        <v>15</v>
      </c>
      <c r="O1021" s="598">
        <f t="shared" si="76"/>
        <v>3690</v>
      </c>
      <c r="P1021" s="599">
        <v>1</v>
      </c>
      <c r="Q1021" s="592">
        <v>246</v>
      </c>
      <c r="R1021" s="592">
        <v>15</v>
      </c>
      <c r="S1021" s="598">
        <f t="shared" si="77"/>
        <v>3690</v>
      </c>
      <c r="T1021" s="598">
        <f t="shared" si="78"/>
        <v>7380</v>
      </c>
    </row>
    <row r="1022" spans="1:20">
      <c r="A1022" s="591">
        <v>1013</v>
      </c>
      <c r="B1022" s="592" t="s">
        <v>4084</v>
      </c>
      <c r="C1022" s="593" t="s">
        <v>3014</v>
      </c>
      <c r="D1022" s="594" t="s">
        <v>1640</v>
      </c>
      <c r="E1022" s="595" t="s">
        <v>4085</v>
      </c>
      <c r="F1022" s="596" t="str">
        <f t="shared" si="75"/>
        <v>2019-2022</v>
      </c>
      <c r="G1022" s="597" t="str">
        <f t="shared" si="79"/>
        <v>I</v>
      </c>
      <c r="H1022" s="592" t="s">
        <v>788</v>
      </c>
      <c r="I1022" s="592" t="s">
        <v>2578</v>
      </c>
      <c r="J1022" s="598" t="s">
        <v>1539</v>
      </c>
      <c r="K1022" s="596" t="s">
        <v>1578</v>
      </c>
      <c r="L1022" s="599">
        <v>1</v>
      </c>
      <c r="M1022" s="592">
        <v>246</v>
      </c>
      <c r="N1022" s="592">
        <v>15</v>
      </c>
      <c r="O1022" s="598">
        <f t="shared" si="76"/>
        <v>3690</v>
      </c>
      <c r="P1022" s="599">
        <v>1</v>
      </c>
      <c r="Q1022" s="592">
        <v>246</v>
      </c>
      <c r="R1022" s="592">
        <v>15</v>
      </c>
      <c r="S1022" s="598">
        <f t="shared" si="77"/>
        <v>3690</v>
      </c>
      <c r="T1022" s="598">
        <f t="shared" si="78"/>
        <v>7380</v>
      </c>
    </row>
    <row r="1023" spans="1:20">
      <c r="A1023" s="591">
        <v>1014</v>
      </c>
      <c r="B1023" s="592" t="s">
        <v>4086</v>
      </c>
      <c r="C1023" s="593" t="s">
        <v>4087</v>
      </c>
      <c r="D1023" s="594" t="s">
        <v>1647</v>
      </c>
      <c r="E1023" s="595" t="s">
        <v>2719</v>
      </c>
      <c r="F1023" s="596" t="str">
        <f t="shared" si="75"/>
        <v>2019-2022</v>
      </c>
      <c r="G1023" s="597" t="str">
        <f t="shared" si="79"/>
        <v>I</v>
      </c>
      <c r="H1023" s="592" t="s">
        <v>788</v>
      </c>
      <c r="I1023" s="592" t="s">
        <v>2578</v>
      </c>
      <c r="J1023" s="598" t="s">
        <v>1539</v>
      </c>
      <c r="K1023" s="596" t="s">
        <v>1578</v>
      </c>
      <c r="L1023" s="599">
        <v>1</v>
      </c>
      <c r="M1023" s="592">
        <v>246</v>
      </c>
      <c r="N1023" s="592">
        <v>15</v>
      </c>
      <c r="O1023" s="598">
        <f t="shared" si="76"/>
        <v>3690</v>
      </c>
      <c r="P1023" s="599">
        <v>1</v>
      </c>
      <c r="Q1023" s="592">
        <v>246</v>
      </c>
      <c r="R1023" s="592">
        <v>15</v>
      </c>
      <c r="S1023" s="598">
        <f t="shared" si="77"/>
        <v>3690</v>
      </c>
      <c r="T1023" s="598">
        <f t="shared" si="78"/>
        <v>7380</v>
      </c>
    </row>
    <row r="1024" spans="1:20">
      <c r="A1024" s="591">
        <v>1015</v>
      </c>
      <c r="B1024" s="592" t="s">
        <v>4088</v>
      </c>
      <c r="C1024" s="593" t="s">
        <v>4089</v>
      </c>
      <c r="D1024" s="594" t="s">
        <v>1567</v>
      </c>
      <c r="E1024" s="595" t="s">
        <v>4090</v>
      </c>
      <c r="F1024" s="596" t="str">
        <f t="shared" si="75"/>
        <v>2019-2022</v>
      </c>
      <c r="G1024" s="597" t="str">
        <f t="shared" si="79"/>
        <v>I</v>
      </c>
      <c r="H1024" s="592" t="s">
        <v>788</v>
      </c>
      <c r="I1024" s="592" t="s">
        <v>2578</v>
      </c>
      <c r="J1024" s="598" t="s">
        <v>1539</v>
      </c>
      <c r="K1024" s="596" t="s">
        <v>1578</v>
      </c>
      <c r="L1024" s="599">
        <v>1</v>
      </c>
      <c r="M1024" s="592">
        <v>246</v>
      </c>
      <c r="N1024" s="592">
        <v>15</v>
      </c>
      <c r="O1024" s="598">
        <f t="shared" si="76"/>
        <v>3690</v>
      </c>
      <c r="P1024" s="599">
        <v>1</v>
      </c>
      <c r="Q1024" s="592">
        <v>246</v>
      </c>
      <c r="R1024" s="592">
        <v>15</v>
      </c>
      <c r="S1024" s="598">
        <f t="shared" si="77"/>
        <v>3690</v>
      </c>
      <c r="T1024" s="598">
        <f t="shared" si="78"/>
        <v>7380</v>
      </c>
    </row>
    <row r="1025" spans="1:20">
      <c r="A1025" s="591">
        <v>1016</v>
      </c>
      <c r="B1025" s="592" t="s">
        <v>4091</v>
      </c>
      <c r="C1025" s="593" t="s">
        <v>1674</v>
      </c>
      <c r="D1025" s="594" t="s">
        <v>1567</v>
      </c>
      <c r="E1025" s="595" t="s">
        <v>2181</v>
      </c>
      <c r="F1025" s="596" t="str">
        <f t="shared" si="75"/>
        <v>2019-2022</v>
      </c>
      <c r="G1025" s="597" t="str">
        <f t="shared" si="79"/>
        <v>I</v>
      </c>
      <c r="H1025" s="592" t="s">
        <v>788</v>
      </c>
      <c r="I1025" s="592" t="s">
        <v>2578</v>
      </c>
      <c r="J1025" s="598" t="s">
        <v>1539</v>
      </c>
      <c r="K1025" s="596" t="s">
        <v>1578</v>
      </c>
      <c r="L1025" s="599">
        <v>1</v>
      </c>
      <c r="M1025" s="592">
        <v>246</v>
      </c>
      <c r="N1025" s="592">
        <v>15</v>
      </c>
      <c r="O1025" s="598">
        <f t="shared" si="76"/>
        <v>3690</v>
      </c>
      <c r="P1025" s="599">
        <v>1</v>
      </c>
      <c r="Q1025" s="592">
        <v>246</v>
      </c>
      <c r="R1025" s="592">
        <v>15</v>
      </c>
      <c r="S1025" s="598">
        <f t="shared" si="77"/>
        <v>3690</v>
      </c>
      <c r="T1025" s="598">
        <f t="shared" si="78"/>
        <v>7380</v>
      </c>
    </row>
    <row r="1026" spans="1:20">
      <c r="A1026" s="591">
        <v>1017</v>
      </c>
      <c r="B1026" s="592" t="s">
        <v>4092</v>
      </c>
      <c r="C1026" s="593" t="s">
        <v>4093</v>
      </c>
      <c r="D1026" s="594" t="s">
        <v>1567</v>
      </c>
      <c r="E1026" s="595" t="s">
        <v>3083</v>
      </c>
      <c r="F1026" s="596" t="str">
        <f t="shared" si="75"/>
        <v>2019-2022</v>
      </c>
      <c r="G1026" s="597" t="str">
        <f t="shared" si="79"/>
        <v>I</v>
      </c>
      <c r="H1026" s="592" t="s">
        <v>788</v>
      </c>
      <c r="I1026" s="592" t="s">
        <v>2578</v>
      </c>
      <c r="J1026" s="598" t="s">
        <v>1539</v>
      </c>
      <c r="K1026" s="596" t="s">
        <v>1578</v>
      </c>
      <c r="L1026" s="599">
        <v>1</v>
      </c>
      <c r="M1026" s="592">
        <v>246</v>
      </c>
      <c r="N1026" s="592">
        <v>15</v>
      </c>
      <c r="O1026" s="598">
        <f t="shared" si="76"/>
        <v>3690</v>
      </c>
      <c r="P1026" s="599">
        <v>1</v>
      </c>
      <c r="Q1026" s="592">
        <v>246</v>
      </c>
      <c r="R1026" s="592">
        <v>15</v>
      </c>
      <c r="S1026" s="598">
        <f t="shared" si="77"/>
        <v>3690</v>
      </c>
      <c r="T1026" s="598">
        <f t="shared" si="78"/>
        <v>7380</v>
      </c>
    </row>
    <row r="1027" spans="1:20">
      <c r="A1027" s="591">
        <v>1018</v>
      </c>
      <c r="B1027" s="592" t="s">
        <v>4094</v>
      </c>
      <c r="C1027" s="593" t="s">
        <v>2336</v>
      </c>
      <c r="D1027" s="594" t="s">
        <v>1691</v>
      </c>
      <c r="E1027" s="595" t="s">
        <v>2752</v>
      </c>
      <c r="F1027" s="596" t="str">
        <f t="shared" si="75"/>
        <v>2019-2022</v>
      </c>
      <c r="G1027" s="597" t="str">
        <f t="shared" si="79"/>
        <v>I</v>
      </c>
      <c r="H1027" s="592" t="s">
        <v>788</v>
      </c>
      <c r="I1027" s="592" t="s">
        <v>2578</v>
      </c>
      <c r="J1027" s="598" t="s">
        <v>1539</v>
      </c>
      <c r="K1027" s="596" t="s">
        <v>1578</v>
      </c>
      <c r="L1027" s="599">
        <v>1</v>
      </c>
      <c r="M1027" s="592">
        <v>246</v>
      </c>
      <c r="N1027" s="592">
        <v>15</v>
      </c>
      <c r="O1027" s="598">
        <f t="shared" si="76"/>
        <v>3690</v>
      </c>
      <c r="P1027" s="599">
        <v>1</v>
      </c>
      <c r="Q1027" s="592">
        <v>246</v>
      </c>
      <c r="R1027" s="592">
        <v>15</v>
      </c>
      <c r="S1027" s="598">
        <f t="shared" si="77"/>
        <v>3690</v>
      </c>
      <c r="T1027" s="598">
        <f t="shared" si="78"/>
        <v>7380</v>
      </c>
    </row>
    <row r="1028" spans="1:20">
      <c r="A1028" s="591">
        <v>1019</v>
      </c>
      <c r="B1028" s="592" t="s">
        <v>4095</v>
      </c>
      <c r="C1028" s="593" t="s">
        <v>4096</v>
      </c>
      <c r="D1028" s="594" t="s">
        <v>2288</v>
      </c>
      <c r="E1028" s="595" t="s">
        <v>4097</v>
      </c>
      <c r="F1028" s="596" t="str">
        <f t="shared" si="75"/>
        <v>2019-2022</v>
      </c>
      <c r="G1028" s="597" t="str">
        <f t="shared" si="79"/>
        <v>I</v>
      </c>
      <c r="H1028" s="592" t="s">
        <v>788</v>
      </c>
      <c r="I1028" s="592" t="s">
        <v>2578</v>
      </c>
      <c r="J1028" s="598" t="s">
        <v>1539</v>
      </c>
      <c r="K1028" s="596" t="s">
        <v>1578</v>
      </c>
      <c r="L1028" s="599">
        <v>1</v>
      </c>
      <c r="M1028" s="592">
        <v>246</v>
      </c>
      <c r="N1028" s="592">
        <v>15</v>
      </c>
      <c r="O1028" s="598">
        <f t="shared" si="76"/>
        <v>3690</v>
      </c>
      <c r="P1028" s="599">
        <v>1</v>
      </c>
      <c r="Q1028" s="592">
        <v>246</v>
      </c>
      <c r="R1028" s="592">
        <v>15</v>
      </c>
      <c r="S1028" s="598">
        <f t="shared" si="77"/>
        <v>3690</v>
      </c>
      <c r="T1028" s="598">
        <f t="shared" si="78"/>
        <v>7380</v>
      </c>
    </row>
    <row r="1029" spans="1:20">
      <c r="A1029" s="591">
        <v>1020</v>
      </c>
      <c r="B1029" s="592" t="s">
        <v>4098</v>
      </c>
      <c r="C1029" s="593" t="s">
        <v>2060</v>
      </c>
      <c r="D1029" s="594" t="s">
        <v>2292</v>
      </c>
      <c r="E1029" s="595" t="s">
        <v>2848</v>
      </c>
      <c r="F1029" s="596" t="str">
        <f t="shared" si="75"/>
        <v>2019-2022</v>
      </c>
      <c r="G1029" s="597" t="str">
        <f t="shared" si="79"/>
        <v>I</v>
      </c>
      <c r="H1029" s="592" t="s">
        <v>788</v>
      </c>
      <c r="I1029" s="592" t="s">
        <v>2578</v>
      </c>
      <c r="J1029" s="598" t="s">
        <v>1539</v>
      </c>
      <c r="K1029" s="596" t="s">
        <v>1578</v>
      </c>
      <c r="L1029" s="599">
        <v>1</v>
      </c>
      <c r="M1029" s="592">
        <v>246</v>
      </c>
      <c r="N1029" s="592">
        <v>15</v>
      </c>
      <c r="O1029" s="598">
        <f t="shared" si="76"/>
        <v>3690</v>
      </c>
      <c r="P1029" s="599">
        <v>1</v>
      </c>
      <c r="Q1029" s="592">
        <v>246</v>
      </c>
      <c r="R1029" s="592">
        <v>15</v>
      </c>
      <c r="S1029" s="598">
        <f t="shared" si="77"/>
        <v>3690</v>
      </c>
      <c r="T1029" s="598">
        <f t="shared" si="78"/>
        <v>7380</v>
      </c>
    </row>
    <row r="1030" spans="1:20">
      <c r="A1030" s="591">
        <v>1021</v>
      </c>
      <c r="B1030" s="592" t="s">
        <v>4099</v>
      </c>
      <c r="C1030" s="593" t="s">
        <v>4100</v>
      </c>
      <c r="D1030" s="594" t="s">
        <v>2748</v>
      </c>
      <c r="E1030" s="595" t="s">
        <v>4101</v>
      </c>
      <c r="F1030" s="596" t="str">
        <f t="shared" si="75"/>
        <v>2019-2022</v>
      </c>
      <c r="G1030" s="597" t="str">
        <f t="shared" si="79"/>
        <v>I</v>
      </c>
      <c r="H1030" s="592" t="s">
        <v>788</v>
      </c>
      <c r="I1030" s="592" t="s">
        <v>2578</v>
      </c>
      <c r="J1030" s="598" t="s">
        <v>1539</v>
      </c>
      <c r="K1030" s="596" t="s">
        <v>1578</v>
      </c>
      <c r="L1030" s="599">
        <v>1</v>
      </c>
      <c r="M1030" s="592">
        <v>246</v>
      </c>
      <c r="N1030" s="592">
        <v>15</v>
      </c>
      <c r="O1030" s="598">
        <f t="shared" si="76"/>
        <v>3690</v>
      </c>
      <c r="P1030" s="599">
        <v>1</v>
      </c>
      <c r="Q1030" s="592">
        <v>246</v>
      </c>
      <c r="R1030" s="592">
        <v>15</v>
      </c>
      <c r="S1030" s="598">
        <f t="shared" si="77"/>
        <v>3690</v>
      </c>
      <c r="T1030" s="598">
        <f t="shared" si="78"/>
        <v>7380</v>
      </c>
    </row>
    <row r="1031" spans="1:20">
      <c r="A1031" s="591">
        <v>1022</v>
      </c>
      <c r="B1031" s="592" t="s">
        <v>4102</v>
      </c>
      <c r="C1031" s="593" t="s">
        <v>4103</v>
      </c>
      <c r="D1031" s="594" t="s">
        <v>1882</v>
      </c>
      <c r="E1031" s="595" t="s">
        <v>3153</v>
      </c>
      <c r="F1031" s="596" t="str">
        <f t="shared" si="75"/>
        <v>2019-2022</v>
      </c>
      <c r="G1031" s="597" t="str">
        <f t="shared" si="79"/>
        <v>I</v>
      </c>
      <c r="H1031" s="592" t="s">
        <v>788</v>
      </c>
      <c r="I1031" s="592" t="s">
        <v>2578</v>
      </c>
      <c r="J1031" s="598" t="s">
        <v>1539</v>
      </c>
      <c r="K1031" s="596" t="s">
        <v>1578</v>
      </c>
      <c r="L1031" s="599">
        <v>1</v>
      </c>
      <c r="M1031" s="592">
        <v>246</v>
      </c>
      <c r="N1031" s="592">
        <v>15</v>
      </c>
      <c r="O1031" s="598">
        <f t="shared" si="76"/>
        <v>3690</v>
      </c>
      <c r="P1031" s="599">
        <v>1</v>
      </c>
      <c r="Q1031" s="592">
        <v>246</v>
      </c>
      <c r="R1031" s="592">
        <v>15</v>
      </c>
      <c r="S1031" s="598">
        <f t="shared" si="77"/>
        <v>3690</v>
      </c>
      <c r="T1031" s="598">
        <f t="shared" si="78"/>
        <v>7380</v>
      </c>
    </row>
    <row r="1032" spans="1:20">
      <c r="A1032" s="591">
        <v>1023</v>
      </c>
      <c r="B1032" s="592" t="s">
        <v>4104</v>
      </c>
      <c r="C1032" s="593" t="s">
        <v>3150</v>
      </c>
      <c r="D1032" s="594" t="s">
        <v>1695</v>
      </c>
      <c r="E1032" s="595" t="s">
        <v>4105</v>
      </c>
      <c r="F1032" s="596" t="str">
        <f t="shared" si="75"/>
        <v>2019-2022</v>
      </c>
      <c r="G1032" s="597" t="str">
        <f t="shared" si="79"/>
        <v>I</v>
      </c>
      <c r="H1032" s="592" t="s">
        <v>788</v>
      </c>
      <c r="I1032" s="592" t="s">
        <v>2578</v>
      </c>
      <c r="J1032" s="598" t="s">
        <v>1539</v>
      </c>
      <c r="K1032" s="596" t="s">
        <v>1578</v>
      </c>
      <c r="L1032" s="599">
        <v>1</v>
      </c>
      <c r="M1032" s="592">
        <v>246</v>
      </c>
      <c r="N1032" s="592">
        <v>15</v>
      </c>
      <c r="O1032" s="598">
        <f t="shared" si="76"/>
        <v>3690</v>
      </c>
      <c r="P1032" s="599">
        <v>1</v>
      </c>
      <c r="Q1032" s="592">
        <v>246</v>
      </c>
      <c r="R1032" s="592">
        <v>15</v>
      </c>
      <c r="S1032" s="598">
        <f t="shared" si="77"/>
        <v>3690</v>
      </c>
      <c r="T1032" s="598">
        <f t="shared" si="78"/>
        <v>7380</v>
      </c>
    </row>
    <row r="1033" spans="1:20">
      <c r="A1033" s="591">
        <v>1024</v>
      </c>
      <c r="B1033" s="592" t="s">
        <v>4106</v>
      </c>
      <c r="C1033" s="593" t="s">
        <v>3436</v>
      </c>
      <c r="D1033" s="594" t="s">
        <v>2300</v>
      </c>
      <c r="E1033" s="595" t="s">
        <v>2064</v>
      </c>
      <c r="F1033" s="596" t="str">
        <f t="shared" si="75"/>
        <v>2019-2022</v>
      </c>
      <c r="G1033" s="597" t="str">
        <f t="shared" si="79"/>
        <v>I</v>
      </c>
      <c r="H1033" s="592" t="s">
        <v>788</v>
      </c>
      <c r="I1033" s="592" t="s">
        <v>2578</v>
      </c>
      <c r="J1033" s="598" t="s">
        <v>1539</v>
      </c>
      <c r="K1033" s="596" t="s">
        <v>1578</v>
      </c>
      <c r="L1033" s="599">
        <v>1</v>
      </c>
      <c r="M1033" s="592">
        <v>246</v>
      </c>
      <c r="N1033" s="592">
        <v>15</v>
      </c>
      <c r="O1033" s="598">
        <f t="shared" si="76"/>
        <v>3690</v>
      </c>
      <c r="P1033" s="599">
        <v>1</v>
      </c>
      <c r="Q1033" s="592">
        <v>246</v>
      </c>
      <c r="R1033" s="592">
        <v>15</v>
      </c>
      <c r="S1033" s="598">
        <f t="shared" si="77"/>
        <v>3690</v>
      </c>
      <c r="T1033" s="598">
        <f t="shared" si="78"/>
        <v>7380</v>
      </c>
    </row>
    <row r="1034" spans="1:20">
      <c r="A1034" s="591">
        <v>1025</v>
      </c>
      <c r="B1034" s="592" t="s">
        <v>4107</v>
      </c>
      <c r="C1034" s="593" t="s">
        <v>4108</v>
      </c>
      <c r="D1034" s="594" t="s">
        <v>2047</v>
      </c>
      <c r="E1034" s="595" t="s">
        <v>1875</v>
      </c>
      <c r="F1034" s="596" t="str">
        <f t="shared" ref="F1034:F1097" si="80">IF(LEFT(H1034,2)="17","2017-2020",IF(LEFT(H1034,2)="18","2018-2021","2019-2022"))</f>
        <v>2019-2022</v>
      </c>
      <c r="G1034" s="597" t="str">
        <f t="shared" si="79"/>
        <v>I</v>
      </c>
      <c r="H1034" s="592" t="s">
        <v>788</v>
      </c>
      <c r="I1034" s="592" t="s">
        <v>2578</v>
      </c>
      <c r="J1034" s="598" t="s">
        <v>1539</v>
      </c>
      <c r="K1034" s="596" t="s">
        <v>1578</v>
      </c>
      <c r="L1034" s="599">
        <v>1</v>
      </c>
      <c r="M1034" s="592">
        <v>246</v>
      </c>
      <c r="N1034" s="592">
        <v>15</v>
      </c>
      <c r="O1034" s="598">
        <f t="shared" ref="O1034:O1097" si="81">M1034*N1034*L1034</f>
        <v>3690</v>
      </c>
      <c r="P1034" s="599">
        <v>1</v>
      </c>
      <c r="Q1034" s="592">
        <v>246</v>
      </c>
      <c r="R1034" s="592">
        <v>15</v>
      </c>
      <c r="S1034" s="598">
        <f t="shared" ref="S1034:S1097" si="82">Q1034*R1034*P1034</f>
        <v>3690</v>
      </c>
      <c r="T1034" s="598">
        <f t="shared" ref="T1034:T1097" si="83">O1034+S1034</f>
        <v>7380</v>
      </c>
    </row>
    <row r="1035" spans="1:20">
      <c r="A1035" s="591">
        <v>1026</v>
      </c>
      <c r="B1035" s="592" t="s">
        <v>4109</v>
      </c>
      <c r="C1035" s="593" t="s">
        <v>4110</v>
      </c>
      <c r="D1035" s="594" t="s">
        <v>2757</v>
      </c>
      <c r="E1035" s="595" t="s">
        <v>4111</v>
      </c>
      <c r="F1035" s="596" t="str">
        <f t="shared" si="80"/>
        <v>2019-2022</v>
      </c>
      <c r="G1035" s="597" t="str">
        <f t="shared" ref="G1035:G1098" si="84">IF(LEFT(H1035,2)="17","III",IF(LEFT(H1035,2)="18","II","I"))</f>
        <v>I</v>
      </c>
      <c r="H1035" s="592" t="s">
        <v>788</v>
      </c>
      <c r="I1035" s="592" t="s">
        <v>2578</v>
      </c>
      <c r="J1035" s="598" t="s">
        <v>1539</v>
      </c>
      <c r="K1035" s="596" t="s">
        <v>1578</v>
      </c>
      <c r="L1035" s="599">
        <v>1</v>
      </c>
      <c r="M1035" s="592">
        <v>246</v>
      </c>
      <c r="N1035" s="592">
        <v>15</v>
      </c>
      <c r="O1035" s="598">
        <f t="shared" si="81"/>
        <v>3690</v>
      </c>
      <c r="P1035" s="599">
        <v>1</v>
      </c>
      <c r="Q1035" s="592">
        <v>246</v>
      </c>
      <c r="R1035" s="592">
        <v>15</v>
      </c>
      <c r="S1035" s="598">
        <f t="shared" si="82"/>
        <v>3690</v>
      </c>
      <c r="T1035" s="598">
        <f t="shared" si="83"/>
        <v>7380</v>
      </c>
    </row>
    <row r="1036" spans="1:20">
      <c r="A1036" s="591">
        <v>1027</v>
      </c>
      <c r="B1036" s="592" t="s">
        <v>4112</v>
      </c>
      <c r="C1036" s="593" t="s">
        <v>2142</v>
      </c>
      <c r="D1036" s="594" t="s">
        <v>1703</v>
      </c>
      <c r="E1036" s="595" t="s">
        <v>4113</v>
      </c>
      <c r="F1036" s="596" t="str">
        <f t="shared" si="80"/>
        <v>2019-2022</v>
      </c>
      <c r="G1036" s="597" t="str">
        <f t="shared" si="84"/>
        <v>I</v>
      </c>
      <c r="H1036" s="592" t="s">
        <v>788</v>
      </c>
      <c r="I1036" s="592" t="s">
        <v>2578</v>
      </c>
      <c r="J1036" s="598" t="s">
        <v>1539</v>
      </c>
      <c r="K1036" s="596" t="s">
        <v>1578</v>
      </c>
      <c r="L1036" s="599">
        <v>1</v>
      </c>
      <c r="M1036" s="592">
        <v>246</v>
      </c>
      <c r="N1036" s="592">
        <v>15</v>
      </c>
      <c r="O1036" s="598">
        <f t="shared" si="81"/>
        <v>3690</v>
      </c>
      <c r="P1036" s="599">
        <v>1</v>
      </c>
      <c r="Q1036" s="592">
        <v>246</v>
      </c>
      <c r="R1036" s="592">
        <v>15</v>
      </c>
      <c r="S1036" s="598">
        <f t="shared" si="82"/>
        <v>3690</v>
      </c>
      <c r="T1036" s="598">
        <f t="shared" si="83"/>
        <v>7380</v>
      </c>
    </row>
    <row r="1037" spans="1:20">
      <c r="A1037" s="591">
        <v>1028</v>
      </c>
      <c r="B1037" s="592" t="s">
        <v>4114</v>
      </c>
      <c r="C1037" s="593" t="s">
        <v>4115</v>
      </c>
      <c r="D1037" s="594" t="s">
        <v>1703</v>
      </c>
      <c r="E1037" s="595" t="s">
        <v>3048</v>
      </c>
      <c r="F1037" s="596" t="str">
        <f t="shared" si="80"/>
        <v>2019-2022</v>
      </c>
      <c r="G1037" s="597" t="str">
        <f t="shared" si="84"/>
        <v>I</v>
      </c>
      <c r="H1037" s="592" t="s">
        <v>788</v>
      </c>
      <c r="I1037" s="592" t="s">
        <v>2578</v>
      </c>
      <c r="J1037" s="598" t="s">
        <v>1539</v>
      </c>
      <c r="K1037" s="596" t="s">
        <v>1578</v>
      </c>
      <c r="L1037" s="599">
        <v>1</v>
      </c>
      <c r="M1037" s="592">
        <v>246</v>
      </c>
      <c r="N1037" s="592">
        <v>15</v>
      </c>
      <c r="O1037" s="598">
        <f t="shared" si="81"/>
        <v>3690</v>
      </c>
      <c r="P1037" s="599">
        <v>1</v>
      </c>
      <c r="Q1037" s="592">
        <v>246</v>
      </c>
      <c r="R1037" s="592">
        <v>15</v>
      </c>
      <c r="S1037" s="598">
        <f t="shared" si="82"/>
        <v>3690</v>
      </c>
      <c r="T1037" s="598">
        <f t="shared" si="83"/>
        <v>7380</v>
      </c>
    </row>
    <row r="1038" spans="1:20">
      <c r="A1038" s="591">
        <v>1029</v>
      </c>
      <c r="B1038" s="592" t="s">
        <v>4116</v>
      </c>
      <c r="C1038" s="593" t="s">
        <v>2077</v>
      </c>
      <c r="D1038" s="594" t="s">
        <v>1205</v>
      </c>
      <c r="E1038" s="595" t="s">
        <v>2081</v>
      </c>
      <c r="F1038" s="596" t="str">
        <f t="shared" si="80"/>
        <v>2019-2022</v>
      </c>
      <c r="G1038" s="597" t="str">
        <f t="shared" si="84"/>
        <v>I</v>
      </c>
      <c r="H1038" s="592" t="s">
        <v>788</v>
      </c>
      <c r="I1038" s="592" t="s">
        <v>2578</v>
      </c>
      <c r="J1038" s="598" t="s">
        <v>1539</v>
      </c>
      <c r="K1038" s="596" t="s">
        <v>1578</v>
      </c>
      <c r="L1038" s="599">
        <v>1</v>
      </c>
      <c r="M1038" s="592">
        <v>246</v>
      </c>
      <c r="N1038" s="592">
        <v>15</v>
      </c>
      <c r="O1038" s="598">
        <f t="shared" si="81"/>
        <v>3690</v>
      </c>
      <c r="P1038" s="599">
        <v>1</v>
      </c>
      <c r="Q1038" s="592">
        <v>246</v>
      </c>
      <c r="R1038" s="592">
        <v>15</v>
      </c>
      <c r="S1038" s="598">
        <f t="shared" si="82"/>
        <v>3690</v>
      </c>
      <c r="T1038" s="598">
        <f t="shared" si="83"/>
        <v>7380</v>
      </c>
    </row>
    <row r="1039" spans="1:20">
      <c r="A1039" s="591">
        <v>1030</v>
      </c>
      <c r="B1039" s="592" t="s">
        <v>4117</v>
      </c>
      <c r="C1039" s="593" t="s">
        <v>1607</v>
      </c>
      <c r="D1039" s="594" t="s">
        <v>4118</v>
      </c>
      <c r="E1039" s="595" t="s">
        <v>2668</v>
      </c>
      <c r="F1039" s="596" t="str">
        <f t="shared" si="80"/>
        <v>2019-2022</v>
      </c>
      <c r="G1039" s="597" t="str">
        <f t="shared" si="84"/>
        <v>I</v>
      </c>
      <c r="H1039" s="592" t="s">
        <v>788</v>
      </c>
      <c r="I1039" s="592" t="s">
        <v>2578</v>
      </c>
      <c r="J1039" s="598" t="s">
        <v>1539</v>
      </c>
      <c r="K1039" s="596" t="s">
        <v>1578</v>
      </c>
      <c r="L1039" s="599">
        <v>1</v>
      </c>
      <c r="M1039" s="592">
        <v>246</v>
      </c>
      <c r="N1039" s="592">
        <v>15</v>
      </c>
      <c r="O1039" s="598">
        <f t="shared" si="81"/>
        <v>3690</v>
      </c>
      <c r="P1039" s="599">
        <v>1</v>
      </c>
      <c r="Q1039" s="592">
        <v>246</v>
      </c>
      <c r="R1039" s="592">
        <v>15</v>
      </c>
      <c r="S1039" s="598">
        <f t="shared" si="82"/>
        <v>3690</v>
      </c>
      <c r="T1039" s="598">
        <f t="shared" si="83"/>
        <v>7380</v>
      </c>
    </row>
    <row r="1040" spans="1:20">
      <c r="A1040" s="591">
        <v>1031</v>
      </c>
      <c r="B1040" s="592" t="s">
        <v>4119</v>
      </c>
      <c r="C1040" s="593" t="s">
        <v>2501</v>
      </c>
      <c r="D1040" s="594" t="s">
        <v>1908</v>
      </c>
      <c r="E1040" s="595" t="s">
        <v>2247</v>
      </c>
      <c r="F1040" s="596" t="str">
        <f t="shared" si="80"/>
        <v>2019-2022</v>
      </c>
      <c r="G1040" s="597" t="str">
        <f t="shared" si="84"/>
        <v>I</v>
      </c>
      <c r="H1040" s="592" t="s">
        <v>788</v>
      </c>
      <c r="I1040" s="592" t="s">
        <v>2578</v>
      </c>
      <c r="J1040" s="598" t="s">
        <v>1539</v>
      </c>
      <c r="K1040" s="596" t="s">
        <v>1578</v>
      </c>
      <c r="L1040" s="599">
        <v>1</v>
      </c>
      <c r="M1040" s="592">
        <v>246</v>
      </c>
      <c r="N1040" s="592">
        <v>15</v>
      </c>
      <c r="O1040" s="598">
        <f t="shared" si="81"/>
        <v>3690</v>
      </c>
      <c r="P1040" s="599">
        <v>1</v>
      </c>
      <c r="Q1040" s="592">
        <v>246</v>
      </c>
      <c r="R1040" s="592">
        <v>15</v>
      </c>
      <c r="S1040" s="598">
        <f t="shared" si="82"/>
        <v>3690</v>
      </c>
      <c r="T1040" s="598">
        <f t="shared" si="83"/>
        <v>7380</v>
      </c>
    </row>
    <row r="1041" spans="1:20">
      <c r="A1041" s="591">
        <v>1032</v>
      </c>
      <c r="B1041" s="592" t="s">
        <v>4120</v>
      </c>
      <c r="C1041" s="593" t="s">
        <v>4121</v>
      </c>
      <c r="D1041" s="594" t="s">
        <v>1908</v>
      </c>
      <c r="E1041" s="595" t="s">
        <v>3259</v>
      </c>
      <c r="F1041" s="596" t="str">
        <f t="shared" si="80"/>
        <v>2019-2022</v>
      </c>
      <c r="G1041" s="597" t="str">
        <f t="shared" si="84"/>
        <v>I</v>
      </c>
      <c r="H1041" s="592" t="s">
        <v>788</v>
      </c>
      <c r="I1041" s="592" t="s">
        <v>2578</v>
      </c>
      <c r="J1041" s="598" t="s">
        <v>1539</v>
      </c>
      <c r="K1041" s="596" t="s">
        <v>1578</v>
      </c>
      <c r="L1041" s="599">
        <v>1</v>
      </c>
      <c r="M1041" s="592">
        <v>246</v>
      </c>
      <c r="N1041" s="592">
        <v>15</v>
      </c>
      <c r="O1041" s="598">
        <f t="shared" si="81"/>
        <v>3690</v>
      </c>
      <c r="P1041" s="599">
        <v>1</v>
      </c>
      <c r="Q1041" s="592">
        <v>246</v>
      </c>
      <c r="R1041" s="592">
        <v>15</v>
      </c>
      <c r="S1041" s="598">
        <f t="shared" si="82"/>
        <v>3690</v>
      </c>
      <c r="T1041" s="598">
        <f t="shared" si="83"/>
        <v>7380</v>
      </c>
    </row>
    <row r="1042" spans="1:20">
      <c r="A1042" s="591">
        <v>1033</v>
      </c>
      <c r="B1042" s="592" t="s">
        <v>4122</v>
      </c>
      <c r="C1042" s="593" t="s">
        <v>4123</v>
      </c>
      <c r="D1042" s="594" t="s">
        <v>1912</v>
      </c>
      <c r="E1042" s="595" t="s">
        <v>2597</v>
      </c>
      <c r="F1042" s="596" t="str">
        <f t="shared" si="80"/>
        <v>2019-2022</v>
      </c>
      <c r="G1042" s="597" t="str">
        <f t="shared" si="84"/>
        <v>I</v>
      </c>
      <c r="H1042" s="592" t="s">
        <v>788</v>
      </c>
      <c r="I1042" s="592" t="s">
        <v>2578</v>
      </c>
      <c r="J1042" s="598" t="s">
        <v>1539</v>
      </c>
      <c r="K1042" s="596" t="s">
        <v>1578</v>
      </c>
      <c r="L1042" s="599">
        <v>1</v>
      </c>
      <c r="M1042" s="592">
        <v>246</v>
      </c>
      <c r="N1042" s="592">
        <v>15</v>
      </c>
      <c r="O1042" s="598">
        <f t="shared" si="81"/>
        <v>3690</v>
      </c>
      <c r="P1042" s="599">
        <v>1</v>
      </c>
      <c r="Q1042" s="592">
        <v>246</v>
      </c>
      <c r="R1042" s="592">
        <v>15</v>
      </c>
      <c r="S1042" s="598">
        <f t="shared" si="82"/>
        <v>3690</v>
      </c>
      <c r="T1042" s="598">
        <f t="shared" si="83"/>
        <v>7380</v>
      </c>
    </row>
    <row r="1043" spans="1:20">
      <c r="A1043" s="591">
        <v>1034</v>
      </c>
      <c r="B1043" s="592" t="s">
        <v>4124</v>
      </c>
      <c r="C1043" s="593" t="s">
        <v>3621</v>
      </c>
      <c r="D1043" s="594" t="s">
        <v>1912</v>
      </c>
      <c r="E1043" s="595" t="s">
        <v>1612</v>
      </c>
      <c r="F1043" s="596" t="str">
        <f t="shared" si="80"/>
        <v>2019-2022</v>
      </c>
      <c r="G1043" s="597" t="str">
        <f t="shared" si="84"/>
        <v>I</v>
      </c>
      <c r="H1043" s="592" t="s">
        <v>788</v>
      </c>
      <c r="I1043" s="592" t="s">
        <v>2578</v>
      </c>
      <c r="J1043" s="598" t="s">
        <v>1539</v>
      </c>
      <c r="K1043" s="596" t="s">
        <v>1578</v>
      </c>
      <c r="L1043" s="599">
        <v>1</v>
      </c>
      <c r="M1043" s="592">
        <v>246</v>
      </c>
      <c r="N1043" s="592">
        <v>15</v>
      </c>
      <c r="O1043" s="598">
        <f t="shared" si="81"/>
        <v>3690</v>
      </c>
      <c r="P1043" s="599">
        <v>1</v>
      </c>
      <c r="Q1043" s="592">
        <v>246</v>
      </c>
      <c r="R1043" s="592">
        <v>15</v>
      </c>
      <c r="S1043" s="598">
        <f t="shared" si="82"/>
        <v>3690</v>
      </c>
      <c r="T1043" s="598">
        <f t="shared" si="83"/>
        <v>7380</v>
      </c>
    </row>
    <row r="1044" spans="1:20">
      <c r="A1044" s="591">
        <v>1035</v>
      </c>
      <c r="B1044" s="592" t="s">
        <v>4125</v>
      </c>
      <c r="C1044" s="593" t="s">
        <v>1823</v>
      </c>
      <c r="D1044" s="594" t="s">
        <v>1912</v>
      </c>
      <c r="E1044" s="595" t="s">
        <v>4126</v>
      </c>
      <c r="F1044" s="596" t="str">
        <f t="shared" si="80"/>
        <v>2019-2022</v>
      </c>
      <c r="G1044" s="597" t="str">
        <f t="shared" si="84"/>
        <v>I</v>
      </c>
      <c r="H1044" s="592" t="s">
        <v>788</v>
      </c>
      <c r="I1044" s="592" t="s">
        <v>2578</v>
      </c>
      <c r="J1044" s="598" t="s">
        <v>1539</v>
      </c>
      <c r="K1044" s="596" t="s">
        <v>1578</v>
      </c>
      <c r="L1044" s="599">
        <v>1</v>
      </c>
      <c r="M1044" s="592">
        <v>246</v>
      </c>
      <c r="N1044" s="592">
        <v>15</v>
      </c>
      <c r="O1044" s="598">
        <f t="shared" si="81"/>
        <v>3690</v>
      </c>
      <c r="P1044" s="599">
        <v>1</v>
      </c>
      <c r="Q1044" s="592">
        <v>246</v>
      </c>
      <c r="R1044" s="592">
        <v>15</v>
      </c>
      <c r="S1044" s="598">
        <f t="shared" si="82"/>
        <v>3690</v>
      </c>
      <c r="T1044" s="598">
        <f t="shared" si="83"/>
        <v>7380</v>
      </c>
    </row>
    <row r="1045" spans="1:20">
      <c r="A1045" s="591">
        <v>1036</v>
      </c>
      <c r="B1045" s="592" t="s">
        <v>4127</v>
      </c>
      <c r="C1045" s="593" t="s">
        <v>4128</v>
      </c>
      <c r="D1045" s="594" t="s">
        <v>2667</v>
      </c>
      <c r="E1045" s="595" t="s">
        <v>3043</v>
      </c>
      <c r="F1045" s="596" t="str">
        <f t="shared" si="80"/>
        <v>2019-2022</v>
      </c>
      <c r="G1045" s="597" t="str">
        <f t="shared" si="84"/>
        <v>I</v>
      </c>
      <c r="H1045" s="592" t="s">
        <v>788</v>
      </c>
      <c r="I1045" s="592" t="s">
        <v>2578</v>
      </c>
      <c r="J1045" s="598" t="s">
        <v>1539</v>
      </c>
      <c r="K1045" s="596" t="s">
        <v>1578</v>
      </c>
      <c r="L1045" s="599">
        <v>1</v>
      </c>
      <c r="M1045" s="592">
        <v>246</v>
      </c>
      <c r="N1045" s="592">
        <v>15</v>
      </c>
      <c r="O1045" s="598">
        <f t="shared" si="81"/>
        <v>3690</v>
      </c>
      <c r="P1045" s="599">
        <v>1</v>
      </c>
      <c r="Q1045" s="592">
        <v>246</v>
      </c>
      <c r="R1045" s="592">
        <v>15</v>
      </c>
      <c r="S1045" s="598">
        <f t="shared" si="82"/>
        <v>3690</v>
      </c>
      <c r="T1045" s="598">
        <f t="shared" si="83"/>
        <v>7380</v>
      </c>
    </row>
    <row r="1046" spans="1:20">
      <c r="A1046" s="591">
        <v>1037</v>
      </c>
      <c r="B1046" s="592" t="s">
        <v>4129</v>
      </c>
      <c r="C1046" s="593" t="s">
        <v>3126</v>
      </c>
      <c r="D1046" s="594" t="s">
        <v>1740</v>
      </c>
      <c r="E1046" s="595" t="s">
        <v>4130</v>
      </c>
      <c r="F1046" s="596" t="str">
        <f t="shared" si="80"/>
        <v>2019-2022</v>
      </c>
      <c r="G1046" s="597" t="str">
        <f t="shared" si="84"/>
        <v>I</v>
      </c>
      <c r="H1046" s="592" t="s">
        <v>788</v>
      </c>
      <c r="I1046" s="592" t="s">
        <v>2578</v>
      </c>
      <c r="J1046" s="598" t="s">
        <v>1539</v>
      </c>
      <c r="K1046" s="596" t="s">
        <v>1578</v>
      </c>
      <c r="L1046" s="599">
        <v>1</v>
      </c>
      <c r="M1046" s="592">
        <v>246</v>
      </c>
      <c r="N1046" s="592">
        <v>15</v>
      </c>
      <c r="O1046" s="598">
        <f t="shared" si="81"/>
        <v>3690</v>
      </c>
      <c r="P1046" s="599">
        <v>1</v>
      </c>
      <c r="Q1046" s="592">
        <v>246</v>
      </c>
      <c r="R1046" s="592">
        <v>15</v>
      </c>
      <c r="S1046" s="598">
        <f t="shared" si="82"/>
        <v>3690</v>
      </c>
      <c r="T1046" s="598">
        <f t="shared" si="83"/>
        <v>7380</v>
      </c>
    </row>
    <row r="1047" spans="1:20">
      <c r="A1047" s="591">
        <v>1038</v>
      </c>
      <c r="B1047" s="592" t="s">
        <v>4131</v>
      </c>
      <c r="C1047" s="593" t="s">
        <v>3183</v>
      </c>
      <c r="D1047" s="594" t="s">
        <v>2092</v>
      </c>
      <c r="E1047" s="595" t="s">
        <v>2774</v>
      </c>
      <c r="F1047" s="596" t="str">
        <f t="shared" si="80"/>
        <v>2019-2022</v>
      </c>
      <c r="G1047" s="597" t="str">
        <f t="shared" si="84"/>
        <v>I</v>
      </c>
      <c r="H1047" s="592" t="s">
        <v>788</v>
      </c>
      <c r="I1047" s="592" t="s">
        <v>2578</v>
      </c>
      <c r="J1047" s="598" t="s">
        <v>1539</v>
      </c>
      <c r="K1047" s="596" t="s">
        <v>1578</v>
      </c>
      <c r="L1047" s="599">
        <v>1</v>
      </c>
      <c r="M1047" s="592">
        <v>246</v>
      </c>
      <c r="N1047" s="592">
        <v>15</v>
      </c>
      <c r="O1047" s="598">
        <f t="shared" si="81"/>
        <v>3690</v>
      </c>
      <c r="P1047" s="599">
        <v>1</v>
      </c>
      <c r="Q1047" s="592">
        <v>246</v>
      </c>
      <c r="R1047" s="592">
        <v>15</v>
      </c>
      <c r="S1047" s="598">
        <f t="shared" si="82"/>
        <v>3690</v>
      </c>
      <c r="T1047" s="598">
        <f t="shared" si="83"/>
        <v>7380</v>
      </c>
    </row>
    <row r="1048" spans="1:20">
      <c r="A1048" s="591">
        <v>1039</v>
      </c>
      <c r="B1048" s="592" t="s">
        <v>4132</v>
      </c>
      <c r="C1048" s="593" t="s">
        <v>4133</v>
      </c>
      <c r="D1048" s="594" t="s">
        <v>2092</v>
      </c>
      <c r="E1048" s="595" t="s">
        <v>2251</v>
      </c>
      <c r="F1048" s="596" t="str">
        <f t="shared" si="80"/>
        <v>2019-2022</v>
      </c>
      <c r="G1048" s="597" t="str">
        <f t="shared" si="84"/>
        <v>I</v>
      </c>
      <c r="H1048" s="592" t="s">
        <v>788</v>
      </c>
      <c r="I1048" s="592" t="s">
        <v>2578</v>
      </c>
      <c r="J1048" s="598" t="s">
        <v>1539</v>
      </c>
      <c r="K1048" s="596" t="s">
        <v>1578</v>
      </c>
      <c r="L1048" s="599">
        <v>1</v>
      </c>
      <c r="M1048" s="592">
        <v>246</v>
      </c>
      <c r="N1048" s="592">
        <v>15</v>
      </c>
      <c r="O1048" s="598">
        <f t="shared" si="81"/>
        <v>3690</v>
      </c>
      <c r="P1048" s="599">
        <v>1</v>
      </c>
      <c r="Q1048" s="592">
        <v>246</v>
      </c>
      <c r="R1048" s="592">
        <v>15</v>
      </c>
      <c r="S1048" s="598">
        <f t="shared" si="82"/>
        <v>3690</v>
      </c>
      <c r="T1048" s="598">
        <f t="shared" si="83"/>
        <v>7380</v>
      </c>
    </row>
    <row r="1049" spans="1:20">
      <c r="A1049" s="591">
        <v>1040</v>
      </c>
      <c r="B1049" s="592" t="s">
        <v>4134</v>
      </c>
      <c r="C1049" s="593" t="s">
        <v>2480</v>
      </c>
      <c r="D1049" s="594" t="s">
        <v>2208</v>
      </c>
      <c r="E1049" s="595" t="s">
        <v>2310</v>
      </c>
      <c r="F1049" s="596" t="str">
        <f t="shared" si="80"/>
        <v>2019-2022</v>
      </c>
      <c r="G1049" s="597" t="str">
        <f t="shared" si="84"/>
        <v>I</v>
      </c>
      <c r="H1049" s="592" t="s">
        <v>788</v>
      </c>
      <c r="I1049" s="592" t="s">
        <v>2578</v>
      </c>
      <c r="J1049" s="598" t="s">
        <v>1539</v>
      </c>
      <c r="K1049" s="596" t="s">
        <v>1578</v>
      </c>
      <c r="L1049" s="599">
        <v>1</v>
      </c>
      <c r="M1049" s="592">
        <v>246</v>
      </c>
      <c r="N1049" s="592">
        <v>15</v>
      </c>
      <c r="O1049" s="598">
        <f t="shared" si="81"/>
        <v>3690</v>
      </c>
      <c r="P1049" s="599">
        <v>1</v>
      </c>
      <c r="Q1049" s="592">
        <v>246</v>
      </c>
      <c r="R1049" s="592">
        <v>15</v>
      </c>
      <c r="S1049" s="598">
        <f t="shared" si="82"/>
        <v>3690</v>
      </c>
      <c r="T1049" s="598">
        <f t="shared" si="83"/>
        <v>7380</v>
      </c>
    </row>
    <row r="1050" spans="1:20">
      <c r="A1050" s="591">
        <v>1041</v>
      </c>
      <c r="B1050" s="592" t="s">
        <v>4135</v>
      </c>
      <c r="C1050" s="593" t="s">
        <v>1686</v>
      </c>
      <c r="D1050" s="594" t="s">
        <v>2208</v>
      </c>
      <c r="E1050" s="595" t="s">
        <v>1672</v>
      </c>
      <c r="F1050" s="596" t="str">
        <f t="shared" si="80"/>
        <v>2019-2022</v>
      </c>
      <c r="G1050" s="597" t="str">
        <f t="shared" si="84"/>
        <v>I</v>
      </c>
      <c r="H1050" s="592" t="s">
        <v>788</v>
      </c>
      <c r="I1050" s="592" t="s">
        <v>2578</v>
      </c>
      <c r="J1050" s="598" t="s">
        <v>1539</v>
      </c>
      <c r="K1050" s="596" t="s">
        <v>1578</v>
      </c>
      <c r="L1050" s="599">
        <v>1</v>
      </c>
      <c r="M1050" s="592">
        <v>246</v>
      </c>
      <c r="N1050" s="592">
        <v>15</v>
      </c>
      <c r="O1050" s="598">
        <f t="shared" si="81"/>
        <v>3690</v>
      </c>
      <c r="P1050" s="599">
        <v>1</v>
      </c>
      <c r="Q1050" s="592">
        <v>246</v>
      </c>
      <c r="R1050" s="592">
        <v>15</v>
      </c>
      <c r="S1050" s="598">
        <f t="shared" si="82"/>
        <v>3690</v>
      </c>
      <c r="T1050" s="598">
        <f t="shared" si="83"/>
        <v>7380</v>
      </c>
    </row>
    <row r="1051" spans="1:20">
      <c r="A1051" s="591">
        <v>1042</v>
      </c>
      <c r="B1051" s="592" t="s">
        <v>4136</v>
      </c>
      <c r="C1051" s="593" t="s">
        <v>2599</v>
      </c>
      <c r="D1051" s="594" t="s">
        <v>2096</v>
      </c>
      <c r="E1051" s="595" t="s">
        <v>2892</v>
      </c>
      <c r="F1051" s="596" t="str">
        <f t="shared" si="80"/>
        <v>2019-2022</v>
      </c>
      <c r="G1051" s="597" t="str">
        <f t="shared" si="84"/>
        <v>I</v>
      </c>
      <c r="H1051" s="592" t="s">
        <v>788</v>
      </c>
      <c r="I1051" s="592" t="s">
        <v>2578</v>
      </c>
      <c r="J1051" s="598" t="s">
        <v>1539</v>
      </c>
      <c r="K1051" s="596" t="s">
        <v>1578</v>
      </c>
      <c r="L1051" s="599">
        <v>1</v>
      </c>
      <c r="M1051" s="592">
        <v>246</v>
      </c>
      <c r="N1051" s="592">
        <v>15</v>
      </c>
      <c r="O1051" s="598">
        <f t="shared" si="81"/>
        <v>3690</v>
      </c>
      <c r="P1051" s="599">
        <v>1</v>
      </c>
      <c r="Q1051" s="592">
        <v>246</v>
      </c>
      <c r="R1051" s="592">
        <v>15</v>
      </c>
      <c r="S1051" s="598">
        <f t="shared" si="82"/>
        <v>3690</v>
      </c>
      <c r="T1051" s="598">
        <f t="shared" si="83"/>
        <v>7380</v>
      </c>
    </row>
    <row r="1052" spans="1:20">
      <c r="A1052" s="591">
        <v>1043</v>
      </c>
      <c r="B1052" s="592" t="s">
        <v>4137</v>
      </c>
      <c r="C1052" s="593" t="s">
        <v>1845</v>
      </c>
      <c r="D1052" s="594" t="s">
        <v>1751</v>
      </c>
      <c r="E1052" s="595" t="s">
        <v>3078</v>
      </c>
      <c r="F1052" s="596" t="str">
        <f t="shared" si="80"/>
        <v>2019-2022</v>
      </c>
      <c r="G1052" s="597" t="str">
        <f t="shared" si="84"/>
        <v>I</v>
      </c>
      <c r="H1052" s="592" t="s">
        <v>788</v>
      </c>
      <c r="I1052" s="592" t="s">
        <v>2578</v>
      </c>
      <c r="J1052" s="598" t="s">
        <v>1539</v>
      </c>
      <c r="K1052" s="596" t="s">
        <v>1578</v>
      </c>
      <c r="L1052" s="599">
        <v>1</v>
      </c>
      <c r="M1052" s="592">
        <v>246</v>
      </c>
      <c r="N1052" s="592">
        <v>15</v>
      </c>
      <c r="O1052" s="598">
        <f t="shared" si="81"/>
        <v>3690</v>
      </c>
      <c r="P1052" s="599">
        <v>1</v>
      </c>
      <c r="Q1052" s="592">
        <v>246</v>
      </c>
      <c r="R1052" s="592">
        <v>15</v>
      </c>
      <c r="S1052" s="598">
        <f t="shared" si="82"/>
        <v>3690</v>
      </c>
      <c r="T1052" s="598">
        <f t="shared" si="83"/>
        <v>7380</v>
      </c>
    </row>
    <row r="1053" spans="1:20">
      <c r="A1053" s="591">
        <v>1044</v>
      </c>
      <c r="B1053" s="592" t="s">
        <v>4138</v>
      </c>
      <c r="C1053" s="593" t="s">
        <v>4139</v>
      </c>
      <c r="D1053" s="594" t="s">
        <v>3595</v>
      </c>
      <c r="E1053" s="595" t="s">
        <v>3303</v>
      </c>
      <c r="F1053" s="596" t="str">
        <f t="shared" si="80"/>
        <v>2019-2022</v>
      </c>
      <c r="G1053" s="597" t="str">
        <f t="shared" si="84"/>
        <v>I</v>
      </c>
      <c r="H1053" s="592" t="s">
        <v>788</v>
      </c>
      <c r="I1053" s="592" t="s">
        <v>2578</v>
      </c>
      <c r="J1053" s="598" t="s">
        <v>1539</v>
      </c>
      <c r="K1053" s="596" t="s">
        <v>1578</v>
      </c>
      <c r="L1053" s="599">
        <v>1</v>
      </c>
      <c r="M1053" s="592">
        <v>246</v>
      </c>
      <c r="N1053" s="592">
        <v>15</v>
      </c>
      <c r="O1053" s="598">
        <f t="shared" si="81"/>
        <v>3690</v>
      </c>
      <c r="P1053" s="599">
        <v>1</v>
      </c>
      <c r="Q1053" s="592">
        <v>246</v>
      </c>
      <c r="R1053" s="592">
        <v>15</v>
      </c>
      <c r="S1053" s="598">
        <f t="shared" si="82"/>
        <v>3690</v>
      </c>
      <c r="T1053" s="598">
        <f t="shared" si="83"/>
        <v>7380</v>
      </c>
    </row>
    <row r="1054" spans="1:20">
      <c r="A1054" s="591">
        <v>1045</v>
      </c>
      <c r="B1054" s="592" t="s">
        <v>4140</v>
      </c>
      <c r="C1054" s="593" t="s">
        <v>3344</v>
      </c>
      <c r="D1054" s="594" t="s">
        <v>2789</v>
      </c>
      <c r="E1054" s="595" t="s">
        <v>3680</v>
      </c>
      <c r="F1054" s="596" t="str">
        <f t="shared" si="80"/>
        <v>2019-2022</v>
      </c>
      <c r="G1054" s="597" t="str">
        <f t="shared" si="84"/>
        <v>I</v>
      </c>
      <c r="H1054" s="592" t="s">
        <v>788</v>
      </c>
      <c r="I1054" s="592" t="s">
        <v>2578</v>
      </c>
      <c r="J1054" s="598" t="s">
        <v>1539</v>
      </c>
      <c r="K1054" s="596" t="s">
        <v>1578</v>
      </c>
      <c r="L1054" s="599">
        <v>1</v>
      </c>
      <c r="M1054" s="592">
        <v>246</v>
      </c>
      <c r="N1054" s="592">
        <v>15</v>
      </c>
      <c r="O1054" s="598">
        <f t="shared" si="81"/>
        <v>3690</v>
      </c>
      <c r="P1054" s="599">
        <v>1</v>
      </c>
      <c r="Q1054" s="592">
        <v>246</v>
      </c>
      <c r="R1054" s="592">
        <v>15</v>
      </c>
      <c r="S1054" s="598">
        <f t="shared" si="82"/>
        <v>3690</v>
      </c>
      <c r="T1054" s="598">
        <f t="shared" si="83"/>
        <v>7380</v>
      </c>
    </row>
    <row r="1055" spans="1:20">
      <c r="A1055" s="591">
        <v>1046</v>
      </c>
      <c r="B1055" s="592" t="s">
        <v>4141</v>
      </c>
      <c r="C1055" s="593" t="s">
        <v>3615</v>
      </c>
      <c r="D1055" s="594" t="s">
        <v>1774</v>
      </c>
      <c r="E1055" s="595" t="s">
        <v>4142</v>
      </c>
      <c r="F1055" s="596" t="str">
        <f t="shared" si="80"/>
        <v>2019-2022</v>
      </c>
      <c r="G1055" s="597" t="str">
        <f t="shared" si="84"/>
        <v>I</v>
      </c>
      <c r="H1055" s="592" t="s">
        <v>788</v>
      </c>
      <c r="I1055" s="592" t="s">
        <v>2578</v>
      </c>
      <c r="J1055" s="598" t="s">
        <v>1539</v>
      </c>
      <c r="K1055" s="596" t="s">
        <v>1578</v>
      </c>
      <c r="L1055" s="599">
        <v>1</v>
      </c>
      <c r="M1055" s="592">
        <v>246</v>
      </c>
      <c r="N1055" s="592">
        <v>15</v>
      </c>
      <c r="O1055" s="598">
        <f t="shared" si="81"/>
        <v>3690</v>
      </c>
      <c r="P1055" s="599">
        <v>1</v>
      </c>
      <c r="Q1055" s="592">
        <v>246</v>
      </c>
      <c r="R1055" s="592">
        <v>15</v>
      </c>
      <c r="S1055" s="598">
        <f t="shared" si="82"/>
        <v>3690</v>
      </c>
      <c r="T1055" s="598">
        <f t="shared" si="83"/>
        <v>7380</v>
      </c>
    </row>
    <row r="1056" spans="1:20">
      <c r="A1056" s="591">
        <v>1047</v>
      </c>
      <c r="B1056" s="592" t="s">
        <v>4143</v>
      </c>
      <c r="C1056" s="593" t="s">
        <v>4144</v>
      </c>
      <c r="D1056" s="594" t="s">
        <v>4145</v>
      </c>
      <c r="E1056" s="595" t="s">
        <v>4146</v>
      </c>
      <c r="F1056" s="596" t="str">
        <f t="shared" si="80"/>
        <v>2019-2022</v>
      </c>
      <c r="G1056" s="597" t="str">
        <f t="shared" si="84"/>
        <v>I</v>
      </c>
      <c r="H1056" s="592" t="s">
        <v>788</v>
      </c>
      <c r="I1056" s="592" t="s">
        <v>2578</v>
      </c>
      <c r="J1056" s="598" t="s">
        <v>1539</v>
      </c>
      <c r="K1056" s="596" t="s">
        <v>1578</v>
      </c>
      <c r="L1056" s="599">
        <v>1</v>
      </c>
      <c r="M1056" s="592">
        <v>246</v>
      </c>
      <c r="N1056" s="592">
        <v>15</v>
      </c>
      <c r="O1056" s="598">
        <f t="shared" si="81"/>
        <v>3690</v>
      </c>
      <c r="P1056" s="599">
        <v>1</v>
      </c>
      <c r="Q1056" s="592">
        <v>246</v>
      </c>
      <c r="R1056" s="592">
        <v>15</v>
      </c>
      <c r="S1056" s="598">
        <f t="shared" si="82"/>
        <v>3690</v>
      </c>
      <c r="T1056" s="598">
        <f t="shared" si="83"/>
        <v>7380</v>
      </c>
    </row>
    <row r="1057" spans="1:20">
      <c r="A1057" s="591">
        <v>1048</v>
      </c>
      <c r="B1057" s="592" t="s">
        <v>4147</v>
      </c>
      <c r="C1057" s="593" t="s">
        <v>1584</v>
      </c>
      <c r="D1057" s="594" t="s">
        <v>2370</v>
      </c>
      <c r="E1057" s="595" t="s">
        <v>2491</v>
      </c>
      <c r="F1057" s="596" t="str">
        <f t="shared" si="80"/>
        <v>2019-2022</v>
      </c>
      <c r="G1057" s="597" t="str">
        <f t="shared" si="84"/>
        <v>I</v>
      </c>
      <c r="H1057" s="592" t="s">
        <v>788</v>
      </c>
      <c r="I1057" s="592" t="s">
        <v>2578</v>
      </c>
      <c r="J1057" s="598" t="s">
        <v>1539</v>
      </c>
      <c r="K1057" s="596" t="s">
        <v>1578</v>
      </c>
      <c r="L1057" s="599">
        <v>1</v>
      </c>
      <c r="M1057" s="592">
        <v>246</v>
      </c>
      <c r="N1057" s="592">
        <v>15</v>
      </c>
      <c r="O1057" s="598">
        <f t="shared" si="81"/>
        <v>3690</v>
      </c>
      <c r="P1057" s="599">
        <v>1</v>
      </c>
      <c r="Q1057" s="592">
        <v>246</v>
      </c>
      <c r="R1057" s="592">
        <v>15</v>
      </c>
      <c r="S1057" s="598">
        <f t="shared" si="82"/>
        <v>3690</v>
      </c>
      <c r="T1057" s="598">
        <f t="shared" si="83"/>
        <v>7380</v>
      </c>
    </row>
    <row r="1058" spans="1:20">
      <c r="A1058" s="591">
        <v>1049</v>
      </c>
      <c r="B1058" s="592" t="s">
        <v>4148</v>
      </c>
      <c r="C1058" s="593" t="s">
        <v>1791</v>
      </c>
      <c r="D1058" s="594" t="s">
        <v>1785</v>
      </c>
      <c r="E1058" s="595" t="s">
        <v>3602</v>
      </c>
      <c r="F1058" s="596" t="str">
        <f t="shared" si="80"/>
        <v>2019-2022</v>
      </c>
      <c r="G1058" s="597" t="str">
        <f t="shared" si="84"/>
        <v>I</v>
      </c>
      <c r="H1058" s="592" t="s">
        <v>788</v>
      </c>
      <c r="I1058" s="592" t="s">
        <v>2578</v>
      </c>
      <c r="J1058" s="598" t="s">
        <v>1539</v>
      </c>
      <c r="K1058" s="596" t="s">
        <v>1578</v>
      </c>
      <c r="L1058" s="599">
        <v>1</v>
      </c>
      <c r="M1058" s="592">
        <v>246</v>
      </c>
      <c r="N1058" s="592">
        <v>15</v>
      </c>
      <c r="O1058" s="598">
        <f t="shared" si="81"/>
        <v>3690</v>
      </c>
      <c r="P1058" s="599">
        <v>1</v>
      </c>
      <c r="Q1058" s="592">
        <v>246</v>
      </c>
      <c r="R1058" s="592">
        <v>15</v>
      </c>
      <c r="S1058" s="598">
        <f t="shared" si="82"/>
        <v>3690</v>
      </c>
      <c r="T1058" s="598">
        <f t="shared" si="83"/>
        <v>7380</v>
      </c>
    </row>
    <row r="1059" spans="1:20">
      <c r="A1059" s="591">
        <v>1050</v>
      </c>
      <c r="B1059" s="592" t="s">
        <v>4149</v>
      </c>
      <c r="C1059" s="593" t="s">
        <v>2193</v>
      </c>
      <c r="D1059" s="594" t="s">
        <v>1785</v>
      </c>
      <c r="E1059" s="595" t="s">
        <v>1901</v>
      </c>
      <c r="F1059" s="596" t="str">
        <f t="shared" si="80"/>
        <v>2019-2022</v>
      </c>
      <c r="G1059" s="597" t="str">
        <f t="shared" si="84"/>
        <v>I</v>
      </c>
      <c r="H1059" s="592" t="s">
        <v>788</v>
      </c>
      <c r="I1059" s="592" t="s">
        <v>2578</v>
      </c>
      <c r="J1059" s="598" t="s">
        <v>1539</v>
      </c>
      <c r="K1059" s="596" t="s">
        <v>1578</v>
      </c>
      <c r="L1059" s="599">
        <v>1</v>
      </c>
      <c r="M1059" s="592">
        <v>246</v>
      </c>
      <c r="N1059" s="592">
        <v>15</v>
      </c>
      <c r="O1059" s="598">
        <f t="shared" si="81"/>
        <v>3690</v>
      </c>
      <c r="P1059" s="599">
        <v>1</v>
      </c>
      <c r="Q1059" s="592">
        <v>246</v>
      </c>
      <c r="R1059" s="592">
        <v>15</v>
      </c>
      <c r="S1059" s="598">
        <f t="shared" si="82"/>
        <v>3690</v>
      </c>
      <c r="T1059" s="598">
        <f t="shared" si="83"/>
        <v>7380</v>
      </c>
    </row>
    <row r="1060" spans="1:20">
      <c r="A1060" s="591">
        <v>1051</v>
      </c>
      <c r="B1060" s="592" t="s">
        <v>4150</v>
      </c>
      <c r="C1060" s="593" t="s">
        <v>4151</v>
      </c>
      <c r="D1060" s="594" t="s">
        <v>180</v>
      </c>
      <c r="E1060" s="595" t="s">
        <v>2289</v>
      </c>
      <c r="F1060" s="596" t="str">
        <f t="shared" si="80"/>
        <v>2019-2022</v>
      </c>
      <c r="G1060" s="597" t="str">
        <f t="shared" si="84"/>
        <v>I</v>
      </c>
      <c r="H1060" s="592" t="s">
        <v>788</v>
      </c>
      <c r="I1060" s="592" t="s">
        <v>2578</v>
      </c>
      <c r="J1060" s="598" t="s">
        <v>1539</v>
      </c>
      <c r="K1060" s="596" t="s">
        <v>1578</v>
      </c>
      <c r="L1060" s="599">
        <v>1</v>
      </c>
      <c r="M1060" s="592">
        <v>246</v>
      </c>
      <c r="N1060" s="592">
        <v>15</v>
      </c>
      <c r="O1060" s="598">
        <f t="shared" si="81"/>
        <v>3690</v>
      </c>
      <c r="P1060" s="599">
        <v>1</v>
      </c>
      <c r="Q1060" s="592">
        <v>246</v>
      </c>
      <c r="R1060" s="592">
        <v>15</v>
      </c>
      <c r="S1060" s="598">
        <f t="shared" si="82"/>
        <v>3690</v>
      </c>
      <c r="T1060" s="598">
        <f t="shared" si="83"/>
        <v>7380</v>
      </c>
    </row>
    <row r="1061" spans="1:20">
      <c r="A1061" s="591">
        <v>1052</v>
      </c>
      <c r="B1061" s="592" t="s">
        <v>4152</v>
      </c>
      <c r="C1061" s="593" t="s">
        <v>4153</v>
      </c>
      <c r="D1061" s="594" t="s">
        <v>180</v>
      </c>
      <c r="E1061" s="595" t="s">
        <v>4154</v>
      </c>
      <c r="F1061" s="596" t="str">
        <f t="shared" si="80"/>
        <v>2019-2022</v>
      </c>
      <c r="G1061" s="597" t="str">
        <f t="shared" si="84"/>
        <v>I</v>
      </c>
      <c r="H1061" s="592" t="s">
        <v>788</v>
      </c>
      <c r="I1061" s="592" t="s">
        <v>2578</v>
      </c>
      <c r="J1061" s="598" t="s">
        <v>1539</v>
      </c>
      <c r="K1061" s="596" t="s">
        <v>1578</v>
      </c>
      <c r="L1061" s="599">
        <v>1</v>
      </c>
      <c r="M1061" s="592">
        <v>246</v>
      </c>
      <c r="N1061" s="592">
        <v>15</v>
      </c>
      <c r="O1061" s="598">
        <f t="shared" si="81"/>
        <v>3690</v>
      </c>
      <c r="P1061" s="599">
        <v>1</v>
      </c>
      <c r="Q1061" s="592">
        <v>246</v>
      </c>
      <c r="R1061" s="592">
        <v>15</v>
      </c>
      <c r="S1061" s="598">
        <f t="shared" si="82"/>
        <v>3690</v>
      </c>
      <c r="T1061" s="598">
        <f t="shared" si="83"/>
        <v>7380</v>
      </c>
    </row>
    <row r="1062" spans="1:20">
      <c r="A1062" s="591">
        <v>1053</v>
      </c>
      <c r="B1062" s="592" t="s">
        <v>4155</v>
      </c>
      <c r="C1062" s="593" t="s">
        <v>4156</v>
      </c>
      <c r="D1062" s="594" t="s">
        <v>2559</v>
      </c>
      <c r="E1062" s="595" t="s">
        <v>4157</v>
      </c>
      <c r="F1062" s="596" t="str">
        <f t="shared" si="80"/>
        <v>2019-2022</v>
      </c>
      <c r="G1062" s="597" t="str">
        <f t="shared" si="84"/>
        <v>I</v>
      </c>
      <c r="H1062" s="592" t="s">
        <v>788</v>
      </c>
      <c r="I1062" s="592" t="s">
        <v>2578</v>
      </c>
      <c r="J1062" s="598" t="s">
        <v>1539</v>
      </c>
      <c r="K1062" s="596" t="s">
        <v>1578</v>
      </c>
      <c r="L1062" s="599">
        <v>1</v>
      </c>
      <c r="M1062" s="592">
        <v>246</v>
      </c>
      <c r="N1062" s="592">
        <v>15</v>
      </c>
      <c r="O1062" s="598">
        <f t="shared" si="81"/>
        <v>3690</v>
      </c>
      <c r="P1062" s="599">
        <v>1</v>
      </c>
      <c r="Q1062" s="592">
        <v>246</v>
      </c>
      <c r="R1062" s="592">
        <v>15</v>
      </c>
      <c r="S1062" s="598">
        <f t="shared" si="82"/>
        <v>3690</v>
      </c>
      <c r="T1062" s="598">
        <f t="shared" si="83"/>
        <v>7380</v>
      </c>
    </row>
    <row r="1063" spans="1:20">
      <c r="A1063" s="591">
        <v>1054</v>
      </c>
      <c r="B1063" s="592" t="s">
        <v>4158</v>
      </c>
      <c r="C1063" s="593" t="s">
        <v>4159</v>
      </c>
      <c r="D1063" s="594" t="s">
        <v>2214</v>
      </c>
      <c r="E1063" s="595" t="s">
        <v>4160</v>
      </c>
      <c r="F1063" s="596" t="str">
        <f t="shared" si="80"/>
        <v>2019-2022</v>
      </c>
      <c r="G1063" s="597" t="str">
        <f t="shared" si="84"/>
        <v>I</v>
      </c>
      <c r="H1063" s="592" t="s">
        <v>788</v>
      </c>
      <c r="I1063" s="592" t="s">
        <v>2578</v>
      </c>
      <c r="J1063" s="598" t="s">
        <v>1539</v>
      </c>
      <c r="K1063" s="596" t="s">
        <v>1578</v>
      </c>
      <c r="L1063" s="599">
        <v>1</v>
      </c>
      <c r="M1063" s="592">
        <v>246</v>
      </c>
      <c r="N1063" s="592">
        <v>15</v>
      </c>
      <c r="O1063" s="598">
        <f t="shared" si="81"/>
        <v>3690</v>
      </c>
      <c r="P1063" s="599">
        <v>1</v>
      </c>
      <c r="Q1063" s="592">
        <v>246</v>
      </c>
      <c r="R1063" s="592">
        <v>15</v>
      </c>
      <c r="S1063" s="598">
        <f t="shared" si="82"/>
        <v>3690</v>
      </c>
      <c r="T1063" s="598">
        <f t="shared" si="83"/>
        <v>7380</v>
      </c>
    </row>
    <row r="1064" spans="1:20">
      <c r="A1064" s="591">
        <v>1055</v>
      </c>
      <c r="B1064" s="592" t="s">
        <v>4161</v>
      </c>
      <c r="C1064" s="593" t="s">
        <v>4162</v>
      </c>
      <c r="D1064" s="594" t="s">
        <v>1809</v>
      </c>
      <c r="E1064" s="595" t="s">
        <v>3849</v>
      </c>
      <c r="F1064" s="596" t="str">
        <f t="shared" si="80"/>
        <v>2019-2022</v>
      </c>
      <c r="G1064" s="597" t="str">
        <f t="shared" si="84"/>
        <v>I</v>
      </c>
      <c r="H1064" s="592" t="s">
        <v>788</v>
      </c>
      <c r="I1064" s="592" t="s">
        <v>2578</v>
      </c>
      <c r="J1064" s="598" t="s">
        <v>1539</v>
      </c>
      <c r="K1064" s="596" t="s">
        <v>1578</v>
      </c>
      <c r="L1064" s="599">
        <v>1</v>
      </c>
      <c r="M1064" s="592">
        <v>246</v>
      </c>
      <c r="N1064" s="592">
        <v>15</v>
      </c>
      <c r="O1064" s="598">
        <f t="shared" si="81"/>
        <v>3690</v>
      </c>
      <c r="P1064" s="599">
        <v>1</v>
      </c>
      <c r="Q1064" s="592">
        <v>246</v>
      </c>
      <c r="R1064" s="592">
        <v>15</v>
      </c>
      <c r="S1064" s="598">
        <f t="shared" si="82"/>
        <v>3690</v>
      </c>
      <c r="T1064" s="598">
        <f t="shared" si="83"/>
        <v>7380</v>
      </c>
    </row>
    <row r="1065" spans="1:20">
      <c r="A1065" s="591">
        <v>1056</v>
      </c>
      <c r="B1065" s="592" t="s">
        <v>4163</v>
      </c>
      <c r="C1065" s="593" t="s">
        <v>4164</v>
      </c>
      <c r="D1065" s="594" t="s">
        <v>1809</v>
      </c>
      <c r="E1065" s="595" t="s">
        <v>2022</v>
      </c>
      <c r="F1065" s="596" t="str">
        <f t="shared" si="80"/>
        <v>2019-2022</v>
      </c>
      <c r="G1065" s="597" t="str">
        <f t="shared" si="84"/>
        <v>I</v>
      </c>
      <c r="H1065" s="592" t="s">
        <v>788</v>
      </c>
      <c r="I1065" s="592" t="s">
        <v>2578</v>
      </c>
      <c r="J1065" s="598" t="s">
        <v>1539</v>
      </c>
      <c r="K1065" s="596" t="s">
        <v>1578</v>
      </c>
      <c r="L1065" s="599">
        <v>1</v>
      </c>
      <c r="M1065" s="592">
        <v>246</v>
      </c>
      <c r="N1065" s="592">
        <v>15</v>
      </c>
      <c r="O1065" s="598">
        <f t="shared" si="81"/>
        <v>3690</v>
      </c>
      <c r="P1065" s="599">
        <v>1</v>
      </c>
      <c r="Q1065" s="592">
        <v>246</v>
      </c>
      <c r="R1065" s="592">
        <v>15</v>
      </c>
      <c r="S1065" s="598">
        <f t="shared" si="82"/>
        <v>3690</v>
      </c>
      <c r="T1065" s="598">
        <f t="shared" si="83"/>
        <v>7380</v>
      </c>
    </row>
    <row r="1066" spans="1:20">
      <c r="A1066" s="591">
        <v>1057</v>
      </c>
      <c r="B1066" s="592" t="s">
        <v>4165</v>
      </c>
      <c r="C1066" s="593" t="s">
        <v>4166</v>
      </c>
      <c r="D1066" s="594" t="s">
        <v>1809</v>
      </c>
      <c r="E1066" s="595" t="s">
        <v>4167</v>
      </c>
      <c r="F1066" s="596" t="str">
        <f t="shared" si="80"/>
        <v>2019-2022</v>
      </c>
      <c r="G1066" s="597" t="str">
        <f t="shared" si="84"/>
        <v>I</v>
      </c>
      <c r="H1066" s="592" t="s">
        <v>788</v>
      </c>
      <c r="I1066" s="592" t="s">
        <v>2578</v>
      </c>
      <c r="J1066" s="598" t="s">
        <v>1539</v>
      </c>
      <c r="K1066" s="596" t="s">
        <v>1578</v>
      </c>
      <c r="L1066" s="599">
        <v>1</v>
      </c>
      <c r="M1066" s="592">
        <v>246</v>
      </c>
      <c r="N1066" s="592">
        <v>15</v>
      </c>
      <c r="O1066" s="598">
        <f t="shared" si="81"/>
        <v>3690</v>
      </c>
      <c r="P1066" s="599">
        <v>1</v>
      </c>
      <c r="Q1066" s="592">
        <v>246</v>
      </c>
      <c r="R1066" s="592">
        <v>15</v>
      </c>
      <c r="S1066" s="598">
        <f t="shared" si="82"/>
        <v>3690</v>
      </c>
      <c r="T1066" s="598">
        <f t="shared" si="83"/>
        <v>7380</v>
      </c>
    </row>
    <row r="1067" spans="1:20">
      <c r="A1067" s="591">
        <v>1058</v>
      </c>
      <c r="B1067" s="592" t="s">
        <v>4168</v>
      </c>
      <c r="C1067" s="593" t="s">
        <v>1588</v>
      </c>
      <c r="D1067" s="594" t="s">
        <v>1589</v>
      </c>
      <c r="E1067" s="595" t="s">
        <v>4169</v>
      </c>
      <c r="F1067" s="596" t="str">
        <f t="shared" si="80"/>
        <v>2019-2022</v>
      </c>
      <c r="G1067" s="597" t="str">
        <f t="shared" si="84"/>
        <v>I</v>
      </c>
      <c r="H1067" s="592" t="s">
        <v>558</v>
      </c>
      <c r="I1067" s="592" t="s">
        <v>4170</v>
      </c>
      <c r="J1067" s="598" t="s">
        <v>1540</v>
      </c>
      <c r="K1067" s="596" t="s">
        <v>1578</v>
      </c>
      <c r="L1067" s="599">
        <v>1</v>
      </c>
      <c r="M1067" s="592">
        <v>246</v>
      </c>
      <c r="N1067" s="592">
        <v>15</v>
      </c>
      <c r="O1067" s="598">
        <f t="shared" si="81"/>
        <v>3690</v>
      </c>
      <c r="P1067" s="599">
        <v>1</v>
      </c>
      <c r="Q1067" s="592">
        <v>246</v>
      </c>
      <c r="R1067" s="592">
        <v>15</v>
      </c>
      <c r="S1067" s="598">
        <f t="shared" si="82"/>
        <v>3690</v>
      </c>
      <c r="T1067" s="598">
        <f t="shared" si="83"/>
        <v>7380</v>
      </c>
    </row>
    <row r="1068" spans="1:20">
      <c r="A1068" s="591">
        <v>1059</v>
      </c>
      <c r="B1068" s="592" t="s">
        <v>4171</v>
      </c>
      <c r="C1068" s="593" t="s">
        <v>3252</v>
      </c>
      <c r="D1068" s="594" t="s">
        <v>1589</v>
      </c>
      <c r="E1068" s="595" t="s">
        <v>1723</v>
      </c>
      <c r="F1068" s="596" t="str">
        <f t="shared" si="80"/>
        <v>2019-2022</v>
      </c>
      <c r="G1068" s="597" t="str">
        <f t="shared" si="84"/>
        <v>I</v>
      </c>
      <c r="H1068" s="592" t="s">
        <v>558</v>
      </c>
      <c r="I1068" s="592" t="s">
        <v>4170</v>
      </c>
      <c r="J1068" s="598" t="s">
        <v>1540</v>
      </c>
      <c r="K1068" s="596" t="s">
        <v>1578</v>
      </c>
      <c r="L1068" s="599">
        <v>1</v>
      </c>
      <c r="M1068" s="592">
        <v>246</v>
      </c>
      <c r="N1068" s="592">
        <v>15</v>
      </c>
      <c r="O1068" s="598">
        <f t="shared" si="81"/>
        <v>3690</v>
      </c>
      <c r="P1068" s="599">
        <v>1</v>
      </c>
      <c r="Q1068" s="592">
        <v>246</v>
      </c>
      <c r="R1068" s="592">
        <v>15</v>
      </c>
      <c r="S1068" s="598">
        <f t="shared" si="82"/>
        <v>3690</v>
      </c>
      <c r="T1068" s="598">
        <f t="shared" si="83"/>
        <v>7380</v>
      </c>
    </row>
    <row r="1069" spans="1:20">
      <c r="A1069" s="591">
        <v>1060</v>
      </c>
      <c r="B1069" s="592" t="s">
        <v>4172</v>
      </c>
      <c r="C1069" s="593" t="s">
        <v>2324</v>
      </c>
      <c r="D1069" s="594" t="s">
        <v>2235</v>
      </c>
      <c r="E1069" s="595" t="s">
        <v>4173</v>
      </c>
      <c r="F1069" s="596" t="str">
        <f t="shared" si="80"/>
        <v>2019-2022</v>
      </c>
      <c r="G1069" s="597" t="str">
        <f t="shared" si="84"/>
        <v>I</v>
      </c>
      <c r="H1069" s="592" t="s">
        <v>558</v>
      </c>
      <c r="I1069" s="592" t="s">
        <v>4170</v>
      </c>
      <c r="J1069" s="598" t="s">
        <v>1540</v>
      </c>
      <c r="K1069" s="596" t="s">
        <v>1578</v>
      </c>
      <c r="L1069" s="599">
        <v>1</v>
      </c>
      <c r="M1069" s="592">
        <v>246</v>
      </c>
      <c r="N1069" s="592">
        <v>15</v>
      </c>
      <c r="O1069" s="598">
        <f t="shared" si="81"/>
        <v>3690</v>
      </c>
      <c r="P1069" s="599">
        <v>1</v>
      </c>
      <c r="Q1069" s="592">
        <v>246</v>
      </c>
      <c r="R1069" s="592">
        <v>15</v>
      </c>
      <c r="S1069" s="598">
        <f t="shared" si="82"/>
        <v>3690</v>
      </c>
      <c r="T1069" s="598">
        <f t="shared" si="83"/>
        <v>7380</v>
      </c>
    </row>
    <row r="1070" spans="1:20">
      <c r="A1070" s="591">
        <v>1061</v>
      </c>
      <c r="B1070" s="592" t="s">
        <v>4174</v>
      </c>
      <c r="C1070" s="593" t="s">
        <v>4175</v>
      </c>
      <c r="D1070" s="594" t="s">
        <v>1975</v>
      </c>
      <c r="E1070" s="595" t="s">
        <v>2863</v>
      </c>
      <c r="F1070" s="596" t="str">
        <f t="shared" si="80"/>
        <v>2019-2022</v>
      </c>
      <c r="G1070" s="597" t="str">
        <f t="shared" si="84"/>
        <v>I</v>
      </c>
      <c r="H1070" s="592" t="s">
        <v>558</v>
      </c>
      <c r="I1070" s="592" t="s">
        <v>4170</v>
      </c>
      <c r="J1070" s="598" t="s">
        <v>1540</v>
      </c>
      <c r="K1070" s="596" t="s">
        <v>1578</v>
      </c>
      <c r="L1070" s="599">
        <v>1</v>
      </c>
      <c r="M1070" s="592">
        <v>246</v>
      </c>
      <c r="N1070" s="592">
        <v>15</v>
      </c>
      <c r="O1070" s="598">
        <f t="shared" si="81"/>
        <v>3690</v>
      </c>
      <c r="P1070" s="599">
        <v>1</v>
      </c>
      <c r="Q1070" s="592">
        <v>246</v>
      </c>
      <c r="R1070" s="592">
        <v>15</v>
      </c>
      <c r="S1070" s="598">
        <f t="shared" si="82"/>
        <v>3690</v>
      </c>
      <c r="T1070" s="598">
        <f t="shared" si="83"/>
        <v>7380</v>
      </c>
    </row>
    <row r="1071" spans="1:20">
      <c r="A1071" s="591">
        <v>1062</v>
      </c>
      <c r="B1071" s="592" t="s">
        <v>4176</v>
      </c>
      <c r="C1071" s="593" t="s">
        <v>1791</v>
      </c>
      <c r="D1071" s="594" t="s">
        <v>1983</v>
      </c>
      <c r="E1071" s="595" t="s">
        <v>4177</v>
      </c>
      <c r="F1071" s="596" t="str">
        <f t="shared" si="80"/>
        <v>2019-2022</v>
      </c>
      <c r="G1071" s="597" t="str">
        <f t="shared" si="84"/>
        <v>I</v>
      </c>
      <c r="H1071" s="592" t="s">
        <v>558</v>
      </c>
      <c r="I1071" s="592" t="s">
        <v>4170</v>
      </c>
      <c r="J1071" s="598" t="s">
        <v>1540</v>
      </c>
      <c r="K1071" s="596" t="s">
        <v>1578</v>
      </c>
      <c r="L1071" s="599">
        <v>1</v>
      </c>
      <c r="M1071" s="592">
        <v>246</v>
      </c>
      <c r="N1071" s="592">
        <v>15</v>
      </c>
      <c r="O1071" s="598">
        <f t="shared" si="81"/>
        <v>3690</v>
      </c>
      <c r="P1071" s="599">
        <v>1</v>
      </c>
      <c r="Q1071" s="592">
        <v>246</v>
      </c>
      <c r="R1071" s="592">
        <v>15</v>
      </c>
      <c r="S1071" s="598">
        <f t="shared" si="82"/>
        <v>3690</v>
      </c>
      <c r="T1071" s="598">
        <f t="shared" si="83"/>
        <v>7380</v>
      </c>
    </row>
    <row r="1072" spans="1:20">
      <c r="A1072" s="591">
        <v>1063</v>
      </c>
      <c r="B1072" s="592" t="s">
        <v>4178</v>
      </c>
      <c r="C1072" s="593" t="s">
        <v>4179</v>
      </c>
      <c r="D1072" s="594" t="s">
        <v>1611</v>
      </c>
      <c r="E1072" s="595" t="s">
        <v>3217</v>
      </c>
      <c r="F1072" s="596" t="str">
        <f t="shared" si="80"/>
        <v>2019-2022</v>
      </c>
      <c r="G1072" s="597" t="str">
        <f t="shared" si="84"/>
        <v>I</v>
      </c>
      <c r="H1072" s="592" t="s">
        <v>558</v>
      </c>
      <c r="I1072" s="592" t="s">
        <v>4170</v>
      </c>
      <c r="J1072" s="598" t="s">
        <v>1540</v>
      </c>
      <c r="K1072" s="596" t="s">
        <v>1578</v>
      </c>
      <c r="L1072" s="599">
        <v>1</v>
      </c>
      <c r="M1072" s="592">
        <v>246</v>
      </c>
      <c r="N1072" s="592">
        <v>15</v>
      </c>
      <c r="O1072" s="598">
        <f t="shared" si="81"/>
        <v>3690</v>
      </c>
      <c r="P1072" s="599">
        <v>1</v>
      </c>
      <c r="Q1072" s="592">
        <v>246</v>
      </c>
      <c r="R1072" s="592">
        <v>15</v>
      </c>
      <c r="S1072" s="598">
        <f t="shared" si="82"/>
        <v>3690</v>
      </c>
      <c r="T1072" s="598">
        <f t="shared" si="83"/>
        <v>7380</v>
      </c>
    </row>
    <row r="1073" spans="1:20">
      <c r="A1073" s="591">
        <v>1064</v>
      </c>
      <c r="B1073" s="592" t="s">
        <v>4180</v>
      </c>
      <c r="C1073" s="593" t="s">
        <v>2000</v>
      </c>
      <c r="D1073" s="594" t="s">
        <v>2001</v>
      </c>
      <c r="E1073" s="595" t="s">
        <v>4181</v>
      </c>
      <c r="F1073" s="596" t="str">
        <f t="shared" si="80"/>
        <v>2019-2022</v>
      </c>
      <c r="G1073" s="597" t="str">
        <f t="shared" si="84"/>
        <v>I</v>
      </c>
      <c r="H1073" s="592" t="s">
        <v>558</v>
      </c>
      <c r="I1073" s="592" t="s">
        <v>4170</v>
      </c>
      <c r="J1073" s="598" t="s">
        <v>1540</v>
      </c>
      <c r="K1073" s="596" t="s">
        <v>1578</v>
      </c>
      <c r="L1073" s="599">
        <v>1</v>
      </c>
      <c r="M1073" s="592">
        <v>246</v>
      </c>
      <c r="N1073" s="592">
        <v>15</v>
      </c>
      <c r="O1073" s="598">
        <f t="shared" si="81"/>
        <v>3690</v>
      </c>
      <c r="P1073" s="599">
        <v>1</v>
      </c>
      <c r="Q1073" s="592">
        <v>246</v>
      </c>
      <c r="R1073" s="592">
        <v>15</v>
      </c>
      <c r="S1073" s="598">
        <f t="shared" si="82"/>
        <v>3690</v>
      </c>
      <c r="T1073" s="598">
        <f t="shared" si="83"/>
        <v>7380</v>
      </c>
    </row>
    <row r="1074" spans="1:20">
      <c r="A1074" s="591">
        <v>1065</v>
      </c>
      <c r="B1074" s="592" t="s">
        <v>4182</v>
      </c>
      <c r="C1074" s="593" t="s">
        <v>3047</v>
      </c>
      <c r="D1074" s="594" t="s">
        <v>1846</v>
      </c>
      <c r="E1074" s="595" t="s">
        <v>4183</v>
      </c>
      <c r="F1074" s="596" t="str">
        <f t="shared" si="80"/>
        <v>2019-2022</v>
      </c>
      <c r="G1074" s="597" t="str">
        <f t="shared" si="84"/>
        <v>I</v>
      </c>
      <c r="H1074" s="592" t="s">
        <v>558</v>
      </c>
      <c r="I1074" s="592" t="s">
        <v>4170</v>
      </c>
      <c r="J1074" s="598" t="s">
        <v>1540</v>
      </c>
      <c r="K1074" s="596" t="s">
        <v>1578</v>
      </c>
      <c r="L1074" s="599">
        <v>1</v>
      </c>
      <c r="M1074" s="592">
        <v>246</v>
      </c>
      <c r="N1074" s="592">
        <v>15</v>
      </c>
      <c r="O1074" s="598">
        <f t="shared" si="81"/>
        <v>3690</v>
      </c>
      <c r="P1074" s="599">
        <v>1</v>
      </c>
      <c r="Q1074" s="592">
        <v>246</v>
      </c>
      <c r="R1074" s="592">
        <v>15</v>
      </c>
      <c r="S1074" s="598">
        <f t="shared" si="82"/>
        <v>3690</v>
      </c>
      <c r="T1074" s="598">
        <f t="shared" si="83"/>
        <v>7380</v>
      </c>
    </row>
    <row r="1075" spans="1:20">
      <c r="A1075" s="591">
        <v>1066</v>
      </c>
      <c r="B1075" s="592" t="s">
        <v>4184</v>
      </c>
      <c r="C1075" s="593" t="s">
        <v>4185</v>
      </c>
      <c r="D1075" s="594" t="s">
        <v>1631</v>
      </c>
      <c r="E1075" s="595" t="s">
        <v>2797</v>
      </c>
      <c r="F1075" s="596" t="str">
        <f t="shared" si="80"/>
        <v>2019-2022</v>
      </c>
      <c r="G1075" s="597" t="str">
        <f t="shared" si="84"/>
        <v>I</v>
      </c>
      <c r="H1075" s="592" t="s">
        <v>558</v>
      </c>
      <c r="I1075" s="592" t="s">
        <v>4170</v>
      </c>
      <c r="J1075" s="598" t="s">
        <v>1540</v>
      </c>
      <c r="K1075" s="596" t="s">
        <v>1578</v>
      </c>
      <c r="L1075" s="599">
        <v>1</v>
      </c>
      <c r="M1075" s="592">
        <v>246</v>
      </c>
      <c r="N1075" s="592">
        <v>15</v>
      </c>
      <c r="O1075" s="598">
        <f t="shared" si="81"/>
        <v>3690</v>
      </c>
      <c r="P1075" s="599">
        <v>1</v>
      </c>
      <c r="Q1075" s="592">
        <v>246</v>
      </c>
      <c r="R1075" s="592">
        <v>15</v>
      </c>
      <c r="S1075" s="598">
        <f t="shared" si="82"/>
        <v>3690</v>
      </c>
      <c r="T1075" s="598">
        <f t="shared" si="83"/>
        <v>7380</v>
      </c>
    </row>
    <row r="1076" spans="1:20">
      <c r="A1076" s="591">
        <v>1067</v>
      </c>
      <c r="B1076" s="592" t="s">
        <v>4186</v>
      </c>
      <c r="C1076" s="593" t="s">
        <v>4187</v>
      </c>
      <c r="D1076" s="594" t="s">
        <v>1647</v>
      </c>
      <c r="E1076" s="595" t="s">
        <v>3331</v>
      </c>
      <c r="F1076" s="596" t="str">
        <f t="shared" si="80"/>
        <v>2019-2022</v>
      </c>
      <c r="G1076" s="597" t="str">
        <f t="shared" si="84"/>
        <v>I</v>
      </c>
      <c r="H1076" s="592" t="s">
        <v>558</v>
      </c>
      <c r="I1076" s="592" t="s">
        <v>4170</v>
      </c>
      <c r="J1076" s="598" t="s">
        <v>1540</v>
      </c>
      <c r="K1076" s="596" t="s">
        <v>1578</v>
      </c>
      <c r="L1076" s="599">
        <v>1</v>
      </c>
      <c r="M1076" s="592">
        <v>246</v>
      </c>
      <c r="N1076" s="592">
        <v>15</v>
      </c>
      <c r="O1076" s="598">
        <f t="shared" si="81"/>
        <v>3690</v>
      </c>
      <c r="P1076" s="599">
        <v>1</v>
      </c>
      <c r="Q1076" s="592">
        <v>246</v>
      </c>
      <c r="R1076" s="592">
        <v>15</v>
      </c>
      <c r="S1076" s="598">
        <f t="shared" si="82"/>
        <v>3690</v>
      </c>
      <c r="T1076" s="598">
        <f t="shared" si="83"/>
        <v>7380</v>
      </c>
    </row>
    <row r="1077" spans="1:20">
      <c r="A1077" s="591">
        <v>1068</v>
      </c>
      <c r="B1077" s="592" t="s">
        <v>4188</v>
      </c>
      <c r="C1077" s="593" t="s">
        <v>4189</v>
      </c>
      <c r="D1077" s="594" t="s">
        <v>1654</v>
      </c>
      <c r="E1077" s="595" t="s">
        <v>2399</v>
      </c>
      <c r="F1077" s="596" t="str">
        <f t="shared" si="80"/>
        <v>2019-2022</v>
      </c>
      <c r="G1077" s="597" t="str">
        <f t="shared" si="84"/>
        <v>I</v>
      </c>
      <c r="H1077" s="592" t="s">
        <v>558</v>
      </c>
      <c r="I1077" s="592" t="s">
        <v>4170</v>
      </c>
      <c r="J1077" s="598" t="s">
        <v>1540</v>
      </c>
      <c r="K1077" s="596" t="s">
        <v>1578</v>
      </c>
      <c r="L1077" s="599">
        <v>1</v>
      </c>
      <c r="M1077" s="592">
        <v>246</v>
      </c>
      <c r="N1077" s="592">
        <v>15</v>
      </c>
      <c r="O1077" s="598">
        <f t="shared" si="81"/>
        <v>3690</v>
      </c>
      <c r="P1077" s="599">
        <v>1</v>
      </c>
      <c r="Q1077" s="592">
        <v>246</v>
      </c>
      <c r="R1077" s="592">
        <v>15</v>
      </c>
      <c r="S1077" s="598">
        <f t="shared" si="82"/>
        <v>3690</v>
      </c>
      <c r="T1077" s="598">
        <f t="shared" si="83"/>
        <v>7380</v>
      </c>
    </row>
    <row r="1078" spans="1:20">
      <c r="A1078" s="591">
        <v>1069</v>
      </c>
      <c r="B1078" s="592" t="s">
        <v>4190</v>
      </c>
      <c r="C1078" s="593" t="s">
        <v>1653</v>
      </c>
      <c r="D1078" s="594" t="s">
        <v>1654</v>
      </c>
      <c r="E1078" s="595" t="s">
        <v>4191</v>
      </c>
      <c r="F1078" s="596" t="str">
        <f t="shared" si="80"/>
        <v>2019-2022</v>
      </c>
      <c r="G1078" s="597" t="str">
        <f t="shared" si="84"/>
        <v>I</v>
      </c>
      <c r="H1078" s="592" t="s">
        <v>558</v>
      </c>
      <c r="I1078" s="592" t="s">
        <v>4170</v>
      </c>
      <c r="J1078" s="598" t="s">
        <v>1540</v>
      </c>
      <c r="K1078" s="596" t="s">
        <v>1578</v>
      </c>
      <c r="L1078" s="599">
        <v>1</v>
      </c>
      <c r="M1078" s="592">
        <v>246</v>
      </c>
      <c r="N1078" s="592">
        <v>15</v>
      </c>
      <c r="O1078" s="598">
        <f t="shared" si="81"/>
        <v>3690</v>
      </c>
      <c r="P1078" s="599">
        <v>1</v>
      </c>
      <c r="Q1078" s="592">
        <v>246</v>
      </c>
      <c r="R1078" s="592">
        <v>15</v>
      </c>
      <c r="S1078" s="598">
        <f t="shared" si="82"/>
        <v>3690</v>
      </c>
      <c r="T1078" s="598">
        <f t="shared" si="83"/>
        <v>7380</v>
      </c>
    </row>
    <row r="1079" spans="1:20">
      <c r="A1079" s="591">
        <v>1070</v>
      </c>
      <c r="B1079" s="592" t="s">
        <v>4192</v>
      </c>
      <c r="C1079" s="593" t="s">
        <v>4193</v>
      </c>
      <c r="D1079" s="594" t="s">
        <v>1654</v>
      </c>
      <c r="E1079" s="595" t="s">
        <v>2616</v>
      </c>
      <c r="F1079" s="596" t="str">
        <f t="shared" si="80"/>
        <v>2019-2022</v>
      </c>
      <c r="G1079" s="597" t="str">
        <f t="shared" si="84"/>
        <v>I</v>
      </c>
      <c r="H1079" s="592" t="s">
        <v>558</v>
      </c>
      <c r="I1079" s="592" t="s">
        <v>4170</v>
      </c>
      <c r="J1079" s="598" t="s">
        <v>1540</v>
      </c>
      <c r="K1079" s="596" t="s">
        <v>1578</v>
      </c>
      <c r="L1079" s="599">
        <v>1</v>
      </c>
      <c r="M1079" s="592">
        <v>246</v>
      </c>
      <c r="N1079" s="592">
        <v>15</v>
      </c>
      <c r="O1079" s="598">
        <f t="shared" si="81"/>
        <v>3690</v>
      </c>
      <c r="P1079" s="599">
        <v>1</v>
      </c>
      <c r="Q1079" s="592">
        <v>246</v>
      </c>
      <c r="R1079" s="592">
        <v>15</v>
      </c>
      <c r="S1079" s="598">
        <f t="shared" si="82"/>
        <v>3690</v>
      </c>
      <c r="T1079" s="598">
        <f t="shared" si="83"/>
        <v>7380</v>
      </c>
    </row>
    <row r="1080" spans="1:20">
      <c r="A1080" s="591">
        <v>1071</v>
      </c>
      <c r="B1080" s="592" t="s">
        <v>4194</v>
      </c>
      <c r="C1080" s="593" t="s">
        <v>4195</v>
      </c>
      <c r="D1080" s="594" t="s">
        <v>1668</v>
      </c>
      <c r="E1080" s="595" t="s">
        <v>2569</v>
      </c>
      <c r="F1080" s="596" t="str">
        <f t="shared" si="80"/>
        <v>2019-2022</v>
      </c>
      <c r="G1080" s="597" t="str">
        <f t="shared" si="84"/>
        <v>I</v>
      </c>
      <c r="H1080" s="592" t="s">
        <v>558</v>
      </c>
      <c r="I1080" s="592" t="s">
        <v>4170</v>
      </c>
      <c r="J1080" s="598" t="s">
        <v>1540</v>
      </c>
      <c r="K1080" s="596" t="s">
        <v>1578</v>
      </c>
      <c r="L1080" s="599">
        <v>1</v>
      </c>
      <c r="M1080" s="592">
        <v>246</v>
      </c>
      <c r="N1080" s="592">
        <v>15</v>
      </c>
      <c r="O1080" s="598">
        <f t="shared" si="81"/>
        <v>3690</v>
      </c>
      <c r="P1080" s="599">
        <v>1</v>
      </c>
      <c r="Q1080" s="592">
        <v>246</v>
      </c>
      <c r="R1080" s="592">
        <v>15</v>
      </c>
      <c r="S1080" s="598">
        <f t="shared" si="82"/>
        <v>3690</v>
      </c>
      <c r="T1080" s="598">
        <f t="shared" si="83"/>
        <v>7380</v>
      </c>
    </row>
    <row r="1081" spans="1:20">
      <c r="A1081" s="591">
        <v>1072</v>
      </c>
      <c r="B1081" s="592" t="s">
        <v>4196</v>
      </c>
      <c r="C1081" s="593" t="s">
        <v>4197</v>
      </c>
      <c r="D1081" s="594" t="s">
        <v>2850</v>
      </c>
      <c r="E1081" s="595" t="s">
        <v>1678</v>
      </c>
      <c r="F1081" s="596" t="str">
        <f t="shared" si="80"/>
        <v>2019-2022</v>
      </c>
      <c r="G1081" s="597" t="str">
        <f t="shared" si="84"/>
        <v>I</v>
      </c>
      <c r="H1081" s="592" t="s">
        <v>558</v>
      </c>
      <c r="I1081" s="592" t="s">
        <v>4170</v>
      </c>
      <c r="J1081" s="598" t="s">
        <v>1540</v>
      </c>
      <c r="K1081" s="596" t="s">
        <v>1578</v>
      </c>
      <c r="L1081" s="599">
        <v>1</v>
      </c>
      <c r="M1081" s="592">
        <v>246</v>
      </c>
      <c r="N1081" s="592">
        <v>15</v>
      </c>
      <c r="O1081" s="598">
        <f t="shared" si="81"/>
        <v>3690</v>
      </c>
      <c r="P1081" s="599">
        <v>1</v>
      </c>
      <c r="Q1081" s="592">
        <v>246</v>
      </c>
      <c r="R1081" s="592">
        <v>15</v>
      </c>
      <c r="S1081" s="598">
        <f t="shared" si="82"/>
        <v>3690</v>
      </c>
      <c r="T1081" s="598">
        <f t="shared" si="83"/>
        <v>7380</v>
      </c>
    </row>
    <row r="1082" spans="1:20">
      <c r="A1082" s="591">
        <v>1073</v>
      </c>
      <c r="B1082" s="592" t="s">
        <v>4198</v>
      </c>
      <c r="C1082" s="593" t="s">
        <v>3344</v>
      </c>
      <c r="D1082" s="594" t="s">
        <v>2047</v>
      </c>
      <c r="E1082" s="595" t="s">
        <v>4199</v>
      </c>
      <c r="F1082" s="596" t="str">
        <f t="shared" si="80"/>
        <v>2019-2022</v>
      </c>
      <c r="G1082" s="597" t="str">
        <f t="shared" si="84"/>
        <v>I</v>
      </c>
      <c r="H1082" s="592" t="s">
        <v>558</v>
      </c>
      <c r="I1082" s="592" t="s">
        <v>4170</v>
      </c>
      <c r="J1082" s="598" t="s">
        <v>1540</v>
      </c>
      <c r="K1082" s="596" t="s">
        <v>1578</v>
      </c>
      <c r="L1082" s="599">
        <v>1</v>
      </c>
      <c r="M1082" s="592">
        <v>246</v>
      </c>
      <c r="N1082" s="592">
        <v>15</v>
      </c>
      <c r="O1082" s="598">
        <f t="shared" si="81"/>
        <v>3690</v>
      </c>
      <c r="P1082" s="599">
        <v>1</v>
      </c>
      <c r="Q1082" s="592">
        <v>246</v>
      </c>
      <c r="R1082" s="592">
        <v>15</v>
      </c>
      <c r="S1082" s="598">
        <f t="shared" si="82"/>
        <v>3690</v>
      </c>
      <c r="T1082" s="598">
        <f t="shared" si="83"/>
        <v>7380</v>
      </c>
    </row>
    <row r="1083" spans="1:20">
      <c r="A1083" s="591">
        <v>1074</v>
      </c>
      <c r="B1083" s="592" t="s">
        <v>4200</v>
      </c>
      <c r="C1083" s="593" t="s">
        <v>1791</v>
      </c>
      <c r="D1083" s="594" t="s">
        <v>1891</v>
      </c>
      <c r="E1083" s="595" t="s">
        <v>2247</v>
      </c>
      <c r="F1083" s="596" t="str">
        <f t="shared" si="80"/>
        <v>2019-2022</v>
      </c>
      <c r="G1083" s="597" t="str">
        <f t="shared" si="84"/>
        <v>I</v>
      </c>
      <c r="H1083" s="592" t="s">
        <v>558</v>
      </c>
      <c r="I1083" s="592" t="s">
        <v>4170</v>
      </c>
      <c r="J1083" s="598" t="s">
        <v>1540</v>
      </c>
      <c r="K1083" s="596" t="s">
        <v>1578</v>
      </c>
      <c r="L1083" s="599">
        <v>1</v>
      </c>
      <c r="M1083" s="592">
        <v>246</v>
      </c>
      <c r="N1083" s="592">
        <v>15</v>
      </c>
      <c r="O1083" s="598">
        <f t="shared" si="81"/>
        <v>3690</v>
      </c>
      <c r="P1083" s="599">
        <v>1</v>
      </c>
      <c r="Q1083" s="592">
        <v>246</v>
      </c>
      <c r="R1083" s="592">
        <v>15</v>
      </c>
      <c r="S1083" s="598">
        <f t="shared" si="82"/>
        <v>3690</v>
      </c>
      <c r="T1083" s="598">
        <f t="shared" si="83"/>
        <v>7380</v>
      </c>
    </row>
    <row r="1084" spans="1:20">
      <c r="A1084" s="591">
        <v>1075</v>
      </c>
      <c r="B1084" s="592" t="s">
        <v>4201</v>
      </c>
      <c r="C1084" s="593" t="s">
        <v>4202</v>
      </c>
      <c r="D1084" s="594" t="s">
        <v>2866</v>
      </c>
      <c r="E1084" s="595" t="s">
        <v>4039</v>
      </c>
      <c r="F1084" s="596" t="str">
        <f t="shared" si="80"/>
        <v>2019-2022</v>
      </c>
      <c r="G1084" s="597" t="str">
        <f t="shared" si="84"/>
        <v>I</v>
      </c>
      <c r="H1084" s="592" t="s">
        <v>558</v>
      </c>
      <c r="I1084" s="592" t="s">
        <v>4170</v>
      </c>
      <c r="J1084" s="598" t="s">
        <v>1540</v>
      </c>
      <c r="K1084" s="596" t="s">
        <v>1578</v>
      </c>
      <c r="L1084" s="599">
        <v>1</v>
      </c>
      <c r="M1084" s="592">
        <v>246</v>
      </c>
      <c r="N1084" s="592">
        <v>15</v>
      </c>
      <c r="O1084" s="598">
        <f t="shared" si="81"/>
        <v>3690</v>
      </c>
      <c r="P1084" s="599">
        <v>1</v>
      </c>
      <c r="Q1084" s="592">
        <v>246</v>
      </c>
      <c r="R1084" s="592">
        <v>15</v>
      </c>
      <c r="S1084" s="598">
        <f t="shared" si="82"/>
        <v>3690</v>
      </c>
      <c r="T1084" s="598">
        <f t="shared" si="83"/>
        <v>7380</v>
      </c>
    </row>
    <row r="1085" spans="1:20">
      <c r="A1085" s="591">
        <v>1076</v>
      </c>
      <c r="B1085" s="592" t="s">
        <v>4203</v>
      </c>
      <c r="C1085" s="593" t="s">
        <v>4204</v>
      </c>
      <c r="D1085" s="594" t="s">
        <v>1912</v>
      </c>
      <c r="E1085" s="595" t="s">
        <v>2009</v>
      </c>
      <c r="F1085" s="596" t="str">
        <f t="shared" si="80"/>
        <v>2019-2022</v>
      </c>
      <c r="G1085" s="597" t="str">
        <f t="shared" si="84"/>
        <v>I</v>
      </c>
      <c r="H1085" s="592" t="s">
        <v>558</v>
      </c>
      <c r="I1085" s="592" t="s">
        <v>4170</v>
      </c>
      <c r="J1085" s="598" t="s">
        <v>1540</v>
      </c>
      <c r="K1085" s="596" t="s">
        <v>1578</v>
      </c>
      <c r="L1085" s="599">
        <v>1</v>
      </c>
      <c r="M1085" s="592">
        <v>246</v>
      </c>
      <c r="N1085" s="592">
        <v>15</v>
      </c>
      <c r="O1085" s="598">
        <f t="shared" si="81"/>
        <v>3690</v>
      </c>
      <c r="P1085" s="599">
        <v>1</v>
      </c>
      <c r="Q1085" s="592">
        <v>246</v>
      </c>
      <c r="R1085" s="592">
        <v>15</v>
      </c>
      <c r="S1085" s="598">
        <f t="shared" si="82"/>
        <v>3690</v>
      </c>
      <c r="T1085" s="598">
        <f t="shared" si="83"/>
        <v>7380</v>
      </c>
    </row>
    <row r="1086" spans="1:20">
      <c r="A1086" s="591">
        <v>1077</v>
      </c>
      <c r="B1086" s="592" t="s">
        <v>4205</v>
      </c>
      <c r="C1086" s="593" t="s">
        <v>4206</v>
      </c>
      <c r="D1086" s="594" t="s">
        <v>1912</v>
      </c>
      <c r="E1086" s="595" t="s">
        <v>3259</v>
      </c>
      <c r="F1086" s="596" t="str">
        <f t="shared" si="80"/>
        <v>2019-2022</v>
      </c>
      <c r="G1086" s="597" t="str">
        <f t="shared" si="84"/>
        <v>I</v>
      </c>
      <c r="H1086" s="592" t="s">
        <v>558</v>
      </c>
      <c r="I1086" s="592" t="s">
        <v>4170</v>
      </c>
      <c r="J1086" s="598" t="s">
        <v>1540</v>
      </c>
      <c r="K1086" s="596" t="s">
        <v>1578</v>
      </c>
      <c r="L1086" s="599">
        <v>1</v>
      </c>
      <c r="M1086" s="592">
        <v>246</v>
      </c>
      <c r="N1086" s="592">
        <v>15</v>
      </c>
      <c r="O1086" s="598">
        <f t="shared" si="81"/>
        <v>3690</v>
      </c>
      <c r="P1086" s="599">
        <v>1</v>
      </c>
      <c r="Q1086" s="592">
        <v>246</v>
      </c>
      <c r="R1086" s="592">
        <v>15</v>
      </c>
      <c r="S1086" s="598">
        <f t="shared" si="82"/>
        <v>3690</v>
      </c>
      <c r="T1086" s="598">
        <f t="shared" si="83"/>
        <v>7380</v>
      </c>
    </row>
    <row r="1087" spans="1:20">
      <c r="A1087" s="591">
        <v>1078</v>
      </c>
      <c r="B1087" s="592" t="s">
        <v>4207</v>
      </c>
      <c r="C1087" s="593" t="s">
        <v>4208</v>
      </c>
      <c r="D1087" s="594" t="s">
        <v>1922</v>
      </c>
      <c r="E1087" s="595" t="s">
        <v>1662</v>
      </c>
      <c r="F1087" s="596" t="str">
        <f t="shared" si="80"/>
        <v>2019-2022</v>
      </c>
      <c r="G1087" s="597" t="str">
        <f t="shared" si="84"/>
        <v>I</v>
      </c>
      <c r="H1087" s="592" t="s">
        <v>558</v>
      </c>
      <c r="I1087" s="592" t="s">
        <v>4170</v>
      </c>
      <c r="J1087" s="598" t="s">
        <v>1540</v>
      </c>
      <c r="K1087" s="596" t="s">
        <v>1578</v>
      </c>
      <c r="L1087" s="599">
        <v>1</v>
      </c>
      <c r="M1087" s="592">
        <v>246</v>
      </c>
      <c r="N1087" s="592">
        <v>15</v>
      </c>
      <c r="O1087" s="598">
        <f t="shared" si="81"/>
        <v>3690</v>
      </c>
      <c r="P1087" s="599">
        <v>1</v>
      </c>
      <c r="Q1087" s="592">
        <v>246</v>
      </c>
      <c r="R1087" s="592">
        <v>15</v>
      </c>
      <c r="S1087" s="598">
        <f t="shared" si="82"/>
        <v>3690</v>
      </c>
      <c r="T1087" s="598">
        <f t="shared" si="83"/>
        <v>7380</v>
      </c>
    </row>
    <row r="1088" spans="1:20">
      <c r="A1088" s="591">
        <v>1079</v>
      </c>
      <c r="B1088" s="592" t="s">
        <v>4209</v>
      </c>
      <c r="C1088" s="593" t="s">
        <v>1864</v>
      </c>
      <c r="D1088" s="594" t="s">
        <v>1740</v>
      </c>
      <c r="E1088" s="595" t="s">
        <v>2833</v>
      </c>
      <c r="F1088" s="596" t="str">
        <f t="shared" si="80"/>
        <v>2019-2022</v>
      </c>
      <c r="G1088" s="597" t="str">
        <f t="shared" si="84"/>
        <v>I</v>
      </c>
      <c r="H1088" s="592" t="s">
        <v>558</v>
      </c>
      <c r="I1088" s="592" t="s">
        <v>4170</v>
      </c>
      <c r="J1088" s="598" t="s">
        <v>1540</v>
      </c>
      <c r="K1088" s="596" t="s">
        <v>1578</v>
      </c>
      <c r="L1088" s="599">
        <v>1</v>
      </c>
      <c r="M1088" s="592">
        <v>246</v>
      </c>
      <c r="N1088" s="592">
        <v>15</v>
      </c>
      <c r="O1088" s="598">
        <f t="shared" si="81"/>
        <v>3690</v>
      </c>
      <c r="P1088" s="599">
        <v>1</v>
      </c>
      <c r="Q1088" s="592">
        <v>246</v>
      </c>
      <c r="R1088" s="592">
        <v>15</v>
      </c>
      <c r="S1088" s="598">
        <f t="shared" si="82"/>
        <v>3690</v>
      </c>
      <c r="T1088" s="598">
        <f t="shared" si="83"/>
        <v>7380</v>
      </c>
    </row>
    <row r="1089" spans="1:20">
      <c r="A1089" s="591">
        <v>1080</v>
      </c>
      <c r="B1089" s="592" t="s">
        <v>4210</v>
      </c>
      <c r="C1089" s="593" t="s">
        <v>4211</v>
      </c>
      <c r="D1089" s="594" t="s">
        <v>2352</v>
      </c>
      <c r="E1089" s="595" t="s">
        <v>3036</v>
      </c>
      <c r="F1089" s="596" t="str">
        <f t="shared" si="80"/>
        <v>2019-2022</v>
      </c>
      <c r="G1089" s="597" t="str">
        <f t="shared" si="84"/>
        <v>I</v>
      </c>
      <c r="H1089" s="592" t="s">
        <v>558</v>
      </c>
      <c r="I1089" s="592" t="s">
        <v>4170</v>
      </c>
      <c r="J1089" s="598" t="s">
        <v>1540</v>
      </c>
      <c r="K1089" s="596" t="s">
        <v>1578</v>
      </c>
      <c r="L1089" s="599">
        <v>1</v>
      </c>
      <c r="M1089" s="592">
        <v>246</v>
      </c>
      <c r="N1089" s="592">
        <v>15</v>
      </c>
      <c r="O1089" s="598">
        <f t="shared" si="81"/>
        <v>3690</v>
      </c>
      <c r="P1089" s="599">
        <v>1</v>
      </c>
      <c r="Q1089" s="592">
        <v>246</v>
      </c>
      <c r="R1089" s="592">
        <v>15</v>
      </c>
      <c r="S1089" s="598">
        <f t="shared" si="82"/>
        <v>3690</v>
      </c>
      <c r="T1089" s="598">
        <f t="shared" si="83"/>
        <v>7380</v>
      </c>
    </row>
    <row r="1090" spans="1:20">
      <c r="A1090" s="591">
        <v>1081</v>
      </c>
      <c r="B1090" s="592" t="s">
        <v>4212</v>
      </c>
      <c r="C1090" s="593" t="s">
        <v>4213</v>
      </c>
      <c r="D1090" s="594" t="s">
        <v>1751</v>
      </c>
      <c r="E1090" s="595" t="s">
        <v>2641</v>
      </c>
      <c r="F1090" s="596" t="str">
        <f t="shared" si="80"/>
        <v>2019-2022</v>
      </c>
      <c r="G1090" s="597" t="str">
        <f t="shared" si="84"/>
        <v>I</v>
      </c>
      <c r="H1090" s="592" t="s">
        <v>558</v>
      </c>
      <c r="I1090" s="592" t="s">
        <v>4170</v>
      </c>
      <c r="J1090" s="598" t="s">
        <v>1540</v>
      </c>
      <c r="K1090" s="596" t="s">
        <v>1578</v>
      </c>
      <c r="L1090" s="599">
        <v>1</v>
      </c>
      <c r="M1090" s="592">
        <v>246</v>
      </c>
      <c r="N1090" s="592">
        <v>15</v>
      </c>
      <c r="O1090" s="598">
        <f t="shared" si="81"/>
        <v>3690</v>
      </c>
      <c r="P1090" s="599">
        <v>1</v>
      </c>
      <c r="Q1090" s="592">
        <v>246</v>
      </c>
      <c r="R1090" s="592">
        <v>15</v>
      </c>
      <c r="S1090" s="598">
        <f t="shared" si="82"/>
        <v>3690</v>
      </c>
      <c r="T1090" s="598">
        <f t="shared" si="83"/>
        <v>7380</v>
      </c>
    </row>
    <row r="1091" spans="1:20">
      <c r="A1091" s="591">
        <v>1082</v>
      </c>
      <c r="B1091" s="592" t="s">
        <v>4214</v>
      </c>
      <c r="C1091" s="593" t="s">
        <v>4215</v>
      </c>
      <c r="D1091" s="594" t="s">
        <v>1751</v>
      </c>
      <c r="E1091" s="595" t="s">
        <v>4216</v>
      </c>
      <c r="F1091" s="596" t="str">
        <f t="shared" si="80"/>
        <v>2019-2022</v>
      </c>
      <c r="G1091" s="597" t="str">
        <f t="shared" si="84"/>
        <v>I</v>
      </c>
      <c r="H1091" s="592" t="s">
        <v>558</v>
      </c>
      <c r="I1091" s="592" t="s">
        <v>4170</v>
      </c>
      <c r="J1091" s="598" t="s">
        <v>1540</v>
      </c>
      <c r="K1091" s="596" t="s">
        <v>1578</v>
      </c>
      <c r="L1091" s="599">
        <v>1</v>
      </c>
      <c r="M1091" s="592">
        <v>246</v>
      </c>
      <c r="N1091" s="592">
        <v>15</v>
      </c>
      <c r="O1091" s="598">
        <f t="shared" si="81"/>
        <v>3690</v>
      </c>
      <c r="P1091" s="599">
        <v>1</v>
      </c>
      <c r="Q1091" s="592">
        <v>246</v>
      </c>
      <c r="R1091" s="592">
        <v>15</v>
      </c>
      <c r="S1091" s="598">
        <f t="shared" si="82"/>
        <v>3690</v>
      </c>
      <c r="T1091" s="598">
        <f t="shared" si="83"/>
        <v>7380</v>
      </c>
    </row>
    <row r="1092" spans="1:20">
      <c r="A1092" s="591">
        <v>1083</v>
      </c>
      <c r="B1092" s="592" t="s">
        <v>4217</v>
      </c>
      <c r="C1092" s="593" t="s">
        <v>4218</v>
      </c>
      <c r="D1092" s="594" t="s">
        <v>1945</v>
      </c>
      <c r="E1092" s="595" t="s">
        <v>4219</v>
      </c>
      <c r="F1092" s="596" t="str">
        <f t="shared" si="80"/>
        <v>2019-2022</v>
      </c>
      <c r="G1092" s="597" t="str">
        <f t="shared" si="84"/>
        <v>I</v>
      </c>
      <c r="H1092" s="592" t="s">
        <v>558</v>
      </c>
      <c r="I1092" s="592" t="s">
        <v>4170</v>
      </c>
      <c r="J1092" s="598" t="s">
        <v>1540</v>
      </c>
      <c r="K1092" s="596" t="s">
        <v>1578</v>
      </c>
      <c r="L1092" s="599">
        <v>1</v>
      </c>
      <c r="M1092" s="592">
        <v>246</v>
      </c>
      <c r="N1092" s="592">
        <v>15</v>
      </c>
      <c r="O1092" s="598">
        <f t="shared" si="81"/>
        <v>3690</v>
      </c>
      <c r="P1092" s="599">
        <v>1</v>
      </c>
      <c r="Q1092" s="592">
        <v>246</v>
      </c>
      <c r="R1092" s="592">
        <v>15</v>
      </c>
      <c r="S1092" s="598">
        <f t="shared" si="82"/>
        <v>3690</v>
      </c>
      <c r="T1092" s="598">
        <f t="shared" si="83"/>
        <v>7380</v>
      </c>
    </row>
    <row r="1093" spans="1:20">
      <c r="A1093" s="591">
        <v>1084</v>
      </c>
      <c r="B1093" s="592" t="s">
        <v>4220</v>
      </c>
      <c r="C1093" s="593" t="s">
        <v>1735</v>
      </c>
      <c r="D1093" s="594" t="s">
        <v>2789</v>
      </c>
      <c r="E1093" s="595" t="s">
        <v>1806</v>
      </c>
      <c r="F1093" s="596" t="str">
        <f t="shared" si="80"/>
        <v>2019-2022</v>
      </c>
      <c r="G1093" s="597" t="str">
        <f t="shared" si="84"/>
        <v>I</v>
      </c>
      <c r="H1093" s="592" t="s">
        <v>558</v>
      </c>
      <c r="I1093" s="592" t="s">
        <v>4170</v>
      </c>
      <c r="J1093" s="598" t="s">
        <v>1540</v>
      </c>
      <c r="K1093" s="596" t="s">
        <v>1578</v>
      </c>
      <c r="L1093" s="599">
        <v>1</v>
      </c>
      <c r="M1093" s="592">
        <v>246</v>
      </c>
      <c r="N1093" s="592">
        <v>15</v>
      </c>
      <c r="O1093" s="598">
        <f t="shared" si="81"/>
        <v>3690</v>
      </c>
      <c r="P1093" s="599">
        <v>1</v>
      </c>
      <c r="Q1093" s="592">
        <v>246</v>
      </c>
      <c r="R1093" s="592">
        <v>15</v>
      </c>
      <c r="S1093" s="598">
        <f t="shared" si="82"/>
        <v>3690</v>
      </c>
      <c r="T1093" s="598">
        <f t="shared" si="83"/>
        <v>7380</v>
      </c>
    </row>
    <row r="1094" spans="1:20">
      <c r="A1094" s="591">
        <v>1085</v>
      </c>
      <c r="B1094" s="592" t="s">
        <v>4221</v>
      </c>
      <c r="C1094" s="593" t="s">
        <v>1990</v>
      </c>
      <c r="D1094" s="594" t="s">
        <v>2370</v>
      </c>
      <c r="E1094" s="595" t="s">
        <v>1658</v>
      </c>
      <c r="F1094" s="596" t="str">
        <f t="shared" si="80"/>
        <v>2019-2022</v>
      </c>
      <c r="G1094" s="597" t="str">
        <f t="shared" si="84"/>
        <v>I</v>
      </c>
      <c r="H1094" s="592" t="s">
        <v>558</v>
      </c>
      <c r="I1094" s="592" t="s">
        <v>4170</v>
      </c>
      <c r="J1094" s="598" t="s">
        <v>1540</v>
      </c>
      <c r="K1094" s="596" t="s">
        <v>1578</v>
      </c>
      <c r="L1094" s="599">
        <v>1</v>
      </c>
      <c r="M1094" s="592">
        <v>246</v>
      </c>
      <c r="N1094" s="592">
        <v>15</v>
      </c>
      <c r="O1094" s="598">
        <f t="shared" si="81"/>
        <v>3690</v>
      </c>
      <c r="P1094" s="599">
        <v>1</v>
      </c>
      <c r="Q1094" s="592">
        <v>246</v>
      </c>
      <c r="R1094" s="592">
        <v>15</v>
      </c>
      <c r="S1094" s="598">
        <f t="shared" si="82"/>
        <v>3690</v>
      </c>
      <c r="T1094" s="598">
        <f t="shared" si="83"/>
        <v>7380</v>
      </c>
    </row>
    <row r="1095" spans="1:20">
      <c r="A1095" s="591">
        <v>1086</v>
      </c>
      <c r="B1095" s="592" t="s">
        <v>4222</v>
      </c>
      <c r="C1095" s="593" t="s">
        <v>2468</v>
      </c>
      <c r="D1095" s="594" t="s">
        <v>2559</v>
      </c>
      <c r="E1095" s="595" t="s">
        <v>4223</v>
      </c>
      <c r="F1095" s="596" t="str">
        <f t="shared" si="80"/>
        <v>2019-2022</v>
      </c>
      <c r="G1095" s="597" t="str">
        <f t="shared" si="84"/>
        <v>I</v>
      </c>
      <c r="H1095" s="592" t="s">
        <v>558</v>
      </c>
      <c r="I1095" s="592" t="s">
        <v>4170</v>
      </c>
      <c r="J1095" s="598" t="s">
        <v>1540</v>
      </c>
      <c r="K1095" s="596" t="s">
        <v>1578</v>
      </c>
      <c r="L1095" s="599">
        <v>1</v>
      </c>
      <c r="M1095" s="592">
        <v>246</v>
      </c>
      <c r="N1095" s="592">
        <v>15</v>
      </c>
      <c r="O1095" s="598">
        <f t="shared" si="81"/>
        <v>3690</v>
      </c>
      <c r="P1095" s="599">
        <v>1</v>
      </c>
      <c r="Q1095" s="592">
        <v>246</v>
      </c>
      <c r="R1095" s="592">
        <v>15</v>
      </c>
      <c r="S1095" s="598">
        <f t="shared" si="82"/>
        <v>3690</v>
      </c>
      <c r="T1095" s="598">
        <f t="shared" si="83"/>
        <v>7380</v>
      </c>
    </row>
    <row r="1096" spans="1:20">
      <c r="A1096" s="591">
        <v>1087</v>
      </c>
      <c r="B1096" s="592" t="s">
        <v>4224</v>
      </c>
      <c r="C1096" s="593" t="s">
        <v>3607</v>
      </c>
      <c r="D1096" s="594" t="s">
        <v>2217</v>
      </c>
      <c r="E1096" s="595" t="s">
        <v>2002</v>
      </c>
      <c r="F1096" s="596" t="str">
        <f t="shared" si="80"/>
        <v>2019-2022</v>
      </c>
      <c r="G1096" s="597" t="str">
        <f t="shared" si="84"/>
        <v>I</v>
      </c>
      <c r="H1096" s="592" t="s">
        <v>558</v>
      </c>
      <c r="I1096" s="592" t="s">
        <v>4170</v>
      </c>
      <c r="J1096" s="598" t="s">
        <v>1540</v>
      </c>
      <c r="K1096" s="596" t="s">
        <v>1578</v>
      </c>
      <c r="L1096" s="599">
        <v>1</v>
      </c>
      <c r="M1096" s="592">
        <v>246</v>
      </c>
      <c r="N1096" s="592">
        <v>15</v>
      </c>
      <c r="O1096" s="598">
        <f t="shared" si="81"/>
        <v>3690</v>
      </c>
      <c r="P1096" s="599">
        <v>1</v>
      </c>
      <c r="Q1096" s="592">
        <v>246</v>
      </c>
      <c r="R1096" s="592">
        <v>15</v>
      </c>
      <c r="S1096" s="598">
        <f t="shared" si="82"/>
        <v>3690</v>
      </c>
      <c r="T1096" s="598">
        <f t="shared" si="83"/>
        <v>7380</v>
      </c>
    </row>
    <row r="1097" spans="1:20">
      <c r="A1097" s="591">
        <v>1088</v>
      </c>
      <c r="B1097" s="592" t="s">
        <v>4225</v>
      </c>
      <c r="C1097" s="593" t="s">
        <v>4103</v>
      </c>
      <c r="D1097" s="594" t="s">
        <v>2217</v>
      </c>
      <c r="E1097" s="595" t="s">
        <v>1950</v>
      </c>
      <c r="F1097" s="596" t="str">
        <f t="shared" si="80"/>
        <v>2019-2022</v>
      </c>
      <c r="G1097" s="597" t="str">
        <f t="shared" si="84"/>
        <v>I</v>
      </c>
      <c r="H1097" s="592" t="s">
        <v>558</v>
      </c>
      <c r="I1097" s="592" t="s">
        <v>4170</v>
      </c>
      <c r="J1097" s="598" t="s">
        <v>1540</v>
      </c>
      <c r="K1097" s="596" t="s">
        <v>1578</v>
      </c>
      <c r="L1097" s="599">
        <v>1</v>
      </c>
      <c r="M1097" s="592">
        <v>246</v>
      </c>
      <c r="N1097" s="592">
        <v>15</v>
      </c>
      <c r="O1097" s="598">
        <f t="shared" si="81"/>
        <v>3690</v>
      </c>
      <c r="P1097" s="599">
        <v>1</v>
      </c>
      <c r="Q1097" s="592">
        <v>246</v>
      </c>
      <c r="R1097" s="592">
        <v>15</v>
      </c>
      <c r="S1097" s="598">
        <f t="shared" si="82"/>
        <v>3690</v>
      </c>
      <c r="T1097" s="598">
        <f t="shared" si="83"/>
        <v>7380</v>
      </c>
    </row>
    <row r="1098" spans="1:20">
      <c r="A1098" s="591">
        <v>1089</v>
      </c>
      <c r="B1098" s="592" t="s">
        <v>4226</v>
      </c>
      <c r="C1098" s="593" t="s">
        <v>3822</v>
      </c>
      <c r="D1098" s="594" t="s">
        <v>4227</v>
      </c>
      <c r="E1098" s="595" t="s">
        <v>4228</v>
      </c>
      <c r="F1098" s="596" t="str">
        <f t="shared" ref="F1098:F1161" si="85">IF(LEFT(H1098,2)="17","2017-2020",IF(LEFT(H1098,2)="18","2018-2021","2019-2022"))</f>
        <v>2019-2022</v>
      </c>
      <c r="G1098" s="597" t="str">
        <f t="shared" si="84"/>
        <v>I</v>
      </c>
      <c r="H1098" s="592" t="s">
        <v>558</v>
      </c>
      <c r="I1098" s="592" t="s">
        <v>4170</v>
      </c>
      <c r="J1098" s="598" t="s">
        <v>1540</v>
      </c>
      <c r="K1098" s="596" t="s">
        <v>1578</v>
      </c>
      <c r="L1098" s="599">
        <v>1</v>
      </c>
      <c r="M1098" s="592">
        <v>246</v>
      </c>
      <c r="N1098" s="592">
        <v>15</v>
      </c>
      <c r="O1098" s="598">
        <f t="shared" ref="O1098:O1161" si="86">M1098*N1098*L1098</f>
        <v>3690</v>
      </c>
      <c r="P1098" s="599">
        <v>1</v>
      </c>
      <c r="Q1098" s="592">
        <v>246</v>
      </c>
      <c r="R1098" s="592">
        <v>15</v>
      </c>
      <c r="S1098" s="598">
        <f t="shared" ref="S1098:S1161" si="87">Q1098*R1098*P1098</f>
        <v>3690</v>
      </c>
      <c r="T1098" s="598">
        <f t="shared" ref="T1098:T1161" si="88">O1098+S1098</f>
        <v>7380</v>
      </c>
    </row>
    <row r="1099" spans="1:20">
      <c r="A1099" s="591">
        <v>1090</v>
      </c>
      <c r="B1099" s="592" t="s">
        <v>4229</v>
      </c>
      <c r="C1099" s="593" t="s">
        <v>4230</v>
      </c>
      <c r="D1099" s="594" t="s">
        <v>1796</v>
      </c>
      <c r="E1099" s="595" t="s">
        <v>3169</v>
      </c>
      <c r="F1099" s="596" t="str">
        <f t="shared" si="85"/>
        <v>2019-2022</v>
      </c>
      <c r="G1099" s="597" t="str">
        <f t="shared" ref="G1099:G1162" si="89">IF(LEFT(H1099,2)="17","III",IF(LEFT(H1099,2)="18","II","I"))</f>
        <v>I</v>
      </c>
      <c r="H1099" s="592" t="s">
        <v>558</v>
      </c>
      <c r="I1099" s="592" t="s">
        <v>4170</v>
      </c>
      <c r="J1099" s="598" t="s">
        <v>1540</v>
      </c>
      <c r="K1099" s="596" t="s">
        <v>1578</v>
      </c>
      <c r="L1099" s="599">
        <v>1</v>
      </c>
      <c r="M1099" s="592">
        <v>246</v>
      </c>
      <c r="N1099" s="592">
        <v>15</v>
      </c>
      <c r="O1099" s="598">
        <f t="shared" si="86"/>
        <v>3690</v>
      </c>
      <c r="P1099" s="599">
        <v>1</v>
      </c>
      <c r="Q1099" s="592">
        <v>246</v>
      </c>
      <c r="R1099" s="592">
        <v>15</v>
      </c>
      <c r="S1099" s="598">
        <f t="shared" si="87"/>
        <v>3690</v>
      </c>
      <c r="T1099" s="598">
        <f t="shared" si="88"/>
        <v>7380</v>
      </c>
    </row>
    <row r="1100" spans="1:20">
      <c r="A1100" s="591">
        <v>1091</v>
      </c>
      <c r="B1100" s="592" t="s">
        <v>4231</v>
      </c>
      <c r="C1100" s="593" t="s">
        <v>1802</v>
      </c>
      <c r="D1100" s="594" t="s">
        <v>1796</v>
      </c>
      <c r="E1100" s="595" t="s">
        <v>2202</v>
      </c>
      <c r="F1100" s="596" t="str">
        <f t="shared" si="85"/>
        <v>2019-2022</v>
      </c>
      <c r="G1100" s="597" t="str">
        <f t="shared" si="89"/>
        <v>I</v>
      </c>
      <c r="H1100" s="592" t="s">
        <v>558</v>
      </c>
      <c r="I1100" s="592" t="s">
        <v>4170</v>
      </c>
      <c r="J1100" s="598" t="s">
        <v>1540</v>
      </c>
      <c r="K1100" s="596" t="s">
        <v>1578</v>
      </c>
      <c r="L1100" s="599">
        <v>1</v>
      </c>
      <c r="M1100" s="592">
        <v>246</v>
      </c>
      <c r="N1100" s="592">
        <v>15</v>
      </c>
      <c r="O1100" s="598">
        <f t="shared" si="86"/>
        <v>3690</v>
      </c>
      <c r="P1100" s="599">
        <v>1</v>
      </c>
      <c r="Q1100" s="592">
        <v>246</v>
      </c>
      <c r="R1100" s="592">
        <v>15</v>
      </c>
      <c r="S1100" s="598">
        <f t="shared" si="87"/>
        <v>3690</v>
      </c>
      <c r="T1100" s="598">
        <f t="shared" si="88"/>
        <v>7380</v>
      </c>
    </row>
    <row r="1101" spans="1:20">
      <c r="A1101" s="591">
        <v>1092</v>
      </c>
      <c r="B1101" s="592" t="s">
        <v>4232</v>
      </c>
      <c r="C1101" s="593" t="s">
        <v>3822</v>
      </c>
      <c r="D1101" s="594" t="s">
        <v>1796</v>
      </c>
      <c r="E1101" s="595" t="s">
        <v>2421</v>
      </c>
      <c r="F1101" s="596" t="str">
        <f t="shared" si="85"/>
        <v>2019-2022</v>
      </c>
      <c r="G1101" s="597" t="str">
        <f t="shared" si="89"/>
        <v>I</v>
      </c>
      <c r="H1101" s="592" t="s">
        <v>558</v>
      </c>
      <c r="I1101" s="592" t="s">
        <v>4170</v>
      </c>
      <c r="J1101" s="598" t="s">
        <v>1540</v>
      </c>
      <c r="K1101" s="596" t="s">
        <v>1578</v>
      </c>
      <c r="L1101" s="599">
        <v>1</v>
      </c>
      <c r="M1101" s="592">
        <v>246</v>
      </c>
      <c r="N1101" s="592">
        <v>15</v>
      </c>
      <c r="O1101" s="598">
        <f t="shared" si="86"/>
        <v>3690</v>
      </c>
      <c r="P1101" s="599">
        <v>1</v>
      </c>
      <c r="Q1101" s="592">
        <v>246</v>
      </c>
      <c r="R1101" s="592">
        <v>15</v>
      </c>
      <c r="S1101" s="598">
        <f t="shared" si="87"/>
        <v>3690</v>
      </c>
      <c r="T1101" s="598">
        <f t="shared" si="88"/>
        <v>7380</v>
      </c>
    </row>
    <row r="1102" spans="1:20">
      <c r="A1102" s="591">
        <v>1093</v>
      </c>
      <c r="B1102" s="592" t="s">
        <v>4233</v>
      </c>
      <c r="C1102" s="593" t="s">
        <v>2976</v>
      </c>
      <c r="D1102" s="594" t="s">
        <v>1575</v>
      </c>
      <c r="E1102" s="595" t="s">
        <v>4234</v>
      </c>
      <c r="F1102" s="596" t="str">
        <f t="shared" si="85"/>
        <v>2019-2022</v>
      </c>
      <c r="G1102" s="597" t="str">
        <f t="shared" si="89"/>
        <v>I</v>
      </c>
      <c r="H1102" s="592" t="s">
        <v>789</v>
      </c>
      <c r="I1102" s="592" t="s">
        <v>2578</v>
      </c>
      <c r="J1102" s="598" t="s">
        <v>1541</v>
      </c>
      <c r="K1102" s="596" t="s">
        <v>1578</v>
      </c>
      <c r="L1102" s="599">
        <v>1</v>
      </c>
      <c r="M1102" s="592">
        <v>246</v>
      </c>
      <c r="N1102" s="592">
        <v>15</v>
      </c>
      <c r="O1102" s="598">
        <f t="shared" si="86"/>
        <v>3690</v>
      </c>
      <c r="P1102" s="599">
        <v>1</v>
      </c>
      <c r="Q1102" s="592">
        <v>246</v>
      </c>
      <c r="R1102" s="592">
        <v>15</v>
      </c>
      <c r="S1102" s="598">
        <f t="shared" si="87"/>
        <v>3690</v>
      </c>
      <c r="T1102" s="598">
        <f t="shared" si="88"/>
        <v>7380</v>
      </c>
    </row>
    <row r="1103" spans="1:20">
      <c r="A1103" s="591">
        <v>1094</v>
      </c>
      <c r="B1103" s="592" t="s">
        <v>4235</v>
      </c>
      <c r="C1103" s="593" t="s">
        <v>1706</v>
      </c>
      <c r="D1103" s="594" t="s">
        <v>1589</v>
      </c>
      <c r="E1103" s="595" t="s">
        <v>3321</v>
      </c>
      <c r="F1103" s="596" t="str">
        <f t="shared" si="85"/>
        <v>2019-2022</v>
      </c>
      <c r="G1103" s="597" t="str">
        <f t="shared" si="89"/>
        <v>I</v>
      </c>
      <c r="H1103" s="592" t="s">
        <v>789</v>
      </c>
      <c r="I1103" s="592" t="s">
        <v>2578</v>
      </c>
      <c r="J1103" s="598" t="s">
        <v>1541</v>
      </c>
      <c r="K1103" s="596" t="s">
        <v>1578</v>
      </c>
      <c r="L1103" s="599">
        <v>1</v>
      </c>
      <c r="M1103" s="592">
        <v>246</v>
      </c>
      <c r="N1103" s="592">
        <v>15</v>
      </c>
      <c r="O1103" s="598">
        <f t="shared" si="86"/>
        <v>3690</v>
      </c>
      <c r="P1103" s="599">
        <v>1</v>
      </c>
      <c r="Q1103" s="592">
        <v>246</v>
      </c>
      <c r="R1103" s="592">
        <v>15</v>
      </c>
      <c r="S1103" s="598">
        <f t="shared" si="87"/>
        <v>3690</v>
      </c>
      <c r="T1103" s="598">
        <f t="shared" si="88"/>
        <v>7380</v>
      </c>
    </row>
    <row r="1104" spans="1:20">
      <c r="A1104" s="591">
        <v>1095</v>
      </c>
      <c r="B1104" s="592" t="s">
        <v>4236</v>
      </c>
      <c r="C1104" s="593" t="s">
        <v>4237</v>
      </c>
      <c r="D1104" s="594" t="s">
        <v>1589</v>
      </c>
      <c r="E1104" s="595" t="s">
        <v>1853</v>
      </c>
      <c r="F1104" s="596" t="str">
        <f t="shared" si="85"/>
        <v>2019-2022</v>
      </c>
      <c r="G1104" s="597" t="str">
        <f t="shared" si="89"/>
        <v>I</v>
      </c>
      <c r="H1104" s="592" t="s">
        <v>789</v>
      </c>
      <c r="I1104" s="592" t="s">
        <v>2578</v>
      </c>
      <c r="J1104" s="598" t="s">
        <v>1541</v>
      </c>
      <c r="K1104" s="596" t="s">
        <v>1578</v>
      </c>
      <c r="L1104" s="599">
        <v>1</v>
      </c>
      <c r="M1104" s="592">
        <v>246</v>
      </c>
      <c r="N1104" s="592">
        <v>15</v>
      </c>
      <c r="O1104" s="598">
        <f t="shared" si="86"/>
        <v>3690</v>
      </c>
      <c r="P1104" s="599">
        <v>1</v>
      </c>
      <c r="Q1104" s="592">
        <v>246</v>
      </c>
      <c r="R1104" s="592">
        <v>15</v>
      </c>
      <c r="S1104" s="598">
        <f t="shared" si="87"/>
        <v>3690</v>
      </c>
      <c r="T1104" s="598">
        <f t="shared" si="88"/>
        <v>7380</v>
      </c>
    </row>
    <row r="1105" spans="1:20">
      <c r="A1105" s="591">
        <v>1096</v>
      </c>
      <c r="B1105" s="592" t="s">
        <v>4238</v>
      </c>
      <c r="C1105" s="593" t="s">
        <v>4239</v>
      </c>
      <c r="D1105" s="594" t="s">
        <v>1589</v>
      </c>
      <c r="E1105" s="595" t="s">
        <v>1632</v>
      </c>
      <c r="F1105" s="596" t="str">
        <f t="shared" si="85"/>
        <v>2019-2022</v>
      </c>
      <c r="G1105" s="597" t="str">
        <f t="shared" si="89"/>
        <v>I</v>
      </c>
      <c r="H1105" s="592" t="s">
        <v>789</v>
      </c>
      <c r="I1105" s="592" t="s">
        <v>2578</v>
      </c>
      <c r="J1105" s="598" t="s">
        <v>1541</v>
      </c>
      <c r="K1105" s="596" t="s">
        <v>1578</v>
      </c>
      <c r="L1105" s="599">
        <v>1</v>
      </c>
      <c r="M1105" s="592">
        <v>246</v>
      </c>
      <c r="N1105" s="592">
        <v>15</v>
      </c>
      <c r="O1105" s="598">
        <f t="shared" si="86"/>
        <v>3690</v>
      </c>
      <c r="P1105" s="599">
        <v>1</v>
      </c>
      <c r="Q1105" s="592">
        <v>246</v>
      </c>
      <c r="R1105" s="592">
        <v>15</v>
      </c>
      <c r="S1105" s="598">
        <f t="shared" si="87"/>
        <v>3690</v>
      </c>
      <c r="T1105" s="598">
        <f t="shared" si="88"/>
        <v>7380</v>
      </c>
    </row>
    <row r="1106" spans="1:20">
      <c r="A1106" s="591">
        <v>1097</v>
      </c>
      <c r="B1106" s="592" t="s">
        <v>4240</v>
      </c>
      <c r="C1106" s="593" t="s">
        <v>3902</v>
      </c>
      <c r="D1106" s="594" t="s">
        <v>2235</v>
      </c>
      <c r="E1106" s="595" t="s">
        <v>4241</v>
      </c>
      <c r="F1106" s="596" t="str">
        <f t="shared" si="85"/>
        <v>2019-2022</v>
      </c>
      <c r="G1106" s="597" t="str">
        <f t="shared" si="89"/>
        <v>I</v>
      </c>
      <c r="H1106" s="592" t="s">
        <v>789</v>
      </c>
      <c r="I1106" s="592" t="s">
        <v>2578</v>
      </c>
      <c r="J1106" s="598" t="s">
        <v>1541</v>
      </c>
      <c r="K1106" s="596" t="s">
        <v>1578</v>
      </c>
      <c r="L1106" s="599">
        <v>1</v>
      </c>
      <c r="M1106" s="592">
        <v>246</v>
      </c>
      <c r="N1106" s="592">
        <v>15</v>
      </c>
      <c r="O1106" s="598">
        <f t="shared" si="86"/>
        <v>3690</v>
      </c>
      <c r="P1106" s="599">
        <v>1</v>
      </c>
      <c r="Q1106" s="592">
        <v>246</v>
      </c>
      <c r="R1106" s="592">
        <v>15</v>
      </c>
      <c r="S1106" s="598">
        <f t="shared" si="87"/>
        <v>3690</v>
      </c>
      <c r="T1106" s="598">
        <f t="shared" si="88"/>
        <v>7380</v>
      </c>
    </row>
    <row r="1107" spans="1:20">
      <c r="A1107" s="591">
        <v>1098</v>
      </c>
      <c r="B1107" s="592" t="s">
        <v>4242</v>
      </c>
      <c r="C1107" s="593" t="s">
        <v>3020</v>
      </c>
      <c r="D1107" s="594" t="s">
        <v>1975</v>
      </c>
      <c r="E1107" s="595" t="s">
        <v>2517</v>
      </c>
      <c r="F1107" s="596" t="str">
        <f t="shared" si="85"/>
        <v>2019-2022</v>
      </c>
      <c r="G1107" s="597" t="str">
        <f t="shared" si="89"/>
        <v>I</v>
      </c>
      <c r="H1107" s="592" t="s">
        <v>789</v>
      </c>
      <c r="I1107" s="592" t="s">
        <v>2578</v>
      </c>
      <c r="J1107" s="598" t="s">
        <v>1541</v>
      </c>
      <c r="K1107" s="596" t="s">
        <v>1578</v>
      </c>
      <c r="L1107" s="599">
        <v>1</v>
      </c>
      <c r="M1107" s="592">
        <v>246</v>
      </c>
      <c r="N1107" s="592">
        <v>15</v>
      </c>
      <c r="O1107" s="598">
        <f t="shared" si="86"/>
        <v>3690</v>
      </c>
      <c r="P1107" s="599">
        <v>1</v>
      </c>
      <c r="Q1107" s="592">
        <v>246</v>
      </c>
      <c r="R1107" s="592">
        <v>15</v>
      </c>
      <c r="S1107" s="598">
        <f t="shared" si="87"/>
        <v>3690</v>
      </c>
      <c r="T1107" s="598">
        <f t="shared" si="88"/>
        <v>7380</v>
      </c>
    </row>
    <row r="1108" spans="1:20">
      <c r="A1108" s="591">
        <v>1099</v>
      </c>
      <c r="B1108" s="592" t="s">
        <v>4243</v>
      </c>
      <c r="C1108" s="593" t="s">
        <v>4244</v>
      </c>
      <c r="D1108" s="594" t="s">
        <v>1983</v>
      </c>
      <c r="E1108" s="595" t="s">
        <v>3410</v>
      </c>
      <c r="F1108" s="596" t="str">
        <f t="shared" si="85"/>
        <v>2019-2022</v>
      </c>
      <c r="G1108" s="597" t="str">
        <f t="shared" si="89"/>
        <v>I</v>
      </c>
      <c r="H1108" s="592" t="s">
        <v>789</v>
      </c>
      <c r="I1108" s="592" t="s">
        <v>2578</v>
      </c>
      <c r="J1108" s="598" t="s">
        <v>1541</v>
      </c>
      <c r="K1108" s="596" t="s">
        <v>1578</v>
      </c>
      <c r="L1108" s="599">
        <v>1</v>
      </c>
      <c r="M1108" s="592">
        <v>246</v>
      </c>
      <c r="N1108" s="592">
        <v>15</v>
      </c>
      <c r="O1108" s="598">
        <f t="shared" si="86"/>
        <v>3690</v>
      </c>
      <c r="P1108" s="599">
        <v>1</v>
      </c>
      <c r="Q1108" s="592">
        <v>246</v>
      </c>
      <c r="R1108" s="592">
        <v>15</v>
      </c>
      <c r="S1108" s="598">
        <f t="shared" si="87"/>
        <v>3690</v>
      </c>
      <c r="T1108" s="598">
        <f t="shared" si="88"/>
        <v>7380</v>
      </c>
    </row>
    <row r="1109" spans="1:20">
      <c r="A1109" s="591">
        <v>1100</v>
      </c>
      <c r="B1109" s="592" t="s">
        <v>4245</v>
      </c>
      <c r="C1109" s="593" t="s">
        <v>2326</v>
      </c>
      <c r="D1109" s="594" t="s">
        <v>1983</v>
      </c>
      <c r="E1109" s="595" t="s">
        <v>2421</v>
      </c>
      <c r="F1109" s="596" t="str">
        <f t="shared" si="85"/>
        <v>2019-2022</v>
      </c>
      <c r="G1109" s="597" t="str">
        <f t="shared" si="89"/>
        <v>I</v>
      </c>
      <c r="H1109" s="592" t="s">
        <v>789</v>
      </c>
      <c r="I1109" s="592" t="s">
        <v>2578</v>
      </c>
      <c r="J1109" s="598" t="s">
        <v>1541</v>
      </c>
      <c r="K1109" s="596" t="s">
        <v>1578</v>
      </c>
      <c r="L1109" s="599">
        <v>1</v>
      </c>
      <c r="M1109" s="592">
        <v>246</v>
      </c>
      <c r="N1109" s="592">
        <v>15</v>
      </c>
      <c r="O1109" s="598">
        <f t="shared" si="86"/>
        <v>3690</v>
      </c>
      <c r="P1109" s="599">
        <v>1</v>
      </c>
      <c r="Q1109" s="592">
        <v>246</v>
      </c>
      <c r="R1109" s="592">
        <v>15</v>
      </c>
      <c r="S1109" s="598">
        <f t="shared" si="87"/>
        <v>3690</v>
      </c>
      <c r="T1109" s="598">
        <f t="shared" si="88"/>
        <v>7380</v>
      </c>
    </row>
    <row r="1110" spans="1:20">
      <c r="A1110" s="591">
        <v>1101</v>
      </c>
      <c r="B1110" s="592" t="s">
        <v>4246</v>
      </c>
      <c r="C1110" s="593" t="s">
        <v>4247</v>
      </c>
      <c r="D1110" s="594" t="s">
        <v>1601</v>
      </c>
      <c r="E1110" s="595" t="s">
        <v>4248</v>
      </c>
      <c r="F1110" s="596" t="str">
        <f t="shared" si="85"/>
        <v>2019-2022</v>
      </c>
      <c r="G1110" s="597" t="str">
        <f t="shared" si="89"/>
        <v>I</v>
      </c>
      <c r="H1110" s="592" t="s">
        <v>789</v>
      </c>
      <c r="I1110" s="592" t="s">
        <v>2578</v>
      </c>
      <c r="J1110" s="598" t="s">
        <v>1541</v>
      </c>
      <c r="K1110" s="596" t="s">
        <v>1578</v>
      </c>
      <c r="L1110" s="599">
        <v>1</v>
      </c>
      <c r="M1110" s="592">
        <v>246</v>
      </c>
      <c r="N1110" s="592">
        <v>15</v>
      </c>
      <c r="O1110" s="598">
        <f t="shared" si="86"/>
        <v>3690</v>
      </c>
      <c r="P1110" s="599">
        <v>1</v>
      </c>
      <c r="Q1110" s="592">
        <v>246</v>
      </c>
      <c r="R1110" s="592">
        <v>15</v>
      </c>
      <c r="S1110" s="598">
        <f t="shared" si="87"/>
        <v>3690</v>
      </c>
      <c r="T1110" s="598">
        <f t="shared" si="88"/>
        <v>7380</v>
      </c>
    </row>
    <row r="1111" spans="1:20">
      <c r="A1111" s="591">
        <v>1102</v>
      </c>
      <c r="B1111" s="592" t="s">
        <v>4249</v>
      </c>
      <c r="C1111" s="593" t="s">
        <v>4250</v>
      </c>
      <c r="D1111" s="594" t="s">
        <v>4251</v>
      </c>
      <c r="E1111" s="595" t="s">
        <v>4252</v>
      </c>
      <c r="F1111" s="596" t="str">
        <f t="shared" si="85"/>
        <v>2019-2022</v>
      </c>
      <c r="G1111" s="597" t="str">
        <f t="shared" si="89"/>
        <v>I</v>
      </c>
      <c r="H1111" s="592" t="s">
        <v>789</v>
      </c>
      <c r="I1111" s="592" t="s">
        <v>2578</v>
      </c>
      <c r="J1111" s="598" t="s">
        <v>1541</v>
      </c>
      <c r="K1111" s="596" t="s">
        <v>1578</v>
      </c>
      <c r="L1111" s="599">
        <v>1</v>
      </c>
      <c r="M1111" s="592">
        <v>246</v>
      </c>
      <c r="N1111" s="592">
        <v>15</v>
      </c>
      <c r="O1111" s="598">
        <f t="shared" si="86"/>
        <v>3690</v>
      </c>
      <c r="P1111" s="599">
        <v>1</v>
      </c>
      <c r="Q1111" s="592">
        <v>246</v>
      </c>
      <c r="R1111" s="592">
        <v>15</v>
      </c>
      <c r="S1111" s="598">
        <f t="shared" si="87"/>
        <v>3690</v>
      </c>
      <c r="T1111" s="598">
        <f t="shared" si="88"/>
        <v>7380</v>
      </c>
    </row>
    <row r="1112" spans="1:20">
      <c r="A1112" s="591">
        <v>1103</v>
      </c>
      <c r="B1112" s="592" t="s">
        <v>4253</v>
      </c>
      <c r="C1112" s="593" t="s">
        <v>3925</v>
      </c>
      <c r="D1112" s="594" t="s">
        <v>1611</v>
      </c>
      <c r="E1112" s="595" t="s">
        <v>2421</v>
      </c>
      <c r="F1112" s="596" t="str">
        <f t="shared" si="85"/>
        <v>2019-2022</v>
      </c>
      <c r="G1112" s="597" t="str">
        <f t="shared" si="89"/>
        <v>I</v>
      </c>
      <c r="H1112" s="592" t="s">
        <v>789</v>
      </c>
      <c r="I1112" s="592" t="s">
        <v>2578</v>
      </c>
      <c r="J1112" s="598" t="s">
        <v>1541</v>
      </c>
      <c r="K1112" s="596" t="s">
        <v>1578</v>
      </c>
      <c r="L1112" s="599">
        <v>1</v>
      </c>
      <c r="M1112" s="592">
        <v>246</v>
      </c>
      <c r="N1112" s="592">
        <v>15</v>
      </c>
      <c r="O1112" s="598">
        <f t="shared" si="86"/>
        <v>3690</v>
      </c>
      <c r="P1112" s="599">
        <v>1</v>
      </c>
      <c r="Q1112" s="592">
        <v>246</v>
      </c>
      <c r="R1112" s="592">
        <v>15</v>
      </c>
      <c r="S1112" s="598">
        <f t="shared" si="87"/>
        <v>3690</v>
      </c>
      <c r="T1112" s="598">
        <f t="shared" si="88"/>
        <v>7380</v>
      </c>
    </row>
    <row r="1113" spans="1:20">
      <c r="A1113" s="591">
        <v>1104</v>
      </c>
      <c r="B1113" s="592" t="s">
        <v>4254</v>
      </c>
      <c r="C1113" s="593" t="s">
        <v>4255</v>
      </c>
      <c r="D1113" s="594" t="s">
        <v>1611</v>
      </c>
      <c r="E1113" s="595" t="s">
        <v>2646</v>
      </c>
      <c r="F1113" s="596" t="str">
        <f t="shared" si="85"/>
        <v>2019-2022</v>
      </c>
      <c r="G1113" s="597" t="str">
        <f t="shared" si="89"/>
        <v>I</v>
      </c>
      <c r="H1113" s="592" t="s">
        <v>789</v>
      </c>
      <c r="I1113" s="592" t="s">
        <v>2578</v>
      </c>
      <c r="J1113" s="598" t="s">
        <v>1541</v>
      </c>
      <c r="K1113" s="596" t="s">
        <v>1578</v>
      </c>
      <c r="L1113" s="599">
        <v>1</v>
      </c>
      <c r="M1113" s="592">
        <v>246</v>
      </c>
      <c r="N1113" s="592">
        <v>15</v>
      </c>
      <c r="O1113" s="598">
        <f t="shared" si="86"/>
        <v>3690</v>
      </c>
      <c r="P1113" s="599">
        <v>1</v>
      </c>
      <c r="Q1113" s="592">
        <v>246</v>
      </c>
      <c r="R1113" s="592">
        <v>15</v>
      </c>
      <c r="S1113" s="598">
        <f t="shared" si="87"/>
        <v>3690</v>
      </c>
      <c r="T1113" s="598">
        <f t="shared" si="88"/>
        <v>7380</v>
      </c>
    </row>
    <row r="1114" spans="1:20">
      <c r="A1114" s="591">
        <v>1105</v>
      </c>
      <c r="B1114" s="592" t="s">
        <v>4256</v>
      </c>
      <c r="C1114" s="593" t="s">
        <v>4257</v>
      </c>
      <c r="D1114" s="594" t="s">
        <v>1846</v>
      </c>
      <c r="E1114" s="595" t="s">
        <v>4258</v>
      </c>
      <c r="F1114" s="596" t="str">
        <f t="shared" si="85"/>
        <v>2019-2022</v>
      </c>
      <c r="G1114" s="597" t="str">
        <f t="shared" si="89"/>
        <v>I</v>
      </c>
      <c r="H1114" s="592" t="s">
        <v>789</v>
      </c>
      <c r="I1114" s="592" t="s">
        <v>2578</v>
      </c>
      <c r="J1114" s="598" t="s">
        <v>1541</v>
      </c>
      <c r="K1114" s="596" t="s">
        <v>1578</v>
      </c>
      <c r="L1114" s="599">
        <v>1</v>
      </c>
      <c r="M1114" s="592">
        <v>246</v>
      </c>
      <c r="N1114" s="592">
        <v>15</v>
      </c>
      <c r="O1114" s="598">
        <f t="shared" si="86"/>
        <v>3690</v>
      </c>
      <c r="P1114" s="599">
        <v>1</v>
      </c>
      <c r="Q1114" s="592">
        <v>246</v>
      </c>
      <c r="R1114" s="592">
        <v>15</v>
      </c>
      <c r="S1114" s="598">
        <f t="shared" si="87"/>
        <v>3690</v>
      </c>
      <c r="T1114" s="598">
        <f t="shared" si="88"/>
        <v>7380</v>
      </c>
    </row>
    <row r="1115" spans="1:20">
      <c r="A1115" s="591">
        <v>1106</v>
      </c>
      <c r="B1115" s="592" t="s">
        <v>4259</v>
      </c>
      <c r="C1115" s="593" t="s">
        <v>2363</v>
      </c>
      <c r="D1115" s="594" t="s">
        <v>3142</v>
      </c>
      <c r="E1115" s="595" t="s">
        <v>4260</v>
      </c>
      <c r="F1115" s="596" t="str">
        <f t="shared" si="85"/>
        <v>2019-2022</v>
      </c>
      <c r="G1115" s="597" t="str">
        <f t="shared" si="89"/>
        <v>I</v>
      </c>
      <c r="H1115" s="592" t="s">
        <v>789</v>
      </c>
      <c r="I1115" s="592" t="s">
        <v>2578</v>
      </c>
      <c r="J1115" s="598" t="s">
        <v>1541</v>
      </c>
      <c r="K1115" s="596" t="s">
        <v>1578</v>
      </c>
      <c r="L1115" s="599">
        <v>1</v>
      </c>
      <c r="M1115" s="592">
        <v>246</v>
      </c>
      <c r="N1115" s="592">
        <v>15</v>
      </c>
      <c r="O1115" s="598">
        <f t="shared" si="86"/>
        <v>3690</v>
      </c>
      <c r="P1115" s="599">
        <v>1</v>
      </c>
      <c r="Q1115" s="592">
        <v>246</v>
      </c>
      <c r="R1115" s="592">
        <v>15</v>
      </c>
      <c r="S1115" s="598">
        <f t="shared" si="87"/>
        <v>3690</v>
      </c>
      <c r="T1115" s="598">
        <f t="shared" si="88"/>
        <v>7380</v>
      </c>
    </row>
    <row r="1116" spans="1:20">
      <c r="A1116" s="591">
        <v>1107</v>
      </c>
      <c r="B1116" s="592" t="s">
        <v>4261</v>
      </c>
      <c r="C1116" s="593" t="s">
        <v>4262</v>
      </c>
      <c r="D1116" s="594" t="s">
        <v>1631</v>
      </c>
      <c r="E1116" s="595" t="s">
        <v>3356</v>
      </c>
      <c r="F1116" s="596" t="str">
        <f t="shared" si="85"/>
        <v>2019-2022</v>
      </c>
      <c r="G1116" s="597" t="str">
        <f t="shared" si="89"/>
        <v>I</v>
      </c>
      <c r="H1116" s="592" t="s">
        <v>789</v>
      </c>
      <c r="I1116" s="592" t="s">
        <v>2578</v>
      </c>
      <c r="J1116" s="598" t="s">
        <v>1541</v>
      </c>
      <c r="K1116" s="596" t="s">
        <v>1578</v>
      </c>
      <c r="L1116" s="599">
        <v>1</v>
      </c>
      <c r="M1116" s="592">
        <v>246</v>
      </c>
      <c r="N1116" s="592">
        <v>15</v>
      </c>
      <c r="O1116" s="598">
        <f t="shared" si="86"/>
        <v>3690</v>
      </c>
      <c r="P1116" s="599">
        <v>1</v>
      </c>
      <c r="Q1116" s="592">
        <v>246</v>
      </c>
      <c r="R1116" s="592">
        <v>15</v>
      </c>
      <c r="S1116" s="598">
        <f t="shared" si="87"/>
        <v>3690</v>
      </c>
      <c r="T1116" s="598">
        <f t="shared" si="88"/>
        <v>7380</v>
      </c>
    </row>
    <row r="1117" spans="1:20">
      <c r="A1117" s="591">
        <v>1108</v>
      </c>
      <c r="B1117" s="592" t="s">
        <v>4263</v>
      </c>
      <c r="C1117" s="593" t="s">
        <v>4264</v>
      </c>
      <c r="D1117" s="594" t="s">
        <v>1647</v>
      </c>
      <c r="E1117" s="595" t="s">
        <v>2927</v>
      </c>
      <c r="F1117" s="596" t="str">
        <f t="shared" si="85"/>
        <v>2019-2022</v>
      </c>
      <c r="G1117" s="597" t="str">
        <f t="shared" si="89"/>
        <v>I</v>
      </c>
      <c r="H1117" s="592" t="s">
        <v>789</v>
      </c>
      <c r="I1117" s="592" t="s">
        <v>2578</v>
      </c>
      <c r="J1117" s="598" t="s">
        <v>1541</v>
      </c>
      <c r="K1117" s="596" t="s">
        <v>1578</v>
      </c>
      <c r="L1117" s="599">
        <v>1</v>
      </c>
      <c r="M1117" s="592">
        <v>246</v>
      </c>
      <c r="N1117" s="592">
        <v>15</v>
      </c>
      <c r="O1117" s="598">
        <f t="shared" si="86"/>
        <v>3690</v>
      </c>
      <c r="P1117" s="599">
        <v>1</v>
      </c>
      <c r="Q1117" s="592">
        <v>246</v>
      </c>
      <c r="R1117" s="592">
        <v>15</v>
      </c>
      <c r="S1117" s="598">
        <f t="shared" si="87"/>
        <v>3690</v>
      </c>
      <c r="T1117" s="598">
        <f t="shared" si="88"/>
        <v>7380</v>
      </c>
    </row>
    <row r="1118" spans="1:20">
      <c r="A1118" s="591">
        <v>1109</v>
      </c>
      <c r="B1118" s="592" t="s">
        <v>4265</v>
      </c>
      <c r="C1118" s="593" t="s">
        <v>4266</v>
      </c>
      <c r="D1118" s="594" t="s">
        <v>1654</v>
      </c>
      <c r="E1118" s="595" t="s">
        <v>3798</v>
      </c>
      <c r="F1118" s="596" t="str">
        <f t="shared" si="85"/>
        <v>2019-2022</v>
      </c>
      <c r="G1118" s="597" t="str">
        <f t="shared" si="89"/>
        <v>I</v>
      </c>
      <c r="H1118" s="592" t="s">
        <v>789</v>
      </c>
      <c r="I1118" s="592" t="s">
        <v>2578</v>
      </c>
      <c r="J1118" s="598" t="s">
        <v>1541</v>
      </c>
      <c r="K1118" s="596" t="s">
        <v>1578</v>
      </c>
      <c r="L1118" s="599">
        <v>1</v>
      </c>
      <c r="M1118" s="592">
        <v>246</v>
      </c>
      <c r="N1118" s="592">
        <v>15</v>
      </c>
      <c r="O1118" s="598">
        <f t="shared" si="86"/>
        <v>3690</v>
      </c>
      <c r="P1118" s="599">
        <v>1</v>
      </c>
      <c r="Q1118" s="592">
        <v>246</v>
      </c>
      <c r="R1118" s="592">
        <v>15</v>
      </c>
      <c r="S1118" s="598">
        <f t="shared" si="87"/>
        <v>3690</v>
      </c>
      <c r="T1118" s="598">
        <f t="shared" si="88"/>
        <v>7380</v>
      </c>
    </row>
    <row r="1119" spans="1:20">
      <c r="A1119" s="591">
        <v>1110</v>
      </c>
      <c r="B1119" s="592" t="s">
        <v>4267</v>
      </c>
      <c r="C1119" s="593" t="s">
        <v>1791</v>
      </c>
      <c r="D1119" s="594" t="s">
        <v>1654</v>
      </c>
      <c r="E1119" s="595" t="s">
        <v>2296</v>
      </c>
      <c r="F1119" s="596" t="str">
        <f t="shared" si="85"/>
        <v>2019-2022</v>
      </c>
      <c r="G1119" s="597" t="str">
        <f t="shared" si="89"/>
        <v>I</v>
      </c>
      <c r="H1119" s="592" t="s">
        <v>789</v>
      </c>
      <c r="I1119" s="592" t="s">
        <v>2578</v>
      </c>
      <c r="J1119" s="598" t="s">
        <v>1541</v>
      </c>
      <c r="K1119" s="596" t="s">
        <v>1578</v>
      </c>
      <c r="L1119" s="599">
        <v>1</v>
      </c>
      <c r="M1119" s="592">
        <v>246</v>
      </c>
      <c r="N1119" s="592">
        <v>15</v>
      </c>
      <c r="O1119" s="598">
        <f t="shared" si="86"/>
        <v>3690</v>
      </c>
      <c r="P1119" s="599">
        <v>1</v>
      </c>
      <c r="Q1119" s="592">
        <v>246</v>
      </c>
      <c r="R1119" s="592">
        <v>15</v>
      </c>
      <c r="S1119" s="598">
        <f t="shared" si="87"/>
        <v>3690</v>
      </c>
      <c r="T1119" s="598">
        <f t="shared" si="88"/>
        <v>7380</v>
      </c>
    </row>
    <row r="1120" spans="1:20">
      <c r="A1120" s="591">
        <v>1111</v>
      </c>
      <c r="B1120" s="592" t="s">
        <v>4268</v>
      </c>
      <c r="C1120" s="593" t="s">
        <v>2324</v>
      </c>
      <c r="D1120" s="594" t="s">
        <v>1654</v>
      </c>
      <c r="E1120" s="595" t="s">
        <v>3179</v>
      </c>
      <c r="F1120" s="596" t="str">
        <f t="shared" si="85"/>
        <v>2019-2022</v>
      </c>
      <c r="G1120" s="597" t="str">
        <f t="shared" si="89"/>
        <v>I</v>
      </c>
      <c r="H1120" s="592" t="s">
        <v>789</v>
      </c>
      <c r="I1120" s="592" t="s">
        <v>2578</v>
      </c>
      <c r="J1120" s="598" t="s">
        <v>1541</v>
      </c>
      <c r="K1120" s="596" t="s">
        <v>1578</v>
      </c>
      <c r="L1120" s="599">
        <v>1</v>
      </c>
      <c r="M1120" s="592">
        <v>246</v>
      </c>
      <c r="N1120" s="592">
        <v>15</v>
      </c>
      <c r="O1120" s="598">
        <f t="shared" si="86"/>
        <v>3690</v>
      </c>
      <c r="P1120" s="599">
        <v>1</v>
      </c>
      <c r="Q1120" s="592">
        <v>246</v>
      </c>
      <c r="R1120" s="592">
        <v>15</v>
      </c>
      <c r="S1120" s="598">
        <f t="shared" si="87"/>
        <v>3690</v>
      </c>
      <c r="T1120" s="598">
        <f t="shared" si="88"/>
        <v>7380</v>
      </c>
    </row>
    <row r="1121" spans="1:20">
      <c r="A1121" s="591">
        <v>1112</v>
      </c>
      <c r="B1121" s="592" t="s">
        <v>4269</v>
      </c>
      <c r="C1121" s="593" t="s">
        <v>4270</v>
      </c>
      <c r="D1121" s="594" t="s">
        <v>2021</v>
      </c>
      <c r="E1121" s="595" t="s">
        <v>4271</v>
      </c>
      <c r="F1121" s="596" t="str">
        <f t="shared" si="85"/>
        <v>2019-2022</v>
      </c>
      <c r="G1121" s="597" t="str">
        <f t="shared" si="89"/>
        <v>I</v>
      </c>
      <c r="H1121" s="592" t="s">
        <v>789</v>
      </c>
      <c r="I1121" s="592" t="s">
        <v>2578</v>
      </c>
      <c r="J1121" s="598" t="s">
        <v>1541</v>
      </c>
      <c r="K1121" s="596" t="s">
        <v>1578</v>
      </c>
      <c r="L1121" s="599">
        <v>1</v>
      </c>
      <c r="M1121" s="592">
        <v>246</v>
      </c>
      <c r="N1121" s="592">
        <v>15</v>
      </c>
      <c r="O1121" s="598">
        <f t="shared" si="86"/>
        <v>3690</v>
      </c>
      <c r="P1121" s="599">
        <v>1</v>
      </c>
      <c r="Q1121" s="592">
        <v>246</v>
      </c>
      <c r="R1121" s="592">
        <v>15</v>
      </c>
      <c r="S1121" s="598">
        <f t="shared" si="87"/>
        <v>3690</v>
      </c>
      <c r="T1121" s="598">
        <f t="shared" si="88"/>
        <v>7380</v>
      </c>
    </row>
    <row r="1122" spans="1:20">
      <c r="A1122" s="591">
        <v>1113</v>
      </c>
      <c r="B1122" s="592" t="s">
        <v>4272</v>
      </c>
      <c r="C1122" s="593" t="s">
        <v>3171</v>
      </c>
      <c r="D1122" s="594" t="s">
        <v>1687</v>
      </c>
      <c r="E1122" s="595" t="s">
        <v>1984</v>
      </c>
      <c r="F1122" s="596" t="str">
        <f t="shared" si="85"/>
        <v>2019-2022</v>
      </c>
      <c r="G1122" s="597" t="str">
        <f t="shared" si="89"/>
        <v>I</v>
      </c>
      <c r="H1122" s="592" t="s">
        <v>789</v>
      </c>
      <c r="I1122" s="592" t="s">
        <v>2578</v>
      </c>
      <c r="J1122" s="598" t="s">
        <v>1541</v>
      </c>
      <c r="K1122" s="596" t="s">
        <v>1578</v>
      </c>
      <c r="L1122" s="599">
        <v>1</v>
      </c>
      <c r="M1122" s="592">
        <v>246</v>
      </c>
      <c r="N1122" s="592">
        <v>15</v>
      </c>
      <c r="O1122" s="598">
        <f t="shared" si="86"/>
        <v>3690</v>
      </c>
      <c r="P1122" s="599">
        <v>1</v>
      </c>
      <c r="Q1122" s="592">
        <v>246</v>
      </c>
      <c r="R1122" s="592">
        <v>15</v>
      </c>
      <c r="S1122" s="598">
        <f t="shared" si="87"/>
        <v>3690</v>
      </c>
      <c r="T1122" s="598">
        <f t="shared" si="88"/>
        <v>7380</v>
      </c>
    </row>
    <row r="1123" spans="1:20">
      <c r="A1123" s="591">
        <v>1114</v>
      </c>
      <c r="B1123" s="592" t="s">
        <v>4273</v>
      </c>
      <c r="C1123" s="593" t="s">
        <v>2193</v>
      </c>
      <c r="D1123" s="594" t="s">
        <v>1882</v>
      </c>
      <c r="E1123" s="595" t="s">
        <v>4274</v>
      </c>
      <c r="F1123" s="596" t="str">
        <f t="shared" si="85"/>
        <v>2019-2022</v>
      </c>
      <c r="G1123" s="597" t="str">
        <f t="shared" si="89"/>
        <v>I</v>
      </c>
      <c r="H1123" s="592" t="s">
        <v>789</v>
      </c>
      <c r="I1123" s="592" t="s">
        <v>2578</v>
      </c>
      <c r="J1123" s="598" t="s">
        <v>1541</v>
      </c>
      <c r="K1123" s="596" t="s">
        <v>1578</v>
      </c>
      <c r="L1123" s="599">
        <v>1</v>
      </c>
      <c r="M1123" s="592">
        <v>246</v>
      </c>
      <c r="N1123" s="592">
        <v>15</v>
      </c>
      <c r="O1123" s="598">
        <f t="shared" si="86"/>
        <v>3690</v>
      </c>
      <c r="P1123" s="599">
        <v>1</v>
      </c>
      <c r="Q1123" s="592">
        <v>246</v>
      </c>
      <c r="R1123" s="592">
        <v>15</v>
      </c>
      <c r="S1123" s="598">
        <f t="shared" si="87"/>
        <v>3690</v>
      </c>
      <c r="T1123" s="598">
        <f t="shared" si="88"/>
        <v>7380</v>
      </c>
    </row>
    <row r="1124" spans="1:20">
      <c r="A1124" s="591">
        <v>1115</v>
      </c>
      <c r="B1124" s="592" t="s">
        <v>4275</v>
      </c>
      <c r="C1124" s="593" t="s">
        <v>1743</v>
      </c>
      <c r="D1124" s="594" t="s">
        <v>2304</v>
      </c>
      <c r="E1124" s="595" t="s">
        <v>4276</v>
      </c>
      <c r="F1124" s="596" t="str">
        <f t="shared" si="85"/>
        <v>2019-2022</v>
      </c>
      <c r="G1124" s="597" t="str">
        <f t="shared" si="89"/>
        <v>I</v>
      </c>
      <c r="H1124" s="592" t="s">
        <v>789</v>
      </c>
      <c r="I1124" s="592" t="s">
        <v>2578</v>
      </c>
      <c r="J1124" s="598" t="s">
        <v>1541</v>
      </c>
      <c r="K1124" s="596" t="s">
        <v>1578</v>
      </c>
      <c r="L1124" s="599">
        <v>1</v>
      </c>
      <c r="M1124" s="592">
        <v>246</v>
      </c>
      <c r="N1124" s="592">
        <v>15</v>
      </c>
      <c r="O1124" s="598">
        <f t="shared" si="86"/>
        <v>3690</v>
      </c>
      <c r="P1124" s="599">
        <v>1</v>
      </c>
      <c r="Q1124" s="592">
        <v>246</v>
      </c>
      <c r="R1124" s="592">
        <v>15</v>
      </c>
      <c r="S1124" s="598">
        <f t="shared" si="87"/>
        <v>3690</v>
      </c>
      <c r="T1124" s="598">
        <f t="shared" si="88"/>
        <v>7380</v>
      </c>
    </row>
    <row r="1125" spans="1:20">
      <c r="A1125" s="591">
        <v>1116</v>
      </c>
      <c r="B1125" s="592" t="s">
        <v>4277</v>
      </c>
      <c r="C1125" s="593" t="s">
        <v>3673</v>
      </c>
      <c r="D1125" s="594" t="s">
        <v>1699</v>
      </c>
      <c r="E1125" s="595" t="s">
        <v>2562</v>
      </c>
      <c r="F1125" s="596" t="str">
        <f t="shared" si="85"/>
        <v>2019-2022</v>
      </c>
      <c r="G1125" s="597" t="str">
        <f t="shared" si="89"/>
        <v>I</v>
      </c>
      <c r="H1125" s="592" t="s">
        <v>789</v>
      </c>
      <c r="I1125" s="592" t="s">
        <v>2578</v>
      </c>
      <c r="J1125" s="598" t="s">
        <v>1541</v>
      </c>
      <c r="K1125" s="596" t="s">
        <v>1578</v>
      </c>
      <c r="L1125" s="599">
        <v>1</v>
      </c>
      <c r="M1125" s="592">
        <v>246</v>
      </c>
      <c r="N1125" s="592">
        <v>15</v>
      </c>
      <c r="O1125" s="598">
        <f t="shared" si="86"/>
        <v>3690</v>
      </c>
      <c r="P1125" s="599">
        <v>1</v>
      </c>
      <c r="Q1125" s="592">
        <v>246</v>
      </c>
      <c r="R1125" s="592">
        <v>15</v>
      </c>
      <c r="S1125" s="598">
        <f t="shared" si="87"/>
        <v>3690</v>
      </c>
      <c r="T1125" s="598">
        <f t="shared" si="88"/>
        <v>7380</v>
      </c>
    </row>
    <row r="1126" spans="1:20">
      <c r="A1126" s="591">
        <v>1117</v>
      </c>
      <c r="B1126" s="592" t="s">
        <v>4278</v>
      </c>
      <c r="C1126" s="593" t="s">
        <v>4279</v>
      </c>
      <c r="D1126" s="594" t="s">
        <v>2047</v>
      </c>
      <c r="E1126" s="595" t="s">
        <v>2649</v>
      </c>
      <c r="F1126" s="596" t="str">
        <f t="shared" si="85"/>
        <v>2019-2022</v>
      </c>
      <c r="G1126" s="597" t="str">
        <f t="shared" si="89"/>
        <v>I</v>
      </c>
      <c r="H1126" s="592" t="s">
        <v>789</v>
      </c>
      <c r="I1126" s="592" t="s">
        <v>2578</v>
      </c>
      <c r="J1126" s="598" t="s">
        <v>1541</v>
      </c>
      <c r="K1126" s="596" t="s">
        <v>1578</v>
      </c>
      <c r="L1126" s="599">
        <v>1</v>
      </c>
      <c r="M1126" s="592">
        <v>246</v>
      </c>
      <c r="N1126" s="592">
        <v>15</v>
      </c>
      <c r="O1126" s="598">
        <f t="shared" si="86"/>
        <v>3690</v>
      </c>
      <c r="P1126" s="599">
        <v>1</v>
      </c>
      <c r="Q1126" s="592">
        <v>246</v>
      </c>
      <c r="R1126" s="592">
        <v>15</v>
      </c>
      <c r="S1126" s="598">
        <f t="shared" si="87"/>
        <v>3690</v>
      </c>
      <c r="T1126" s="598">
        <f t="shared" si="88"/>
        <v>7380</v>
      </c>
    </row>
    <row r="1127" spans="1:20">
      <c r="A1127" s="591">
        <v>1118</v>
      </c>
      <c r="B1127" s="592" t="s">
        <v>4280</v>
      </c>
      <c r="C1127" s="593" t="s">
        <v>4281</v>
      </c>
      <c r="D1127" s="594" t="s">
        <v>2047</v>
      </c>
      <c r="E1127" s="595" t="s">
        <v>4282</v>
      </c>
      <c r="F1127" s="596" t="str">
        <f t="shared" si="85"/>
        <v>2019-2022</v>
      </c>
      <c r="G1127" s="597" t="str">
        <f t="shared" si="89"/>
        <v>I</v>
      </c>
      <c r="H1127" s="592" t="s">
        <v>789</v>
      </c>
      <c r="I1127" s="592" t="s">
        <v>2578</v>
      </c>
      <c r="J1127" s="598" t="s">
        <v>1541</v>
      </c>
      <c r="K1127" s="596" t="s">
        <v>1578</v>
      </c>
      <c r="L1127" s="599">
        <v>1</v>
      </c>
      <c r="M1127" s="592">
        <v>246</v>
      </c>
      <c r="N1127" s="592">
        <v>15</v>
      </c>
      <c r="O1127" s="598">
        <f t="shared" si="86"/>
        <v>3690</v>
      </c>
      <c r="P1127" s="599">
        <v>1</v>
      </c>
      <c r="Q1127" s="592">
        <v>246</v>
      </c>
      <c r="R1127" s="592">
        <v>15</v>
      </c>
      <c r="S1127" s="598">
        <f t="shared" si="87"/>
        <v>3690</v>
      </c>
      <c r="T1127" s="598">
        <f t="shared" si="88"/>
        <v>7380</v>
      </c>
    </row>
    <row r="1128" spans="1:20">
      <c r="A1128" s="591">
        <v>1119</v>
      </c>
      <c r="B1128" s="592" t="s">
        <v>4283</v>
      </c>
      <c r="C1128" s="593" t="s">
        <v>4284</v>
      </c>
      <c r="D1128" s="594" t="s">
        <v>2047</v>
      </c>
      <c r="E1128" s="595" t="s">
        <v>1692</v>
      </c>
      <c r="F1128" s="596" t="str">
        <f t="shared" si="85"/>
        <v>2019-2022</v>
      </c>
      <c r="G1128" s="597" t="str">
        <f t="shared" si="89"/>
        <v>I</v>
      </c>
      <c r="H1128" s="592" t="s">
        <v>789</v>
      </c>
      <c r="I1128" s="592" t="s">
        <v>2578</v>
      </c>
      <c r="J1128" s="598" t="s">
        <v>1541</v>
      </c>
      <c r="K1128" s="596" t="s">
        <v>1578</v>
      </c>
      <c r="L1128" s="599">
        <v>1</v>
      </c>
      <c r="M1128" s="592">
        <v>246</v>
      </c>
      <c r="N1128" s="592">
        <v>15</v>
      </c>
      <c r="O1128" s="598">
        <f t="shared" si="86"/>
        <v>3690</v>
      </c>
      <c r="P1128" s="599">
        <v>1</v>
      </c>
      <c r="Q1128" s="592">
        <v>246</v>
      </c>
      <c r="R1128" s="592">
        <v>15</v>
      </c>
      <c r="S1128" s="598">
        <f t="shared" si="87"/>
        <v>3690</v>
      </c>
      <c r="T1128" s="598">
        <f t="shared" si="88"/>
        <v>7380</v>
      </c>
    </row>
    <row r="1129" spans="1:20">
      <c r="A1129" s="591">
        <v>1120</v>
      </c>
      <c r="B1129" s="592" t="s">
        <v>4285</v>
      </c>
      <c r="C1129" s="593" t="s">
        <v>4286</v>
      </c>
      <c r="D1129" s="594" t="s">
        <v>1891</v>
      </c>
      <c r="E1129" s="595" t="s">
        <v>1955</v>
      </c>
      <c r="F1129" s="596" t="str">
        <f t="shared" si="85"/>
        <v>2019-2022</v>
      </c>
      <c r="G1129" s="597" t="str">
        <f t="shared" si="89"/>
        <v>I</v>
      </c>
      <c r="H1129" s="592" t="s">
        <v>789</v>
      </c>
      <c r="I1129" s="592" t="s">
        <v>2578</v>
      </c>
      <c r="J1129" s="598" t="s">
        <v>1541</v>
      </c>
      <c r="K1129" s="596" t="s">
        <v>1578</v>
      </c>
      <c r="L1129" s="599">
        <v>1</v>
      </c>
      <c r="M1129" s="592">
        <v>246</v>
      </c>
      <c r="N1129" s="592">
        <v>15</v>
      </c>
      <c r="O1129" s="598">
        <f t="shared" si="86"/>
        <v>3690</v>
      </c>
      <c r="P1129" s="599">
        <v>1</v>
      </c>
      <c r="Q1129" s="592">
        <v>246</v>
      </c>
      <c r="R1129" s="592">
        <v>15</v>
      </c>
      <c r="S1129" s="598">
        <f t="shared" si="87"/>
        <v>3690</v>
      </c>
      <c r="T1129" s="598">
        <f t="shared" si="88"/>
        <v>7380</v>
      </c>
    </row>
    <row r="1130" spans="1:20">
      <c r="A1130" s="591">
        <v>1121</v>
      </c>
      <c r="B1130" s="592" t="s">
        <v>4287</v>
      </c>
      <c r="C1130" s="593" t="s">
        <v>1584</v>
      </c>
      <c r="D1130" s="594" t="s">
        <v>1703</v>
      </c>
      <c r="E1130" s="595" t="s">
        <v>3259</v>
      </c>
      <c r="F1130" s="596" t="str">
        <f t="shared" si="85"/>
        <v>2019-2022</v>
      </c>
      <c r="G1130" s="597" t="str">
        <f t="shared" si="89"/>
        <v>I</v>
      </c>
      <c r="H1130" s="592" t="s">
        <v>789</v>
      </c>
      <c r="I1130" s="592" t="s">
        <v>2578</v>
      </c>
      <c r="J1130" s="598" t="s">
        <v>1541</v>
      </c>
      <c r="K1130" s="596" t="s">
        <v>1578</v>
      </c>
      <c r="L1130" s="599">
        <v>1</v>
      </c>
      <c r="M1130" s="592">
        <v>246</v>
      </c>
      <c r="N1130" s="592">
        <v>15</v>
      </c>
      <c r="O1130" s="598">
        <f t="shared" si="86"/>
        <v>3690</v>
      </c>
      <c r="P1130" s="599">
        <v>1</v>
      </c>
      <c r="Q1130" s="592">
        <v>246</v>
      </c>
      <c r="R1130" s="592">
        <v>15</v>
      </c>
      <c r="S1130" s="598">
        <f t="shared" si="87"/>
        <v>3690</v>
      </c>
      <c r="T1130" s="598">
        <f t="shared" si="88"/>
        <v>7380</v>
      </c>
    </row>
    <row r="1131" spans="1:20">
      <c r="A1131" s="591">
        <v>1122</v>
      </c>
      <c r="B1131" s="592" t="s">
        <v>4288</v>
      </c>
      <c r="C1131" s="593" t="s">
        <v>2050</v>
      </c>
      <c r="D1131" s="594" t="s">
        <v>1703</v>
      </c>
      <c r="E1131" s="595" t="s">
        <v>2006</v>
      </c>
      <c r="F1131" s="596" t="str">
        <f t="shared" si="85"/>
        <v>2019-2022</v>
      </c>
      <c r="G1131" s="597" t="str">
        <f t="shared" si="89"/>
        <v>I</v>
      </c>
      <c r="H1131" s="592" t="s">
        <v>789</v>
      </c>
      <c r="I1131" s="592" t="s">
        <v>2578</v>
      </c>
      <c r="J1131" s="598" t="s">
        <v>1541</v>
      </c>
      <c r="K1131" s="596" t="s">
        <v>1578</v>
      </c>
      <c r="L1131" s="599">
        <v>1</v>
      </c>
      <c r="M1131" s="592">
        <v>246</v>
      </c>
      <c r="N1131" s="592">
        <v>15</v>
      </c>
      <c r="O1131" s="598">
        <f t="shared" si="86"/>
        <v>3690</v>
      </c>
      <c r="P1131" s="599">
        <v>1</v>
      </c>
      <c r="Q1131" s="592">
        <v>246</v>
      </c>
      <c r="R1131" s="592">
        <v>15</v>
      </c>
      <c r="S1131" s="598">
        <f t="shared" si="87"/>
        <v>3690</v>
      </c>
      <c r="T1131" s="598">
        <f t="shared" si="88"/>
        <v>7380</v>
      </c>
    </row>
    <row r="1132" spans="1:20">
      <c r="A1132" s="591">
        <v>1123</v>
      </c>
      <c r="B1132" s="592" t="s">
        <v>4289</v>
      </c>
      <c r="C1132" s="593" t="s">
        <v>4290</v>
      </c>
      <c r="D1132" s="594" t="s">
        <v>1715</v>
      </c>
      <c r="E1132" s="595" t="s">
        <v>1984</v>
      </c>
      <c r="F1132" s="596" t="str">
        <f t="shared" si="85"/>
        <v>2019-2022</v>
      </c>
      <c r="G1132" s="597" t="str">
        <f t="shared" si="89"/>
        <v>I</v>
      </c>
      <c r="H1132" s="592" t="s">
        <v>789</v>
      </c>
      <c r="I1132" s="592" t="s">
        <v>2578</v>
      </c>
      <c r="J1132" s="598" t="s">
        <v>1541</v>
      </c>
      <c r="K1132" s="596" t="s">
        <v>1578</v>
      </c>
      <c r="L1132" s="599">
        <v>1</v>
      </c>
      <c r="M1132" s="592">
        <v>246</v>
      </c>
      <c r="N1132" s="592">
        <v>15</v>
      </c>
      <c r="O1132" s="598">
        <f t="shared" si="86"/>
        <v>3690</v>
      </c>
      <c r="P1132" s="599">
        <v>1</v>
      </c>
      <c r="Q1132" s="592">
        <v>246</v>
      </c>
      <c r="R1132" s="592">
        <v>15</v>
      </c>
      <c r="S1132" s="598">
        <f t="shared" si="87"/>
        <v>3690</v>
      </c>
      <c r="T1132" s="598">
        <f t="shared" si="88"/>
        <v>7380</v>
      </c>
    </row>
    <row r="1133" spans="1:20">
      <c r="A1133" s="591">
        <v>1124</v>
      </c>
      <c r="B1133" s="592" t="s">
        <v>4291</v>
      </c>
      <c r="C1133" s="593" t="s">
        <v>2050</v>
      </c>
      <c r="D1133" s="594" t="s">
        <v>1715</v>
      </c>
      <c r="E1133" s="595" t="s">
        <v>2051</v>
      </c>
      <c r="F1133" s="596" t="str">
        <f t="shared" si="85"/>
        <v>2019-2022</v>
      </c>
      <c r="G1133" s="597" t="str">
        <f t="shared" si="89"/>
        <v>I</v>
      </c>
      <c r="H1133" s="592" t="s">
        <v>789</v>
      </c>
      <c r="I1133" s="592" t="s">
        <v>2578</v>
      </c>
      <c r="J1133" s="598" t="s">
        <v>1541</v>
      </c>
      <c r="K1133" s="596" t="s">
        <v>1578</v>
      </c>
      <c r="L1133" s="599">
        <v>1</v>
      </c>
      <c r="M1133" s="592">
        <v>246</v>
      </c>
      <c r="N1133" s="592">
        <v>15</v>
      </c>
      <c r="O1133" s="598">
        <f t="shared" si="86"/>
        <v>3690</v>
      </c>
      <c r="P1133" s="599">
        <v>1</v>
      </c>
      <c r="Q1133" s="592">
        <v>246</v>
      </c>
      <c r="R1133" s="592">
        <v>15</v>
      </c>
      <c r="S1133" s="598">
        <f t="shared" si="87"/>
        <v>3690</v>
      </c>
      <c r="T1133" s="598">
        <f t="shared" si="88"/>
        <v>7380</v>
      </c>
    </row>
    <row r="1134" spans="1:20">
      <c r="A1134" s="591">
        <v>1125</v>
      </c>
      <c r="B1134" s="592" t="s">
        <v>4292</v>
      </c>
      <c r="C1134" s="593" t="s">
        <v>4293</v>
      </c>
      <c r="D1134" s="594" t="s">
        <v>1715</v>
      </c>
      <c r="E1134" s="595" t="s">
        <v>3230</v>
      </c>
      <c r="F1134" s="596" t="str">
        <f t="shared" si="85"/>
        <v>2019-2022</v>
      </c>
      <c r="G1134" s="597" t="str">
        <f t="shared" si="89"/>
        <v>I</v>
      </c>
      <c r="H1134" s="592" t="s">
        <v>789</v>
      </c>
      <c r="I1134" s="592" t="s">
        <v>2578</v>
      </c>
      <c r="J1134" s="598" t="s">
        <v>1541</v>
      </c>
      <c r="K1134" s="596" t="s">
        <v>1578</v>
      </c>
      <c r="L1134" s="599">
        <v>1</v>
      </c>
      <c r="M1134" s="592">
        <v>246</v>
      </c>
      <c r="N1134" s="592">
        <v>15</v>
      </c>
      <c r="O1134" s="598">
        <f t="shared" si="86"/>
        <v>3690</v>
      </c>
      <c r="P1134" s="599">
        <v>1</v>
      </c>
      <c r="Q1134" s="592">
        <v>246</v>
      </c>
      <c r="R1134" s="592">
        <v>15</v>
      </c>
      <c r="S1134" s="598">
        <f t="shared" si="87"/>
        <v>3690</v>
      </c>
      <c r="T1134" s="598">
        <f t="shared" si="88"/>
        <v>7380</v>
      </c>
    </row>
    <row r="1135" spans="1:20">
      <c r="A1135" s="591">
        <v>1126</v>
      </c>
      <c r="B1135" s="592" t="s">
        <v>4294</v>
      </c>
      <c r="C1135" s="593" t="s">
        <v>4295</v>
      </c>
      <c r="D1135" s="594" t="s">
        <v>1722</v>
      </c>
      <c r="E1135" s="595" t="s">
        <v>2009</v>
      </c>
      <c r="F1135" s="596" t="str">
        <f t="shared" si="85"/>
        <v>2019-2022</v>
      </c>
      <c r="G1135" s="597" t="str">
        <f t="shared" si="89"/>
        <v>I</v>
      </c>
      <c r="H1135" s="592" t="s">
        <v>789</v>
      </c>
      <c r="I1135" s="592" t="s">
        <v>2578</v>
      </c>
      <c r="J1135" s="598" t="s">
        <v>1541</v>
      </c>
      <c r="K1135" s="596" t="s">
        <v>1578</v>
      </c>
      <c r="L1135" s="599">
        <v>1</v>
      </c>
      <c r="M1135" s="592">
        <v>246</v>
      </c>
      <c r="N1135" s="592">
        <v>15</v>
      </c>
      <c r="O1135" s="598">
        <f t="shared" si="86"/>
        <v>3690</v>
      </c>
      <c r="P1135" s="599">
        <v>1</v>
      </c>
      <c r="Q1135" s="592">
        <v>246</v>
      </c>
      <c r="R1135" s="592">
        <v>15</v>
      </c>
      <c r="S1135" s="598">
        <f t="shared" si="87"/>
        <v>3690</v>
      </c>
      <c r="T1135" s="598">
        <f t="shared" si="88"/>
        <v>7380</v>
      </c>
    </row>
    <row r="1136" spans="1:20">
      <c r="A1136" s="591">
        <v>1127</v>
      </c>
      <c r="B1136" s="592" t="s">
        <v>4296</v>
      </c>
      <c r="C1136" s="593" t="s">
        <v>2122</v>
      </c>
      <c r="D1136" s="594" t="s">
        <v>1912</v>
      </c>
      <c r="E1136" s="595" t="s">
        <v>3723</v>
      </c>
      <c r="F1136" s="596" t="str">
        <f t="shared" si="85"/>
        <v>2019-2022</v>
      </c>
      <c r="G1136" s="597" t="str">
        <f t="shared" si="89"/>
        <v>I</v>
      </c>
      <c r="H1136" s="592" t="s">
        <v>789</v>
      </c>
      <c r="I1136" s="592" t="s">
        <v>2578</v>
      </c>
      <c r="J1136" s="598" t="s">
        <v>1541</v>
      </c>
      <c r="K1136" s="596" t="s">
        <v>1578</v>
      </c>
      <c r="L1136" s="599">
        <v>1</v>
      </c>
      <c r="M1136" s="592">
        <v>246</v>
      </c>
      <c r="N1136" s="592">
        <v>15</v>
      </c>
      <c r="O1136" s="598">
        <f t="shared" si="86"/>
        <v>3690</v>
      </c>
      <c r="P1136" s="599">
        <v>1</v>
      </c>
      <c r="Q1136" s="592">
        <v>246</v>
      </c>
      <c r="R1136" s="592">
        <v>15</v>
      </c>
      <c r="S1136" s="598">
        <f t="shared" si="87"/>
        <v>3690</v>
      </c>
      <c r="T1136" s="598">
        <f t="shared" si="88"/>
        <v>7380</v>
      </c>
    </row>
    <row r="1137" spans="1:20">
      <c r="A1137" s="591">
        <v>1128</v>
      </c>
      <c r="B1137" s="592" t="s">
        <v>4297</v>
      </c>
      <c r="C1137" s="593" t="s">
        <v>4298</v>
      </c>
      <c r="D1137" s="594" t="s">
        <v>1912</v>
      </c>
      <c r="E1137" s="595" t="s">
        <v>4299</v>
      </c>
      <c r="F1137" s="596" t="str">
        <f t="shared" si="85"/>
        <v>2019-2022</v>
      </c>
      <c r="G1137" s="597" t="str">
        <f t="shared" si="89"/>
        <v>I</v>
      </c>
      <c r="H1137" s="592" t="s">
        <v>789</v>
      </c>
      <c r="I1137" s="592" t="s">
        <v>2578</v>
      </c>
      <c r="J1137" s="598" t="s">
        <v>1541</v>
      </c>
      <c r="K1137" s="596" t="s">
        <v>1578</v>
      </c>
      <c r="L1137" s="599">
        <v>1</v>
      </c>
      <c r="M1137" s="592">
        <v>246</v>
      </c>
      <c r="N1137" s="592">
        <v>15</v>
      </c>
      <c r="O1137" s="598">
        <f t="shared" si="86"/>
        <v>3690</v>
      </c>
      <c r="P1137" s="599">
        <v>1</v>
      </c>
      <c r="Q1137" s="592">
        <v>246</v>
      </c>
      <c r="R1137" s="592">
        <v>15</v>
      </c>
      <c r="S1137" s="598">
        <f t="shared" si="87"/>
        <v>3690</v>
      </c>
      <c r="T1137" s="598">
        <f t="shared" si="88"/>
        <v>7380</v>
      </c>
    </row>
    <row r="1138" spans="1:20">
      <c r="A1138" s="591">
        <v>1129</v>
      </c>
      <c r="B1138" s="592" t="s">
        <v>4300</v>
      </c>
      <c r="C1138" s="593" t="s">
        <v>4301</v>
      </c>
      <c r="D1138" s="594" t="s">
        <v>1922</v>
      </c>
      <c r="E1138" s="595" t="s">
        <v>4302</v>
      </c>
      <c r="F1138" s="596" t="str">
        <f t="shared" si="85"/>
        <v>2019-2022</v>
      </c>
      <c r="G1138" s="597" t="str">
        <f t="shared" si="89"/>
        <v>I</v>
      </c>
      <c r="H1138" s="592" t="s">
        <v>789</v>
      </c>
      <c r="I1138" s="592" t="s">
        <v>2578</v>
      </c>
      <c r="J1138" s="598" t="s">
        <v>1541</v>
      </c>
      <c r="K1138" s="596" t="s">
        <v>1578</v>
      </c>
      <c r="L1138" s="599">
        <v>1</v>
      </c>
      <c r="M1138" s="592">
        <v>246</v>
      </c>
      <c r="N1138" s="592">
        <v>15</v>
      </c>
      <c r="O1138" s="598">
        <f t="shared" si="86"/>
        <v>3690</v>
      </c>
      <c r="P1138" s="599">
        <v>1</v>
      </c>
      <c r="Q1138" s="592">
        <v>246</v>
      </c>
      <c r="R1138" s="592">
        <v>15</v>
      </c>
      <c r="S1138" s="598">
        <f t="shared" si="87"/>
        <v>3690</v>
      </c>
      <c r="T1138" s="598">
        <f t="shared" si="88"/>
        <v>7380</v>
      </c>
    </row>
    <row r="1139" spans="1:20">
      <c r="A1139" s="591">
        <v>1130</v>
      </c>
      <c r="B1139" s="592" t="s">
        <v>4303</v>
      </c>
      <c r="C1139" s="593" t="s">
        <v>4304</v>
      </c>
      <c r="D1139" s="594" t="s">
        <v>1922</v>
      </c>
      <c r="E1139" s="595" t="s">
        <v>1803</v>
      </c>
      <c r="F1139" s="596" t="str">
        <f t="shared" si="85"/>
        <v>2019-2022</v>
      </c>
      <c r="G1139" s="597" t="str">
        <f t="shared" si="89"/>
        <v>I</v>
      </c>
      <c r="H1139" s="592" t="s">
        <v>789</v>
      </c>
      <c r="I1139" s="592" t="s">
        <v>2578</v>
      </c>
      <c r="J1139" s="598" t="s">
        <v>1541</v>
      </c>
      <c r="K1139" s="596" t="s">
        <v>1578</v>
      </c>
      <c r="L1139" s="599">
        <v>1</v>
      </c>
      <c r="M1139" s="592">
        <v>246</v>
      </c>
      <c r="N1139" s="592">
        <v>15</v>
      </c>
      <c r="O1139" s="598">
        <f t="shared" si="86"/>
        <v>3690</v>
      </c>
      <c r="P1139" s="599">
        <v>1</v>
      </c>
      <c r="Q1139" s="592">
        <v>246</v>
      </c>
      <c r="R1139" s="592">
        <v>15</v>
      </c>
      <c r="S1139" s="598">
        <f t="shared" si="87"/>
        <v>3690</v>
      </c>
      <c r="T1139" s="598">
        <f t="shared" si="88"/>
        <v>7380</v>
      </c>
    </row>
    <row r="1140" spans="1:20">
      <c r="A1140" s="591">
        <v>1131</v>
      </c>
      <c r="B1140" s="592" t="s">
        <v>4305</v>
      </c>
      <c r="C1140" s="593" t="s">
        <v>1607</v>
      </c>
      <c r="D1140" s="594" t="s">
        <v>1726</v>
      </c>
      <c r="E1140" s="595" t="s">
        <v>2690</v>
      </c>
      <c r="F1140" s="596" t="str">
        <f t="shared" si="85"/>
        <v>2019-2022</v>
      </c>
      <c r="G1140" s="597" t="str">
        <f t="shared" si="89"/>
        <v>I</v>
      </c>
      <c r="H1140" s="592" t="s">
        <v>789</v>
      </c>
      <c r="I1140" s="592" t="s">
        <v>2578</v>
      </c>
      <c r="J1140" s="598" t="s">
        <v>1541</v>
      </c>
      <c r="K1140" s="596" t="s">
        <v>1578</v>
      </c>
      <c r="L1140" s="599">
        <v>1</v>
      </c>
      <c r="M1140" s="592">
        <v>246</v>
      </c>
      <c r="N1140" s="592">
        <v>15</v>
      </c>
      <c r="O1140" s="598">
        <f t="shared" si="86"/>
        <v>3690</v>
      </c>
      <c r="P1140" s="599">
        <v>1</v>
      </c>
      <c r="Q1140" s="592">
        <v>246</v>
      </c>
      <c r="R1140" s="592">
        <v>15</v>
      </c>
      <c r="S1140" s="598">
        <f t="shared" si="87"/>
        <v>3690</v>
      </c>
      <c r="T1140" s="598">
        <f t="shared" si="88"/>
        <v>7380</v>
      </c>
    </row>
    <row r="1141" spans="1:20">
      <c r="A1141" s="591">
        <v>1132</v>
      </c>
      <c r="B1141" s="592" t="s">
        <v>4306</v>
      </c>
      <c r="C1141" s="593" t="s">
        <v>3436</v>
      </c>
      <c r="D1141" s="594" t="s">
        <v>1736</v>
      </c>
      <c r="E1141" s="595" t="s">
        <v>4307</v>
      </c>
      <c r="F1141" s="596" t="str">
        <f t="shared" si="85"/>
        <v>2019-2022</v>
      </c>
      <c r="G1141" s="597" t="str">
        <f t="shared" si="89"/>
        <v>I</v>
      </c>
      <c r="H1141" s="592" t="s">
        <v>789</v>
      </c>
      <c r="I1141" s="592" t="s">
        <v>2578</v>
      </c>
      <c r="J1141" s="598" t="s">
        <v>1541</v>
      </c>
      <c r="K1141" s="596" t="s">
        <v>1578</v>
      </c>
      <c r="L1141" s="599">
        <v>1</v>
      </c>
      <c r="M1141" s="592">
        <v>246</v>
      </c>
      <c r="N1141" s="592">
        <v>15</v>
      </c>
      <c r="O1141" s="598">
        <f t="shared" si="86"/>
        <v>3690</v>
      </c>
      <c r="P1141" s="599">
        <v>1</v>
      </c>
      <c r="Q1141" s="592">
        <v>246</v>
      </c>
      <c r="R1141" s="592">
        <v>15</v>
      </c>
      <c r="S1141" s="598">
        <f t="shared" si="87"/>
        <v>3690</v>
      </c>
      <c r="T1141" s="598">
        <f t="shared" si="88"/>
        <v>7380</v>
      </c>
    </row>
    <row r="1142" spans="1:20">
      <c r="A1142" s="591">
        <v>1133</v>
      </c>
      <c r="B1142" s="592" t="s">
        <v>4308</v>
      </c>
      <c r="C1142" s="593" t="s">
        <v>1903</v>
      </c>
      <c r="D1142" s="594" t="s">
        <v>1740</v>
      </c>
      <c r="E1142" s="595" t="s">
        <v>3785</v>
      </c>
      <c r="F1142" s="596" t="str">
        <f t="shared" si="85"/>
        <v>2019-2022</v>
      </c>
      <c r="G1142" s="597" t="str">
        <f t="shared" si="89"/>
        <v>I</v>
      </c>
      <c r="H1142" s="592" t="s">
        <v>789</v>
      </c>
      <c r="I1142" s="592" t="s">
        <v>2578</v>
      </c>
      <c r="J1142" s="598" t="s">
        <v>1541</v>
      </c>
      <c r="K1142" s="596" t="s">
        <v>1578</v>
      </c>
      <c r="L1142" s="599">
        <v>1</v>
      </c>
      <c r="M1142" s="592">
        <v>246</v>
      </c>
      <c r="N1142" s="592">
        <v>15</v>
      </c>
      <c r="O1142" s="598">
        <f t="shared" si="86"/>
        <v>3690</v>
      </c>
      <c r="P1142" s="599">
        <v>1</v>
      </c>
      <c r="Q1142" s="592">
        <v>246</v>
      </c>
      <c r="R1142" s="592">
        <v>15</v>
      </c>
      <c r="S1142" s="598">
        <f t="shared" si="87"/>
        <v>3690</v>
      </c>
      <c r="T1142" s="598">
        <f t="shared" si="88"/>
        <v>7380</v>
      </c>
    </row>
    <row r="1143" spans="1:20">
      <c r="A1143" s="591">
        <v>1134</v>
      </c>
      <c r="B1143" s="592" t="s">
        <v>4309</v>
      </c>
      <c r="C1143" s="593" t="s">
        <v>3646</v>
      </c>
      <c r="D1143" s="594" t="s">
        <v>1740</v>
      </c>
      <c r="E1143" s="595" t="s">
        <v>1965</v>
      </c>
      <c r="F1143" s="596" t="str">
        <f t="shared" si="85"/>
        <v>2019-2022</v>
      </c>
      <c r="G1143" s="597" t="str">
        <f t="shared" si="89"/>
        <v>I</v>
      </c>
      <c r="H1143" s="592" t="s">
        <v>789</v>
      </c>
      <c r="I1143" s="592" t="s">
        <v>2578</v>
      </c>
      <c r="J1143" s="598" t="s">
        <v>1541</v>
      </c>
      <c r="K1143" s="596" t="s">
        <v>1578</v>
      </c>
      <c r="L1143" s="599">
        <v>1</v>
      </c>
      <c r="M1143" s="592">
        <v>246</v>
      </c>
      <c r="N1143" s="592">
        <v>15</v>
      </c>
      <c r="O1143" s="598">
        <f t="shared" si="86"/>
        <v>3690</v>
      </c>
      <c r="P1143" s="599">
        <v>1</v>
      </c>
      <c r="Q1143" s="592">
        <v>246</v>
      </c>
      <c r="R1143" s="592">
        <v>15</v>
      </c>
      <c r="S1143" s="598">
        <f t="shared" si="87"/>
        <v>3690</v>
      </c>
      <c r="T1143" s="598">
        <f t="shared" si="88"/>
        <v>7380</v>
      </c>
    </row>
    <row r="1144" spans="1:20">
      <c r="A1144" s="591">
        <v>1135</v>
      </c>
      <c r="B1144" s="592" t="s">
        <v>4310</v>
      </c>
      <c r="C1144" s="593" t="s">
        <v>2050</v>
      </c>
      <c r="D1144" s="594" t="s">
        <v>1740</v>
      </c>
      <c r="E1144" s="595" t="s">
        <v>4311</v>
      </c>
      <c r="F1144" s="596" t="str">
        <f t="shared" si="85"/>
        <v>2019-2022</v>
      </c>
      <c r="G1144" s="597" t="str">
        <f t="shared" si="89"/>
        <v>I</v>
      </c>
      <c r="H1144" s="592" t="s">
        <v>789</v>
      </c>
      <c r="I1144" s="592" t="s">
        <v>2578</v>
      </c>
      <c r="J1144" s="598" t="s">
        <v>1541</v>
      </c>
      <c r="K1144" s="596" t="s">
        <v>1578</v>
      </c>
      <c r="L1144" s="599">
        <v>1</v>
      </c>
      <c r="M1144" s="592">
        <v>246</v>
      </c>
      <c r="N1144" s="592">
        <v>15</v>
      </c>
      <c r="O1144" s="598">
        <f t="shared" si="86"/>
        <v>3690</v>
      </c>
      <c r="P1144" s="599">
        <v>1</v>
      </c>
      <c r="Q1144" s="592">
        <v>246</v>
      </c>
      <c r="R1144" s="592">
        <v>15</v>
      </c>
      <c r="S1144" s="598">
        <f t="shared" si="87"/>
        <v>3690</v>
      </c>
      <c r="T1144" s="598">
        <f t="shared" si="88"/>
        <v>7380</v>
      </c>
    </row>
    <row r="1145" spans="1:20">
      <c r="A1145" s="591">
        <v>1136</v>
      </c>
      <c r="B1145" s="592" t="s">
        <v>4312</v>
      </c>
      <c r="C1145" s="593" t="s">
        <v>1731</v>
      </c>
      <c r="D1145" s="594" t="s">
        <v>2092</v>
      </c>
      <c r="E1145" s="595" t="s">
        <v>2178</v>
      </c>
      <c r="F1145" s="596" t="str">
        <f t="shared" si="85"/>
        <v>2019-2022</v>
      </c>
      <c r="G1145" s="597" t="str">
        <f t="shared" si="89"/>
        <v>I</v>
      </c>
      <c r="H1145" s="592" t="s">
        <v>789</v>
      </c>
      <c r="I1145" s="592" t="s">
        <v>2578</v>
      </c>
      <c r="J1145" s="598" t="s">
        <v>1541</v>
      </c>
      <c r="K1145" s="596" t="s">
        <v>1578</v>
      </c>
      <c r="L1145" s="599">
        <v>1</v>
      </c>
      <c r="M1145" s="592">
        <v>246</v>
      </c>
      <c r="N1145" s="592">
        <v>15</v>
      </c>
      <c r="O1145" s="598">
        <f t="shared" si="86"/>
        <v>3690</v>
      </c>
      <c r="P1145" s="599">
        <v>1</v>
      </c>
      <c r="Q1145" s="592">
        <v>246</v>
      </c>
      <c r="R1145" s="592">
        <v>15</v>
      </c>
      <c r="S1145" s="598">
        <f t="shared" si="87"/>
        <v>3690</v>
      </c>
      <c r="T1145" s="598">
        <f t="shared" si="88"/>
        <v>7380</v>
      </c>
    </row>
    <row r="1146" spans="1:20">
      <c r="A1146" s="591">
        <v>1137</v>
      </c>
      <c r="B1146" s="592" t="s">
        <v>4313</v>
      </c>
      <c r="C1146" s="593" t="s">
        <v>4314</v>
      </c>
      <c r="D1146" s="594" t="s">
        <v>2208</v>
      </c>
      <c r="E1146" s="595" t="s">
        <v>2101</v>
      </c>
      <c r="F1146" s="596" t="str">
        <f t="shared" si="85"/>
        <v>2019-2022</v>
      </c>
      <c r="G1146" s="597" t="str">
        <f t="shared" si="89"/>
        <v>I</v>
      </c>
      <c r="H1146" s="592" t="s">
        <v>789</v>
      </c>
      <c r="I1146" s="592" t="s">
        <v>2578</v>
      </c>
      <c r="J1146" s="598" t="s">
        <v>1541</v>
      </c>
      <c r="K1146" s="596" t="s">
        <v>1578</v>
      </c>
      <c r="L1146" s="599">
        <v>1</v>
      </c>
      <c r="M1146" s="592">
        <v>246</v>
      </c>
      <c r="N1146" s="592">
        <v>15</v>
      </c>
      <c r="O1146" s="598">
        <f t="shared" si="86"/>
        <v>3690</v>
      </c>
      <c r="P1146" s="599">
        <v>1</v>
      </c>
      <c r="Q1146" s="592">
        <v>246</v>
      </c>
      <c r="R1146" s="592">
        <v>15</v>
      </c>
      <c r="S1146" s="598">
        <f t="shared" si="87"/>
        <v>3690</v>
      </c>
      <c r="T1146" s="598">
        <f t="shared" si="88"/>
        <v>7380</v>
      </c>
    </row>
    <row r="1147" spans="1:20">
      <c r="A1147" s="591">
        <v>1138</v>
      </c>
      <c r="B1147" s="592" t="s">
        <v>4315</v>
      </c>
      <c r="C1147" s="593" t="s">
        <v>4316</v>
      </c>
      <c r="D1147" s="594" t="s">
        <v>2110</v>
      </c>
      <c r="E1147" s="595" t="s">
        <v>2703</v>
      </c>
      <c r="F1147" s="596" t="str">
        <f t="shared" si="85"/>
        <v>2019-2022</v>
      </c>
      <c r="G1147" s="597" t="str">
        <f t="shared" si="89"/>
        <v>I</v>
      </c>
      <c r="H1147" s="592" t="s">
        <v>789</v>
      </c>
      <c r="I1147" s="592" t="s">
        <v>2578</v>
      </c>
      <c r="J1147" s="598" t="s">
        <v>1541</v>
      </c>
      <c r="K1147" s="596" t="s">
        <v>1578</v>
      </c>
      <c r="L1147" s="599">
        <v>1</v>
      </c>
      <c r="M1147" s="592">
        <v>246</v>
      </c>
      <c r="N1147" s="592">
        <v>15</v>
      </c>
      <c r="O1147" s="598">
        <f t="shared" si="86"/>
        <v>3690</v>
      </c>
      <c r="P1147" s="599">
        <v>1</v>
      </c>
      <c r="Q1147" s="592">
        <v>246</v>
      </c>
      <c r="R1147" s="592">
        <v>15</v>
      </c>
      <c r="S1147" s="598">
        <f t="shared" si="87"/>
        <v>3690</v>
      </c>
      <c r="T1147" s="598">
        <f t="shared" si="88"/>
        <v>7380</v>
      </c>
    </row>
    <row r="1148" spans="1:20">
      <c r="A1148" s="591">
        <v>1139</v>
      </c>
      <c r="B1148" s="592" t="s">
        <v>4317</v>
      </c>
      <c r="C1148" s="593" t="s">
        <v>3621</v>
      </c>
      <c r="D1148" s="594" t="s">
        <v>2364</v>
      </c>
      <c r="E1148" s="595" t="s">
        <v>1644</v>
      </c>
      <c r="F1148" s="596" t="str">
        <f t="shared" si="85"/>
        <v>2019-2022</v>
      </c>
      <c r="G1148" s="597" t="str">
        <f t="shared" si="89"/>
        <v>I</v>
      </c>
      <c r="H1148" s="592" t="s">
        <v>789</v>
      </c>
      <c r="I1148" s="592" t="s">
        <v>2578</v>
      </c>
      <c r="J1148" s="598" t="s">
        <v>1541</v>
      </c>
      <c r="K1148" s="596" t="s">
        <v>1578</v>
      </c>
      <c r="L1148" s="599">
        <v>1</v>
      </c>
      <c r="M1148" s="592">
        <v>246</v>
      </c>
      <c r="N1148" s="592">
        <v>15</v>
      </c>
      <c r="O1148" s="598">
        <f t="shared" si="86"/>
        <v>3690</v>
      </c>
      <c r="P1148" s="599">
        <v>1</v>
      </c>
      <c r="Q1148" s="592">
        <v>246</v>
      </c>
      <c r="R1148" s="592">
        <v>15</v>
      </c>
      <c r="S1148" s="598">
        <f t="shared" si="87"/>
        <v>3690</v>
      </c>
      <c r="T1148" s="598">
        <f t="shared" si="88"/>
        <v>7380</v>
      </c>
    </row>
    <row r="1149" spans="1:20">
      <c r="A1149" s="591">
        <v>1140</v>
      </c>
      <c r="B1149" s="592" t="s">
        <v>4318</v>
      </c>
      <c r="C1149" s="593" t="s">
        <v>4319</v>
      </c>
      <c r="D1149" s="594" t="s">
        <v>4320</v>
      </c>
      <c r="E1149" s="595" t="s">
        <v>4321</v>
      </c>
      <c r="F1149" s="596" t="str">
        <f t="shared" si="85"/>
        <v>2019-2022</v>
      </c>
      <c r="G1149" s="597" t="str">
        <f t="shared" si="89"/>
        <v>I</v>
      </c>
      <c r="H1149" s="592" t="s">
        <v>789</v>
      </c>
      <c r="I1149" s="592" t="s">
        <v>2578</v>
      </c>
      <c r="J1149" s="598" t="s">
        <v>1541</v>
      </c>
      <c r="K1149" s="596" t="s">
        <v>1578</v>
      </c>
      <c r="L1149" s="599">
        <v>1</v>
      </c>
      <c r="M1149" s="592">
        <v>246</v>
      </c>
      <c r="N1149" s="592">
        <v>15</v>
      </c>
      <c r="O1149" s="598">
        <f t="shared" si="86"/>
        <v>3690</v>
      </c>
      <c r="P1149" s="599">
        <v>1</v>
      </c>
      <c r="Q1149" s="592">
        <v>246</v>
      </c>
      <c r="R1149" s="592">
        <v>15</v>
      </c>
      <c r="S1149" s="598">
        <f t="shared" si="87"/>
        <v>3690</v>
      </c>
      <c r="T1149" s="598">
        <f t="shared" si="88"/>
        <v>7380</v>
      </c>
    </row>
    <row r="1150" spans="1:20">
      <c r="A1150" s="591">
        <v>1141</v>
      </c>
      <c r="B1150" s="592" t="s">
        <v>4322</v>
      </c>
      <c r="C1150" s="593" t="s">
        <v>4323</v>
      </c>
      <c r="D1150" s="594" t="s">
        <v>2370</v>
      </c>
      <c r="E1150" s="595" t="s">
        <v>2996</v>
      </c>
      <c r="F1150" s="596" t="str">
        <f t="shared" si="85"/>
        <v>2019-2022</v>
      </c>
      <c r="G1150" s="597" t="str">
        <f t="shared" si="89"/>
        <v>I</v>
      </c>
      <c r="H1150" s="592" t="s">
        <v>789</v>
      </c>
      <c r="I1150" s="592" t="s">
        <v>2578</v>
      </c>
      <c r="J1150" s="598" t="s">
        <v>1541</v>
      </c>
      <c r="K1150" s="596" t="s">
        <v>1578</v>
      </c>
      <c r="L1150" s="599">
        <v>1</v>
      </c>
      <c r="M1150" s="592">
        <v>246</v>
      </c>
      <c r="N1150" s="592">
        <v>15</v>
      </c>
      <c r="O1150" s="598">
        <f t="shared" si="86"/>
        <v>3690</v>
      </c>
      <c r="P1150" s="599">
        <v>1</v>
      </c>
      <c r="Q1150" s="592">
        <v>246</v>
      </c>
      <c r="R1150" s="592">
        <v>15</v>
      </c>
      <c r="S1150" s="598">
        <f t="shared" si="87"/>
        <v>3690</v>
      </c>
      <c r="T1150" s="598">
        <f t="shared" si="88"/>
        <v>7380</v>
      </c>
    </row>
    <row r="1151" spans="1:20">
      <c r="A1151" s="591">
        <v>1142</v>
      </c>
      <c r="B1151" s="592" t="s">
        <v>4324</v>
      </c>
      <c r="C1151" s="593" t="s">
        <v>1746</v>
      </c>
      <c r="D1151" s="594" t="s">
        <v>4325</v>
      </c>
      <c r="E1151" s="595" t="s">
        <v>1850</v>
      </c>
      <c r="F1151" s="596" t="str">
        <f t="shared" si="85"/>
        <v>2019-2022</v>
      </c>
      <c r="G1151" s="597" t="str">
        <f t="shared" si="89"/>
        <v>I</v>
      </c>
      <c r="H1151" s="592" t="s">
        <v>789</v>
      </c>
      <c r="I1151" s="592" t="s">
        <v>2578</v>
      </c>
      <c r="J1151" s="598" t="s">
        <v>1541</v>
      </c>
      <c r="K1151" s="596" t="s">
        <v>1578</v>
      </c>
      <c r="L1151" s="599">
        <v>1</v>
      </c>
      <c r="M1151" s="592">
        <v>246</v>
      </c>
      <c r="N1151" s="592">
        <v>15</v>
      </c>
      <c r="O1151" s="598">
        <f t="shared" si="86"/>
        <v>3690</v>
      </c>
      <c r="P1151" s="599">
        <v>1</v>
      </c>
      <c r="Q1151" s="592">
        <v>246</v>
      </c>
      <c r="R1151" s="592">
        <v>15</v>
      </c>
      <c r="S1151" s="598">
        <f t="shared" si="87"/>
        <v>3690</v>
      </c>
      <c r="T1151" s="598">
        <f t="shared" si="88"/>
        <v>7380</v>
      </c>
    </row>
    <row r="1152" spans="1:20">
      <c r="A1152" s="591">
        <v>1143</v>
      </c>
      <c r="B1152" s="592" t="s">
        <v>4326</v>
      </c>
      <c r="C1152" s="593" t="s">
        <v>2103</v>
      </c>
      <c r="D1152" s="594" t="s">
        <v>180</v>
      </c>
      <c r="E1152" s="595" t="s">
        <v>4327</v>
      </c>
      <c r="F1152" s="596" t="str">
        <f t="shared" si="85"/>
        <v>2019-2022</v>
      </c>
      <c r="G1152" s="597" t="str">
        <f t="shared" si="89"/>
        <v>I</v>
      </c>
      <c r="H1152" s="592" t="s">
        <v>789</v>
      </c>
      <c r="I1152" s="592" t="s">
        <v>2578</v>
      </c>
      <c r="J1152" s="598" t="s">
        <v>1541</v>
      </c>
      <c r="K1152" s="596" t="s">
        <v>1578</v>
      </c>
      <c r="L1152" s="599">
        <v>1</v>
      </c>
      <c r="M1152" s="592">
        <v>246</v>
      </c>
      <c r="N1152" s="592">
        <v>15</v>
      </c>
      <c r="O1152" s="598">
        <f t="shared" si="86"/>
        <v>3690</v>
      </c>
      <c r="P1152" s="599">
        <v>1</v>
      </c>
      <c r="Q1152" s="592">
        <v>246</v>
      </c>
      <c r="R1152" s="592">
        <v>15</v>
      </c>
      <c r="S1152" s="598">
        <f t="shared" si="87"/>
        <v>3690</v>
      </c>
      <c r="T1152" s="598">
        <f t="shared" si="88"/>
        <v>7380</v>
      </c>
    </row>
    <row r="1153" spans="1:20">
      <c r="A1153" s="591">
        <v>1144</v>
      </c>
      <c r="B1153" s="592" t="s">
        <v>4328</v>
      </c>
      <c r="C1153" s="593" t="s">
        <v>4329</v>
      </c>
      <c r="D1153" s="594" t="s">
        <v>2559</v>
      </c>
      <c r="E1153" s="595" t="s">
        <v>3789</v>
      </c>
      <c r="F1153" s="596" t="str">
        <f t="shared" si="85"/>
        <v>2019-2022</v>
      </c>
      <c r="G1153" s="597" t="str">
        <f t="shared" si="89"/>
        <v>I</v>
      </c>
      <c r="H1153" s="592" t="s">
        <v>789</v>
      </c>
      <c r="I1153" s="592" t="s">
        <v>2578</v>
      </c>
      <c r="J1153" s="598" t="s">
        <v>1541</v>
      </c>
      <c r="K1153" s="596" t="s">
        <v>1578</v>
      </c>
      <c r="L1153" s="599">
        <v>1</v>
      </c>
      <c r="M1153" s="592">
        <v>246</v>
      </c>
      <c r="N1153" s="592">
        <v>15</v>
      </c>
      <c r="O1153" s="598">
        <f t="shared" si="86"/>
        <v>3690</v>
      </c>
      <c r="P1153" s="599">
        <v>1</v>
      </c>
      <c r="Q1153" s="592">
        <v>246</v>
      </c>
      <c r="R1153" s="592">
        <v>15</v>
      </c>
      <c r="S1153" s="598">
        <f t="shared" si="87"/>
        <v>3690</v>
      </c>
      <c r="T1153" s="598">
        <f t="shared" si="88"/>
        <v>7380</v>
      </c>
    </row>
    <row r="1154" spans="1:20">
      <c r="A1154" s="591">
        <v>1145</v>
      </c>
      <c r="B1154" s="592" t="s">
        <v>4330</v>
      </c>
      <c r="C1154" s="593" t="s">
        <v>4331</v>
      </c>
      <c r="D1154" s="594" t="s">
        <v>2217</v>
      </c>
      <c r="E1154" s="595" t="s">
        <v>4332</v>
      </c>
      <c r="F1154" s="596" t="str">
        <f t="shared" si="85"/>
        <v>2019-2022</v>
      </c>
      <c r="G1154" s="597" t="str">
        <f t="shared" si="89"/>
        <v>I</v>
      </c>
      <c r="H1154" s="592" t="s">
        <v>789</v>
      </c>
      <c r="I1154" s="592" t="s">
        <v>2578</v>
      </c>
      <c r="J1154" s="598" t="s">
        <v>1541</v>
      </c>
      <c r="K1154" s="596" t="s">
        <v>1578</v>
      </c>
      <c r="L1154" s="599">
        <v>1</v>
      </c>
      <c r="M1154" s="592">
        <v>246</v>
      </c>
      <c r="N1154" s="592">
        <v>15</v>
      </c>
      <c r="O1154" s="598">
        <f t="shared" si="86"/>
        <v>3690</v>
      </c>
      <c r="P1154" s="599">
        <v>1</v>
      </c>
      <c r="Q1154" s="592">
        <v>246</v>
      </c>
      <c r="R1154" s="592">
        <v>15</v>
      </c>
      <c r="S1154" s="598">
        <f t="shared" si="87"/>
        <v>3690</v>
      </c>
      <c r="T1154" s="598">
        <f t="shared" si="88"/>
        <v>7380</v>
      </c>
    </row>
    <row r="1155" spans="1:20">
      <c r="A1155" s="591">
        <v>1146</v>
      </c>
      <c r="B1155" s="592" t="s">
        <v>4333</v>
      </c>
      <c r="C1155" s="593" t="s">
        <v>2596</v>
      </c>
      <c r="D1155" s="594" t="s">
        <v>1954</v>
      </c>
      <c r="E1155" s="595" t="s">
        <v>4334</v>
      </c>
      <c r="F1155" s="596" t="str">
        <f t="shared" si="85"/>
        <v>2019-2022</v>
      </c>
      <c r="G1155" s="597" t="str">
        <f t="shared" si="89"/>
        <v>I</v>
      </c>
      <c r="H1155" s="592" t="s">
        <v>789</v>
      </c>
      <c r="I1155" s="592" t="s">
        <v>2578</v>
      </c>
      <c r="J1155" s="598" t="s">
        <v>1541</v>
      </c>
      <c r="K1155" s="596" t="s">
        <v>1578</v>
      </c>
      <c r="L1155" s="599">
        <v>1</v>
      </c>
      <c r="M1155" s="592">
        <v>246</v>
      </c>
      <c r="N1155" s="592">
        <v>15</v>
      </c>
      <c r="O1155" s="598">
        <f t="shared" si="86"/>
        <v>3690</v>
      </c>
      <c r="P1155" s="599">
        <v>1</v>
      </c>
      <c r="Q1155" s="592">
        <v>246</v>
      </c>
      <c r="R1155" s="592">
        <v>15</v>
      </c>
      <c r="S1155" s="598">
        <f t="shared" si="87"/>
        <v>3690</v>
      </c>
      <c r="T1155" s="598">
        <f t="shared" si="88"/>
        <v>7380</v>
      </c>
    </row>
    <row r="1156" spans="1:20">
      <c r="A1156" s="591">
        <v>1147</v>
      </c>
      <c r="B1156" s="592" t="s">
        <v>4335</v>
      </c>
      <c r="C1156" s="593" t="s">
        <v>2965</v>
      </c>
      <c r="D1156" s="594" t="s">
        <v>1809</v>
      </c>
      <c r="E1156" s="595" t="s">
        <v>4336</v>
      </c>
      <c r="F1156" s="596" t="str">
        <f t="shared" si="85"/>
        <v>2019-2022</v>
      </c>
      <c r="G1156" s="597" t="str">
        <f t="shared" si="89"/>
        <v>I</v>
      </c>
      <c r="H1156" s="592" t="s">
        <v>789</v>
      </c>
      <c r="I1156" s="592" t="s">
        <v>2578</v>
      </c>
      <c r="J1156" s="598" t="s">
        <v>1541</v>
      </c>
      <c r="K1156" s="596" t="s">
        <v>1578</v>
      </c>
      <c r="L1156" s="599">
        <v>1</v>
      </c>
      <c r="M1156" s="592">
        <v>246</v>
      </c>
      <c r="N1156" s="592">
        <v>15</v>
      </c>
      <c r="O1156" s="598">
        <f t="shared" si="86"/>
        <v>3690</v>
      </c>
      <c r="P1156" s="599">
        <v>1</v>
      </c>
      <c r="Q1156" s="592">
        <v>246</v>
      </c>
      <c r="R1156" s="592">
        <v>15</v>
      </c>
      <c r="S1156" s="598">
        <f t="shared" si="87"/>
        <v>3690</v>
      </c>
      <c r="T1156" s="598">
        <f t="shared" si="88"/>
        <v>7380</v>
      </c>
    </row>
    <row r="1157" spans="1:20">
      <c r="A1157" s="591">
        <v>1148</v>
      </c>
      <c r="B1157" s="592" t="s">
        <v>4337</v>
      </c>
      <c r="C1157" s="593" t="s">
        <v>4338</v>
      </c>
      <c r="D1157" s="594" t="s">
        <v>1575</v>
      </c>
      <c r="E1157" s="595" t="s">
        <v>1678</v>
      </c>
      <c r="F1157" s="596" t="str">
        <f t="shared" si="85"/>
        <v>2019-2022</v>
      </c>
      <c r="G1157" s="597" t="str">
        <f t="shared" si="89"/>
        <v>I</v>
      </c>
      <c r="H1157" s="592" t="s">
        <v>621</v>
      </c>
      <c r="I1157" s="592" t="s">
        <v>1577</v>
      </c>
      <c r="J1157" s="598" t="s">
        <v>1542</v>
      </c>
      <c r="K1157" s="596" t="s">
        <v>1578</v>
      </c>
      <c r="L1157" s="599">
        <v>1</v>
      </c>
      <c r="M1157" s="592">
        <v>246</v>
      </c>
      <c r="N1157" s="592">
        <v>15</v>
      </c>
      <c r="O1157" s="598">
        <f t="shared" si="86"/>
        <v>3690</v>
      </c>
      <c r="P1157" s="599">
        <v>1</v>
      </c>
      <c r="Q1157" s="592">
        <v>246</v>
      </c>
      <c r="R1157" s="592">
        <v>15</v>
      </c>
      <c r="S1157" s="598">
        <f t="shared" si="87"/>
        <v>3690</v>
      </c>
      <c r="T1157" s="598">
        <f t="shared" si="88"/>
        <v>7380</v>
      </c>
    </row>
    <row r="1158" spans="1:20">
      <c r="A1158" s="591">
        <v>1149</v>
      </c>
      <c r="B1158" s="592" t="s">
        <v>4339</v>
      </c>
      <c r="C1158" s="593" t="s">
        <v>4340</v>
      </c>
      <c r="D1158" s="594" t="s">
        <v>1575</v>
      </c>
      <c r="E1158" s="595" t="s">
        <v>1837</v>
      </c>
      <c r="F1158" s="596" t="str">
        <f t="shared" si="85"/>
        <v>2019-2022</v>
      </c>
      <c r="G1158" s="597" t="str">
        <f t="shared" si="89"/>
        <v>I</v>
      </c>
      <c r="H1158" s="592" t="s">
        <v>621</v>
      </c>
      <c r="I1158" s="592" t="s">
        <v>1577</v>
      </c>
      <c r="J1158" s="598" t="s">
        <v>1542</v>
      </c>
      <c r="K1158" s="596" t="s">
        <v>1578</v>
      </c>
      <c r="L1158" s="599">
        <v>1</v>
      </c>
      <c r="M1158" s="592">
        <v>246</v>
      </c>
      <c r="N1158" s="592">
        <v>15</v>
      </c>
      <c r="O1158" s="598">
        <f t="shared" si="86"/>
        <v>3690</v>
      </c>
      <c r="P1158" s="599">
        <v>1</v>
      </c>
      <c r="Q1158" s="592">
        <v>246</v>
      </c>
      <c r="R1158" s="592">
        <v>15</v>
      </c>
      <c r="S1158" s="598">
        <f t="shared" si="87"/>
        <v>3690</v>
      </c>
      <c r="T1158" s="598">
        <f t="shared" si="88"/>
        <v>7380</v>
      </c>
    </row>
    <row r="1159" spans="1:20">
      <c r="A1159" s="591">
        <v>1150</v>
      </c>
      <c r="B1159" s="592" t="s">
        <v>4341</v>
      </c>
      <c r="C1159" s="593" t="s">
        <v>4342</v>
      </c>
      <c r="D1159" s="594" t="s">
        <v>1575</v>
      </c>
      <c r="E1159" s="595" t="s">
        <v>2340</v>
      </c>
      <c r="F1159" s="596" t="str">
        <f t="shared" si="85"/>
        <v>2019-2022</v>
      </c>
      <c r="G1159" s="597" t="str">
        <f t="shared" si="89"/>
        <v>I</v>
      </c>
      <c r="H1159" s="592" t="s">
        <v>621</v>
      </c>
      <c r="I1159" s="592" t="s">
        <v>1577</v>
      </c>
      <c r="J1159" s="598" t="s">
        <v>1542</v>
      </c>
      <c r="K1159" s="596" t="s">
        <v>1578</v>
      </c>
      <c r="L1159" s="599">
        <v>1</v>
      </c>
      <c r="M1159" s="592">
        <v>246</v>
      </c>
      <c r="N1159" s="592">
        <v>15</v>
      </c>
      <c r="O1159" s="598">
        <f t="shared" si="86"/>
        <v>3690</v>
      </c>
      <c r="P1159" s="599">
        <v>1</v>
      </c>
      <c r="Q1159" s="592">
        <v>246</v>
      </c>
      <c r="R1159" s="592">
        <v>15</v>
      </c>
      <c r="S1159" s="598">
        <f t="shared" si="87"/>
        <v>3690</v>
      </c>
      <c r="T1159" s="598">
        <f t="shared" si="88"/>
        <v>7380</v>
      </c>
    </row>
    <row r="1160" spans="1:20">
      <c r="A1160" s="591">
        <v>1151</v>
      </c>
      <c r="B1160" s="592" t="s">
        <v>4343</v>
      </c>
      <c r="C1160" s="593" t="s">
        <v>1802</v>
      </c>
      <c r="D1160" s="594" t="s">
        <v>1575</v>
      </c>
      <c r="E1160" s="595" t="s">
        <v>4344</v>
      </c>
      <c r="F1160" s="596" t="str">
        <f t="shared" si="85"/>
        <v>2019-2022</v>
      </c>
      <c r="G1160" s="597" t="str">
        <f t="shared" si="89"/>
        <v>I</v>
      </c>
      <c r="H1160" s="592" t="s">
        <v>621</v>
      </c>
      <c r="I1160" s="592" t="s">
        <v>1577</v>
      </c>
      <c r="J1160" s="598" t="s">
        <v>1542</v>
      </c>
      <c r="K1160" s="596" t="s">
        <v>1578</v>
      </c>
      <c r="L1160" s="599">
        <v>1</v>
      </c>
      <c r="M1160" s="592">
        <v>246</v>
      </c>
      <c r="N1160" s="592">
        <v>15</v>
      </c>
      <c r="O1160" s="598">
        <f t="shared" si="86"/>
        <v>3690</v>
      </c>
      <c r="P1160" s="599">
        <v>1</v>
      </c>
      <c r="Q1160" s="592">
        <v>246</v>
      </c>
      <c r="R1160" s="592">
        <v>15</v>
      </c>
      <c r="S1160" s="598">
        <f t="shared" si="87"/>
        <v>3690</v>
      </c>
      <c r="T1160" s="598">
        <f t="shared" si="88"/>
        <v>7380</v>
      </c>
    </row>
    <row r="1161" spans="1:20">
      <c r="A1161" s="591">
        <v>1152</v>
      </c>
      <c r="B1161" s="592" t="s">
        <v>4345</v>
      </c>
      <c r="C1161" s="593" t="s">
        <v>4342</v>
      </c>
      <c r="D1161" s="594" t="s">
        <v>1961</v>
      </c>
      <c r="E1161" s="595" t="s">
        <v>2340</v>
      </c>
      <c r="F1161" s="596" t="str">
        <f t="shared" si="85"/>
        <v>2019-2022</v>
      </c>
      <c r="G1161" s="597" t="str">
        <f t="shared" si="89"/>
        <v>I</v>
      </c>
      <c r="H1161" s="592" t="s">
        <v>621</v>
      </c>
      <c r="I1161" s="592" t="s">
        <v>1577</v>
      </c>
      <c r="J1161" s="598" t="s">
        <v>1542</v>
      </c>
      <c r="K1161" s="596" t="s">
        <v>1578</v>
      </c>
      <c r="L1161" s="599">
        <v>1</v>
      </c>
      <c r="M1161" s="592">
        <v>246</v>
      </c>
      <c r="N1161" s="592">
        <v>15</v>
      </c>
      <c r="O1161" s="598">
        <f t="shared" si="86"/>
        <v>3690</v>
      </c>
      <c r="P1161" s="599">
        <v>1</v>
      </c>
      <c r="Q1161" s="592">
        <v>246</v>
      </c>
      <c r="R1161" s="592">
        <v>15</v>
      </c>
      <c r="S1161" s="598">
        <f t="shared" si="87"/>
        <v>3690</v>
      </c>
      <c r="T1161" s="598">
        <f t="shared" si="88"/>
        <v>7380</v>
      </c>
    </row>
    <row r="1162" spans="1:20">
      <c r="A1162" s="591">
        <v>1153</v>
      </c>
      <c r="B1162" s="592" t="s">
        <v>4346</v>
      </c>
      <c r="C1162" s="593" t="s">
        <v>4347</v>
      </c>
      <c r="D1162" s="594" t="s">
        <v>1581</v>
      </c>
      <c r="E1162" s="595" t="s">
        <v>4348</v>
      </c>
      <c r="F1162" s="596" t="str">
        <f t="shared" ref="F1162:F1225" si="90">IF(LEFT(H1162,2)="17","2017-2020",IF(LEFT(H1162,2)="18","2018-2021","2019-2022"))</f>
        <v>2019-2022</v>
      </c>
      <c r="G1162" s="597" t="str">
        <f t="shared" si="89"/>
        <v>I</v>
      </c>
      <c r="H1162" s="592" t="s">
        <v>621</v>
      </c>
      <c r="I1162" s="592" t="s">
        <v>1577</v>
      </c>
      <c r="J1162" s="598" t="s">
        <v>1542</v>
      </c>
      <c r="K1162" s="596" t="s">
        <v>1578</v>
      </c>
      <c r="L1162" s="599">
        <v>1</v>
      </c>
      <c r="M1162" s="592">
        <v>246</v>
      </c>
      <c r="N1162" s="592">
        <v>15</v>
      </c>
      <c r="O1162" s="598">
        <f t="shared" ref="O1162:O1225" si="91">M1162*N1162*L1162</f>
        <v>3690</v>
      </c>
      <c r="P1162" s="599">
        <v>1</v>
      </c>
      <c r="Q1162" s="592">
        <v>246</v>
      </c>
      <c r="R1162" s="592">
        <v>15</v>
      </c>
      <c r="S1162" s="598">
        <f t="shared" ref="S1162:S1225" si="92">Q1162*R1162*P1162</f>
        <v>3690</v>
      </c>
      <c r="T1162" s="598">
        <f t="shared" ref="T1162:T1225" si="93">O1162+S1162</f>
        <v>7380</v>
      </c>
    </row>
    <row r="1163" spans="1:20">
      <c r="A1163" s="591">
        <v>1154</v>
      </c>
      <c r="B1163" s="592" t="s">
        <v>4349</v>
      </c>
      <c r="C1163" s="593" t="s">
        <v>4350</v>
      </c>
      <c r="D1163" s="594" t="s">
        <v>1589</v>
      </c>
      <c r="E1163" s="595" t="s">
        <v>2247</v>
      </c>
      <c r="F1163" s="596" t="str">
        <f t="shared" si="90"/>
        <v>2019-2022</v>
      </c>
      <c r="G1163" s="597" t="str">
        <f t="shared" ref="G1163:G1226" si="94">IF(LEFT(H1163,2)="17","III",IF(LEFT(H1163,2)="18","II","I"))</f>
        <v>I</v>
      </c>
      <c r="H1163" s="592" t="s">
        <v>621</v>
      </c>
      <c r="I1163" s="592" t="s">
        <v>1577</v>
      </c>
      <c r="J1163" s="598" t="s">
        <v>1542</v>
      </c>
      <c r="K1163" s="596" t="s">
        <v>1578</v>
      </c>
      <c r="L1163" s="599">
        <v>1</v>
      </c>
      <c r="M1163" s="592">
        <v>246</v>
      </c>
      <c r="N1163" s="592">
        <v>15</v>
      </c>
      <c r="O1163" s="598">
        <f t="shared" si="91"/>
        <v>3690</v>
      </c>
      <c r="P1163" s="599">
        <v>1</v>
      </c>
      <c r="Q1163" s="592">
        <v>246</v>
      </c>
      <c r="R1163" s="592">
        <v>15</v>
      </c>
      <c r="S1163" s="598">
        <f t="shared" si="92"/>
        <v>3690</v>
      </c>
      <c r="T1163" s="598">
        <f t="shared" si="93"/>
        <v>7380</v>
      </c>
    </row>
    <row r="1164" spans="1:20">
      <c r="A1164" s="591">
        <v>1155</v>
      </c>
      <c r="B1164" s="592" t="s">
        <v>4351</v>
      </c>
      <c r="C1164" s="593" t="s">
        <v>4352</v>
      </c>
      <c r="D1164" s="594" t="s">
        <v>1589</v>
      </c>
      <c r="E1164" s="595" t="s">
        <v>3184</v>
      </c>
      <c r="F1164" s="596" t="str">
        <f t="shared" si="90"/>
        <v>2019-2022</v>
      </c>
      <c r="G1164" s="597" t="str">
        <f t="shared" si="94"/>
        <v>I</v>
      </c>
      <c r="H1164" s="592" t="s">
        <v>621</v>
      </c>
      <c r="I1164" s="592" t="s">
        <v>1577</v>
      </c>
      <c r="J1164" s="598" t="s">
        <v>1542</v>
      </c>
      <c r="K1164" s="596" t="s">
        <v>1578</v>
      </c>
      <c r="L1164" s="599">
        <v>1</v>
      </c>
      <c r="M1164" s="592">
        <v>246</v>
      </c>
      <c r="N1164" s="592">
        <v>15</v>
      </c>
      <c r="O1164" s="598">
        <f t="shared" si="91"/>
        <v>3690</v>
      </c>
      <c r="P1164" s="599">
        <v>1</v>
      </c>
      <c r="Q1164" s="592">
        <v>246</v>
      </c>
      <c r="R1164" s="592">
        <v>15</v>
      </c>
      <c r="S1164" s="598">
        <f t="shared" si="92"/>
        <v>3690</v>
      </c>
      <c r="T1164" s="598">
        <f t="shared" si="93"/>
        <v>7380</v>
      </c>
    </row>
    <row r="1165" spans="1:20">
      <c r="A1165" s="591">
        <v>1156</v>
      </c>
      <c r="B1165" s="592" t="s">
        <v>4353</v>
      </c>
      <c r="C1165" s="593" t="s">
        <v>1791</v>
      </c>
      <c r="D1165" s="594" t="s">
        <v>1589</v>
      </c>
      <c r="E1165" s="595" t="s">
        <v>2264</v>
      </c>
      <c r="F1165" s="596" t="str">
        <f t="shared" si="90"/>
        <v>2019-2022</v>
      </c>
      <c r="G1165" s="597" t="str">
        <f t="shared" si="94"/>
        <v>I</v>
      </c>
      <c r="H1165" s="592" t="s">
        <v>621</v>
      </c>
      <c r="I1165" s="592" t="s">
        <v>1577</v>
      </c>
      <c r="J1165" s="598" t="s">
        <v>1542</v>
      </c>
      <c r="K1165" s="596" t="s">
        <v>1578</v>
      </c>
      <c r="L1165" s="599">
        <v>1</v>
      </c>
      <c r="M1165" s="592">
        <v>246</v>
      </c>
      <c r="N1165" s="592">
        <v>15</v>
      </c>
      <c r="O1165" s="598">
        <f t="shared" si="91"/>
        <v>3690</v>
      </c>
      <c r="P1165" s="599">
        <v>1</v>
      </c>
      <c r="Q1165" s="592">
        <v>246</v>
      </c>
      <c r="R1165" s="592">
        <v>15</v>
      </c>
      <c r="S1165" s="598">
        <f t="shared" si="92"/>
        <v>3690</v>
      </c>
      <c r="T1165" s="598">
        <f t="shared" si="93"/>
        <v>7380</v>
      </c>
    </row>
    <row r="1166" spans="1:20">
      <c r="A1166" s="591">
        <v>1157</v>
      </c>
      <c r="B1166" s="592" t="s">
        <v>4354</v>
      </c>
      <c r="C1166" s="593" t="s">
        <v>4355</v>
      </c>
      <c r="D1166" s="594" t="s">
        <v>1589</v>
      </c>
      <c r="E1166" s="595" t="s">
        <v>4356</v>
      </c>
      <c r="F1166" s="596" t="str">
        <f t="shared" si="90"/>
        <v>2019-2022</v>
      </c>
      <c r="G1166" s="597" t="str">
        <f t="shared" si="94"/>
        <v>I</v>
      </c>
      <c r="H1166" s="592" t="s">
        <v>621</v>
      </c>
      <c r="I1166" s="592" t="s">
        <v>1577</v>
      </c>
      <c r="J1166" s="598" t="s">
        <v>1542</v>
      </c>
      <c r="K1166" s="596" t="s">
        <v>1578</v>
      </c>
      <c r="L1166" s="599">
        <v>1</v>
      </c>
      <c r="M1166" s="592">
        <v>246</v>
      </c>
      <c r="N1166" s="592">
        <v>15</v>
      </c>
      <c r="O1166" s="598">
        <f t="shared" si="91"/>
        <v>3690</v>
      </c>
      <c r="P1166" s="599">
        <v>1</v>
      </c>
      <c r="Q1166" s="592">
        <v>246</v>
      </c>
      <c r="R1166" s="592">
        <v>15</v>
      </c>
      <c r="S1166" s="598">
        <f t="shared" si="92"/>
        <v>3690</v>
      </c>
      <c r="T1166" s="598">
        <f t="shared" si="93"/>
        <v>7380</v>
      </c>
    </row>
    <row r="1167" spans="1:20">
      <c r="A1167" s="591">
        <v>1158</v>
      </c>
      <c r="B1167" s="592" t="s">
        <v>4357</v>
      </c>
      <c r="C1167" s="593" t="s">
        <v>4358</v>
      </c>
      <c r="D1167" s="594" t="s">
        <v>2235</v>
      </c>
      <c r="E1167" s="595" t="s">
        <v>2310</v>
      </c>
      <c r="F1167" s="596" t="str">
        <f t="shared" si="90"/>
        <v>2019-2022</v>
      </c>
      <c r="G1167" s="597" t="str">
        <f t="shared" si="94"/>
        <v>I</v>
      </c>
      <c r="H1167" s="592" t="s">
        <v>621</v>
      </c>
      <c r="I1167" s="592" t="s">
        <v>1577</v>
      </c>
      <c r="J1167" s="598" t="s">
        <v>1542</v>
      </c>
      <c r="K1167" s="596" t="s">
        <v>1578</v>
      </c>
      <c r="L1167" s="599">
        <v>1</v>
      </c>
      <c r="M1167" s="592">
        <v>246</v>
      </c>
      <c r="N1167" s="592">
        <v>15</v>
      </c>
      <c r="O1167" s="598">
        <f t="shared" si="91"/>
        <v>3690</v>
      </c>
      <c r="P1167" s="599">
        <v>1</v>
      </c>
      <c r="Q1167" s="592">
        <v>246</v>
      </c>
      <c r="R1167" s="592">
        <v>15</v>
      </c>
      <c r="S1167" s="598">
        <f t="shared" si="92"/>
        <v>3690</v>
      </c>
      <c r="T1167" s="598">
        <f t="shared" si="93"/>
        <v>7380</v>
      </c>
    </row>
    <row r="1168" spans="1:20">
      <c r="A1168" s="591">
        <v>1159</v>
      </c>
      <c r="B1168" s="592" t="s">
        <v>4359</v>
      </c>
      <c r="C1168" s="593" t="s">
        <v>4360</v>
      </c>
      <c r="D1168" s="594" t="s">
        <v>1975</v>
      </c>
      <c r="E1168" s="595" t="s">
        <v>3143</v>
      </c>
      <c r="F1168" s="596" t="str">
        <f t="shared" si="90"/>
        <v>2019-2022</v>
      </c>
      <c r="G1168" s="597" t="str">
        <f t="shared" si="94"/>
        <v>I</v>
      </c>
      <c r="H1168" s="592" t="s">
        <v>621</v>
      </c>
      <c r="I1168" s="592" t="s">
        <v>1577</v>
      </c>
      <c r="J1168" s="598" t="s">
        <v>1542</v>
      </c>
      <c r="K1168" s="596" t="s">
        <v>1578</v>
      </c>
      <c r="L1168" s="599">
        <v>1</v>
      </c>
      <c r="M1168" s="592">
        <v>246</v>
      </c>
      <c r="N1168" s="592">
        <v>15</v>
      </c>
      <c r="O1168" s="598">
        <f t="shared" si="91"/>
        <v>3690</v>
      </c>
      <c r="P1168" s="599">
        <v>1</v>
      </c>
      <c r="Q1168" s="592">
        <v>246</v>
      </c>
      <c r="R1168" s="592">
        <v>15</v>
      </c>
      <c r="S1168" s="598">
        <f t="shared" si="92"/>
        <v>3690</v>
      </c>
      <c r="T1168" s="598">
        <f t="shared" si="93"/>
        <v>7380</v>
      </c>
    </row>
    <row r="1169" spans="1:20">
      <c r="A1169" s="591">
        <v>1160</v>
      </c>
      <c r="B1169" s="592" t="s">
        <v>4361</v>
      </c>
      <c r="C1169" s="593" t="s">
        <v>4362</v>
      </c>
      <c r="D1169" s="594" t="s">
        <v>1975</v>
      </c>
      <c r="E1169" s="595" t="s">
        <v>1872</v>
      </c>
      <c r="F1169" s="596" t="str">
        <f t="shared" si="90"/>
        <v>2019-2022</v>
      </c>
      <c r="G1169" s="597" t="str">
        <f t="shared" si="94"/>
        <v>I</v>
      </c>
      <c r="H1169" s="592" t="s">
        <v>621</v>
      </c>
      <c r="I1169" s="592" t="s">
        <v>1577</v>
      </c>
      <c r="J1169" s="598" t="s">
        <v>1542</v>
      </c>
      <c r="K1169" s="596" t="s">
        <v>1578</v>
      </c>
      <c r="L1169" s="599">
        <v>1</v>
      </c>
      <c r="M1169" s="592">
        <v>246</v>
      </c>
      <c r="N1169" s="592">
        <v>15</v>
      </c>
      <c r="O1169" s="598">
        <f t="shared" si="91"/>
        <v>3690</v>
      </c>
      <c r="P1169" s="599">
        <v>1</v>
      </c>
      <c r="Q1169" s="592">
        <v>246</v>
      </c>
      <c r="R1169" s="592">
        <v>15</v>
      </c>
      <c r="S1169" s="598">
        <f t="shared" si="92"/>
        <v>3690</v>
      </c>
      <c r="T1169" s="598">
        <f t="shared" si="93"/>
        <v>7380</v>
      </c>
    </row>
    <row r="1170" spans="1:20">
      <c r="A1170" s="591">
        <v>1161</v>
      </c>
      <c r="B1170" s="592" t="s">
        <v>4363</v>
      </c>
      <c r="C1170" s="593" t="s">
        <v>2142</v>
      </c>
      <c r="D1170" s="594" t="s">
        <v>1983</v>
      </c>
      <c r="E1170" s="595" t="s">
        <v>2048</v>
      </c>
      <c r="F1170" s="596" t="str">
        <f t="shared" si="90"/>
        <v>2019-2022</v>
      </c>
      <c r="G1170" s="597" t="str">
        <f t="shared" si="94"/>
        <v>I</v>
      </c>
      <c r="H1170" s="592" t="s">
        <v>621</v>
      </c>
      <c r="I1170" s="592" t="s">
        <v>1577</v>
      </c>
      <c r="J1170" s="598" t="s">
        <v>1542</v>
      </c>
      <c r="K1170" s="596" t="s">
        <v>1578</v>
      </c>
      <c r="L1170" s="599">
        <v>1</v>
      </c>
      <c r="M1170" s="592">
        <v>246</v>
      </c>
      <c r="N1170" s="592">
        <v>15</v>
      </c>
      <c r="O1170" s="598">
        <f t="shared" si="91"/>
        <v>3690</v>
      </c>
      <c r="P1170" s="599">
        <v>1</v>
      </c>
      <c r="Q1170" s="592">
        <v>246</v>
      </c>
      <c r="R1170" s="592">
        <v>15</v>
      </c>
      <c r="S1170" s="598">
        <f t="shared" si="92"/>
        <v>3690</v>
      </c>
      <c r="T1170" s="598">
        <f t="shared" si="93"/>
        <v>7380</v>
      </c>
    </row>
    <row r="1171" spans="1:20">
      <c r="A1171" s="591">
        <v>1162</v>
      </c>
      <c r="B1171" s="592" t="s">
        <v>4364</v>
      </c>
      <c r="C1171" s="593" t="s">
        <v>2968</v>
      </c>
      <c r="D1171" s="594" t="s">
        <v>1601</v>
      </c>
      <c r="E1171" s="595" t="s">
        <v>2646</v>
      </c>
      <c r="F1171" s="596" t="str">
        <f t="shared" si="90"/>
        <v>2019-2022</v>
      </c>
      <c r="G1171" s="597" t="str">
        <f t="shared" si="94"/>
        <v>I</v>
      </c>
      <c r="H1171" s="592" t="s">
        <v>621</v>
      </c>
      <c r="I1171" s="592" t="s">
        <v>1577</v>
      </c>
      <c r="J1171" s="598" t="s">
        <v>1542</v>
      </c>
      <c r="K1171" s="596" t="s">
        <v>1578</v>
      </c>
      <c r="L1171" s="599">
        <v>1</v>
      </c>
      <c r="M1171" s="592">
        <v>246</v>
      </c>
      <c r="N1171" s="592">
        <v>15</v>
      </c>
      <c r="O1171" s="598">
        <f t="shared" si="91"/>
        <v>3690</v>
      </c>
      <c r="P1171" s="599">
        <v>1</v>
      </c>
      <c r="Q1171" s="592">
        <v>246</v>
      </c>
      <c r="R1171" s="592">
        <v>15</v>
      </c>
      <c r="S1171" s="598">
        <f t="shared" si="92"/>
        <v>3690</v>
      </c>
      <c r="T1171" s="598">
        <f t="shared" si="93"/>
        <v>7380</v>
      </c>
    </row>
    <row r="1172" spans="1:20">
      <c r="A1172" s="591">
        <v>1163</v>
      </c>
      <c r="B1172" s="592" t="s">
        <v>4365</v>
      </c>
      <c r="C1172" s="593" t="s">
        <v>4366</v>
      </c>
      <c r="D1172" s="594" t="s">
        <v>2001</v>
      </c>
      <c r="E1172" s="595" t="s">
        <v>3518</v>
      </c>
      <c r="F1172" s="596" t="str">
        <f t="shared" si="90"/>
        <v>2019-2022</v>
      </c>
      <c r="G1172" s="597" t="str">
        <f t="shared" si="94"/>
        <v>I</v>
      </c>
      <c r="H1172" s="592" t="s">
        <v>621</v>
      </c>
      <c r="I1172" s="592" t="s">
        <v>1577</v>
      </c>
      <c r="J1172" s="598" t="s">
        <v>1542</v>
      </c>
      <c r="K1172" s="596" t="s">
        <v>1578</v>
      </c>
      <c r="L1172" s="599">
        <v>1</v>
      </c>
      <c r="M1172" s="592">
        <v>246</v>
      </c>
      <c r="N1172" s="592">
        <v>15</v>
      </c>
      <c r="O1172" s="598">
        <f t="shared" si="91"/>
        <v>3690</v>
      </c>
      <c r="P1172" s="599">
        <v>1</v>
      </c>
      <c r="Q1172" s="592">
        <v>246</v>
      </c>
      <c r="R1172" s="592">
        <v>15</v>
      </c>
      <c r="S1172" s="598">
        <f t="shared" si="92"/>
        <v>3690</v>
      </c>
      <c r="T1172" s="598">
        <f t="shared" si="93"/>
        <v>7380</v>
      </c>
    </row>
    <row r="1173" spans="1:20">
      <c r="A1173" s="591">
        <v>1164</v>
      </c>
      <c r="B1173" s="592" t="s">
        <v>4367</v>
      </c>
      <c r="C1173" s="593" t="s">
        <v>1607</v>
      </c>
      <c r="D1173" s="594" t="s">
        <v>1846</v>
      </c>
      <c r="E1173" s="595" t="s">
        <v>4368</v>
      </c>
      <c r="F1173" s="596" t="str">
        <f t="shared" si="90"/>
        <v>2019-2022</v>
      </c>
      <c r="G1173" s="597" t="str">
        <f t="shared" si="94"/>
        <v>I</v>
      </c>
      <c r="H1173" s="592" t="s">
        <v>621</v>
      </c>
      <c r="I1173" s="592" t="s">
        <v>1577</v>
      </c>
      <c r="J1173" s="598" t="s">
        <v>1542</v>
      </c>
      <c r="K1173" s="596" t="s">
        <v>1578</v>
      </c>
      <c r="L1173" s="599">
        <v>1</v>
      </c>
      <c r="M1173" s="592">
        <v>246</v>
      </c>
      <c r="N1173" s="592">
        <v>15</v>
      </c>
      <c r="O1173" s="598">
        <f t="shared" si="91"/>
        <v>3690</v>
      </c>
      <c r="P1173" s="599">
        <v>1</v>
      </c>
      <c r="Q1173" s="592">
        <v>246</v>
      </c>
      <c r="R1173" s="592">
        <v>15</v>
      </c>
      <c r="S1173" s="598">
        <f t="shared" si="92"/>
        <v>3690</v>
      </c>
      <c r="T1173" s="598">
        <f t="shared" si="93"/>
        <v>7380</v>
      </c>
    </row>
    <row r="1174" spans="1:20">
      <c r="A1174" s="591">
        <v>1165</v>
      </c>
      <c r="B1174" s="592" t="s">
        <v>4369</v>
      </c>
      <c r="C1174" s="593" t="s">
        <v>4370</v>
      </c>
      <c r="D1174" s="594" t="s">
        <v>1846</v>
      </c>
      <c r="E1174" s="595" t="s">
        <v>2022</v>
      </c>
      <c r="F1174" s="596" t="str">
        <f t="shared" si="90"/>
        <v>2019-2022</v>
      </c>
      <c r="G1174" s="597" t="str">
        <f t="shared" si="94"/>
        <v>I</v>
      </c>
      <c r="H1174" s="592" t="s">
        <v>621</v>
      </c>
      <c r="I1174" s="592" t="s">
        <v>1577</v>
      </c>
      <c r="J1174" s="598" t="s">
        <v>1542</v>
      </c>
      <c r="K1174" s="596" t="s">
        <v>1578</v>
      </c>
      <c r="L1174" s="599">
        <v>1</v>
      </c>
      <c r="M1174" s="592">
        <v>246</v>
      </c>
      <c r="N1174" s="592">
        <v>15</v>
      </c>
      <c r="O1174" s="598">
        <f t="shared" si="91"/>
        <v>3690</v>
      </c>
      <c r="P1174" s="599">
        <v>1</v>
      </c>
      <c r="Q1174" s="592">
        <v>246</v>
      </c>
      <c r="R1174" s="592">
        <v>15</v>
      </c>
      <c r="S1174" s="598">
        <f t="shared" si="92"/>
        <v>3690</v>
      </c>
      <c r="T1174" s="598">
        <f t="shared" si="93"/>
        <v>7380</v>
      </c>
    </row>
    <row r="1175" spans="1:20">
      <c r="A1175" s="591">
        <v>1166</v>
      </c>
      <c r="B1175" s="592" t="s">
        <v>4371</v>
      </c>
      <c r="C1175" s="593" t="s">
        <v>4372</v>
      </c>
      <c r="D1175" s="594" t="s">
        <v>1631</v>
      </c>
      <c r="E1175" s="595" t="s">
        <v>2247</v>
      </c>
      <c r="F1175" s="596" t="str">
        <f t="shared" si="90"/>
        <v>2019-2022</v>
      </c>
      <c r="G1175" s="597" t="str">
        <f t="shared" si="94"/>
        <v>I</v>
      </c>
      <c r="H1175" s="592" t="s">
        <v>621</v>
      </c>
      <c r="I1175" s="592" t="s">
        <v>1577</v>
      </c>
      <c r="J1175" s="598" t="s">
        <v>1542</v>
      </c>
      <c r="K1175" s="596" t="s">
        <v>1578</v>
      </c>
      <c r="L1175" s="599">
        <v>1</v>
      </c>
      <c r="M1175" s="592">
        <v>246</v>
      </c>
      <c r="N1175" s="592">
        <v>15</v>
      </c>
      <c r="O1175" s="598">
        <f t="shared" si="91"/>
        <v>3690</v>
      </c>
      <c r="P1175" s="599">
        <v>1</v>
      </c>
      <c r="Q1175" s="592">
        <v>246</v>
      </c>
      <c r="R1175" s="592">
        <v>15</v>
      </c>
      <c r="S1175" s="598">
        <f t="shared" si="92"/>
        <v>3690</v>
      </c>
      <c r="T1175" s="598">
        <f t="shared" si="93"/>
        <v>7380</v>
      </c>
    </row>
    <row r="1176" spans="1:20">
      <c r="A1176" s="591">
        <v>1167</v>
      </c>
      <c r="B1176" s="592" t="s">
        <v>4373</v>
      </c>
      <c r="C1176" s="593" t="s">
        <v>1839</v>
      </c>
      <c r="D1176" s="594" t="s">
        <v>1640</v>
      </c>
      <c r="E1176" s="595" t="s">
        <v>4216</v>
      </c>
      <c r="F1176" s="596" t="str">
        <f t="shared" si="90"/>
        <v>2019-2022</v>
      </c>
      <c r="G1176" s="597" t="str">
        <f t="shared" si="94"/>
        <v>I</v>
      </c>
      <c r="H1176" s="592" t="s">
        <v>621</v>
      </c>
      <c r="I1176" s="592" t="s">
        <v>1577</v>
      </c>
      <c r="J1176" s="598" t="s">
        <v>1542</v>
      </c>
      <c r="K1176" s="596" t="s">
        <v>1578</v>
      </c>
      <c r="L1176" s="599">
        <v>1</v>
      </c>
      <c r="M1176" s="592">
        <v>246</v>
      </c>
      <c r="N1176" s="592">
        <v>15</v>
      </c>
      <c r="O1176" s="598">
        <f t="shared" si="91"/>
        <v>3690</v>
      </c>
      <c r="P1176" s="599">
        <v>1</v>
      </c>
      <c r="Q1176" s="592">
        <v>246</v>
      </c>
      <c r="R1176" s="592">
        <v>15</v>
      </c>
      <c r="S1176" s="598">
        <f t="shared" si="92"/>
        <v>3690</v>
      </c>
      <c r="T1176" s="598">
        <f t="shared" si="93"/>
        <v>7380</v>
      </c>
    </row>
    <row r="1177" spans="1:20">
      <c r="A1177" s="591">
        <v>1168</v>
      </c>
      <c r="B1177" s="592" t="s">
        <v>4374</v>
      </c>
      <c r="C1177" s="593" t="s">
        <v>4375</v>
      </c>
      <c r="D1177" s="594" t="s">
        <v>1654</v>
      </c>
      <c r="E1177" s="595" t="s">
        <v>2006</v>
      </c>
      <c r="F1177" s="596" t="str">
        <f t="shared" si="90"/>
        <v>2019-2022</v>
      </c>
      <c r="G1177" s="597" t="str">
        <f t="shared" si="94"/>
        <v>I</v>
      </c>
      <c r="H1177" s="592" t="s">
        <v>621</v>
      </c>
      <c r="I1177" s="592" t="s">
        <v>1577</v>
      </c>
      <c r="J1177" s="598" t="s">
        <v>1542</v>
      </c>
      <c r="K1177" s="596" t="s">
        <v>1578</v>
      </c>
      <c r="L1177" s="599">
        <v>1</v>
      </c>
      <c r="M1177" s="592">
        <v>246</v>
      </c>
      <c r="N1177" s="592">
        <v>15</v>
      </c>
      <c r="O1177" s="598">
        <f t="shared" si="91"/>
        <v>3690</v>
      </c>
      <c r="P1177" s="599">
        <v>1</v>
      </c>
      <c r="Q1177" s="592">
        <v>246</v>
      </c>
      <c r="R1177" s="592">
        <v>15</v>
      </c>
      <c r="S1177" s="598">
        <f t="shared" si="92"/>
        <v>3690</v>
      </c>
      <c r="T1177" s="598">
        <f t="shared" si="93"/>
        <v>7380</v>
      </c>
    </row>
    <row r="1178" spans="1:20">
      <c r="A1178" s="591">
        <v>1169</v>
      </c>
      <c r="B1178" s="592" t="s">
        <v>4376</v>
      </c>
      <c r="C1178" s="593" t="s">
        <v>1690</v>
      </c>
      <c r="D1178" s="594" t="s">
        <v>1654</v>
      </c>
      <c r="E1178" s="595" t="s">
        <v>1793</v>
      </c>
      <c r="F1178" s="596" t="str">
        <f t="shared" si="90"/>
        <v>2019-2022</v>
      </c>
      <c r="G1178" s="597" t="str">
        <f t="shared" si="94"/>
        <v>I</v>
      </c>
      <c r="H1178" s="592" t="s">
        <v>621</v>
      </c>
      <c r="I1178" s="592" t="s">
        <v>1577</v>
      </c>
      <c r="J1178" s="598" t="s">
        <v>1542</v>
      </c>
      <c r="K1178" s="596" t="s">
        <v>1578</v>
      </c>
      <c r="L1178" s="599">
        <v>1</v>
      </c>
      <c r="M1178" s="592">
        <v>246</v>
      </c>
      <c r="N1178" s="592">
        <v>15</v>
      </c>
      <c r="O1178" s="598">
        <f t="shared" si="91"/>
        <v>3690</v>
      </c>
      <c r="P1178" s="599">
        <v>1</v>
      </c>
      <c r="Q1178" s="592">
        <v>246</v>
      </c>
      <c r="R1178" s="592">
        <v>15</v>
      </c>
      <c r="S1178" s="598">
        <f t="shared" si="92"/>
        <v>3690</v>
      </c>
      <c r="T1178" s="598">
        <f t="shared" si="93"/>
        <v>7380</v>
      </c>
    </row>
    <row r="1179" spans="1:20">
      <c r="A1179" s="591">
        <v>1170</v>
      </c>
      <c r="B1179" s="592" t="s">
        <v>4377</v>
      </c>
      <c r="C1179" s="593" t="s">
        <v>4378</v>
      </c>
      <c r="D1179" s="594" t="s">
        <v>1654</v>
      </c>
      <c r="E1179" s="595" t="s">
        <v>4379</v>
      </c>
      <c r="F1179" s="596" t="str">
        <f t="shared" si="90"/>
        <v>2019-2022</v>
      </c>
      <c r="G1179" s="597" t="str">
        <f t="shared" si="94"/>
        <v>I</v>
      </c>
      <c r="H1179" s="592" t="s">
        <v>621</v>
      </c>
      <c r="I1179" s="592" t="s">
        <v>1577</v>
      </c>
      <c r="J1179" s="598" t="s">
        <v>1542</v>
      </c>
      <c r="K1179" s="596" t="s">
        <v>1578</v>
      </c>
      <c r="L1179" s="599">
        <v>1</v>
      </c>
      <c r="M1179" s="592">
        <v>246</v>
      </c>
      <c r="N1179" s="592">
        <v>15</v>
      </c>
      <c r="O1179" s="598">
        <f t="shared" si="91"/>
        <v>3690</v>
      </c>
      <c r="P1179" s="599">
        <v>1</v>
      </c>
      <c r="Q1179" s="592">
        <v>246</v>
      </c>
      <c r="R1179" s="592">
        <v>15</v>
      </c>
      <c r="S1179" s="598">
        <f t="shared" si="92"/>
        <v>3690</v>
      </c>
      <c r="T1179" s="598">
        <f t="shared" si="93"/>
        <v>7380</v>
      </c>
    </row>
    <row r="1180" spans="1:20">
      <c r="A1180" s="591">
        <v>1171</v>
      </c>
      <c r="B1180" s="592" t="s">
        <v>4380</v>
      </c>
      <c r="C1180" s="593" t="s">
        <v>1802</v>
      </c>
      <c r="D1180" s="594" t="s">
        <v>3159</v>
      </c>
      <c r="E1180" s="595" t="s">
        <v>1898</v>
      </c>
      <c r="F1180" s="596" t="str">
        <f t="shared" si="90"/>
        <v>2019-2022</v>
      </c>
      <c r="G1180" s="597" t="str">
        <f t="shared" si="94"/>
        <v>I</v>
      </c>
      <c r="H1180" s="592" t="s">
        <v>621</v>
      </c>
      <c r="I1180" s="592" t="s">
        <v>1577</v>
      </c>
      <c r="J1180" s="598" t="s">
        <v>1542</v>
      </c>
      <c r="K1180" s="596" t="s">
        <v>1578</v>
      </c>
      <c r="L1180" s="599">
        <v>1</v>
      </c>
      <c r="M1180" s="592">
        <v>246</v>
      </c>
      <c r="N1180" s="592">
        <v>15</v>
      </c>
      <c r="O1180" s="598">
        <f t="shared" si="91"/>
        <v>3690</v>
      </c>
      <c r="P1180" s="599">
        <v>1</v>
      </c>
      <c r="Q1180" s="592">
        <v>246</v>
      </c>
      <c r="R1180" s="592">
        <v>15</v>
      </c>
      <c r="S1180" s="598">
        <f t="shared" si="92"/>
        <v>3690</v>
      </c>
      <c r="T1180" s="598">
        <f t="shared" si="93"/>
        <v>7380</v>
      </c>
    </row>
    <row r="1181" spans="1:20">
      <c r="A1181" s="591">
        <v>1172</v>
      </c>
      <c r="B1181" s="592" t="s">
        <v>4381</v>
      </c>
      <c r="C1181" s="593" t="s">
        <v>4382</v>
      </c>
      <c r="D1181" s="594" t="s">
        <v>1661</v>
      </c>
      <c r="E1181" s="595" t="s">
        <v>2034</v>
      </c>
      <c r="F1181" s="596" t="str">
        <f t="shared" si="90"/>
        <v>2019-2022</v>
      </c>
      <c r="G1181" s="597" t="str">
        <f t="shared" si="94"/>
        <v>I</v>
      </c>
      <c r="H1181" s="592" t="s">
        <v>621</v>
      </c>
      <c r="I1181" s="592" t="s">
        <v>1577</v>
      </c>
      <c r="J1181" s="598" t="s">
        <v>1542</v>
      </c>
      <c r="K1181" s="596" t="s">
        <v>1578</v>
      </c>
      <c r="L1181" s="599">
        <v>1</v>
      </c>
      <c r="M1181" s="592">
        <v>246</v>
      </c>
      <c r="N1181" s="592">
        <v>15</v>
      </c>
      <c r="O1181" s="598">
        <f t="shared" si="91"/>
        <v>3690</v>
      </c>
      <c r="P1181" s="599">
        <v>1</v>
      </c>
      <c r="Q1181" s="592">
        <v>246</v>
      </c>
      <c r="R1181" s="592">
        <v>15</v>
      </c>
      <c r="S1181" s="598">
        <f t="shared" si="92"/>
        <v>3690</v>
      </c>
      <c r="T1181" s="598">
        <f t="shared" si="93"/>
        <v>7380</v>
      </c>
    </row>
    <row r="1182" spans="1:20">
      <c r="A1182" s="591">
        <v>1173</v>
      </c>
      <c r="B1182" s="592" t="s">
        <v>4383</v>
      </c>
      <c r="C1182" s="593" t="s">
        <v>4384</v>
      </c>
      <c r="D1182" s="594" t="s">
        <v>1661</v>
      </c>
      <c r="E1182" s="595" t="s">
        <v>2966</v>
      </c>
      <c r="F1182" s="596" t="str">
        <f t="shared" si="90"/>
        <v>2019-2022</v>
      </c>
      <c r="G1182" s="597" t="str">
        <f t="shared" si="94"/>
        <v>I</v>
      </c>
      <c r="H1182" s="592" t="s">
        <v>621</v>
      </c>
      <c r="I1182" s="592" t="s">
        <v>1577</v>
      </c>
      <c r="J1182" s="598" t="s">
        <v>1542</v>
      </c>
      <c r="K1182" s="596" t="s">
        <v>1578</v>
      </c>
      <c r="L1182" s="599">
        <v>1</v>
      </c>
      <c r="M1182" s="592">
        <v>246</v>
      </c>
      <c r="N1182" s="592">
        <v>15</v>
      </c>
      <c r="O1182" s="598">
        <f t="shared" si="91"/>
        <v>3690</v>
      </c>
      <c r="P1182" s="599">
        <v>1</v>
      </c>
      <c r="Q1182" s="592">
        <v>246</v>
      </c>
      <c r="R1182" s="592">
        <v>15</v>
      </c>
      <c r="S1182" s="598">
        <f t="shared" si="92"/>
        <v>3690</v>
      </c>
      <c r="T1182" s="598">
        <f t="shared" si="93"/>
        <v>7380</v>
      </c>
    </row>
    <row r="1183" spans="1:20">
      <c r="A1183" s="591">
        <v>1174</v>
      </c>
      <c r="B1183" s="592" t="s">
        <v>4385</v>
      </c>
      <c r="C1183" s="593" t="s">
        <v>4386</v>
      </c>
      <c r="D1183" s="594" t="s">
        <v>1661</v>
      </c>
      <c r="E1183" s="595" t="s">
        <v>1888</v>
      </c>
      <c r="F1183" s="596" t="str">
        <f t="shared" si="90"/>
        <v>2019-2022</v>
      </c>
      <c r="G1183" s="597" t="str">
        <f t="shared" si="94"/>
        <v>I</v>
      </c>
      <c r="H1183" s="592" t="s">
        <v>621</v>
      </c>
      <c r="I1183" s="592" t="s">
        <v>1577</v>
      </c>
      <c r="J1183" s="598" t="s">
        <v>1542</v>
      </c>
      <c r="K1183" s="596" t="s">
        <v>1578</v>
      </c>
      <c r="L1183" s="599">
        <v>1</v>
      </c>
      <c r="M1183" s="592">
        <v>246</v>
      </c>
      <c r="N1183" s="592">
        <v>15</v>
      </c>
      <c r="O1183" s="598">
        <f t="shared" si="91"/>
        <v>3690</v>
      </c>
      <c r="P1183" s="599">
        <v>1</v>
      </c>
      <c r="Q1183" s="592">
        <v>246</v>
      </c>
      <c r="R1183" s="592">
        <v>15</v>
      </c>
      <c r="S1183" s="598">
        <f t="shared" si="92"/>
        <v>3690</v>
      </c>
      <c r="T1183" s="598">
        <f t="shared" si="93"/>
        <v>7380</v>
      </c>
    </row>
    <row r="1184" spans="1:20">
      <c r="A1184" s="591">
        <v>1175</v>
      </c>
      <c r="B1184" s="592" t="s">
        <v>4387</v>
      </c>
      <c r="C1184" s="593" t="s">
        <v>4388</v>
      </c>
      <c r="D1184" s="594" t="s">
        <v>1661</v>
      </c>
      <c r="E1184" s="595" t="s">
        <v>2994</v>
      </c>
      <c r="F1184" s="596" t="str">
        <f t="shared" si="90"/>
        <v>2019-2022</v>
      </c>
      <c r="G1184" s="597" t="str">
        <f t="shared" si="94"/>
        <v>I</v>
      </c>
      <c r="H1184" s="592" t="s">
        <v>621</v>
      </c>
      <c r="I1184" s="592" t="s">
        <v>1577</v>
      </c>
      <c r="J1184" s="598" t="s">
        <v>1542</v>
      </c>
      <c r="K1184" s="596" t="s">
        <v>1578</v>
      </c>
      <c r="L1184" s="599">
        <v>1</v>
      </c>
      <c r="M1184" s="592">
        <v>246</v>
      </c>
      <c r="N1184" s="592">
        <v>15</v>
      </c>
      <c r="O1184" s="598">
        <f t="shared" si="91"/>
        <v>3690</v>
      </c>
      <c r="P1184" s="599">
        <v>1</v>
      </c>
      <c r="Q1184" s="592">
        <v>246</v>
      </c>
      <c r="R1184" s="592">
        <v>15</v>
      </c>
      <c r="S1184" s="598">
        <f t="shared" si="92"/>
        <v>3690</v>
      </c>
      <c r="T1184" s="598">
        <f t="shared" si="93"/>
        <v>7380</v>
      </c>
    </row>
    <row r="1185" spans="1:20">
      <c r="A1185" s="591">
        <v>1176</v>
      </c>
      <c r="B1185" s="592" t="s">
        <v>4389</v>
      </c>
      <c r="C1185" s="593" t="s">
        <v>4390</v>
      </c>
      <c r="D1185" s="594" t="s">
        <v>2021</v>
      </c>
      <c r="E1185" s="595" t="s">
        <v>2517</v>
      </c>
      <c r="F1185" s="596" t="str">
        <f t="shared" si="90"/>
        <v>2019-2022</v>
      </c>
      <c r="G1185" s="597" t="str">
        <f t="shared" si="94"/>
        <v>I</v>
      </c>
      <c r="H1185" s="592" t="s">
        <v>621</v>
      </c>
      <c r="I1185" s="592" t="s">
        <v>1577</v>
      </c>
      <c r="J1185" s="598" t="s">
        <v>1542</v>
      </c>
      <c r="K1185" s="596" t="s">
        <v>1578</v>
      </c>
      <c r="L1185" s="599">
        <v>1</v>
      </c>
      <c r="M1185" s="592">
        <v>246</v>
      </c>
      <c r="N1185" s="592">
        <v>15</v>
      </c>
      <c r="O1185" s="598">
        <f t="shared" si="91"/>
        <v>3690</v>
      </c>
      <c r="P1185" s="599">
        <v>1</v>
      </c>
      <c r="Q1185" s="592">
        <v>246</v>
      </c>
      <c r="R1185" s="592">
        <v>15</v>
      </c>
      <c r="S1185" s="598">
        <f t="shared" si="92"/>
        <v>3690</v>
      </c>
      <c r="T1185" s="598">
        <f t="shared" si="93"/>
        <v>7380</v>
      </c>
    </row>
    <row r="1186" spans="1:20">
      <c r="A1186" s="591">
        <v>1177</v>
      </c>
      <c r="B1186" s="592" t="s">
        <v>4391</v>
      </c>
      <c r="C1186" s="593" t="s">
        <v>1623</v>
      </c>
      <c r="D1186" s="594" t="s">
        <v>1567</v>
      </c>
      <c r="E1186" s="595" t="s">
        <v>1783</v>
      </c>
      <c r="F1186" s="596" t="str">
        <f t="shared" si="90"/>
        <v>2019-2022</v>
      </c>
      <c r="G1186" s="597" t="str">
        <f t="shared" si="94"/>
        <v>I</v>
      </c>
      <c r="H1186" s="592" t="s">
        <v>621</v>
      </c>
      <c r="I1186" s="592" t="s">
        <v>1577</v>
      </c>
      <c r="J1186" s="598" t="s">
        <v>1542</v>
      </c>
      <c r="K1186" s="596" t="s">
        <v>1578</v>
      </c>
      <c r="L1186" s="599">
        <v>1</v>
      </c>
      <c r="M1186" s="592">
        <v>246</v>
      </c>
      <c r="N1186" s="592">
        <v>15</v>
      </c>
      <c r="O1186" s="598">
        <f t="shared" si="91"/>
        <v>3690</v>
      </c>
      <c r="P1186" s="599">
        <v>1</v>
      </c>
      <c r="Q1186" s="592">
        <v>246</v>
      </c>
      <c r="R1186" s="592">
        <v>15</v>
      </c>
      <c r="S1186" s="598">
        <f t="shared" si="92"/>
        <v>3690</v>
      </c>
      <c r="T1186" s="598">
        <f t="shared" si="93"/>
        <v>7380</v>
      </c>
    </row>
    <row r="1187" spans="1:20">
      <c r="A1187" s="591">
        <v>1178</v>
      </c>
      <c r="B1187" s="592" t="s">
        <v>4392</v>
      </c>
      <c r="C1187" s="593" t="s">
        <v>4393</v>
      </c>
      <c r="D1187" s="594" t="s">
        <v>3418</v>
      </c>
      <c r="E1187" s="595" t="s">
        <v>3680</v>
      </c>
      <c r="F1187" s="596" t="str">
        <f t="shared" si="90"/>
        <v>2019-2022</v>
      </c>
      <c r="G1187" s="597" t="str">
        <f t="shared" si="94"/>
        <v>I</v>
      </c>
      <c r="H1187" s="592" t="s">
        <v>621</v>
      </c>
      <c r="I1187" s="592" t="s">
        <v>1577</v>
      </c>
      <c r="J1187" s="598" t="s">
        <v>1542</v>
      </c>
      <c r="K1187" s="596" t="s">
        <v>1578</v>
      </c>
      <c r="L1187" s="599">
        <v>1</v>
      </c>
      <c r="M1187" s="592">
        <v>246</v>
      </c>
      <c r="N1187" s="592">
        <v>15</v>
      </c>
      <c r="O1187" s="598">
        <f t="shared" si="91"/>
        <v>3690</v>
      </c>
      <c r="P1187" s="599">
        <v>1</v>
      </c>
      <c r="Q1187" s="592">
        <v>246</v>
      </c>
      <c r="R1187" s="592">
        <v>15</v>
      </c>
      <c r="S1187" s="598">
        <f t="shared" si="92"/>
        <v>3690</v>
      </c>
      <c r="T1187" s="598">
        <f t="shared" si="93"/>
        <v>7380</v>
      </c>
    </row>
    <row r="1188" spans="1:20">
      <c r="A1188" s="591">
        <v>1179</v>
      </c>
      <c r="B1188" s="592" t="s">
        <v>4394</v>
      </c>
      <c r="C1188" s="593" t="s">
        <v>4395</v>
      </c>
      <c r="D1188" s="594" t="s">
        <v>1882</v>
      </c>
      <c r="E1188" s="595" t="s">
        <v>2151</v>
      </c>
      <c r="F1188" s="596" t="str">
        <f t="shared" si="90"/>
        <v>2019-2022</v>
      </c>
      <c r="G1188" s="597" t="str">
        <f t="shared" si="94"/>
        <v>I</v>
      </c>
      <c r="H1188" s="592" t="s">
        <v>621</v>
      </c>
      <c r="I1188" s="592" t="s">
        <v>1577</v>
      </c>
      <c r="J1188" s="598" t="s">
        <v>1542</v>
      </c>
      <c r="K1188" s="596" t="s">
        <v>1578</v>
      </c>
      <c r="L1188" s="599">
        <v>1</v>
      </c>
      <c r="M1188" s="592">
        <v>246</v>
      </c>
      <c r="N1188" s="592">
        <v>15</v>
      </c>
      <c r="O1188" s="598">
        <f t="shared" si="91"/>
        <v>3690</v>
      </c>
      <c r="P1188" s="599">
        <v>1</v>
      </c>
      <c r="Q1188" s="592">
        <v>246</v>
      </c>
      <c r="R1188" s="592">
        <v>15</v>
      </c>
      <c r="S1188" s="598">
        <f t="shared" si="92"/>
        <v>3690</v>
      </c>
      <c r="T1188" s="598">
        <f t="shared" si="93"/>
        <v>7380</v>
      </c>
    </row>
    <row r="1189" spans="1:20">
      <c r="A1189" s="591">
        <v>1180</v>
      </c>
      <c r="B1189" s="592" t="s">
        <v>4396</v>
      </c>
      <c r="C1189" s="593" t="s">
        <v>2124</v>
      </c>
      <c r="D1189" s="594" t="s">
        <v>4397</v>
      </c>
      <c r="E1189" s="595" t="s">
        <v>2481</v>
      </c>
      <c r="F1189" s="596" t="str">
        <f t="shared" si="90"/>
        <v>2019-2022</v>
      </c>
      <c r="G1189" s="597" t="str">
        <f t="shared" si="94"/>
        <v>I</v>
      </c>
      <c r="H1189" s="592" t="s">
        <v>621</v>
      </c>
      <c r="I1189" s="592" t="s">
        <v>1577</v>
      </c>
      <c r="J1189" s="598" t="s">
        <v>1542</v>
      </c>
      <c r="K1189" s="596" t="s">
        <v>1578</v>
      </c>
      <c r="L1189" s="599">
        <v>1</v>
      </c>
      <c r="M1189" s="592">
        <v>246</v>
      </c>
      <c r="N1189" s="592">
        <v>15</v>
      </c>
      <c r="O1189" s="598">
        <f t="shared" si="91"/>
        <v>3690</v>
      </c>
      <c r="P1189" s="599">
        <v>1</v>
      </c>
      <c r="Q1189" s="592">
        <v>246</v>
      </c>
      <c r="R1189" s="592">
        <v>15</v>
      </c>
      <c r="S1189" s="598">
        <f t="shared" si="92"/>
        <v>3690</v>
      </c>
      <c r="T1189" s="598">
        <f t="shared" si="93"/>
        <v>7380</v>
      </c>
    </row>
    <row r="1190" spans="1:20">
      <c r="A1190" s="591">
        <v>1181</v>
      </c>
      <c r="B1190" s="592" t="s">
        <v>4398</v>
      </c>
      <c r="C1190" s="593" t="s">
        <v>4399</v>
      </c>
      <c r="D1190" s="594" t="s">
        <v>2304</v>
      </c>
      <c r="E1190" s="595" t="s">
        <v>1894</v>
      </c>
      <c r="F1190" s="596" t="str">
        <f t="shared" si="90"/>
        <v>2019-2022</v>
      </c>
      <c r="G1190" s="597" t="str">
        <f t="shared" si="94"/>
        <v>I</v>
      </c>
      <c r="H1190" s="592" t="s">
        <v>621</v>
      </c>
      <c r="I1190" s="592" t="s">
        <v>1577</v>
      </c>
      <c r="J1190" s="598" t="s">
        <v>1542</v>
      </c>
      <c r="K1190" s="596" t="s">
        <v>1578</v>
      </c>
      <c r="L1190" s="599">
        <v>1</v>
      </c>
      <c r="M1190" s="592">
        <v>246</v>
      </c>
      <c r="N1190" s="592">
        <v>15</v>
      </c>
      <c r="O1190" s="598">
        <f t="shared" si="91"/>
        <v>3690</v>
      </c>
      <c r="P1190" s="599">
        <v>1</v>
      </c>
      <c r="Q1190" s="592">
        <v>246</v>
      </c>
      <c r="R1190" s="592">
        <v>15</v>
      </c>
      <c r="S1190" s="598">
        <f t="shared" si="92"/>
        <v>3690</v>
      </c>
      <c r="T1190" s="598">
        <f t="shared" si="93"/>
        <v>7380</v>
      </c>
    </row>
    <row r="1191" spans="1:20">
      <c r="A1191" s="591">
        <v>1182</v>
      </c>
      <c r="B1191" s="592" t="s">
        <v>4400</v>
      </c>
      <c r="C1191" s="593" t="s">
        <v>4401</v>
      </c>
      <c r="D1191" s="594" t="s">
        <v>1699</v>
      </c>
      <c r="E1191" s="595" t="s">
        <v>1853</v>
      </c>
      <c r="F1191" s="596" t="str">
        <f t="shared" si="90"/>
        <v>2019-2022</v>
      </c>
      <c r="G1191" s="597" t="str">
        <f t="shared" si="94"/>
        <v>I</v>
      </c>
      <c r="H1191" s="592" t="s">
        <v>621</v>
      </c>
      <c r="I1191" s="592" t="s">
        <v>1577</v>
      </c>
      <c r="J1191" s="598" t="s">
        <v>1542</v>
      </c>
      <c r="K1191" s="596" t="s">
        <v>1578</v>
      </c>
      <c r="L1191" s="599">
        <v>1</v>
      </c>
      <c r="M1191" s="592">
        <v>246</v>
      </c>
      <c r="N1191" s="592">
        <v>15</v>
      </c>
      <c r="O1191" s="598">
        <f t="shared" si="91"/>
        <v>3690</v>
      </c>
      <c r="P1191" s="599">
        <v>1</v>
      </c>
      <c r="Q1191" s="592">
        <v>246</v>
      </c>
      <c r="R1191" s="592">
        <v>15</v>
      </c>
      <c r="S1191" s="598">
        <f t="shared" si="92"/>
        <v>3690</v>
      </c>
      <c r="T1191" s="598">
        <f t="shared" si="93"/>
        <v>7380</v>
      </c>
    </row>
    <row r="1192" spans="1:20">
      <c r="A1192" s="591">
        <v>1183</v>
      </c>
      <c r="B1192" s="592" t="s">
        <v>4402</v>
      </c>
      <c r="C1192" s="593" t="s">
        <v>1754</v>
      </c>
      <c r="D1192" s="594" t="s">
        <v>1891</v>
      </c>
      <c r="E1192" s="595" t="s">
        <v>4403</v>
      </c>
      <c r="F1192" s="596" t="str">
        <f t="shared" si="90"/>
        <v>2019-2022</v>
      </c>
      <c r="G1192" s="597" t="str">
        <f t="shared" si="94"/>
        <v>I</v>
      </c>
      <c r="H1192" s="592" t="s">
        <v>621</v>
      </c>
      <c r="I1192" s="592" t="s">
        <v>1577</v>
      </c>
      <c r="J1192" s="598" t="s">
        <v>1542</v>
      </c>
      <c r="K1192" s="596" t="s">
        <v>1578</v>
      </c>
      <c r="L1192" s="599">
        <v>1</v>
      </c>
      <c r="M1192" s="592">
        <v>246</v>
      </c>
      <c r="N1192" s="592">
        <v>15</v>
      </c>
      <c r="O1192" s="598">
        <f t="shared" si="91"/>
        <v>3690</v>
      </c>
      <c r="P1192" s="599">
        <v>1</v>
      </c>
      <c r="Q1192" s="592">
        <v>246</v>
      </c>
      <c r="R1192" s="592">
        <v>15</v>
      </c>
      <c r="S1192" s="598">
        <f t="shared" si="92"/>
        <v>3690</v>
      </c>
      <c r="T1192" s="598">
        <f t="shared" si="93"/>
        <v>7380</v>
      </c>
    </row>
    <row r="1193" spans="1:20">
      <c r="A1193" s="591">
        <v>1184</v>
      </c>
      <c r="B1193" s="592" t="s">
        <v>4404</v>
      </c>
      <c r="C1193" s="593" t="s">
        <v>4405</v>
      </c>
      <c r="D1193" s="594" t="s">
        <v>2757</v>
      </c>
      <c r="E1193" s="595" t="s">
        <v>2413</v>
      </c>
      <c r="F1193" s="596" t="str">
        <f t="shared" si="90"/>
        <v>2019-2022</v>
      </c>
      <c r="G1193" s="597" t="str">
        <f t="shared" si="94"/>
        <v>I</v>
      </c>
      <c r="H1193" s="592" t="s">
        <v>621</v>
      </c>
      <c r="I1193" s="592" t="s">
        <v>1577</v>
      </c>
      <c r="J1193" s="598" t="s">
        <v>1542</v>
      </c>
      <c r="K1193" s="596" t="s">
        <v>1578</v>
      </c>
      <c r="L1193" s="599">
        <v>1</v>
      </c>
      <c r="M1193" s="592">
        <v>246</v>
      </c>
      <c r="N1193" s="592">
        <v>15</v>
      </c>
      <c r="O1193" s="598">
        <f t="shared" si="91"/>
        <v>3690</v>
      </c>
      <c r="P1193" s="599">
        <v>1</v>
      </c>
      <c r="Q1193" s="592">
        <v>246</v>
      </c>
      <c r="R1193" s="592">
        <v>15</v>
      </c>
      <c r="S1193" s="598">
        <f t="shared" si="92"/>
        <v>3690</v>
      </c>
      <c r="T1193" s="598">
        <f t="shared" si="93"/>
        <v>7380</v>
      </c>
    </row>
    <row r="1194" spans="1:20">
      <c r="A1194" s="591">
        <v>1185</v>
      </c>
      <c r="B1194" s="592" t="s">
        <v>4406</v>
      </c>
      <c r="C1194" s="593" t="s">
        <v>4407</v>
      </c>
      <c r="D1194" s="594" t="s">
        <v>1703</v>
      </c>
      <c r="E1194" s="595" t="s">
        <v>3292</v>
      </c>
      <c r="F1194" s="596" t="str">
        <f t="shared" si="90"/>
        <v>2019-2022</v>
      </c>
      <c r="G1194" s="597" t="str">
        <f t="shared" si="94"/>
        <v>I</v>
      </c>
      <c r="H1194" s="592" t="s">
        <v>621</v>
      </c>
      <c r="I1194" s="592" t="s">
        <v>1577</v>
      </c>
      <c r="J1194" s="598" t="s">
        <v>1542</v>
      </c>
      <c r="K1194" s="596" t="s">
        <v>1578</v>
      </c>
      <c r="L1194" s="599">
        <v>1</v>
      </c>
      <c r="M1194" s="592">
        <v>246</v>
      </c>
      <c r="N1194" s="592">
        <v>15</v>
      </c>
      <c r="O1194" s="598">
        <f t="shared" si="91"/>
        <v>3690</v>
      </c>
      <c r="P1194" s="599">
        <v>1</v>
      </c>
      <c r="Q1194" s="592">
        <v>246</v>
      </c>
      <c r="R1194" s="592">
        <v>15</v>
      </c>
      <c r="S1194" s="598">
        <f t="shared" si="92"/>
        <v>3690</v>
      </c>
      <c r="T1194" s="598">
        <f t="shared" si="93"/>
        <v>7380</v>
      </c>
    </row>
    <row r="1195" spans="1:20">
      <c r="A1195" s="591">
        <v>1186</v>
      </c>
      <c r="B1195" s="592" t="s">
        <v>4408</v>
      </c>
      <c r="C1195" s="593" t="s">
        <v>4409</v>
      </c>
      <c r="D1195" s="594" t="s">
        <v>1703</v>
      </c>
      <c r="E1195" s="595" t="s">
        <v>4410</v>
      </c>
      <c r="F1195" s="596" t="str">
        <f t="shared" si="90"/>
        <v>2019-2022</v>
      </c>
      <c r="G1195" s="597" t="str">
        <f t="shared" si="94"/>
        <v>I</v>
      </c>
      <c r="H1195" s="592" t="s">
        <v>621</v>
      </c>
      <c r="I1195" s="592" t="s">
        <v>1577</v>
      </c>
      <c r="J1195" s="598" t="s">
        <v>1542</v>
      </c>
      <c r="K1195" s="596" t="s">
        <v>1578</v>
      </c>
      <c r="L1195" s="599">
        <v>1</v>
      </c>
      <c r="M1195" s="592">
        <v>246</v>
      </c>
      <c r="N1195" s="592">
        <v>15</v>
      </c>
      <c r="O1195" s="598">
        <f t="shared" si="91"/>
        <v>3690</v>
      </c>
      <c r="P1195" s="599">
        <v>1</v>
      </c>
      <c r="Q1195" s="592">
        <v>246</v>
      </c>
      <c r="R1195" s="592">
        <v>15</v>
      </c>
      <c r="S1195" s="598">
        <f t="shared" si="92"/>
        <v>3690</v>
      </c>
      <c r="T1195" s="598">
        <f t="shared" si="93"/>
        <v>7380</v>
      </c>
    </row>
    <row r="1196" spans="1:20">
      <c r="A1196" s="591">
        <v>1187</v>
      </c>
      <c r="B1196" s="592" t="s">
        <v>4411</v>
      </c>
      <c r="C1196" s="593" t="s">
        <v>4412</v>
      </c>
      <c r="D1196" s="594" t="s">
        <v>1703</v>
      </c>
      <c r="E1196" s="595" t="s">
        <v>1834</v>
      </c>
      <c r="F1196" s="596" t="str">
        <f t="shared" si="90"/>
        <v>2019-2022</v>
      </c>
      <c r="G1196" s="597" t="str">
        <f t="shared" si="94"/>
        <v>I</v>
      </c>
      <c r="H1196" s="592" t="s">
        <v>621</v>
      </c>
      <c r="I1196" s="592" t="s">
        <v>1577</v>
      </c>
      <c r="J1196" s="598" t="s">
        <v>1542</v>
      </c>
      <c r="K1196" s="596" t="s">
        <v>1578</v>
      </c>
      <c r="L1196" s="599">
        <v>1</v>
      </c>
      <c r="M1196" s="592">
        <v>246</v>
      </c>
      <c r="N1196" s="592">
        <v>15</v>
      </c>
      <c r="O1196" s="598">
        <f t="shared" si="91"/>
        <v>3690</v>
      </c>
      <c r="P1196" s="599">
        <v>1</v>
      </c>
      <c r="Q1196" s="592">
        <v>246</v>
      </c>
      <c r="R1196" s="592">
        <v>15</v>
      </c>
      <c r="S1196" s="598">
        <f t="shared" si="92"/>
        <v>3690</v>
      </c>
      <c r="T1196" s="598">
        <f t="shared" si="93"/>
        <v>7380</v>
      </c>
    </row>
    <row r="1197" spans="1:20">
      <c r="A1197" s="591">
        <v>1188</v>
      </c>
      <c r="B1197" s="592" t="s">
        <v>4413</v>
      </c>
      <c r="C1197" s="593" t="s">
        <v>4414</v>
      </c>
      <c r="D1197" s="594" t="s">
        <v>1715</v>
      </c>
      <c r="E1197" s="595" t="s">
        <v>1755</v>
      </c>
      <c r="F1197" s="596" t="str">
        <f t="shared" si="90"/>
        <v>2019-2022</v>
      </c>
      <c r="G1197" s="597" t="str">
        <f t="shared" si="94"/>
        <v>I</v>
      </c>
      <c r="H1197" s="592" t="s">
        <v>621</v>
      </c>
      <c r="I1197" s="592" t="s">
        <v>1577</v>
      </c>
      <c r="J1197" s="598" t="s">
        <v>1542</v>
      </c>
      <c r="K1197" s="596" t="s">
        <v>1578</v>
      </c>
      <c r="L1197" s="599">
        <v>1</v>
      </c>
      <c r="M1197" s="592">
        <v>246</v>
      </c>
      <c r="N1197" s="592">
        <v>15</v>
      </c>
      <c r="O1197" s="598">
        <f t="shared" si="91"/>
        <v>3690</v>
      </c>
      <c r="P1197" s="599">
        <v>1</v>
      </c>
      <c r="Q1197" s="592">
        <v>246</v>
      </c>
      <c r="R1197" s="592">
        <v>15</v>
      </c>
      <c r="S1197" s="598">
        <f t="shared" si="92"/>
        <v>3690</v>
      </c>
      <c r="T1197" s="598">
        <f t="shared" si="93"/>
        <v>7380</v>
      </c>
    </row>
    <row r="1198" spans="1:20">
      <c r="A1198" s="591">
        <v>1189</v>
      </c>
      <c r="B1198" s="592" t="s">
        <v>4415</v>
      </c>
      <c r="C1198" s="593" t="s">
        <v>4262</v>
      </c>
      <c r="D1198" s="594" t="s">
        <v>1715</v>
      </c>
      <c r="E1198" s="595" t="s">
        <v>2215</v>
      </c>
      <c r="F1198" s="596" t="str">
        <f t="shared" si="90"/>
        <v>2019-2022</v>
      </c>
      <c r="G1198" s="597" t="str">
        <f t="shared" si="94"/>
        <v>I</v>
      </c>
      <c r="H1198" s="592" t="s">
        <v>621</v>
      </c>
      <c r="I1198" s="592" t="s">
        <v>1577</v>
      </c>
      <c r="J1198" s="598" t="s">
        <v>1542</v>
      </c>
      <c r="K1198" s="596" t="s">
        <v>1578</v>
      </c>
      <c r="L1198" s="599">
        <v>1</v>
      </c>
      <c r="M1198" s="592">
        <v>246</v>
      </c>
      <c r="N1198" s="592">
        <v>15</v>
      </c>
      <c r="O1198" s="598">
        <f t="shared" si="91"/>
        <v>3690</v>
      </c>
      <c r="P1198" s="599">
        <v>1</v>
      </c>
      <c r="Q1198" s="592">
        <v>246</v>
      </c>
      <c r="R1198" s="592">
        <v>15</v>
      </c>
      <c r="S1198" s="598">
        <f t="shared" si="92"/>
        <v>3690</v>
      </c>
      <c r="T1198" s="598">
        <f t="shared" si="93"/>
        <v>7380</v>
      </c>
    </row>
    <row r="1199" spans="1:20">
      <c r="A1199" s="591">
        <v>1190</v>
      </c>
      <c r="B1199" s="592" t="s">
        <v>4416</v>
      </c>
      <c r="C1199" s="593" t="s">
        <v>2974</v>
      </c>
      <c r="D1199" s="594" t="s">
        <v>1715</v>
      </c>
      <c r="E1199" s="595" t="s">
        <v>2543</v>
      </c>
      <c r="F1199" s="596" t="str">
        <f t="shared" si="90"/>
        <v>2019-2022</v>
      </c>
      <c r="G1199" s="597" t="str">
        <f t="shared" si="94"/>
        <v>I</v>
      </c>
      <c r="H1199" s="592" t="s">
        <v>621</v>
      </c>
      <c r="I1199" s="592" t="s">
        <v>1577</v>
      </c>
      <c r="J1199" s="598" t="s">
        <v>1542</v>
      </c>
      <c r="K1199" s="596" t="s">
        <v>1578</v>
      </c>
      <c r="L1199" s="599">
        <v>1</v>
      </c>
      <c r="M1199" s="592">
        <v>246</v>
      </c>
      <c r="N1199" s="592">
        <v>15</v>
      </c>
      <c r="O1199" s="598">
        <f t="shared" si="91"/>
        <v>3690</v>
      </c>
      <c r="P1199" s="599">
        <v>1</v>
      </c>
      <c r="Q1199" s="592">
        <v>246</v>
      </c>
      <c r="R1199" s="592">
        <v>15</v>
      </c>
      <c r="S1199" s="598">
        <f t="shared" si="92"/>
        <v>3690</v>
      </c>
      <c r="T1199" s="598">
        <f t="shared" si="93"/>
        <v>7380</v>
      </c>
    </row>
    <row r="1200" spans="1:20">
      <c r="A1200" s="591">
        <v>1191</v>
      </c>
      <c r="B1200" s="592" t="s">
        <v>4417</v>
      </c>
      <c r="C1200" s="593" t="s">
        <v>2084</v>
      </c>
      <c r="D1200" s="594" t="s">
        <v>1912</v>
      </c>
      <c r="E1200" s="595" t="s">
        <v>4418</v>
      </c>
      <c r="F1200" s="596" t="str">
        <f t="shared" si="90"/>
        <v>2019-2022</v>
      </c>
      <c r="G1200" s="597" t="str">
        <f t="shared" si="94"/>
        <v>I</v>
      </c>
      <c r="H1200" s="592" t="s">
        <v>621</v>
      </c>
      <c r="I1200" s="592" t="s">
        <v>1577</v>
      </c>
      <c r="J1200" s="598" t="s">
        <v>1542</v>
      </c>
      <c r="K1200" s="596" t="s">
        <v>1578</v>
      </c>
      <c r="L1200" s="599">
        <v>1</v>
      </c>
      <c r="M1200" s="592">
        <v>246</v>
      </c>
      <c r="N1200" s="592">
        <v>15</v>
      </c>
      <c r="O1200" s="598">
        <f t="shared" si="91"/>
        <v>3690</v>
      </c>
      <c r="P1200" s="599">
        <v>1</v>
      </c>
      <c r="Q1200" s="592">
        <v>246</v>
      </c>
      <c r="R1200" s="592">
        <v>15</v>
      </c>
      <c r="S1200" s="598">
        <f t="shared" si="92"/>
        <v>3690</v>
      </c>
      <c r="T1200" s="598">
        <f t="shared" si="93"/>
        <v>7380</v>
      </c>
    </row>
    <row r="1201" spans="1:20">
      <c r="A1201" s="591">
        <v>1192</v>
      </c>
      <c r="B1201" s="592" t="s">
        <v>4419</v>
      </c>
      <c r="C1201" s="593" t="s">
        <v>4420</v>
      </c>
      <c r="D1201" s="594" t="s">
        <v>1912</v>
      </c>
      <c r="E1201" s="595" t="s">
        <v>4421</v>
      </c>
      <c r="F1201" s="596" t="str">
        <f t="shared" si="90"/>
        <v>2019-2022</v>
      </c>
      <c r="G1201" s="597" t="str">
        <f t="shared" si="94"/>
        <v>I</v>
      </c>
      <c r="H1201" s="592" t="s">
        <v>621</v>
      </c>
      <c r="I1201" s="592" t="s">
        <v>1577</v>
      </c>
      <c r="J1201" s="598" t="s">
        <v>1542</v>
      </c>
      <c r="K1201" s="596" t="s">
        <v>1578</v>
      </c>
      <c r="L1201" s="599">
        <v>1</v>
      </c>
      <c r="M1201" s="592">
        <v>246</v>
      </c>
      <c r="N1201" s="592">
        <v>15</v>
      </c>
      <c r="O1201" s="598">
        <f t="shared" si="91"/>
        <v>3690</v>
      </c>
      <c r="P1201" s="599">
        <v>1</v>
      </c>
      <c r="Q1201" s="592">
        <v>246</v>
      </c>
      <c r="R1201" s="592">
        <v>15</v>
      </c>
      <c r="S1201" s="598">
        <f t="shared" si="92"/>
        <v>3690</v>
      </c>
      <c r="T1201" s="598">
        <f t="shared" si="93"/>
        <v>7380</v>
      </c>
    </row>
    <row r="1202" spans="1:20">
      <c r="A1202" s="591">
        <v>1193</v>
      </c>
      <c r="B1202" s="592" t="s">
        <v>4422</v>
      </c>
      <c r="C1202" s="593" t="s">
        <v>2072</v>
      </c>
      <c r="D1202" s="594" t="s">
        <v>1918</v>
      </c>
      <c r="E1202" s="595" t="s">
        <v>2051</v>
      </c>
      <c r="F1202" s="596" t="str">
        <f t="shared" si="90"/>
        <v>2019-2022</v>
      </c>
      <c r="G1202" s="597" t="str">
        <f t="shared" si="94"/>
        <v>I</v>
      </c>
      <c r="H1202" s="592" t="s">
        <v>621</v>
      </c>
      <c r="I1202" s="592" t="s">
        <v>1577</v>
      </c>
      <c r="J1202" s="598" t="s">
        <v>1542</v>
      </c>
      <c r="K1202" s="596" t="s">
        <v>1578</v>
      </c>
      <c r="L1202" s="599">
        <v>1</v>
      </c>
      <c r="M1202" s="592">
        <v>246</v>
      </c>
      <c r="N1202" s="592">
        <v>15</v>
      </c>
      <c r="O1202" s="598">
        <f t="shared" si="91"/>
        <v>3690</v>
      </c>
      <c r="P1202" s="599">
        <v>1</v>
      </c>
      <c r="Q1202" s="592">
        <v>246</v>
      </c>
      <c r="R1202" s="592">
        <v>15</v>
      </c>
      <c r="S1202" s="598">
        <f t="shared" si="92"/>
        <v>3690</v>
      </c>
      <c r="T1202" s="598">
        <f t="shared" si="93"/>
        <v>7380</v>
      </c>
    </row>
    <row r="1203" spans="1:20">
      <c r="A1203" s="591">
        <v>1194</v>
      </c>
      <c r="B1203" s="592" t="s">
        <v>4423</v>
      </c>
      <c r="C1203" s="593" t="s">
        <v>3625</v>
      </c>
      <c r="D1203" s="594" t="s">
        <v>1922</v>
      </c>
      <c r="E1203" s="595" t="s">
        <v>4216</v>
      </c>
      <c r="F1203" s="596" t="str">
        <f t="shared" si="90"/>
        <v>2019-2022</v>
      </c>
      <c r="G1203" s="597" t="str">
        <f t="shared" si="94"/>
        <v>I</v>
      </c>
      <c r="H1203" s="592" t="s">
        <v>621</v>
      </c>
      <c r="I1203" s="592" t="s">
        <v>1577</v>
      </c>
      <c r="J1203" s="598" t="s">
        <v>1542</v>
      </c>
      <c r="K1203" s="596" t="s">
        <v>1578</v>
      </c>
      <c r="L1203" s="599">
        <v>1</v>
      </c>
      <c r="M1203" s="592">
        <v>246</v>
      </c>
      <c r="N1203" s="592">
        <v>15</v>
      </c>
      <c r="O1203" s="598">
        <f t="shared" si="91"/>
        <v>3690</v>
      </c>
      <c r="P1203" s="599">
        <v>1</v>
      </c>
      <c r="Q1203" s="592">
        <v>246</v>
      </c>
      <c r="R1203" s="592">
        <v>15</v>
      </c>
      <c r="S1203" s="598">
        <f t="shared" si="92"/>
        <v>3690</v>
      </c>
      <c r="T1203" s="598">
        <f t="shared" si="93"/>
        <v>7380</v>
      </c>
    </row>
    <row r="1204" spans="1:20">
      <c r="A1204" s="591">
        <v>1195</v>
      </c>
      <c r="B1204" s="592" t="s">
        <v>4424</v>
      </c>
      <c r="C1204" s="593" t="s">
        <v>2193</v>
      </c>
      <c r="D1204" s="594" t="s">
        <v>3462</v>
      </c>
      <c r="E1204" s="595" t="s">
        <v>4425</v>
      </c>
      <c r="F1204" s="596" t="str">
        <f t="shared" si="90"/>
        <v>2019-2022</v>
      </c>
      <c r="G1204" s="597" t="str">
        <f t="shared" si="94"/>
        <v>I</v>
      </c>
      <c r="H1204" s="592" t="s">
        <v>621</v>
      </c>
      <c r="I1204" s="592" t="s">
        <v>1577</v>
      </c>
      <c r="J1204" s="598" t="s">
        <v>1542</v>
      </c>
      <c r="K1204" s="596" t="s">
        <v>1578</v>
      </c>
      <c r="L1204" s="599">
        <v>1</v>
      </c>
      <c r="M1204" s="592">
        <v>246</v>
      </c>
      <c r="N1204" s="592">
        <v>15</v>
      </c>
      <c r="O1204" s="598">
        <f t="shared" si="91"/>
        <v>3690</v>
      </c>
      <c r="P1204" s="599">
        <v>1</v>
      </c>
      <c r="Q1204" s="592">
        <v>246</v>
      </c>
      <c r="R1204" s="592">
        <v>15</v>
      </c>
      <c r="S1204" s="598">
        <f t="shared" si="92"/>
        <v>3690</v>
      </c>
      <c r="T1204" s="598">
        <f t="shared" si="93"/>
        <v>7380</v>
      </c>
    </row>
    <row r="1205" spans="1:20">
      <c r="A1205" s="591">
        <v>1196</v>
      </c>
      <c r="B1205" s="592" t="s">
        <v>4426</v>
      </c>
      <c r="C1205" s="593" t="s">
        <v>3288</v>
      </c>
      <c r="D1205" s="594" t="s">
        <v>2100</v>
      </c>
      <c r="E1205" s="595" t="s">
        <v>2803</v>
      </c>
      <c r="F1205" s="596" t="str">
        <f t="shared" si="90"/>
        <v>2019-2022</v>
      </c>
      <c r="G1205" s="597" t="str">
        <f t="shared" si="94"/>
        <v>I</v>
      </c>
      <c r="H1205" s="592" t="s">
        <v>621</v>
      </c>
      <c r="I1205" s="592" t="s">
        <v>1577</v>
      </c>
      <c r="J1205" s="598" t="s">
        <v>1542</v>
      </c>
      <c r="K1205" s="596" t="s">
        <v>1578</v>
      </c>
      <c r="L1205" s="599">
        <v>1</v>
      </c>
      <c r="M1205" s="592">
        <v>246</v>
      </c>
      <c r="N1205" s="592">
        <v>15</v>
      </c>
      <c r="O1205" s="598">
        <f t="shared" si="91"/>
        <v>3690</v>
      </c>
      <c r="P1205" s="599">
        <v>1</v>
      </c>
      <c r="Q1205" s="592">
        <v>246</v>
      </c>
      <c r="R1205" s="592">
        <v>15</v>
      </c>
      <c r="S1205" s="598">
        <f t="shared" si="92"/>
        <v>3690</v>
      </c>
      <c r="T1205" s="598">
        <f t="shared" si="93"/>
        <v>7380</v>
      </c>
    </row>
    <row r="1206" spans="1:20">
      <c r="A1206" s="591">
        <v>1197</v>
      </c>
      <c r="B1206" s="592" t="s">
        <v>4427</v>
      </c>
      <c r="C1206" s="593" t="s">
        <v>4428</v>
      </c>
      <c r="D1206" s="594" t="s">
        <v>1945</v>
      </c>
      <c r="E1206" s="595" t="s">
        <v>1901</v>
      </c>
      <c r="F1206" s="596" t="str">
        <f t="shared" si="90"/>
        <v>2019-2022</v>
      </c>
      <c r="G1206" s="597" t="str">
        <f t="shared" si="94"/>
        <v>I</v>
      </c>
      <c r="H1206" s="592" t="s">
        <v>621</v>
      </c>
      <c r="I1206" s="592" t="s">
        <v>1577</v>
      </c>
      <c r="J1206" s="598" t="s">
        <v>1542</v>
      </c>
      <c r="K1206" s="596" t="s">
        <v>1578</v>
      </c>
      <c r="L1206" s="599">
        <v>1</v>
      </c>
      <c r="M1206" s="592">
        <v>246</v>
      </c>
      <c r="N1206" s="592">
        <v>15</v>
      </c>
      <c r="O1206" s="598">
        <f t="shared" si="91"/>
        <v>3690</v>
      </c>
      <c r="P1206" s="599">
        <v>1</v>
      </c>
      <c r="Q1206" s="592">
        <v>246</v>
      </c>
      <c r="R1206" s="592">
        <v>15</v>
      </c>
      <c r="S1206" s="598">
        <f t="shared" si="92"/>
        <v>3690</v>
      </c>
      <c r="T1206" s="598">
        <f t="shared" si="93"/>
        <v>7380</v>
      </c>
    </row>
    <row r="1207" spans="1:20">
      <c r="A1207" s="591">
        <v>1198</v>
      </c>
      <c r="B1207" s="592" t="s">
        <v>4429</v>
      </c>
      <c r="C1207" s="593" t="s">
        <v>4430</v>
      </c>
      <c r="D1207" s="594" t="s">
        <v>3897</v>
      </c>
      <c r="E1207" s="595" t="s">
        <v>4126</v>
      </c>
      <c r="F1207" s="596" t="str">
        <f t="shared" si="90"/>
        <v>2019-2022</v>
      </c>
      <c r="G1207" s="597" t="str">
        <f t="shared" si="94"/>
        <v>I</v>
      </c>
      <c r="H1207" s="592" t="s">
        <v>621</v>
      </c>
      <c r="I1207" s="592" t="s">
        <v>1577</v>
      </c>
      <c r="J1207" s="598" t="s">
        <v>1542</v>
      </c>
      <c r="K1207" s="596" t="s">
        <v>1578</v>
      </c>
      <c r="L1207" s="599">
        <v>1</v>
      </c>
      <c r="M1207" s="592">
        <v>246</v>
      </c>
      <c r="N1207" s="592">
        <v>15</v>
      </c>
      <c r="O1207" s="598">
        <f t="shared" si="91"/>
        <v>3690</v>
      </c>
      <c r="P1207" s="599">
        <v>1</v>
      </c>
      <c r="Q1207" s="592">
        <v>246</v>
      </c>
      <c r="R1207" s="592">
        <v>15</v>
      </c>
      <c r="S1207" s="598">
        <f t="shared" si="92"/>
        <v>3690</v>
      </c>
      <c r="T1207" s="598">
        <f t="shared" si="93"/>
        <v>7380</v>
      </c>
    </row>
    <row r="1208" spans="1:20">
      <c r="A1208" s="591">
        <v>1199</v>
      </c>
      <c r="B1208" s="592" t="s">
        <v>4431</v>
      </c>
      <c r="C1208" s="593" t="s">
        <v>4432</v>
      </c>
      <c r="D1208" s="594" t="s">
        <v>3906</v>
      </c>
      <c r="E1208" s="595" t="s">
        <v>2494</v>
      </c>
      <c r="F1208" s="596" t="str">
        <f t="shared" si="90"/>
        <v>2019-2022</v>
      </c>
      <c r="G1208" s="597" t="str">
        <f t="shared" si="94"/>
        <v>I</v>
      </c>
      <c r="H1208" s="592" t="s">
        <v>621</v>
      </c>
      <c r="I1208" s="592" t="s">
        <v>1577</v>
      </c>
      <c r="J1208" s="598" t="s">
        <v>1542</v>
      </c>
      <c r="K1208" s="596" t="s">
        <v>1578</v>
      </c>
      <c r="L1208" s="599">
        <v>1</v>
      </c>
      <c r="M1208" s="592">
        <v>246</v>
      </c>
      <c r="N1208" s="592">
        <v>15</v>
      </c>
      <c r="O1208" s="598">
        <f t="shared" si="91"/>
        <v>3690</v>
      </c>
      <c r="P1208" s="599">
        <v>1</v>
      </c>
      <c r="Q1208" s="592">
        <v>246</v>
      </c>
      <c r="R1208" s="592">
        <v>15</v>
      </c>
      <c r="S1208" s="598">
        <f t="shared" si="92"/>
        <v>3690</v>
      </c>
      <c r="T1208" s="598">
        <f t="shared" si="93"/>
        <v>7380</v>
      </c>
    </row>
    <row r="1209" spans="1:20">
      <c r="A1209" s="591">
        <v>1200</v>
      </c>
      <c r="B1209" s="592" t="s">
        <v>4433</v>
      </c>
      <c r="C1209" s="593" t="s">
        <v>4434</v>
      </c>
      <c r="D1209" s="594" t="s">
        <v>2377</v>
      </c>
      <c r="E1209" s="595" t="s">
        <v>4299</v>
      </c>
      <c r="F1209" s="596" t="str">
        <f t="shared" si="90"/>
        <v>2019-2022</v>
      </c>
      <c r="G1209" s="597" t="str">
        <f t="shared" si="94"/>
        <v>I</v>
      </c>
      <c r="H1209" s="592" t="s">
        <v>621</v>
      </c>
      <c r="I1209" s="592" t="s">
        <v>1577</v>
      </c>
      <c r="J1209" s="598" t="s">
        <v>1542</v>
      </c>
      <c r="K1209" s="596" t="s">
        <v>1578</v>
      </c>
      <c r="L1209" s="599">
        <v>1</v>
      </c>
      <c r="M1209" s="592">
        <v>246</v>
      </c>
      <c r="N1209" s="592">
        <v>15</v>
      </c>
      <c r="O1209" s="598">
        <f t="shared" si="91"/>
        <v>3690</v>
      </c>
      <c r="P1209" s="599">
        <v>1</v>
      </c>
      <c r="Q1209" s="592">
        <v>246</v>
      </c>
      <c r="R1209" s="592">
        <v>15</v>
      </c>
      <c r="S1209" s="598">
        <f t="shared" si="92"/>
        <v>3690</v>
      </c>
      <c r="T1209" s="598">
        <f t="shared" si="93"/>
        <v>7380</v>
      </c>
    </row>
    <row r="1210" spans="1:20">
      <c r="A1210" s="591">
        <v>1201</v>
      </c>
      <c r="B1210" s="592" t="s">
        <v>4435</v>
      </c>
      <c r="C1210" s="593" t="s">
        <v>3656</v>
      </c>
      <c r="D1210" s="594" t="s">
        <v>3755</v>
      </c>
      <c r="E1210" s="595" t="s">
        <v>4436</v>
      </c>
      <c r="F1210" s="596" t="str">
        <f t="shared" si="90"/>
        <v>2019-2022</v>
      </c>
      <c r="G1210" s="597" t="str">
        <f t="shared" si="94"/>
        <v>I</v>
      </c>
      <c r="H1210" s="592" t="s">
        <v>621</v>
      </c>
      <c r="I1210" s="592" t="s">
        <v>1577</v>
      </c>
      <c r="J1210" s="598" t="s">
        <v>1542</v>
      </c>
      <c r="K1210" s="596" t="s">
        <v>1578</v>
      </c>
      <c r="L1210" s="599">
        <v>1</v>
      </c>
      <c r="M1210" s="592">
        <v>246</v>
      </c>
      <c r="N1210" s="592">
        <v>15</v>
      </c>
      <c r="O1210" s="598">
        <f t="shared" si="91"/>
        <v>3690</v>
      </c>
      <c r="P1210" s="599">
        <v>1</v>
      </c>
      <c r="Q1210" s="592">
        <v>246</v>
      </c>
      <c r="R1210" s="592">
        <v>15</v>
      </c>
      <c r="S1210" s="598">
        <f t="shared" si="92"/>
        <v>3690</v>
      </c>
      <c r="T1210" s="598">
        <f t="shared" si="93"/>
        <v>7380</v>
      </c>
    </row>
    <row r="1211" spans="1:20">
      <c r="A1211" s="591">
        <v>1202</v>
      </c>
      <c r="B1211" s="592" t="s">
        <v>4437</v>
      </c>
      <c r="C1211" s="593" t="s">
        <v>1735</v>
      </c>
      <c r="D1211" s="594" t="s">
        <v>1785</v>
      </c>
      <c r="E1211" s="595" t="s">
        <v>2574</v>
      </c>
      <c r="F1211" s="596" t="str">
        <f t="shared" si="90"/>
        <v>2019-2022</v>
      </c>
      <c r="G1211" s="597" t="str">
        <f t="shared" si="94"/>
        <v>I</v>
      </c>
      <c r="H1211" s="592" t="s">
        <v>621</v>
      </c>
      <c r="I1211" s="592" t="s">
        <v>1577</v>
      </c>
      <c r="J1211" s="598" t="s">
        <v>1542</v>
      </c>
      <c r="K1211" s="596" t="s">
        <v>1578</v>
      </c>
      <c r="L1211" s="599">
        <v>1</v>
      </c>
      <c r="M1211" s="592">
        <v>246</v>
      </c>
      <c r="N1211" s="592">
        <v>15</v>
      </c>
      <c r="O1211" s="598">
        <f t="shared" si="91"/>
        <v>3690</v>
      </c>
      <c r="P1211" s="599">
        <v>1</v>
      </c>
      <c r="Q1211" s="592">
        <v>246</v>
      </c>
      <c r="R1211" s="592">
        <v>15</v>
      </c>
      <c r="S1211" s="598">
        <f t="shared" si="92"/>
        <v>3690</v>
      </c>
      <c r="T1211" s="598">
        <f t="shared" si="93"/>
        <v>7380</v>
      </c>
    </row>
    <row r="1212" spans="1:20">
      <c r="A1212" s="591">
        <v>1203</v>
      </c>
      <c r="B1212" s="592" t="s">
        <v>4438</v>
      </c>
      <c r="C1212" s="593" t="s">
        <v>4193</v>
      </c>
      <c r="D1212" s="594" t="s">
        <v>2559</v>
      </c>
      <c r="E1212" s="595" t="s">
        <v>4439</v>
      </c>
      <c r="F1212" s="596" t="str">
        <f t="shared" si="90"/>
        <v>2019-2022</v>
      </c>
      <c r="G1212" s="597" t="str">
        <f t="shared" si="94"/>
        <v>I</v>
      </c>
      <c r="H1212" s="592" t="s">
        <v>621</v>
      </c>
      <c r="I1212" s="592" t="s">
        <v>1577</v>
      </c>
      <c r="J1212" s="598" t="s">
        <v>1542</v>
      </c>
      <c r="K1212" s="596" t="s">
        <v>1578</v>
      </c>
      <c r="L1212" s="599">
        <v>1</v>
      </c>
      <c r="M1212" s="592">
        <v>246</v>
      </c>
      <c r="N1212" s="592">
        <v>15</v>
      </c>
      <c r="O1212" s="598">
        <f t="shared" si="91"/>
        <v>3690</v>
      </c>
      <c r="P1212" s="599">
        <v>1</v>
      </c>
      <c r="Q1212" s="592">
        <v>246</v>
      </c>
      <c r="R1212" s="592">
        <v>15</v>
      </c>
      <c r="S1212" s="598">
        <f t="shared" si="92"/>
        <v>3690</v>
      </c>
      <c r="T1212" s="598">
        <f t="shared" si="93"/>
        <v>7380</v>
      </c>
    </row>
    <row r="1213" spans="1:20">
      <c r="A1213" s="591">
        <v>1204</v>
      </c>
      <c r="B1213" s="592" t="s">
        <v>4440</v>
      </c>
      <c r="C1213" s="593" t="s">
        <v>3975</v>
      </c>
      <c r="D1213" s="594" t="s">
        <v>2217</v>
      </c>
      <c r="E1213" s="595" t="s">
        <v>1806</v>
      </c>
      <c r="F1213" s="596" t="str">
        <f t="shared" si="90"/>
        <v>2019-2022</v>
      </c>
      <c r="G1213" s="597" t="str">
        <f t="shared" si="94"/>
        <v>I</v>
      </c>
      <c r="H1213" s="592" t="s">
        <v>621</v>
      </c>
      <c r="I1213" s="592" t="s">
        <v>1577</v>
      </c>
      <c r="J1213" s="598" t="s">
        <v>1542</v>
      </c>
      <c r="K1213" s="596" t="s">
        <v>1578</v>
      </c>
      <c r="L1213" s="599">
        <v>1</v>
      </c>
      <c r="M1213" s="592">
        <v>246</v>
      </c>
      <c r="N1213" s="592">
        <v>15</v>
      </c>
      <c r="O1213" s="598">
        <f t="shared" si="91"/>
        <v>3690</v>
      </c>
      <c r="P1213" s="599">
        <v>1</v>
      </c>
      <c r="Q1213" s="592">
        <v>246</v>
      </c>
      <c r="R1213" s="592">
        <v>15</v>
      </c>
      <c r="S1213" s="598">
        <f t="shared" si="92"/>
        <v>3690</v>
      </c>
      <c r="T1213" s="598">
        <f t="shared" si="93"/>
        <v>7380</v>
      </c>
    </row>
    <row r="1214" spans="1:20">
      <c r="A1214" s="591">
        <v>1205</v>
      </c>
      <c r="B1214" s="592" t="s">
        <v>4441</v>
      </c>
      <c r="C1214" s="593" t="s">
        <v>4442</v>
      </c>
      <c r="D1214" s="594" t="s">
        <v>1796</v>
      </c>
      <c r="E1214" s="595" t="s">
        <v>2349</v>
      </c>
      <c r="F1214" s="596" t="str">
        <f t="shared" si="90"/>
        <v>2019-2022</v>
      </c>
      <c r="G1214" s="597" t="str">
        <f t="shared" si="94"/>
        <v>I</v>
      </c>
      <c r="H1214" s="592" t="s">
        <v>621</v>
      </c>
      <c r="I1214" s="592" t="s">
        <v>1577</v>
      </c>
      <c r="J1214" s="598" t="s">
        <v>1542</v>
      </c>
      <c r="K1214" s="596" t="s">
        <v>1578</v>
      </c>
      <c r="L1214" s="599">
        <v>1</v>
      </c>
      <c r="M1214" s="592">
        <v>246</v>
      </c>
      <c r="N1214" s="592">
        <v>15</v>
      </c>
      <c r="O1214" s="598">
        <f t="shared" si="91"/>
        <v>3690</v>
      </c>
      <c r="P1214" s="599">
        <v>1</v>
      </c>
      <c r="Q1214" s="592">
        <v>246</v>
      </c>
      <c r="R1214" s="592">
        <v>15</v>
      </c>
      <c r="S1214" s="598">
        <f t="shared" si="92"/>
        <v>3690</v>
      </c>
      <c r="T1214" s="598">
        <f t="shared" si="93"/>
        <v>7380</v>
      </c>
    </row>
    <row r="1215" spans="1:20">
      <c r="A1215" s="591">
        <v>1206</v>
      </c>
      <c r="B1215" s="592" t="s">
        <v>4443</v>
      </c>
      <c r="C1215" s="593" t="s">
        <v>4444</v>
      </c>
      <c r="D1215" s="594" t="s">
        <v>3926</v>
      </c>
      <c r="E1215" s="595" t="s">
        <v>2022</v>
      </c>
      <c r="F1215" s="596" t="str">
        <f t="shared" si="90"/>
        <v>2019-2022</v>
      </c>
      <c r="G1215" s="597" t="str">
        <f t="shared" si="94"/>
        <v>I</v>
      </c>
      <c r="H1215" s="592" t="s">
        <v>621</v>
      </c>
      <c r="I1215" s="592" t="s">
        <v>1577</v>
      </c>
      <c r="J1215" s="598" t="s">
        <v>1542</v>
      </c>
      <c r="K1215" s="596" t="s">
        <v>1578</v>
      </c>
      <c r="L1215" s="599">
        <v>1</v>
      </c>
      <c r="M1215" s="592">
        <v>246</v>
      </c>
      <c r="N1215" s="592">
        <v>15</v>
      </c>
      <c r="O1215" s="598">
        <f t="shared" si="91"/>
        <v>3690</v>
      </c>
      <c r="P1215" s="599">
        <v>1</v>
      </c>
      <c r="Q1215" s="592">
        <v>246</v>
      </c>
      <c r="R1215" s="592">
        <v>15</v>
      </c>
      <c r="S1215" s="598">
        <f t="shared" si="92"/>
        <v>3690</v>
      </c>
      <c r="T1215" s="598">
        <f t="shared" si="93"/>
        <v>7380</v>
      </c>
    </row>
    <row r="1216" spans="1:20">
      <c r="A1216" s="591">
        <v>1207</v>
      </c>
      <c r="B1216" s="592" t="s">
        <v>4445</v>
      </c>
      <c r="C1216" s="593" t="s">
        <v>3002</v>
      </c>
      <c r="D1216" s="594" t="s">
        <v>1581</v>
      </c>
      <c r="E1216" s="595" t="s">
        <v>2875</v>
      </c>
      <c r="F1216" s="596" t="str">
        <f t="shared" si="90"/>
        <v>2019-2022</v>
      </c>
      <c r="G1216" s="597" t="str">
        <f t="shared" si="94"/>
        <v>I</v>
      </c>
      <c r="H1216" s="592" t="s">
        <v>622</v>
      </c>
      <c r="I1216" s="592" t="s">
        <v>1577</v>
      </c>
      <c r="J1216" s="598" t="s">
        <v>1542</v>
      </c>
      <c r="K1216" s="596" t="s">
        <v>1578</v>
      </c>
      <c r="L1216" s="599">
        <v>1</v>
      </c>
      <c r="M1216" s="592">
        <v>246</v>
      </c>
      <c r="N1216" s="592">
        <v>15</v>
      </c>
      <c r="O1216" s="598">
        <f t="shared" si="91"/>
        <v>3690</v>
      </c>
      <c r="P1216" s="599">
        <v>1</v>
      </c>
      <c r="Q1216" s="592">
        <v>246</v>
      </c>
      <c r="R1216" s="592">
        <v>15</v>
      </c>
      <c r="S1216" s="598">
        <f t="shared" si="92"/>
        <v>3690</v>
      </c>
      <c r="T1216" s="598">
        <f t="shared" si="93"/>
        <v>7380</v>
      </c>
    </row>
    <row r="1217" spans="1:20">
      <c r="A1217" s="591">
        <v>1208</v>
      </c>
      <c r="B1217" s="592" t="s">
        <v>4446</v>
      </c>
      <c r="C1217" s="593" t="s">
        <v>2129</v>
      </c>
      <c r="D1217" s="594" t="s">
        <v>1581</v>
      </c>
      <c r="E1217" s="595" t="s">
        <v>2446</v>
      </c>
      <c r="F1217" s="596" t="str">
        <f t="shared" si="90"/>
        <v>2019-2022</v>
      </c>
      <c r="G1217" s="597" t="str">
        <f t="shared" si="94"/>
        <v>I</v>
      </c>
      <c r="H1217" s="592" t="s">
        <v>622</v>
      </c>
      <c r="I1217" s="592" t="s">
        <v>1577</v>
      </c>
      <c r="J1217" s="598" t="s">
        <v>1542</v>
      </c>
      <c r="K1217" s="596" t="s">
        <v>1578</v>
      </c>
      <c r="L1217" s="599">
        <v>1</v>
      </c>
      <c r="M1217" s="592">
        <v>246</v>
      </c>
      <c r="N1217" s="592">
        <v>15</v>
      </c>
      <c r="O1217" s="598">
        <f t="shared" si="91"/>
        <v>3690</v>
      </c>
      <c r="P1217" s="599">
        <v>1</v>
      </c>
      <c r="Q1217" s="592">
        <v>246</v>
      </c>
      <c r="R1217" s="592">
        <v>15</v>
      </c>
      <c r="S1217" s="598">
        <f t="shared" si="92"/>
        <v>3690</v>
      </c>
      <c r="T1217" s="598">
        <f t="shared" si="93"/>
        <v>7380</v>
      </c>
    </row>
    <row r="1218" spans="1:20">
      <c r="A1218" s="591">
        <v>1209</v>
      </c>
      <c r="B1218" s="592" t="s">
        <v>4447</v>
      </c>
      <c r="C1218" s="593" t="s">
        <v>4448</v>
      </c>
      <c r="D1218" s="594" t="s">
        <v>1589</v>
      </c>
      <c r="E1218" s="595" t="s">
        <v>3356</v>
      </c>
      <c r="F1218" s="596" t="str">
        <f t="shared" si="90"/>
        <v>2019-2022</v>
      </c>
      <c r="G1218" s="597" t="str">
        <f t="shared" si="94"/>
        <v>I</v>
      </c>
      <c r="H1218" s="592" t="s">
        <v>622</v>
      </c>
      <c r="I1218" s="592" t="s">
        <v>1577</v>
      </c>
      <c r="J1218" s="598" t="s">
        <v>1542</v>
      </c>
      <c r="K1218" s="596" t="s">
        <v>1578</v>
      </c>
      <c r="L1218" s="599">
        <v>1</v>
      </c>
      <c r="M1218" s="592">
        <v>246</v>
      </c>
      <c r="N1218" s="592">
        <v>15</v>
      </c>
      <c r="O1218" s="598">
        <f t="shared" si="91"/>
        <v>3690</v>
      </c>
      <c r="P1218" s="599">
        <v>1</v>
      </c>
      <c r="Q1218" s="592">
        <v>246</v>
      </c>
      <c r="R1218" s="592">
        <v>15</v>
      </c>
      <c r="S1218" s="598">
        <f t="shared" si="92"/>
        <v>3690</v>
      </c>
      <c r="T1218" s="598">
        <f t="shared" si="93"/>
        <v>7380</v>
      </c>
    </row>
    <row r="1219" spans="1:20">
      <c r="A1219" s="591">
        <v>1210</v>
      </c>
      <c r="B1219" s="592" t="s">
        <v>4449</v>
      </c>
      <c r="C1219" s="593" t="s">
        <v>4450</v>
      </c>
      <c r="D1219" s="594" t="s">
        <v>1589</v>
      </c>
      <c r="E1219" s="595" t="s">
        <v>4451</v>
      </c>
      <c r="F1219" s="596" t="str">
        <f t="shared" si="90"/>
        <v>2019-2022</v>
      </c>
      <c r="G1219" s="597" t="str">
        <f t="shared" si="94"/>
        <v>I</v>
      </c>
      <c r="H1219" s="592" t="s">
        <v>622</v>
      </c>
      <c r="I1219" s="592" t="s">
        <v>1577</v>
      </c>
      <c r="J1219" s="598" t="s">
        <v>1542</v>
      </c>
      <c r="K1219" s="596" t="s">
        <v>1578</v>
      </c>
      <c r="L1219" s="599">
        <v>1</v>
      </c>
      <c r="M1219" s="592">
        <v>246</v>
      </c>
      <c r="N1219" s="592">
        <v>15</v>
      </c>
      <c r="O1219" s="598">
        <f t="shared" si="91"/>
        <v>3690</v>
      </c>
      <c r="P1219" s="599">
        <v>1</v>
      </c>
      <c r="Q1219" s="592">
        <v>246</v>
      </c>
      <c r="R1219" s="592">
        <v>15</v>
      </c>
      <c r="S1219" s="598">
        <f t="shared" si="92"/>
        <v>3690</v>
      </c>
      <c r="T1219" s="598">
        <f t="shared" si="93"/>
        <v>7380</v>
      </c>
    </row>
    <row r="1220" spans="1:20">
      <c r="A1220" s="591">
        <v>1211</v>
      </c>
      <c r="B1220" s="592" t="s">
        <v>4452</v>
      </c>
      <c r="C1220" s="593" t="s">
        <v>1791</v>
      </c>
      <c r="D1220" s="594" t="s">
        <v>1589</v>
      </c>
      <c r="E1220" s="595" t="s">
        <v>4009</v>
      </c>
      <c r="F1220" s="596" t="str">
        <f t="shared" si="90"/>
        <v>2019-2022</v>
      </c>
      <c r="G1220" s="597" t="str">
        <f t="shared" si="94"/>
        <v>I</v>
      </c>
      <c r="H1220" s="592" t="s">
        <v>622</v>
      </c>
      <c r="I1220" s="592" t="s">
        <v>1577</v>
      </c>
      <c r="J1220" s="598" t="s">
        <v>1542</v>
      </c>
      <c r="K1220" s="596" t="s">
        <v>1578</v>
      </c>
      <c r="L1220" s="599">
        <v>1</v>
      </c>
      <c r="M1220" s="592">
        <v>246</v>
      </c>
      <c r="N1220" s="592">
        <v>15</v>
      </c>
      <c r="O1220" s="598">
        <f t="shared" si="91"/>
        <v>3690</v>
      </c>
      <c r="P1220" s="599">
        <v>1</v>
      </c>
      <c r="Q1220" s="592">
        <v>246</v>
      </c>
      <c r="R1220" s="592">
        <v>15</v>
      </c>
      <c r="S1220" s="598">
        <f t="shared" si="92"/>
        <v>3690</v>
      </c>
      <c r="T1220" s="598">
        <f t="shared" si="93"/>
        <v>7380</v>
      </c>
    </row>
    <row r="1221" spans="1:20">
      <c r="A1221" s="591">
        <v>1212</v>
      </c>
      <c r="B1221" s="592" t="s">
        <v>4453</v>
      </c>
      <c r="C1221" s="593" t="s">
        <v>4454</v>
      </c>
      <c r="D1221" s="594" t="s">
        <v>1589</v>
      </c>
      <c r="E1221" s="595" t="s">
        <v>2199</v>
      </c>
      <c r="F1221" s="596" t="str">
        <f t="shared" si="90"/>
        <v>2019-2022</v>
      </c>
      <c r="G1221" s="597" t="str">
        <f t="shared" si="94"/>
        <v>I</v>
      </c>
      <c r="H1221" s="592" t="s">
        <v>622</v>
      </c>
      <c r="I1221" s="592" t="s">
        <v>1577</v>
      </c>
      <c r="J1221" s="598" t="s">
        <v>1542</v>
      </c>
      <c r="K1221" s="596" t="s">
        <v>1578</v>
      </c>
      <c r="L1221" s="599">
        <v>1</v>
      </c>
      <c r="M1221" s="592">
        <v>246</v>
      </c>
      <c r="N1221" s="592">
        <v>15</v>
      </c>
      <c r="O1221" s="598">
        <f t="shared" si="91"/>
        <v>3690</v>
      </c>
      <c r="P1221" s="599">
        <v>1</v>
      </c>
      <c r="Q1221" s="592">
        <v>246</v>
      </c>
      <c r="R1221" s="592">
        <v>15</v>
      </c>
      <c r="S1221" s="598">
        <f t="shared" si="92"/>
        <v>3690</v>
      </c>
      <c r="T1221" s="598">
        <f t="shared" si="93"/>
        <v>7380</v>
      </c>
    </row>
    <row r="1222" spans="1:20">
      <c r="A1222" s="591">
        <v>1213</v>
      </c>
      <c r="B1222" s="592" t="s">
        <v>4455</v>
      </c>
      <c r="C1222" s="593" t="s">
        <v>2785</v>
      </c>
      <c r="D1222" s="594" t="s">
        <v>1983</v>
      </c>
      <c r="E1222" s="595" t="s">
        <v>3157</v>
      </c>
      <c r="F1222" s="596" t="str">
        <f t="shared" si="90"/>
        <v>2019-2022</v>
      </c>
      <c r="G1222" s="597" t="str">
        <f t="shared" si="94"/>
        <v>I</v>
      </c>
      <c r="H1222" s="592" t="s">
        <v>622</v>
      </c>
      <c r="I1222" s="592" t="s">
        <v>1577</v>
      </c>
      <c r="J1222" s="598" t="s">
        <v>1542</v>
      </c>
      <c r="K1222" s="596" t="s">
        <v>1578</v>
      </c>
      <c r="L1222" s="599">
        <v>1</v>
      </c>
      <c r="M1222" s="592">
        <v>246</v>
      </c>
      <c r="N1222" s="592">
        <v>15</v>
      </c>
      <c r="O1222" s="598">
        <f t="shared" si="91"/>
        <v>3690</v>
      </c>
      <c r="P1222" s="599">
        <v>1</v>
      </c>
      <c r="Q1222" s="592">
        <v>246</v>
      </c>
      <c r="R1222" s="592">
        <v>15</v>
      </c>
      <c r="S1222" s="598">
        <f t="shared" si="92"/>
        <v>3690</v>
      </c>
      <c r="T1222" s="598">
        <f t="shared" si="93"/>
        <v>7380</v>
      </c>
    </row>
    <row r="1223" spans="1:20">
      <c r="A1223" s="591">
        <v>1214</v>
      </c>
      <c r="B1223" s="592" t="s">
        <v>4456</v>
      </c>
      <c r="C1223" s="593" t="s">
        <v>4457</v>
      </c>
      <c r="D1223" s="594" t="s">
        <v>1275</v>
      </c>
      <c r="E1223" s="595" t="s">
        <v>4458</v>
      </c>
      <c r="F1223" s="596" t="str">
        <f t="shared" si="90"/>
        <v>2019-2022</v>
      </c>
      <c r="G1223" s="597" t="str">
        <f t="shared" si="94"/>
        <v>I</v>
      </c>
      <c r="H1223" s="592" t="s">
        <v>622</v>
      </c>
      <c r="I1223" s="592" t="s">
        <v>1577</v>
      </c>
      <c r="J1223" s="598" t="s">
        <v>1542</v>
      </c>
      <c r="K1223" s="596" t="s">
        <v>1578</v>
      </c>
      <c r="L1223" s="599">
        <v>1</v>
      </c>
      <c r="M1223" s="592">
        <v>246</v>
      </c>
      <c r="N1223" s="592">
        <v>15</v>
      </c>
      <c r="O1223" s="598">
        <f t="shared" si="91"/>
        <v>3690</v>
      </c>
      <c r="P1223" s="599">
        <v>1</v>
      </c>
      <c r="Q1223" s="592">
        <v>246</v>
      </c>
      <c r="R1223" s="592">
        <v>15</v>
      </c>
      <c r="S1223" s="598">
        <f t="shared" si="92"/>
        <v>3690</v>
      </c>
      <c r="T1223" s="598">
        <f t="shared" si="93"/>
        <v>7380</v>
      </c>
    </row>
    <row r="1224" spans="1:20">
      <c r="A1224" s="591">
        <v>1215</v>
      </c>
      <c r="B1224" s="592" t="s">
        <v>4459</v>
      </c>
      <c r="C1224" s="593" t="s">
        <v>1588</v>
      </c>
      <c r="D1224" s="594" t="s">
        <v>1601</v>
      </c>
      <c r="E1224" s="595" t="s">
        <v>4039</v>
      </c>
      <c r="F1224" s="596" t="str">
        <f t="shared" si="90"/>
        <v>2019-2022</v>
      </c>
      <c r="G1224" s="597" t="str">
        <f t="shared" si="94"/>
        <v>I</v>
      </c>
      <c r="H1224" s="592" t="s">
        <v>622</v>
      </c>
      <c r="I1224" s="592" t="s">
        <v>1577</v>
      </c>
      <c r="J1224" s="598" t="s">
        <v>1542</v>
      </c>
      <c r="K1224" s="596" t="s">
        <v>1578</v>
      </c>
      <c r="L1224" s="599">
        <v>1</v>
      </c>
      <c r="M1224" s="592">
        <v>246</v>
      </c>
      <c r="N1224" s="592">
        <v>15</v>
      </c>
      <c r="O1224" s="598">
        <f t="shared" si="91"/>
        <v>3690</v>
      </c>
      <c r="P1224" s="599">
        <v>1</v>
      </c>
      <c r="Q1224" s="592">
        <v>246</v>
      </c>
      <c r="R1224" s="592">
        <v>15</v>
      </c>
      <c r="S1224" s="598">
        <f t="shared" si="92"/>
        <v>3690</v>
      </c>
      <c r="T1224" s="598">
        <f t="shared" si="93"/>
        <v>7380</v>
      </c>
    </row>
    <row r="1225" spans="1:20">
      <c r="A1225" s="591">
        <v>1216</v>
      </c>
      <c r="B1225" s="592" t="s">
        <v>4460</v>
      </c>
      <c r="C1225" s="593" t="s">
        <v>2526</v>
      </c>
      <c r="D1225" s="594" t="s">
        <v>1611</v>
      </c>
      <c r="E1225" s="595" t="s">
        <v>1723</v>
      </c>
      <c r="F1225" s="596" t="str">
        <f t="shared" si="90"/>
        <v>2019-2022</v>
      </c>
      <c r="G1225" s="597" t="str">
        <f t="shared" si="94"/>
        <v>I</v>
      </c>
      <c r="H1225" s="592" t="s">
        <v>622</v>
      </c>
      <c r="I1225" s="592" t="s">
        <v>1577</v>
      </c>
      <c r="J1225" s="598" t="s">
        <v>1542</v>
      </c>
      <c r="K1225" s="596" t="s">
        <v>1578</v>
      </c>
      <c r="L1225" s="599">
        <v>1</v>
      </c>
      <c r="M1225" s="592">
        <v>246</v>
      </c>
      <c r="N1225" s="592">
        <v>15</v>
      </c>
      <c r="O1225" s="598">
        <f t="shared" si="91"/>
        <v>3690</v>
      </c>
      <c r="P1225" s="599">
        <v>1</v>
      </c>
      <c r="Q1225" s="592">
        <v>246</v>
      </c>
      <c r="R1225" s="592">
        <v>15</v>
      </c>
      <c r="S1225" s="598">
        <f t="shared" si="92"/>
        <v>3690</v>
      </c>
      <c r="T1225" s="598">
        <f t="shared" si="93"/>
        <v>7380</v>
      </c>
    </row>
    <row r="1226" spans="1:20">
      <c r="A1226" s="591">
        <v>1217</v>
      </c>
      <c r="B1226" s="592" t="s">
        <v>4461</v>
      </c>
      <c r="C1226" s="593" t="s">
        <v>4462</v>
      </c>
      <c r="D1226" s="594" t="s">
        <v>1611</v>
      </c>
      <c r="E1226" s="595" t="s">
        <v>2027</v>
      </c>
      <c r="F1226" s="596" t="str">
        <f t="shared" ref="F1226:F1289" si="95">IF(LEFT(H1226,2)="17","2017-2020",IF(LEFT(H1226,2)="18","2018-2021","2019-2022"))</f>
        <v>2019-2022</v>
      </c>
      <c r="G1226" s="597" t="str">
        <f t="shared" si="94"/>
        <v>I</v>
      </c>
      <c r="H1226" s="592" t="s">
        <v>622</v>
      </c>
      <c r="I1226" s="592" t="s">
        <v>1577</v>
      </c>
      <c r="J1226" s="598" t="s">
        <v>1542</v>
      </c>
      <c r="K1226" s="596" t="s">
        <v>1578</v>
      </c>
      <c r="L1226" s="599">
        <v>1</v>
      </c>
      <c r="M1226" s="592">
        <v>246</v>
      </c>
      <c r="N1226" s="592">
        <v>15</v>
      </c>
      <c r="O1226" s="598">
        <f t="shared" ref="O1226:O1289" si="96">M1226*N1226*L1226</f>
        <v>3690</v>
      </c>
      <c r="P1226" s="599">
        <v>1</v>
      </c>
      <c r="Q1226" s="592">
        <v>246</v>
      </c>
      <c r="R1226" s="592">
        <v>15</v>
      </c>
      <c r="S1226" s="598">
        <f t="shared" ref="S1226:S1289" si="97">Q1226*R1226*P1226</f>
        <v>3690</v>
      </c>
      <c r="T1226" s="598">
        <f t="shared" ref="T1226:T1289" si="98">O1226+S1226</f>
        <v>7380</v>
      </c>
    </row>
    <row r="1227" spans="1:20">
      <c r="A1227" s="591">
        <v>1218</v>
      </c>
      <c r="B1227" s="592" t="s">
        <v>4463</v>
      </c>
      <c r="C1227" s="593" t="s">
        <v>4464</v>
      </c>
      <c r="D1227" s="594" t="s">
        <v>4465</v>
      </c>
      <c r="E1227" s="595" t="s">
        <v>1926</v>
      </c>
      <c r="F1227" s="596" t="str">
        <f t="shared" si="95"/>
        <v>2019-2022</v>
      </c>
      <c r="G1227" s="597" t="str">
        <f t="shared" ref="G1227:G1290" si="99">IF(LEFT(H1227,2)="17","III",IF(LEFT(H1227,2)="18","II","I"))</f>
        <v>I</v>
      </c>
      <c r="H1227" s="592" t="s">
        <v>622</v>
      </c>
      <c r="I1227" s="592" t="s">
        <v>1577</v>
      </c>
      <c r="J1227" s="598" t="s">
        <v>1542</v>
      </c>
      <c r="K1227" s="596" t="s">
        <v>1578</v>
      </c>
      <c r="L1227" s="599">
        <v>1</v>
      </c>
      <c r="M1227" s="592">
        <v>246</v>
      </c>
      <c r="N1227" s="592">
        <v>15</v>
      </c>
      <c r="O1227" s="598">
        <f t="shared" si="96"/>
        <v>3690</v>
      </c>
      <c r="P1227" s="599">
        <v>1</v>
      </c>
      <c r="Q1227" s="592">
        <v>246</v>
      </c>
      <c r="R1227" s="592">
        <v>15</v>
      </c>
      <c r="S1227" s="598">
        <f t="shared" si="97"/>
        <v>3690</v>
      </c>
      <c r="T1227" s="598">
        <f t="shared" si="98"/>
        <v>7380</v>
      </c>
    </row>
    <row r="1228" spans="1:20">
      <c r="A1228" s="591">
        <v>1219</v>
      </c>
      <c r="B1228" s="592" t="s">
        <v>4466</v>
      </c>
      <c r="C1228" s="593" t="s">
        <v>4467</v>
      </c>
      <c r="D1228" s="594" t="s">
        <v>4468</v>
      </c>
      <c r="E1228" s="595" t="s">
        <v>4469</v>
      </c>
      <c r="F1228" s="596" t="str">
        <f t="shared" si="95"/>
        <v>2019-2022</v>
      </c>
      <c r="G1228" s="597" t="str">
        <f t="shared" si="99"/>
        <v>I</v>
      </c>
      <c r="H1228" s="592" t="s">
        <v>622</v>
      </c>
      <c r="I1228" s="592" t="s">
        <v>1577</v>
      </c>
      <c r="J1228" s="598" t="s">
        <v>1542</v>
      </c>
      <c r="K1228" s="596" t="s">
        <v>1578</v>
      </c>
      <c r="L1228" s="599">
        <v>1</v>
      </c>
      <c r="M1228" s="592">
        <v>246</v>
      </c>
      <c r="N1228" s="592">
        <v>15</v>
      </c>
      <c r="O1228" s="598">
        <f t="shared" si="96"/>
        <v>3690</v>
      </c>
      <c r="P1228" s="599">
        <v>1</v>
      </c>
      <c r="Q1228" s="592">
        <v>246</v>
      </c>
      <c r="R1228" s="592">
        <v>15</v>
      </c>
      <c r="S1228" s="598">
        <f t="shared" si="97"/>
        <v>3690</v>
      </c>
      <c r="T1228" s="598">
        <f t="shared" si="98"/>
        <v>7380</v>
      </c>
    </row>
    <row r="1229" spans="1:20">
      <c r="A1229" s="591">
        <v>1220</v>
      </c>
      <c r="B1229" s="592" t="s">
        <v>4470</v>
      </c>
      <c r="C1229" s="593" t="s">
        <v>2303</v>
      </c>
      <c r="D1229" s="594" t="s">
        <v>1846</v>
      </c>
      <c r="E1229" s="595" t="s">
        <v>2064</v>
      </c>
      <c r="F1229" s="596" t="str">
        <f t="shared" si="95"/>
        <v>2019-2022</v>
      </c>
      <c r="G1229" s="597" t="str">
        <f t="shared" si="99"/>
        <v>I</v>
      </c>
      <c r="H1229" s="592" t="s">
        <v>622</v>
      </c>
      <c r="I1229" s="592" t="s">
        <v>1577</v>
      </c>
      <c r="J1229" s="598" t="s">
        <v>1542</v>
      </c>
      <c r="K1229" s="596" t="s">
        <v>1578</v>
      </c>
      <c r="L1229" s="599">
        <v>1</v>
      </c>
      <c r="M1229" s="592">
        <v>246</v>
      </c>
      <c r="N1229" s="592">
        <v>15</v>
      </c>
      <c r="O1229" s="598">
        <f t="shared" si="96"/>
        <v>3690</v>
      </c>
      <c r="P1229" s="599">
        <v>1</v>
      </c>
      <c r="Q1229" s="592">
        <v>246</v>
      </c>
      <c r="R1229" s="592">
        <v>15</v>
      </c>
      <c r="S1229" s="598">
        <f t="shared" si="97"/>
        <v>3690</v>
      </c>
      <c r="T1229" s="598">
        <f t="shared" si="98"/>
        <v>7380</v>
      </c>
    </row>
    <row r="1230" spans="1:20">
      <c r="A1230" s="591">
        <v>1221</v>
      </c>
      <c r="B1230" s="592" t="s">
        <v>4471</v>
      </c>
      <c r="C1230" s="593" t="s">
        <v>4472</v>
      </c>
      <c r="D1230" s="594" t="s">
        <v>3142</v>
      </c>
      <c r="E1230" s="595" t="s">
        <v>2330</v>
      </c>
      <c r="F1230" s="596" t="str">
        <f t="shared" si="95"/>
        <v>2019-2022</v>
      </c>
      <c r="G1230" s="597" t="str">
        <f t="shared" si="99"/>
        <v>I</v>
      </c>
      <c r="H1230" s="592" t="s">
        <v>622</v>
      </c>
      <c r="I1230" s="592" t="s">
        <v>1577</v>
      </c>
      <c r="J1230" s="598" t="s">
        <v>1542</v>
      </c>
      <c r="K1230" s="596" t="s">
        <v>1578</v>
      </c>
      <c r="L1230" s="599">
        <v>1</v>
      </c>
      <c r="M1230" s="592">
        <v>246</v>
      </c>
      <c r="N1230" s="592">
        <v>15</v>
      </c>
      <c r="O1230" s="598">
        <f t="shared" si="96"/>
        <v>3690</v>
      </c>
      <c r="P1230" s="599">
        <v>1</v>
      </c>
      <c r="Q1230" s="592">
        <v>246</v>
      </c>
      <c r="R1230" s="592">
        <v>15</v>
      </c>
      <c r="S1230" s="598">
        <f t="shared" si="97"/>
        <v>3690</v>
      </c>
      <c r="T1230" s="598">
        <f t="shared" si="98"/>
        <v>7380</v>
      </c>
    </row>
    <row r="1231" spans="1:20">
      <c r="A1231" s="591">
        <v>1222</v>
      </c>
      <c r="B1231" s="592" t="s">
        <v>4473</v>
      </c>
      <c r="C1231" s="593" t="s">
        <v>2555</v>
      </c>
      <c r="D1231" s="594" t="s">
        <v>3142</v>
      </c>
      <c r="E1231" s="595" t="s">
        <v>3268</v>
      </c>
      <c r="F1231" s="596" t="str">
        <f t="shared" si="95"/>
        <v>2019-2022</v>
      </c>
      <c r="G1231" s="597" t="str">
        <f t="shared" si="99"/>
        <v>I</v>
      </c>
      <c r="H1231" s="592" t="s">
        <v>622</v>
      </c>
      <c r="I1231" s="592" t="s">
        <v>1577</v>
      </c>
      <c r="J1231" s="598" t="s">
        <v>1542</v>
      </c>
      <c r="K1231" s="596" t="s">
        <v>1578</v>
      </c>
      <c r="L1231" s="599">
        <v>1</v>
      </c>
      <c r="M1231" s="592">
        <v>246</v>
      </c>
      <c r="N1231" s="592">
        <v>15</v>
      </c>
      <c r="O1231" s="598">
        <f t="shared" si="96"/>
        <v>3690</v>
      </c>
      <c r="P1231" s="599">
        <v>1</v>
      </c>
      <c r="Q1231" s="592">
        <v>246</v>
      </c>
      <c r="R1231" s="592">
        <v>15</v>
      </c>
      <c r="S1231" s="598">
        <f t="shared" si="97"/>
        <v>3690</v>
      </c>
      <c r="T1231" s="598">
        <f t="shared" si="98"/>
        <v>7380</v>
      </c>
    </row>
    <row r="1232" spans="1:20">
      <c r="A1232" s="591">
        <v>1223</v>
      </c>
      <c r="B1232" s="592" t="s">
        <v>4474</v>
      </c>
      <c r="C1232" s="593" t="s">
        <v>4475</v>
      </c>
      <c r="D1232" s="594" t="s">
        <v>1640</v>
      </c>
      <c r="E1232" s="595" t="s">
        <v>1748</v>
      </c>
      <c r="F1232" s="596" t="str">
        <f t="shared" si="95"/>
        <v>2019-2022</v>
      </c>
      <c r="G1232" s="597" t="str">
        <f t="shared" si="99"/>
        <v>I</v>
      </c>
      <c r="H1232" s="592" t="s">
        <v>622</v>
      </c>
      <c r="I1232" s="592" t="s">
        <v>1577</v>
      </c>
      <c r="J1232" s="598" t="s">
        <v>1542</v>
      </c>
      <c r="K1232" s="596" t="s">
        <v>1578</v>
      </c>
      <c r="L1232" s="599">
        <v>1</v>
      </c>
      <c r="M1232" s="592">
        <v>246</v>
      </c>
      <c r="N1232" s="592">
        <v>15</v>
      </c>
      <c r="O1232" s="598">
        <f t="shared" si="96"/>
        <v>3690</v>
      </c>
      <c r="P1232" s="599">
        <v>1</v>
      </c>
      <c r="Q1232" s="592">
        <v>246</v>
      </c>
      <c r="R1232" s="592">
        <v>15</v>
      </c>
      <c r="S1232" s="598">
        <f t="shared" si="97"/>
        <v>3690</v>
      </c>
      <c r="T1232" s="598">
        <f t="shared" si="98"/>
        <v>7380</v>
      </c>
    </row>
    <row r="1233" spans="1:20">
      <c r="A1233" s="591">
        <v>1224</v>
      </c>
      <c r="B1233" s="592" t="s">
        <v>4476</v>
      </c>
      <c r="C1233" s="593" t="s">
        <v>4477</v>
      </c>
      <c r="D1233" s="594" t="s">
        <v>1647</v>
      </c>
      <c r="E1233" s="595" t="s">
        <v>3055</v>
      </c>
      <c r="F1233" s="596" t="str">
        <f t="shared" si="95"/>
        <v>2019-2022</v>
      </c>
      <c r="G1233" s="597" t="str">
        <f t="shared" si="99"/>
        <v>I</v>
      </c>
      <c r="H1233" s="592" t="s">
        <v>622</v>
      </c>
      <c r="I1233" s="592" t="s">
        <v>1577</v>
      </c>
      <c r="J1233" s="598" t="s">
        <v>1542</v>
      </c>
      <c r="K1233" s="596" t="s">
        <v>1578</v>
      </c>
      <c r="L1233" s="599">
        <v>1</v>
      </c>
      <c r="M1233" s="592">
        <v>246</v>
      </c>
      <c r="N1233" s="592">
        <v>15</v>
      </c>
      <c r="O1233" s="598">
        <f t="shared" si="96"/>
        <v>3690</v>
      </c>
      <c r="P1233" s="599">
        <v>1</v>
      </c>
      <c r="Q1233" s="592">
        <v>246</v>
      </c>
      <c r="R1233" s="592">
        <v>15</v>
      </c>
      <c r="S1233" s="598">
        <f t="shared" si="97"/>
        <v>3690</v>
      </c>
      <c r="T1233" s="598">
        <f t="shared" si="98"/>
        <v>7380</v>
      </c>
    </row>
    <row r="1234" spans="1:20">
      <c r="A1234" s="591">
        <v>1225</v>
      </c>
      <c r="B1234" s="592" t="s">
        <v>4478</v>
      </c>
      <c r="C1234" s="593" t="s">
        <v>4479</v>
      </c>
      <c r="D1234" s="594" t="s">
        <v>3283</v>
      </c>
      <c r="E1234" s="595" t="s">
        <v>1942</v>
      </c>
      <c r="F1234" s="596" t="str">
        <f t="shared" si="95"/>
        <v>2019-2022</v>
      </c>
      <c r="G1234" s="597" t="str">
        <f t="shared" si="99"/>
        <v>I</v>
      </c>
      <c r="H1234" s="592" t="s">
        <v>622</v>
      </c>
      <c r="I1234" s="592" t="s">
        <v>1577</v>
      </c>
      <c r="J1234" s="598" t="s">
        <v>1542</v>
      </c>
      <c r="K1234" s="596" t="s">
        <v>1578</v>
      </c>
      <c r="L1234" s="599">
        <v>1</v>
      </c>
      <c r="M1234" s="592">
        <v>246</v>
      </c>
      <c r="N1234" s="592">
        <v>15</v>
      </c>
      <c r="O1234" s="598">
        <f t="shared" si="96"/>
        <v>3690</v>
      </c>
      <c r="P1234" s="599">
        <v>1</v>
      </c>
      <c r="Q1234" s="592">
        <v>246</v>
      </c>
      <c r="R1234" s="592">
        <v>15</v>
      </c>
      <c r="S1234" s="598">
        <f t="shared" si="97"/>
        <v>3690</v>
      </c>
      <c r="T1234" s="598">
        <f t="shared" si="98"/>
        <v>7380</v>
      </c>
    </row>
    <row r="1235" spans="1:20">
      <c r="A1235" s="591">
        <v>1226</v>
      </c>
      <c r="B1235" s="592" t="s">
        <v>4480</v>
      </c>
      <c r="C1235" s="593" t="s">
        <v>4481</v>
      </c>
      <c r="D1235" s="594" t="s">
        <v>1654</v>
      </c>
      <c r="E1235" s="595" t="s">
        <v>2116</v>
      </c>
      <c r="F1235" s="596" t="str">
        <f t="shared" si="95"/>
        <v>2019-2022</v>
      </c>
      <c r="G1235" s="597" t="str">
        <f t="shared" si="99"/>
        <v>I</v>
      </c>
      <c r="H1235" s="592" t="s">
        <v>622</v>
      </c>
      <c r="I1235" s="592" t="s">
        <v>1577</v>
      </c>
      <c r="J1235" s="598" t="s">
        <v>1542</v>
      </c>
      <c r="K1235" s="596" t="s">
        <v>1578</v>
      </c>
      <c r="L1235" s="599">
        <v>1</v>
      </c>
      <c r="M1235" s="592">
        <v>246</v>
      </c>
      <c r="N1235" s="592">
        <v>15</v>
      </c>
      <c r="O1235" s="598">
        <f t="shared" si="96"/>
        <v>3690</v>
      </c>
      <c r="P1235" s="599">
        <v>1</v>
      </c>
      <c r="Q1235" s="592">
        <v>246</v>
      </c>
      <c r="R1235" s="592">
        <v>15</v>
      </c>
      <c r="S1235" s="598">
        <f t="shared" si="97"/>
        <v>3690</v>
      </c>
      <c r="T1235" s="598">
        <f t="shared" si="98"/>
        <v>7380</v>
      </c>
    </row>
    <row r="1236" spans="1:20">
      <c r="A1236" s="591">
        <v>1227</v>
      </c>
      <c r="B1236" s="592" t="s">
        <v>4482</v>
      </c>
      <c r="C1236" s="593" t="s">
        <v>4483</v>
      </c>
      <c r="D1236" s="594" t="s">
        <v>1654</v>
      </c>
      <c r="E1236" s="595" t="s">
        <v>1950</v>
      </c>
      <c r="F1236" s="596" t="str">
        <f t="shared" si="95"/>
        <v>2019-2022</v>
      </c>
      <c r="G1236" s="597" t="str">
        <f t="shared" si="99"/>
        <v>I</v>
      </c>
      <c r="H1236" s="592" t="s">
        <v>622</v>
      </c>
      <c r="I1236" s="592" t="s">
        <v>1577</v>
      </c>
      <c r="J1236" s="598" t="s">
        <v>1542</v>
      </c>
      <c r="K1236" s="596" t="s">
        <v>1578</v>
      </c>
      <c r="L1236" s="599">
        <v>1</v>
      </c>
      <c r="M1236" s="592">
        <v>246</v>
      </c>
      <c r="N1236" s="592">
        <v>15</v>
      </c>
      <c r="O1236" s="598">
        <f t="shared" si="96"/>
        <v>3690</v>
      </c>
      <c r="P1236" s="599">
        <v>1</v>
      </c>
      <c r="Q1236" s="592">
        <v>246</v>
      </c>
      <c r="R1236" s="592">
        <v>15</v>
      </c>
      <c r="S1236" s="598">
        <f t="shared" si="97"/>
        <v>3690</v>
      </c>
      <c r="T1236" s="598">
        <f t="shared" si="98"/>
        <v>7380</v>
      </c>
    </row>
    <row r="1237" spans="1:20">
      <c r="A1237" s="591">
        <v>1228</v>
      </c>
      <c r="B1237" s="592" t="s">
        <v>4484</v>
      </c>
      <c r="C1237" s="593" t="s">
        <v>4485</v>
      </c>
      <c r="D1237" s="594" t="s">
        <v>1654</v>
      </c>
      <c r="E1237" s="595" t="s">
        <v>3653</v>
      </c>
      <c r="F1237" s="596" t="str">
        <f t="shared" si="95"/>
        <v>2019-2022</v>
      </c>
      <c r="G1237" s="597" t="str">
        <f t="shared" si="99"/>
        <v>I</v>
      </c>
      <c r="H1237" s="592" t="s">
        <v>622</v>
      </c>
      <c r="I1237" s="592" t="s">
        <v>1577</v>
      </c>
      <c r="J1237" s="598" t="s">
        <v>1542</v>
      </c>
      <c r="K1237" s="596" t="s">
        <v>1578</v>
      </c>
      <c r="L1237" s="599">
        <v>1</v>
      </c>
      <c r="M1237" s="592">
        <v>246</v>
      </c>
      <c r="N1237" s="592">
        <v>15</v>
      </c>
      <c r="O1237" s="598">
        <f t="shared" si="96"/>
        <v>3690</v>
      </c>
      <c r="P1237" s="599">
        <v>1</v>
      </c>
      <c r="Q1237" s="592">
        <v>246</v>
      </c>
      <c r="R1237" s="592">
        <v>15</v>
      </c>
      <c r="S1237" s="598">
        <f t="shared" si="97"/>
        <v>3690</v>
      </c>
      <c r="T1237" s="598">
        <f t="shared" si="98"/>
        <v>7380</v>
      </c>
    </row>
    <row r="1238" spans="1:20">
      <c r="A1238" s="591">
        <v>1229</v>
      </c>
      <c r="B1238" s="592" t="s">
        <v>4486</v>
      </c>
      <c r="C1238" s="593" t="s">
        <v>2968</v>
      </c>
      <c r="D1238" s="594" t="s">
        <v>1654</v>
      </c>
      <c r="E1238" s="595" t="s">
        <v>3331</v>
      </c>
      <c r="F1238" s="596" t="str">
        <f t="shared" si="95"/>
        <v>2019-2022</v>
      </c>
      <c r="G1238" s="597" t="str">
        <f t="shared" si="99"/>
        <v>I</v>
      </c>
      <c r="H1238" s="592" t="s">
        <v>622</v>
      </c>
      <c r="I1238" s="592" t="s">
        <v>1577</v>
      </c>
      <c r="J1238" s="598" t="s">
        <v>1542</v>
      </c>
      <c r="K1238" s="596" t="s">
        <v>1578</v>
      </c>
      <c r="L1238" s="599">
        <v>1</v>
      </c>
      <c r="M1238" s="592">
        <v>246</v>
      </c>
      <c r="N1238" s="592">
        <v>15</v>
      </c>
      <c r="O1238" s="598">
        <f t="shared" si="96"/>
        <v>3690</v>
      </c>
      <c r="P1238" s="599">
        <v>1</v>
      </c>
      <c r="Q1238" s="592">
        <v>246</v>
      </c>
      <c r="R1238" s="592">
        <v>15</v>
      </c>
      <c r="S1238" s="598">
        <f t="shared" si="97"/>
        <v>3690</v>
      </c>
      <c r="T1238" s="598">
        <f t="shared" si="98"/>
        <v>7380</v>
      </c>
    </row>
    <row r="1239" spans="1:20">
      <c r="A1239" s="591">
        <v>1230</v>
      </c>
      <c r="B1239" s="592" t="s">
        <v>4487</v>
      </c>
      <c r="C1239" s="593" t="s">
        <v>2555</v>
      </c>
      <c r="D1239" s="594" t="s">
        <v>1654</v>
      </c>
      <c r="E1239" s="595" t="s">
        <v>4488</v>
      </c>
      <c r="F1239" s="596" t="str">
        <f t="shared" si="95"/>
        <v>2019-2022</v>
      </c>
      <c r="G1239" s="597" t="str">
        <f t="shared" si="99"/>
        <v>I</v>
      </c>
      <c r="H1239" s="592" t="s">
        <v>622</v>
      </c>
      <c r="I1239" s="592" t="s">
        <v>1577</v>
      </c>
      <c r="J1239" s="598" t="s">
        <v>1542</v>
      </c>
      <c r="K1239" s="596" t="s">
        <v>1578</v>
      </c>
      <c r="L1239" s="599">
        <v>1</v>
      </c>
      <c r="M1239" s="592">
        <v>246</v>
      </c>
      <c r="N1239" s="592">
        <v>15</v>
      </c>
      <c r="O1239" s="598">
        <f t="shared" si="96"/>
        <v>3690</v>
      </c>
      <c r="P1239" s="599">
        <v>1</v>
      </c>
      <c r="Q1239" s="592">
        <v>246</v>
      </c>
      <c r="R1239" s="592">
        <v>15</v>
      </c>
      <c r="S1239" s="598">
        <f t="shared" si="97"/>
        <v>3690</v>
      </c>
      <c r="T1239" s="598">
        <f t="shared" si="98"/>
        <v>7380</v>
      </c>
    </row>
    <row r="1240" spans="1:20">
      <c r="A1240" s="591">
        <v>1231</v>
      </c>
      <c r="B1240" s="592" t="s">
        <v>4489</v>
      </c>
      <c r="C1240" s="593" t="s">
        <v>4490</v>
      </c>
      <c r="D1240" s="594" t="s">
        <v>1654</v>
      </c>
      <c r="E1240" s="595" t="s">
        <v>4491</v>
      </c>
      <c r="F1240" s="596" t="str">
        <f t="shared" si="95"/>
        <v>2019-2022</v>
      </c>
      <c r="G1240" s="597" t="str">
        <f t="shared" si="99"/>
        <v>I</v>
      </c>
      <c r="H1240" s="592" t="s">
        <v>622</v>
      </c>
      <c r="I1240" s="592" t="s">
        <v>1577</v>
      </c>
      <c r="J1240" s="598" t="s">
        <v>1542</v>
      </c>
      <c r="K1240" s="596" t="s">
        <v>1578</v>
      </c>
      <c r="L1240" s="599">
        <v>1</v>
      </c>
      <c r="M1240" s="592">
        <v>246</v>
      </c>
      <c r="N1240" s="592">
        <v>15</v>
      </c>
      <c r="O1240" s="598">
        <f t="shared" si="96"/>
        <v>3690</v>
      </c>
      <c r="P1240" s="599">
        <v>1</v>
      </c>
      <c r="Q1240" s="592">
        <v>246</v>
      </c>
      <c r="R1240" s="592">
        <v>15</v>
      </c>
      <c r="S1240" s="598">
        <f t="shared" si="97"/>
        <v>3690</v>
      </c>
      <c r="T1240" s="598">
        <f t="shared" si="98"/>
        <v>7380</v>
      </c>
    </row>
    <row r="1241" spans="1:20">
      <c r="A1241" s="591">
        <v>1232</v>
      </c>
      <c r="B1241" s="592" t="s">
        <v>4492</v>
      </c>
      <c r="C1241" s="593" t="s">
        <v>3280</v>
      </c>
      <c r="D1241" s="594" t="s">
        <v>1661</v>
      </c>
      <c r="E1241" s="595" t="s">
        <v>2346</v>
      </c>
      <c r="F1241" s="596" t="str">
        <f t="shared" si="95"/>
        <v>2019-2022</v>
      </c>
      <c r="G1241" s="597" t="str">
        <f t="shared" si="99"/>
        <v>I</v>
      </c>
      <c r="H1241" s="592" t="s">
        <v>622</v>
      </c>
      <c r="I1241" s="592" t="s">
        <v>1577</v>
      </c>
      <c r="J1241" s="598" t="s">
        <v>1542</v>
      </c>
      <c r="K1241" s="596" t="s">
        <v>1578</v>
      </c>
      <c r="L1241" s="599">
        <v>1</v>
      </c>
      <c r="M1241" s="592">
        <v>246</v>
      </c>
      <c r="N1241" s="592">
        <v>15</v>
      </c>
      <c r="O1241" s="598">
        <f t="shared" si="96"/>
        <v>3690</v>
      </c>
      <c r="P1241" s="599">
        <v>1</v>
      </c>
      <c r="Q1241" s="592">
        <v>246</v>
      </c>
      <c r="R1241" s="592">
        <v>15</v>
      </c>
      <c r="S1241" s="598">
        <f t="shared" si="97"/>
        <v>3690</v>
      </c>
      <c r="T1241" s="598">
        <f t="shared" si="98"/>
        <v>7380</v>
      </c>
    </row>
    <row r="1242" spans="1:20">
      <c r="A1242" s="591">
        <v>1233</v>
      </c>
      <c r="B1242" s="592" t="s">
        <v>4493</v>
      </c>
      <c r="C1242" s="593" t="s">
        <v>4494</v>
      </c>
      <c r="D1242" s="594" t="s">
        <v>1661</v>
      </c>
      <c r="E1242" s="595" t="s">
        <v>1644</v>
      </c>
      <c r="F1242" s="596" t="str">
        <f t="shared" si="95"/>
        <v>2019-2022</v>
      </c>
      <c r="G1242" s="597" t="str">
        <f t="shared" si="99"/>
        <v>I</v>
      </c>
      <c r="H1242" s="592" t="s">
        <v>622</v>
      </c>
      <c r="I1242" s="592" t="s">
        <v>1577</v>
      </c>
      <c r="J1242" s="598" t="s">
        <v>1542</v>
      </c>
      <c r="K1242" s="596" t="s">
        <v>1578</v>
      </c>
      <c r="L1242" s="599">
        <v>1</v>
      </c>
      <c r="M1242" s="592">
        <v>246</v>
      </c>
      <c r="N1242" s="592">
        <v>15</v>
      </c>
      <c r="O1242" s="598">
        <f t="shared" si="96"/>
        <v>3690</v>
      </c>
      <c r="P1242" s="599">
        <v>1</v>
      </c>
      <c r="Q1242" s="592">
        <v>246</v>
      </c>
      <c r="R1242" s="592">
        <v>15</v>
      </c>
      <c r="S1242" s="598">
        <f t="shared" si="97"/>
        <v>3690</v>
      </c>
      <c r="T1242" s="598">
        <f t="shared" si="98"/>
        <v>7380</v>
      </c>
    </row>
    <row r="1243" spans="1:20">
      <c r="A1243" s="591">
        <v>1234</v>
      </c>
      <c r="B1243" s="592" t="s">
        <v>4495</v>
      </c>
      <c r="C1243" s="593" t="s">
        <v>4496</v>
      </c>
      <c r="D1243" s="594" t="s">
        <v>2021</v>
      </c>
      <c r="E1243" s="595" t="s">
        <v>2016</v>
      </c>
      <c r="F1243" s="596" t="str">
        <f t="shared" si="95"/>
        <v>2019-2022</v>
      </c>
      <c r="G1243" s="597" t="str">
        <f t="shared" si="99"/>
        <v>I</v>
      </c>
      <c r="H1243" s="592" t="s">
        <v>622</v>
      </c>
      <c r="I1243" s="592" t="s">
        <v>1577</v>
      </c>
      <c r="J1243" s="598" t="s">
        <v>1542</v>
      </c>
      <c r="K1243" s="596" t="s">
        <v>1578</v>
      </c>
      <c r="L1243" s="599">
        <v>1</v>
      </c>
      <c r="M1243" s="592">
        <v>246</v>
      </c>
      <c r="N1243" s="592">
        <v>15</v>
      </c>
      <c r="O1243" s="598">
        <f t="shared" si="96"/>
        <v>3690</v>
      </c>
      <c r="P1243" s="599">
        <v>1</v>
      </c>
      <c r="Q1243" s="592">
        <v>246</v>
      </c>
      <c r="R1243" s="592">
        <v>15</v>
      </c>
      <c r="S1243" s="598">
        <f t="shared" si="97"/>
        <v>3690</v>
      </c>
      <c r="T1243" s="598">
        <f t="shared" si="98"/>
        <v>7380</v>
      </c>
    </row>
    <row r="1244" spans="1:20">
      <c r="A1244" s="591">
        <v>1235</v>
      </c>
      <c r="B1244" s="592" t="s">
        <v>4497</v>
      </c>
      <c r="C1244" s="593" t="s">
        <v>4498</v>
      </c>
      <c r="D1244" s="594" t="s">
        <v>1668</v>
      </c>
      <c r="E1244" s="595" t="s">
        <v>2034</v>
      </c>
      <c r="F1244" s="596" t="str">
        <f t="shared" si="95"/>
        <v>2019-2022</v>
      </c>
      <c r="G1244" s="597" t="str">
        <f t="shared" si="99"/>
        <v>I</v>
      </c>
      <c r="H1244" s="592" t="s">
        <v>622</v>
      </c>
      <c r="I1244" s="592" t="s">
        <v>1577</v>
      </c>
      <c r="J1244" s="598" t="s">
        <v>1542</v>
      </c>
      <c r="K1244" s="596" t="s">
        <v>1578</v>
      </c>
      <c r="L1244" s="599">
        <v>1</v>
      </c>
      <c r="M1244" s="592">
        <v>246</v>
      </c>
      <c r="N1244" s="592">
        <v>15</v>
      </c>
      <c r="O1244" s="598">
        <f t="shared" si="96"/>
        <v>3690</v>
      </c>
      <c r="P1244" s="599">
        <v>1</v>
      </c>
      <c r="Q1244" s="592">
        <v>246</v>
      </c>
      <c r="R1244" s="592">
        <v>15</v>
      </c>
      <c r="S1244" s="598">
        <f t="shared" si="97"/>
        <v>3690</v>
      </c>
      <c r="T1244" s="598">
        <f t="shared" si="98"/>
        <v>7380</v>
      </c>
    </row>
    <row r="1245" spans="1:20">
      <c r="A1245" s="591">
        <v>1236</v>
      </c>
      <c r="B1245" s="592" t="s">
        <v>4499</v>
      </c>
      <c r="C1245" s="593" t="s">
        <v>4500</v>
      </c>
      <c r="D1245" s="594" t="s">
        <v>1567</v>
      </c>
      <c r="E1245" s="595" t="s">
        <v>3146</v>
      </c>
      <c r="F1245" s="596" t="str">
        <f t="shared" si="95"/>
        <v>2019-2022</v>
      </c>
      <c r="G1245" s="597" t="str">
        <f t="shared" si="99"/>
        <v>I</v>
      </c>
      <c r="H1245" s="592" t="s">
        <v>622</v>
      </c>
      <c r="I1245" s="592" t="s">
        <v>1577</v>
      </c>
      <c r="J1245" s="598" t="s">
        <v>1542</v>
      </c>
      <c r="K1245" s="596" t="s">
        <v>1578</v>
      </c>
      <c r="L1245" s="599">
        <v>1</v>
      </c>
      <c r="M1245" s="592">
        <v>246</v>
      </c>
      <c r="N1245" s="592">
        <v>15</v>
      </c>
      <c r="O1245" s="598">
        <f t="shared" si="96"/>
        <v>3690</v>
      </c>
      <c r="P1245" s="599">
        <v>1</v>
      </c>
      <c r="Q1245" s="592">
        <v>246</v>
      </c>
      <c r="R1245" s="592">
        <v>15</v>
      </c>
      <c r="S1245" s="598">
        <f t="shared" si="97"/>
        <v>3690</v>
      </c>
      <c r="T1245" s="598">
        <f t="shared" si="98"/>
        <v>7380</v>
      </c>
    </row>
    <row r="1246" spans="1:20">
      <c r="A1246" s="591">
        <v>1237</v>
      </c>
      <c r="B1246" s="592" t="s">
        <v>4501</v>
      </c>
      <c r="C1246" s="593" t="s">
        <v>4502</v>
      </c>
      <c r="D1246" s="594" t="s">
        <v>1687</v>
      </c>
      <c r="E1246" s="595" t="s">
        <v>2186</v>
      </c>
      <c r="F1246" s="596" t="str">
        <f t="shared" si="95"/>
        <v>2019-2022</v>
      </c>
      <c r="G1246" s="597" t="str">
        <f t="shared" si="99"/>
        <v>I</v>
      </c>
      <c r="H1246" s="592" t="s">
        <v>622</v>
      </c>
      <c r="I1246" s="592" t="s">
        <v>1577</v>
      </c>
      <c r="J1246" s="598" t="s">
        <v>1542</v>
      </c>
      <c r="K1246" s="596" t="s">
        <v>1578</v>
      </c>
      <c r="L1246" s="599">
        <v>1</v>
      </c>
      <c r="M1246" s="592">
        <v>246</v>
      </c>
      <c r="N1246" s="592">
        <v>15</v>
      </c>
      <c r="O1246" s="598">
        <f t="shared" si="96"/>
        <v>3690</v>
      </c>
      <c r="P1246" s="599">
        <v>1</v>
      </c>
      <c r="Q1246" s="592">
        <v>246</v>
      </c>
      <c r="R1246" s="592">
        <v>15</v>
      </c>
      <c r="S1246" s="598">
        <f t="shared" si="97"/>
        <v>3690</v>
      </c>
      <c r="T1246" s="598">
        <f t="shared" si="98"/>
        <v>7380</v>
      </c>
    </row>
    <row r="1247" spans="1:20">
      <c r="A1247" s="591">
        <v>1238</v>
      </c>
      <c r="B1247" s="592" t="s">
        <v>4503</v>
      </c>
      <c r="C1247" s="593" t="s">
        <v>4504</v>
      </c>
      <c r="D1247" s="594" t="s">
        <v>1687</v>
      </c>
      <c r="E1247" s="595" t="s">
        <v>2567</v>
      </c>
      <c r="F1247" s="596" t="str">
        <f t="shared" si="95"/>
        <v>2019-2022</v>
      </c>
      <c r="G1247" s="597" t="str">
        <f t="shared" si="99"/>
        <v>I</v>
      </c>
      <c r="H1247" s="592" t="s">
        <v>622</v>
      </c>
      <c r="I1247" s="592" t="s">
        <v>1577</v>
      </c>
      <c r="J1247" s="598" t="s">
        <v>1542</v>
      </c>
      <c r="K1247" s="596" t="s">
        <v>1578</v>
      </c>
      <c r="L1247" s="599">
        <v>1</v>
      </c>
      <c r="M1247" s="592">
        <v>246</v>
      </c>
      <c r="N1247" s="592">
        <v>15</v>
      </c>
      <c r="O1247" s="598">
        <f t="shared" si="96"/>
        <v>3690</v>
      </c>
      <c r="P1247" s="599">
        <v>1</v>
      </c>
      <c r="Q1247" s="592">
        <v>246</v>
      </c>
      <c r="R1247" s="592">
        <v>15</v>
      </c>
      <c r="S1247" s="598">
        <f t="shared" si="97"/>
        <v>3690</v>
      </c>
      <c r="T1247" s="598">
        <f t="shared" si="98"/>
        <v>7380</v>
      </c>
    </row>
    <row r="1248" spans="1:20">
      <c r="A1248" s="591">
        <v>1239</v>
      </c>
      <c r="B1248" s="592" t="s">
        <v>4505</v>
      </c>
      <c r="C1248" s="593" t="s">
        <v>1620</v>
      </c>
      <c r="D1248" s="594" t="s">
        <v>1691</v>
      </c>
      <c r="E1248" s="595" t="s">
        <v>1946</v>
      </c>
      <c r="F1248" s="596" t="str">
        <f t="shared" si="95"/>
        <v>2019-2022</v>
      </c>
      <c r="G1248" s="597" t="str">
        <f t="shared" si="99"/>
        <v>I</v>
      </c>
      <c r="H1248" s="592" t="s">
        <v>622</v>
      </c>
      <c r="I1248" s="592" t="s">
        <v>1577</v>
      </c>
      <c r="J1248" s="598" t="s">
        <v>1542</v>
      </c>
      <c r="K1248" s="596" t="s">
        <v>1578</v>
      </c>
      <c r="L1248" s="599">
        <v>1</v>
      </c>
      <c r="M1248" s="592">
        <v>246</v>
      </c>
      <c r="N1248" s="592">
        <v>15</v>
      </c>
      <c r="O1248" s="598">
        <f t="shared" si="96"/>
        <v>3690</v>
      </c>
      <c r="P1248" s="599">
        <v>1</v>
      </c>
      <c r="Q1248" s="592">
        <v>246</v>
      </c>
      <c r="R1248" s="592">
        <v>15</v>
      </c>
      <c r="S1248" s="598">
        <f t="shared" si="97"/>
        <v>3690</v>
      </c>
      <c r="T1248" s="598">
        <f t="shared" si="98"/>
        <v>7380</v>
      </c>
    </row>
    <row r="1249" spans="1:20">
      <c r="A1249" s="591">
        <v>1240</v>
      </c>
      <c r="B1249" s="592" t="s">
        <v>4506</v>
      </c>
      <c r="C1249" s="593" t="s">
        <v>4507</v>
      </c>
      <c r="D1249" s="594" t="s">
        <v>1691</v>
      </c>
      <c r="E1249" s="595" t="s">
        <v>3151</v>
      </c>
      <c r="F1249" s="596" t="str">
        <f t="shared" si="95"/>
        <v>2019-2022</v>
      </c>
      <c r="G1249" s="597" t="str">
        <f t="shared" si="99"/>
        <v>I</v>
      </c>
      <c r="H1249" s="592" t="s">
        <v>622</v>
      </c>
      <c r="I1249" s="592" t="s">
        <v>1577</v>
      </c>
      <c r="J1249" s="598" t="s">
        <v>1542</v>
      </c>
      <c r="K1249" s="596" t="s">
        <v>1578</v>
      </c>
      <c r="L1249" s="599">
        <v>1</v>
      </c>
      <c r="M1249" s="592">
        <v>246</v>
      </c>
      <c r="N1249" s="592">
        <v>15</v>
      </c>
      <c r="O1249" s="598">
        <f t="shared" si="96"/>
        <v>3690</v>
      </c>
      <c r="P1249" s="599">
        <v>1</v>
      </c>
      <c r="Q1249" s="592">
        <v>246</v>
      </c>
      <c r="R1249" s="592">
        <v>15</v>
      </c>
      <c r="S1249" s="598">
        <f t="shared" si="97"/>
        <v>3690</v>
      </c>
      <c r="T1249" s="598">
        <f t="shared" si="98"/>
        <v>7380</v>
      </c>
    </row>
    <row r="1250" spans="1:20">
      <c r="A1250" s="591">
        <v>1241</v>
      </c>
      <c r="B1250" s="592" t="s">
        <v>4508</v>
      </c>
      <c r="C1250" s="593" t="s">
        <v>4509</v>
      </c>
      <c r="D1250" s="594" t="s">
        <v>2748</v>
      </c>
      <c r="E1250" s="595" t="s">
        <v>2286</v>
      </c>
      <c r="F1250" s="596" t="str">
        <f t="shared" si="95"/>
        <v>2019-2022</v>
      </c>
      <c r="G1250" s="597" t="str">
        <f t="shared" si="99"/>
        <v>I</v>
      </c>
      <c r="H1250" s="592" t="s">
        <v>622</v>
      </c>
      <c r="I1250" s="592" t="s">
        <v>1577</v>
      </c>
      <c r="J1250" s="598" t="s">
        <v>1542</v>
      </c>
      <c r="K1250" s="596" t="s">
        <v>1578</v>
      </c>
      <c r="L1250" s="599">
        <v>1</v>
      </c>
      <c r="M1250" s="592">
        <v>246</v>
      </c>
      <c r="N1250" s="592">
        <v>15</v>
      </c>
      <c r="O1250" s="598">
        <f t="shared" si="96"/>
        <v>3690</v>
      </c>
      <c r="P1250" s="599">
        <v>1</v>
      </c>
      <c r="Q1250" s="592">
        <v>246</v>
      </c>
      <c r="R1250" s="592">
        <v>15</v>
      </c>
      <c r="S1250" s="598">
        <f t="shared" si="97"/>
        <v>3690</v>
      </c>
      <c r="T1250" s="598">
        <f t="shared" si="98"/>
        <v>7380</v>
      </c>
    </row>
    <row r="1251" spans="1:20">
      <c r="A1251" s="591">
        <v>1242</v>
      </c>
      <c r="B1251" s="592" t="s">
        <v>4510</v>
      </c>
      <c r="C1251" s="593" t="s">
        <v>3646</v>
      </c>
      <c r="D1251" s="594" t="s">
        <v>1882</v>
      </c>
      <c r="E1251" s="595" t="s">
        <v>2797</v>
      </c>
      <c r="F1251" s="596" t="str">
        <f t="shared" si="95"/>
        <v>2019-2022</v>
      </c>
      <c r="G1251" s="597" t="str">
        <f t="shared" si="99"/>
        <v>I</v>
      </c>
      <c r="H1251" s="592" t="s">
        <v>622</v>
      </c>
      <c r="I1251" s="592" t="s">
        <v>1577</v>
      </c>
      <c r="J1251" s="598" t="s">
        <v>1542</v>
      </c>
      <c r="K1251" s="596" t="s">
        <v>1578</v>
      </c>
      <c r="L1251" s="599">
        <v>1</v>
      </c>
      <c r="M1251" s="592">
        <v>246</v>
      </c>
      <c r="N1251" s="592">
        <v>15</v>
      </c>
      <c r="O1251" s="598">
        <f t="shared" si="96"/>
        <v>3690</v>
      </c>
      <c r="P1251" s="599">
        <v>1</v>
      </c>
      <c r="Q1251" s="592">
        <v>246</v>
      </c>
      <c r="R1251" s="592">
        <v>15</v>
      </c>
      <c r="S1251" s="598">
        <f t="shared" si="97"/>
        <v>3690</v>
      </c>
      <c r="T1251" s="598">
        <f t="shared" si="98"/>
        <v>7380</v>
      </c>
    </row>
    <row r="1252" spans="1:20">
      <c r="A1252" s="591">
        <v>1243</v>
      </c>
      <c r="B1252" s="592" t="s">
        <v>4511</v>
      </c>
      <c r="C1252" s="593" t="s">
        <v>4512</v>
      </c>
      <c r="D1252" s="594" t="s">
        <v>1695</v>
      </c>
      <c r="E1252" s="595" t="s">
        <v>4513</v>
      </c>
      <c r="F1252" s="596" t="str">
        <f t="shared" si="95"/>
        <v>2019-2022</v>
      </c>
      <c r="G1252" s="597" t="str">
        <f t="shared" si="99"/>
        <v>I</v>
      </c>
      <c r="H1252" s="592" t="s">
        <v>622</v>
      </c>
      <c r="I1252" s="592" t="s">
        <v>1577</v>
      </c>
      <c r="J1252" s="598" t="s">
        <v>1542</v>
      </c>
      <c r="K1252" s="596" t="s">
        <v>1578</v>
      </c>
      <c r="L1252" s="599">
        <v>1</v>
      </c>
      <c r="M1252" s="592">
        <v>246</v>
      </c>
      <c r="N1252" s="592">
        <v>15</v>
      </c>
      <c r="O1252" s="598">
        <f t="shared" si="96"/>
        <v>3690</v>
      </c>
      <c r="P1252" s="599">
        <v>1</v>
      </c>
      <c r="Q1252" s="592">
        <v>246</v>
      </c>
      <c r="R1252" s="592">
        <v>15</v>
      </c>
      <c r="S1252" s="598">
        <f t="shared" si="97"/>
        <v>3690</v>
      </c>
      <c r="T1252" s="598">
        <f t="shared" si="98"/>
        <v>7380</v>
      </c>
    </row>
    <row r="1253" spans="1:20">
      <c r="A1253" s="591">
        <v>1244</v>
      </c>
      <c r="B1253" s="592" t="s">
        <v>4514</v>
      </c>
      <c r="C1253" s="593" t="s">
        <v>4515</v>
      </c>
      <c r="D1253" s="594" t="s">
        <v>1699</v>
      </c>
      <c r="E1253" s="595" t="s">
        <v>4516</v>
      </c>
      <c r="F1253" s="596" t="str">
        <f t="shared" si="95"/>
        <v>2019-2022</v>
      </c>
      <c r="G1253" s="597" t="str">
        <f t="shared" si="99"/>
        <v>I</v>
      </c>
      <c r="H1253" s="592" t="s">
        <v>622</v>
      </c>
      <c r="I1253" s="592" t="s">
        <v>1577</v>
      </c>
      <c r="J1253" s="598" t="s">
        <v>1542</v>
      </c>
      <c r="K1253" s="596" t="s">
        <v>1578</v>
      </c>
      <c r="L1253" s="599">
        <v>1</v>
      </c>
      <c r="M1253" s="592">
        <v>246</v>
      </c>
      <c r="N1253" s="592">
        <v>15</v>
      </c>
      <c r="O1253" s="598">
        <f t="shared" si="96"/>
        <v>3690</v>
      </c>
      <c r="P1253" s="599">
        <v>1</v>
      </c>
      <c r="Q1253" s="592">
        <v>246</v>
      </c>
      <c r="R1253" s="592">
        <v>15</v>
      </c>
      <c r="S1253" s="598">
        <f t="shared" si="97"/>
        <v>3690</v>
      </c>
      <c r="T1253" s="598">
        <f t="shared" si="98"/>
        <v>7380</v>
      </c>
    </row>
    <row r="1254" spans="1:20">
      <c r="A1254" s="591">
        <v>1245</v>
      </c>
      <c r="B1254" s="592" t="s">
        <v>4517</v>
      </c>
      <c r="C1254" s="593" t="s">
        <v>2948</v>
      </c>
      <c r="D1254" s="594" t="s">
        <v>2047</v>
      </c>
      <c r="E1254" s="595" t="s">
        <v>1936</v>
      </c>
      <c r="F1254" s="596" t="str">
        <f t="shared" si="95"/>
        <v>2019-2022</v>
      </c>
      <c r="G1254" s="597" t="str">
        <f t="shared" si="99"/>
        <v>I</v>
      </c>
      <c r="H1254" s="592" t="s">
        <v>622</v>
      </c>
      <c r="I1254" s="592" t="s">
        <v>1577</v>
      </c>
      <c r="J1254" s="598" t="s">
        <v>1542</v>
      </c>
      <c r="K1254" s="596" t="s">
        <v>1578</v>
      </c>
      <c r="L1254" s="599">
        <v>1</v>
      </c>
      <c r="M1254" s="592">
        <v>246</v>
      </c>
      <c r="N1254" s="592">
        <v>15</v>
      </c>
      <c r="O1254" s="598">
        <f t="shared" si="96"/>
        <v>3690</v>
      </c>
      <c r="P1254" s="599">
        <v>1</v>
      </c>
      <c r="Q1254" s="592">
        <v>246</v>
      </c>
      <c r="R1254" s="592">
        <v>15</v>
      </c>
      <c r="S1254" s="598">
        <f t="shared" si="97"/>
        <v>3690</v>
      </c>
      <c r="T1254" s="598">
        <f t="shared" si="98"/>
        <v>7380</v>
      </c>
    </row>
    <row r="1255" spans="1:20">
      <c r="A1255" s="591">
        <v>1246</v>
      </c>
      <c r="B1255" s="592" t="s">
        <v>4518</v>
      </c>
      <c r="C1255" s="593" t="s">
        <v>3433</v>
      </c>
      <c r="D1255" s="594" t="s">
        <v>2047</v>
      </c>
      <c r="E1255" s="595" t="s">
        <v>3657</v>
      </c>
      <c r="F1255" s="596" t="str">
        <f t="shared" si="95"/>
        <v>2019-2022</v>
      </c>
      <c r="G1255" s="597" t="str">
        <f t="shared" si="99"/>
        <v>I</v>
      </c>
      <c r="H1255" s="592" t="s">
        <v>622</v>
      </c>
      <c r="I1255" s="592" t="s">
        <v>1577</v>
      </c>
      <c r="J1255" s="598" t="s">
        <v>1542</v>
      </c>
      <c r="K1255" s="596" t="s">
        <v>1578</v>
      </c>
      <c r="L1255" s="599">
        <v>1</v>
      </c>
      <c r="M1255" s="592">
        <v>246</v>
      </c>
      <c r="N1255" s="592">
        <v>15</v>
      </c>
      <c r="O1255" s="598">
        <f t="shared" si="96"/>
        <v>3690</v>
      </c>
      <c r="P1255" s="599">
        <v>1</v>
      </c>
      <c r="Q1255" s="592">
        <v>246</v>
      </c>
      <c r="R1255" s="592">
        <v>15</v>
      </c>
      <c r="S1255" s="598">
        <f t="shared" si="97"/>
        <v>3690</v>
      </c>
      <c r="T1255" s="598">
        <f t="shared" si="98"/>
        <v>7380</v>
      </c>
    </row>
    <row r="1256" spans="1:20">
      <c r="A1256" s="591">
        <v>1247</v>
      </c>
      <c r="B1256" s="592" t="s">
        <v>4519</v>
      </c>
      <c r="C1256" s="593" t="s">
        <v>4520</v>
      </c>
      <c r="D1256" s="594" t="s">
        <v>2757</v>
      </c>
      <c r="E1256" s="595" t="s">
        <v>3918</v>
      </c>
      <c r="F1256" s="596" t="str">
        <f t="shared" si="95"/>
        <v>2019-2022</v>
      </c>
      <c r="G1256" s="597" t="str">
        <f t="shared" si="99"/>
        <v>I</v>
      </c>
      <c r="H1256" s="592" t="s">
        <v>622</v>
      </c>
      <c r="I1256" s="592" t="s">
        <v>1577</v>
      </c>
      <c r="J1256" s="598" t="s">
        <v>1542</v>
      </c>
      <c r="K1256" s="596" t="s">
        <v>1578</v>
      </c>
      <c r="L1256" s="599">
        <v>1</v>
      </c>
      <c r="M1256" s="592">
        <v>246</v>
      </c>
      <c r="N1256" s="592">
        <v>15</v>
      </c>
      <c r="O1256" s="598">
        <f t="shared" si="96"/>
        <v>3690</v>
      </c>
      <c r="P1256" s="599">
        <v>1</v>
      </c>
      <c r="Q1256" s="592">
        <v>246</v>
      </c>
      <c r="R1256" s="592">
        <v>15</v>
      </c>
      <c r="S1256" s="598">
        <f t="shared" si="97"/>
        <v>3690</v>
      </c>
      <c r="T1256" s="598">
        <f t="shared" si="98"/>
        <v>7380</v>
      </c>
    </row>
    <row r="1257" spans="1:20">
      <c r="A1257" s="591">
        <v>1248</v>
      </c>
      <c r="B1257" s="592" t="s">
        <v>4521</v>
      </c>
      <c r="C1257" s="593" t="s">
        <v>3507</v>
      </c>
      <c r="D1257" s="594" t="s">
        <v>1703</v>
      </c>
      <c r="E1257" s="595" t="s">
        <v>4522</v>
      </c>
      <c r="F1257" s="596" t="str">
        <f t="shared" si="95"/>
        <v>2019-2022</v>
      </c>
      <c r="G1257" s="597" t="str">
        <f t="shared" si="99"/>
        <v>I</v>
      </c>
      <c r="H1257" s="592" t="s">
        <v>622</v>
      </c>
      <c r="I1257" s="592" t="s">
        <v>1577</v>
      </c>
      <c r="J1257" s="598" t="s">
        <v>1542</v>
      </c>
      <c r="K1257" s="596" t="s">
        <v>1578</v>
      </c>
      <c r="L1257" s="599">
        <v>1</v>
      </c>
      <c r="M1257" s="592">
        <v>246</v>
      </c>
      <c r="N1257" s="592">
        <v>15</v>
      </c>
      <c r="O1257" s="598">
        <f t="shared" si="96"/>
        <v>3690</v>
      </c>
      <c r="P1257" s="599">
        <v>1</v>
      </c>
      <c r="Q1257" s="592">
        <v>246</v>
      </c>
      <c r="R1257" s="592">
        <v>15</v>
      </c>
      <c r="S1257" s="598">
        <f t="shared" si="97"/>
        <v>3690</v>
      </c>
      <c r="T1257" s="598">
        <f t="shared" si="98"/>
        <v>7380</v>
      </c>
    </row>
    <row r="1258" spans="1:20">
      <c r="A1258" s="591">
        <v>1249</v>
      </c>
      <c r="B1258" s="592" t="s">
        <v>4523</v>
      </c>
      <c r="C1258" s="593" t="s">
        <v>4524</v>
      </c>
      <c r="D1258" s="594" t="s">
        <v>1703</v>
      </c>
      <c r="E1258" s="595" t="s">
        <v>2340</v>
      </c>
      <c r="F1258" s="596" t="str">
        <f t="shared" si="95"/>
        <v>2019-2022</v>
      </c>
      <c r="G1258" s="597" t="str">
        <f t="shared" si="99"/>
        <v>I</v>
      </c>
      <c r="H1258" s="592" t="s">
        <v>622</v>
      </c>
      <c r="I1258" s="592" t="s">
        <v>1577</v>
      </c>
      <c r="J1258" s="598" t="s">
        <v>1542</v>
      </c>
      <c r="K1258" s="596" t="s">
        <v>1578</v>
      </c>
      <c r="L1258" s="599">
        <v>1</v>
      </c>
      <c r="M1258" s="592">
        <v>246</v>
      </c>
      <c r="N1258" s="592">
        <v>15</v>
      </c>
      <c r="O1258" s="598">
        <f t="shared" si="96"/>
        <v>3690</v>
      </c>
      <c r="P1258" s="599">
        <v>1</v>
      </c>
      <c r="Q1258" s="592">
        <v>246</v>
      </c>
      <c r="R1258" s="592">
        <v>15</v>
      </c>
      <c r="S1258" s="598">
        <f t="shared" si="97"/>
        <v>3690</v>
      </c>
      <c r="T1258" s="598">
        <f t="shared" si="98"/>
        <v>7380</v>
      </c>
    </row>
    <row r="1259" spans="1:20">
      <c r="A1259" s="591">
        <v>1250</v>
      </c>
      <c r="B1259" s="592" t="s">
        <v>4525</v>
      </c>
      <c r="C1259" s="593" t="s">
        <v>3280</v>
      </c>
      <c r="D1259" s="594" t="s">
        <v>1205</v>
      </c>
      <c r="E1259" s="595" t="s">
        <v>1853</v>
      </c>
      <c r="F1259" s="596" t="str">
        <f t="shared" si="95"/>
        <v>2019-2022</v>
      </c>
      <c r="G1259" s="597" t="str">
        <f t="shared" si="99"/>
        <v>I</v>
      </c>
      <c r="H1259" s="592" t="s">
        <v>622</v>
      </c>
      <c r="I1259" s="592" t="s">
        <v>1577</v>
      </c>
      <c r="J1259" s="598" t="s">
        <v>1542</v>
      </c>
      <c r="K1259" s="596" t="s">
        <v>1578</v>
      </c>
      <c r="L1259" s="599">
        <v>1</v>
      </c>
      <c r="M1259" s="592">
        <v>246</v>
      </c>
      <c r="N1259" s="592">
        <v>15</v>
      </c>
      <c r="O1259" s="598">
        <f t="shared" si="96"/>
        <v>3690</v>
      </c>
      <c r="P1259" s="599">
        <v>1</v>
      </c>
      <c r="Q1259" s="592">
        <v>246</v>
      </c>
      <c r="R1259" s="592">
        <v>15</v>
      </c>
      <c r="S1259" s="598">
        <f t="shared" si="97"/>
        <v>3690</v>
      </c>
      <c r="T1259" s="598">
        <f t="shared" si="98"/>
        <v>7380</v>
      </c>
    </row>
    <row r="1260" spans="1:20">
      <c r="A1260" s="591">
        <v>1251</v>
      </c>
      <c r="B1260" s="592" t="s">
        <v>4526</v>
      </c>
      <c r="C1260" s="593" t="s">
        <v>4527</v>
      </c>
      <c r="D1260" s="594" t="s">
        <v>1715</v>
      </c>
      <c r="E1260" s="595" t="s">
        <v>4528</v>
      </c>
      <c r="F1260" s="596" t="str">
        <f t="shared" si="95"/>
        <v>2019-2022</v>
      </c>
      <c r="G1260" s="597" t="str">
        <f t="shared" si="99"/>
        <v>I</v>
      </c>
      <c r="H1260" s="592" t="s">
        <v>622</v>
      </c>
      <c r="I1260" s="592" t="s">
        <v>1577</v>
      </c>
      <c r="J1260" s="598" t="s">
        <v>1542</v>
      </c>
      <c r="K1260" s="596" t="s">
        <v>1578</v>
      </c>
      <c r="L1260" s="599">
        <v>1</v>
      </c>
      <c r="M1260" s="592">
        <v>246</v>
      </c>
      <c r="N1260" s="592">
        <v>15</v>
      </c>
      <c r="O1260" s="598">
        <f t="shared" si="96"/>
        <v>3690</v>
      </c>
      <c r="P1260" s="599">
        <v>1</v>
      </c>
      <c r="Q1260" s="592">
        <v>246</v>
      </c>
      <c r="R1260" s="592">
        <v>15</v>
      </c>
      <c r="S1260" s="598">
        <f t="shared" si="97"/>
        <v>3690</v>
      </c>
      <c r="T1260" s="598">
        <f t="shared" si="98"/>
        <v>7380</v>
      </c>
    </row>
    <row r="1261" spans="1:20">
      <c r="A1261" s="591">
        <v>1252</v>
      </c>
      <c r="B1261" s="592" t="s">
        <v>4529</v>
      </c>
      <c r="C1261" s="593" t="s">
        <v>4457</v>
      </c>
      <c r="D1261" s="594" t="s">
        <v>1912</v>
      </c>
      <c r="E1261" s="595" t="s">
        <v>2273</v>
      </c>
      <c r="F1261" s="596" t="str">
        <f t="shared" si="95"/>
        <v>2019-2022</v>
      </c>
      <c r="G1261" s="597" t="str">
        <f t="shared" si="99"/>
        <v>I</v>
      </c>
      <c r="H1261" s="592" t="s">
        <v>622</v>
      </c>
      <c r="I1261" s="592" t="s">
        <v>1577</v>
      </c>
      <c r="J1261" s="598" t="s">
        <v>1542</v>
      </c>
      <c r="K1261" s="596" t="s">
        <v>1578</v>
      </c>
      <c r="L1261" s="599">
        <v>1</v>
      </c>
      <c r="M1261" s="592">
        <v>246</v>
      </c>
      <c r="N1261" s="592">
        <v>15</v>
      </c>
      <c r="O1261" s="598">
        <f t="shared" si="96"/>
        <v>3690</v>
      </c>
      <c r="P1261" s="599">
        <v>1</v>
      </c>
      <c r="Q1261" s="592">
        <v>246</v>
      </c>
      <c r="R1261" s="592">
        <v>15</v>
      </c>
      <c r="S1261" s="598">
        <f t="shared" si="97"/>
        <v>3690</v>
      </c>
      <c r="T1261" s="598">
        <f t="shared" si="98"/>
        <v>7380</v>
      </c>
    </row>
    <row r="1262" spans="1:20">
      <c r="A1262" s="591">
        <v>1253</v>
      </c>
      <c r="B1262" s="592" t="s">
        <v>4530</v>
      </c>
      <c r="C1262" s="593" t="s">
        <v>4531</v>
      </c>
      <c r="D1262" s="594" t="s">
        <v>3710</v>
      </c>
      <c r="E1262" s="595" t="s">
        <v>2872</v>
      </c>
      <c r="F1262" s="596" t="str">
        <f t="shared" si="95"/>
        <v>2019-2022</v>
      </c>
      <c r="G1262" s="597" t="str">
        <f t="shared" si="99"/>
        <v>I</v>
      </c>
      <c r="H1262" s="592" t="s">
        <v>622</v>
      </c>
      <c r="I1262" s="592" t="s">
        <v>1577</v>
      </c>
      <c r="J1262" s="598" t="s">
        <v>1542</v>
      </c>
      <c r="K1262" s="596" t="s">
        <v>1578</v>
      </c>
      <c r="L1262" s="599">
        <v>1</v>
      </c>
      <c r="M1262" s="592">
        <v>246</v>
      </c>
      <c r="N1262" s="592">
        <v>15</v>
      </c>
      <c r="O1262" s="598">
        <f t="shared" si="96"/>
        <v>3690</v>
      </c>
      <c r="P1262" s="599">
        <v>1</v>
      </c>
      <c r="Q1262" s="592">
        <v>246</v>
      </c>
      <c r="R1262" s="592">
        <v>15</v>
      </c>
      <c r="S1262" s="598">
        <f t="shared" si="97"/>
        <v>3690</v>
      </c>
      <c r="T1262" s="598">
        <f t="shared" si="98"/>
        <v>7380</v>
      </c>
    </row>
    <row r="1263" spans="1:20">
      <c r="A1263" s="591">
        <v>1254</v>
      </c>
      <c r="B1263" s="592" t="s">
        <v>4532</v>
      </c>
      <c r="C1263" s="593" t="s">
        <v>3594</v>
      </c>
      <c r="D1263" s="594" t="s">
        <v>3710</v>
      </c>
      <c r="E1263" s="595" t="s">
        <v>3551</v>
      </c>
      <c r="F1263" s="596" t="str">
        <f t="shared" si="95"/>
        <v>2019-2022</v>
      </c>
      <c r="G1263" s="597" t="str">
        <f t="shared" si="99"/>
        <v>I</v>
      </c>
      <c r="H1263" s="592" t="s">
        <v>622</v>
      </c>
      <c r="I1263" s="592" t="s">
        <v>1577</v>
      </c>
      <c r="J1263" s="598" t="s">
        <v>1542</v>
      </c>
      <c r="K1263" s="596" t="s">
        <v>1578</v>
      </c>
      <c r="L1263" s="599">
        <v>1</v>
      </c>
      <c r="M1263" s="592">
        <v>246</v>
      </c>
      <c r="N1263" s="592">
        <v>15</v>
      </c>
      <c r="O1263" s="598">
        <f t="shared" si="96"/>
        <v>3690</v>
      </c>
      <c r="P1263" s="599">
        <v>1</v>
      </c>
      <c r="Q1263" s="592">
        <v>246</v>
      </c>
      <c r="R1263" s="592">
        <v>15</v>
      </c>
      <c r="S1263" s="598">
        <f t="shared" si="97"/>
        <v>3690</v>
      </c>
      <c r="T1263" s="598">
        <f t="shared" si="98"/>
        <v>7380</v>
      </c>
    </row>
    <row r="1264" spans="1:20">
      <c r="A1264" s="591">
        <v>1255</v>
      </c>
      <c r="B1264" s="592" t="s">
        <v>4533</v>
      </c>
      <c r="C1264" s="593" t="s">
        <v>4534</v>
      </c>
      <c r="D1264" s="594" t="s">
        <v>3462</v>
      </c>
      <c r="E1264" s="595" t="s">
        <v>2346</v>
      </c>
      <c r="F1264" s="596" t="str">
        <f t="shared" si="95"/>
        <v>2019-2022</v>
      </c>
      <c r="G1264" s="597" t="str">
        <f t="shared" si="99"/>
        <v>I</v>
      </c>
      <c r="H1264" s="592" t="s">
        <v>622</v>
      </c>
      <c r="I1264" s="592" t="s">
        <v>1577</v>
      </c>
      <c r="J1264" s="598" t="s">
        <v>1542</v>
      </c>
      <c r="K1264" s="596" t="s">
        <v>1578</v>
      </c>
      <c r="L1264" s="599">
        <v>1</v>
      </c>
      <c r="M1264" s="592">
        <v>246</v>
      </c>
      <c r="N1264" s="592">
        <v>15</v>
      </c>
      <c r="O1264" s="598">
        <f t="shared" si="96"/>
        <v>3690</v>
      </c>
      <c r="P1264" s="599">
        <v>1</v>
      </c>
      <c r="Q1264" s="592">
        <v>246</v>
      </c>
      <c r="R1264" s="592">
        <v>15</v>
      </c>
      <c r="S1264" s="598">
        <f t="shared" si="97"/>
        <v>3690</v>
      </c>
      <c r="T1264" s="598">
        <f t="shared" si="98"/>
        <v>7380</v>
      </c>
    </row>
    <row r="1265" spans="1:20">
      <c r="A1265" s="591">
        <v>1256</v>
      </c>
      <c r="B1265" s="592" t="s">
        <v>4535</v>
      </c>
      <c r="C1265" s="593" t="s">
        <v>4536</v>
      </c>
      <c r="D1265" s="594" t="s">
        <v>3462</v>
      </c>
      <c r="E1265" s="595" t="s">
        <v>2606</v>
      </c>
      <c r="F1265" s="596" t="str">
        <f t="shared" si="95"/>
        <v>2019-2022</v>
      </c>
      <c r="G1265" s="597" t="str">
        <f t="shared" si="99"/>
        <v>I</v>
      </c>
      <c r="H1265" s="592" t="s">
        <v>622</v>
      </c>
      <c r="I1265" s="592" t="s">
        <v>1577</v>
      </c>
      <c r="J1265" s="598" t="s">
        <v>1542</v>
      </c>
      <c r="K1265" s="596" t="s">
        <v>1578</v>
      </c>
      <c r="L1265" s="599">
        <v>1</v>
      </c>
      <c r="M1265" s="592">
        <v>246</v>
      </c>
      <c r="N1265" s="592">
        <v>15</v>
      </c>
      <c r="O1265" s="598">
        <f t="shared" si="96"/>
        <v>3690</v>
      </c>
      <c r="P1265" s="599">
        <v>1</v>
      </c>
      <c r="Q1265" s="592">
        <v>246</v>
      </c>
      <c r="R1265" s="592">
        <v>15</v>
      </c>
      <c r="S1265" s="598">
        <f t="shared" si="97"/>
        <v>3690</v>
      </c>
      <c r="T1265" s="598">
        <f t="shared" si="98"/>
        <v>7380</v>
      </c>
    </row>
    <row r="1266" spans="1:20">
      <c r="A1266" s="591">
        <v>1257</v>
      </c>
      <c r="B1266" s="592" t="s">
        <v>4537</v>
      </c>
      <c r="C1266" s="593" t="s">
        <v>4110</v>
      </c>
      <c r="D1266" s="594" t="s">
        <v>1740</v>
      </c>
      <c r="E1266" s="595" t="s">
        <v>4538</v>
      </c>
      <c r="F1266" s="596" t="str">
        <f t="shared" si="95"/>
        <v>2019-2022</v>
      </c>
      <c r="G1266" s="597" t="str">
        <f t="shared" si="99"/>
        <v>I</v>
      </c>
      <c r="H1266" s="592" t="s">
        <v>622</v>
      </c>
      <c r="I1266" s="592" t="s">
        <v>1577</v>
      </c>
      <c r="J1266" s="598" t="s">
        <v>1542</v>
      </c>
      <c r="K1266" s="596" t="s">
        <v>1578</v>
      </c>
      <c r="L1266" s="599">
        <v>1</v>
      </c>
      <c r="M1266" s="592">
        <v>246</v>
      </c>
      <c r="N1266" s="592">
        <v>15</v>
      </c>
      <c r="O1266" s="598">
        <f t="shared" si="96"/>
        <v>3690</v>
      </c>
      <c r="P1266" s="599">
        <v>1</v>
      </c>
      <c r="Q1266" s="592">
        <v>246</v>
      </c>
      <c r="R1266" s="592">
        <v>15</v>
      </c>
      <c r="S1266" s="598">
        <f t="shared" si="97"/>
        <v>3690</v>
      </c>
      <c r="T1266" s="598">
        <f t="shared" si="98"/>
        <v>7380</v>
      </c>
    </row>
    <row r="1267" spans="1:20">
      <c r="A1267" s="591">
        <v>1258</v>
      </c>
      <c r="B1267" s="592" t="s">
        <v>4539</v>
      </c>
      <c r="C1267" s="593" t="s">
        <v>3538</v>
      </c>
      <c r="D1267" s="594" t="s">
        <v>2782</v>
      </c>
      <c r="E1267" s="595" t="s">
        <v>4540</v>
      </c>
      <c r="F1267" s="596" t="str">
        <f t="shared" si="95"/>
        <v>2019-2022</v>
      </c>
      <c r="G1267" s="597" t="str">
        <f t="shared" si="99"/>
        <v>I</v>
      </c>
      <c r="H1267" s="592" t="s">
        <v>622</v>
      </c>
      <c r="I1267" s="592" t="s">
        <v>1577</v>
      </c>
      <c r="J1267" s="598" t="s">
        <v>1542</v>
      </c>
      <c r="K1267" s="596" t="s">
        <v>1578</v>
      </c>
      <c r="L1267" s="599">
        <v>1</v>
      </c>
      <c r="M1267" s="592">
        <v>246</v>
      </c>
      <c r="N1267" s="592">
        <v>15</v>
      </c>
      <c r="O1267" s="598">
        <f t="shared" si="96"/>
        <v>3690</v>
      </c>
      <c r="P1267" s="599">
        <v>1</v>
      </c>
      <c r="Q1267" s="592">
        <v>246</v>
      </c>
      <c r="R1267" s="592">
        <v>15</v>
      </c>
      <c r="S1267" s="598">
        <f t="shared" si="97"/>
        <v>3690</v>
      </c>
      <c r="T1267" s="598">
        <f t="shared" si="98"/>
        <v>7380</v>
      </c>
    </row>
    <row r="1268" spans="1:20">
      <c r="A1268" s="591">
        <v>1259</v>
      </c>
      <c r="B1268" s="592" t="s">
        <v>4541</v>
      </c>
      <c r="C1268" s="593" t="s">
        <v>4542</v>
      </c>
      <c r="D1268" s="594" t="s">
        <v>1945</v>
      </c>
      <c r="E1268" s="595" t="s">
        <v>4543</v>
      </c>
      <c r="F1268" s="596" t="str">
        <f t="shared" si="95"/>
        <v>2019-2022</v>
      </c>
      <c r="G1268" s="597" t="str">
        <f t="shared" si="99"/>
        <v>I</v>
      </c>
      <c r="H1268" s="592" t="s">
        <v>622</v>
      </c>
      <c r="I1268" s="592" t="s">
        <v>1577</v>
      </c>
      <c r="J1268" s="598" t="s">
        <v>1542</v>
      </c>
      <c r="K1268" s="596" t="s">
        <v>1578</v>
      </c>
      <c r="L1268" s="599">
        <v>1</v>
      </c>
      <c r="M1268" s="592">
        <v>246</v>
      </c>
      <c r="N1268" s="592">
        <v>15</v>
      </c>
      <c r="O1268" s="598">
        <f t="shared" si="96"/>
        <v>3690</v>
      </c>
      <c r="P1268" s="599">
        <v>1</v>
      </c>
      <c r="Q1268" s="592">
        <v>246</v>
      </c>
      <c r="R1268" s="592">
        <v>15</v>
      </c>
      <c r="S1268" s="598">
        <f t="shared" si="97"/>
        <v>3690</v>
      </c>
      <c r="T1268" s="598">
        <f t="shared" si="98"/>
        <v>7380</v>
      </c>
    </row>
    <row r="1269" spans="1:20">
      <c r="A1269" s="591">
        <v>1260</v>
      </c>
      <c r="B1269" s="592" t="s">
        <v>4544</v>
      </c>
      <c r="C1269" s="593" t="s">
        <v>4545</v>
      </c>
      <c r="D1269" s="594" t="s">
        <v>1945</v>
      </c>
      <c r="E1269" s="595" t="s">
        <v>2668</v>
      </c>
      <c r="F1269" s="596" t="str">
        <f t="shared" si="95"/>
        <v>2019-2022</v>
      </c>
      <c r="G1269" s="597" t="str">
        <f t="shared" si="99"/>
        <v>I</v>
      </c>
      <c r="H1269" s="592" t="s">
        <v>622</v>
      </c>
      <c r="I1269" s="592" t="s">
        <v>1577</v>
      </c>
      <c r="J1269" s="598" t="s">
        <v>1542</v>
      </c>
      <c r="K1269" s="596" t="s">
        <v>1578</v>
      </c>
      <c r="L1269" s="599">
        <v>1</v>
      </c>
      <c r="M1269" s="592">
        <v>246</v>
      </c>
      <c r="N1269" s="592">
        <v>15</v>
      </c>
      <c r="O1269" s="598">
        <f t="shared" si="96"/>
        <v>3690</v>
      </c>
      <c r="P1269" s="599">
        <v>1</v>
      </c>
      <c r="Q1269" s="592">
        <v>246</v>
      </c>
      <c r="R1269" s="592">
        <v>15</v>
      </c>
      <c r="S1269" s="598">
        <f t="shared" si="97"/>
        <v>3690</v>
      </c>
      <c r="T1269" s="598">
        <f t="shared" si="98"/>
        <v>7380</v>
      </c>
    </row>
    <row r="1270" spans="1:20">
      <c r="A1270" s="591">
        <v>1261</v>
      </c>
      <c r="B1270" s="592" t="s">
        <v>4546</v>
      </c>
      <c r="C1270" s="593" t="s">
        <v>4547</v>
      </c>
      <c r="D1270" s="594" t="s">
        <v>4548</v>
      </c>
      <c r="E1270" s="595" t="s">
        <v>2885</v>
      </c>
      <c r="F1270" s="596" t="str">
        <f t="shared" si="95"/>
        <v>2019-2022</v>
      </c>
      <c r="G1270" s="597" t="str">
        <f t="shared" si="99"/>
        <v>I</v>
      </c>
      <c r="H1270" s="592" t="s">
        <v>622</v>
      </c>
      <c r="I1270" s="592" t="s">
        <v>1577</v>
      </c>
      <c r="J1270" s="598" t="s">
        <v>1542</v>
      </c>
      <c r="K1270" s="596" t="s">
        <v>1578</v>
      </c>
      <c r="L1270" s="599">
        <v>1</v>
      </c>
      <c r="M1270" s="592">
        <v>246</v>
      </c>
      <c r="N1270" s="592">
        <v>15</v>
      </c>
      <c r="O1270" s="598">
        <f t="shared" si="96"/>
        <v>3690</v>
      </c>
      <c r="P1270" s="599">
        <v>1</v>
      </c>
      <c r="Q1270" s="592">
        <v>246</v>
      </c>
      <c r="R1270" s="592">
        <v>15</v>
      </c>
      <c r="S1270" s="598">
        <f t="shared" si="97"/>
        <v>3690</v>
      </c>
      <c r="T1270" s="598">
        <f t="shared" si="98"/>
        <v>7380</v>
      </c>
    </row>
    <row r="1271" spans="1:20">
      <c r="A1271" s="591">
        <v>1262</v>
      </c>
      <c r="B1271" s="592" t="s">
        <v>4549</v>
      </c>
      <c r="C1271" s="593" t="s">
        <v>4550</v>
      </c>
      <c r="D1271" s="594" t="s">
        <v>1774</v>
      </c>
      <c r="E1271" s="595" t="s">
        <v>2920</v>
      </c>
      <c r="F1271" s="596" t="str">
        <f t="shared" si="95"/>
        <v>2019-2022</v>
      </c>
      <c r="G1271" s="597" t="str">
        <f t="shared" si="99"/>
        <v>I</v>
      </c>
      <c r="H1271" s="592" t="s">
        <v>622</v>
      </c>
      <c r="I1271" s="592" t="s">
        <v>1577</v>
      </c>
      <c r="J1271" s="598" t="s">
        <v>1542</v>
      </c>
      <c r="K1271" s="596" t="s">
        <v>1578</v>
      </c>
      <c r="L1271" s="599">
        <v>1</v>
      </c>
      <c r="M1271" s="592">
        <v>246</v>
      </c>
      <c r="N1271" s="592">
        <v>15</v>
      </c>
      <c r="O1271" s="598">
        <f t="shared" si="96"/>
        <v>3690</v>
      </c>
      <c r="P1271" s="599">
        <v>1</v>
      </c>
      <c r="Q1271" s="592">
        <v>246</v>
      </c>
      <c r="R1271" s="592">
        <v>15</v>
      </c>
      <c r="S1271" s="598">
        <f t="shared" si="97"/>
        <v>3690</v>
      </c>
      <c r="T1271" s="598">
        <f t="shared" si="98"/>
        <v>7380</v>
      </c>
    </row>
    <row r="1272" spans="1:20">
      <c r="A1272" s="591">
        <v>1263</v>
      </c>
      <c r="B1272" s="592" t="s">
        <v>4551</v>
      </c>
      <c r="C1272" s="593" t="s">
        <v>2420</v>
      </c>
      <c r="D1272" s="594" t="s">
        <v>1774</v>
      </c>
      <c r="E1272" s="595" t="s">
        <v>2262</v>
      </c>
      <c r="F1272" s="596" t="str">
        <f t="shared" si="95"/>
        <v>2019-2022</v>
      </c>
      <c r="G1272" s="597" t="str">
        <f t="shared" si="99"/>
        <v>I</v>
      </c>
      <c r="H1272" s="592" t="s">
        <v>622</v>
      </c>
      <c r="I1272" s="592" t="s">
        <v>1577</v>
      </c>
      <c r="J1272" s="598" t="s">
        <v>1542</v>
      </c>
      <c r="K1272" s="596" t="s">
        <v>1578</v>
      </c>
      <c r="L1272" s="599">
        <v>1</v>
      </c>
      <c r="M1272" s="592">
        <v>246</v>
      </c>
      <c r="N1272" s="592">
        <v>15</v>
      </c>
      <c r="O1272" s="598">
        <f t="shared" si="96"/>
        <v>3690</v>
      </c>
      <c r="P1272" s="599">
        <v>1</v>
      </c>
      <c r="Q1272" s="592">
        <v>246</v>
      </c>
      <c r="R1272" s="592">
        <v>15</v>
      </c>
      <c r="S1272" s="598">
        <f t="shared" si="97"/>
        <v>3690</v>
      </c>
      <c r="T1272" s="598">
        <f t="shared" si="98"/>
        <v>7380</v>
      </c>
    </row>
    <row r="1273" spans="1:20">
      <c r="A1273" s="591">
        <v>1264</v>
      </c>
      <c r="B1273" s="592" t="s">
        <v>4552</v>
      </c>
      <c r="C1273" s="593" t="s">
        <v>4553</v>
      </c>
      <c r="D1273" s="594" t="s">
        <v>1774</v>
      </c>
      <c r="E1273" s="595" t="s">
        <v>1707</v>
      </c>
      <c r="F1273" s="596" t="str">
        <f t="shared" si="95"/>
        <v>2019-2022</v>
      </c>
      <c r="G1273" s="597" t="str">
        <f t="shared" si="99"/>
        <v>I</v>
      </c>
      <c r="H1273" s="592" t="s">
        <v>622</v>
      </c>
      <c r="I1273" s="592" t="s">
        <v>1577</v>
      </c>
      <c r="J1273" s="598" t="s">
        <v>1542</v>
      </c>
      <c r="K1273" s="596" t="s">
        <v>1578</v>
      </c>
      <c r="L1273" s="599">
        <v>1</v>
      </c>
      <c r="M1273" s="592">
        <v>246</v>
      </c>
      <c r="N1273" s="592">
        <v>15</v>
      </c>
      <c r="O1273" s="598">
        <f t="shared" si="96"/>
        <v>3690</v>
      </c>
      <c r="P1273" s="599">
        <v>1</v>
      </c>
      <c r="Q1273" s="592">
        <v>246</v>
      </c>
      <c r="R1273" s="592">
        <v>15</v>
      </c>
      <c r="S1273" s="598">
        <f t="shared" si="97"/>
        <v>3690</v>
      </c>
      <c r="T1273" s="598">
        <f t="shared" si="98"/>
        <v>7380</v>
      </c>
    </row>
    <row r="1274" spans="1:20">
      <c r="A1274" s="591">
        <v>1265</v>
      </c>
      <c r="B1274" s="592" t="s">
        <v>4554</v>
      </c>
      <c r="C1274" s="593" t="s">
        <v>3011</v>
      </c>
      <c r="D1274" s="594" t="s">
        <v>180</v>
      </c>
      <c r="E1274" s="595" t="s">
        <v>2340</v>
      </c>
      <c r="F1274" s="596" t="str">
        <f t="shared" si="95"/>
        <v>2019-2022</v>
      </c>
      <c r="G1274" s="597" t="str">
        <f t="shared" si="99"/>
        <v>I</v>
      </c>
      <c r="H1274" s="592" t="s">
        <v>622</v>
      </c>
      <c r="I1274" s="592" t="s">
        <v>1577</v>
      </c>
      <c r="J1274" s="598" t="s">
        <v>1542</v>
      </c>
      <c r="K1274" s="596" t="s">
        <v>1578</v>
      </c>
      <c r="L1274" s="599">
        <v>1</v>
      </c>
      <c r="M1274" s="592">
        <v>246</v>
      </c>
      <c r="N1274" s="592">
        <v>15</v>
      </c>
      <c r="O1274" s="598">
        <f t="shared" si="96"/>
        <v>3690</v>
      </c>
      <c r="P1274" s="599">
        <v>1</v>
      </c>
      <c r="Q1274" s="592">
        <v>246</v>
      </c>
      <c r="R1274" s="592">
        <v>15</v>
      </c>
      <c r="S1274" s="598">
        <f t="shared" si="97"/>
        <v>3690</v>
      </c>
      <c r="T1274" s="598">
        <f t="shared" si="98"/>
        <v>7380</v>
      </c>
    </row>
    <row r="1275" spans="1:20">
      <c r="A1275" s="591">
        <v>1266</v>
      </c>
      <c r="B1275" s="592" t="s">
        <v>4555</v>
      </c>
      <c r="C1275" s="593" t="s">
        <v>4556</v>
      </c>
      <c r="D1275" s="594" t="s">
        <v>1954</v>
      </c>
      <c r="E1275" s="595" t="s">
        <v>4522</v>
      </c>
      <c r="F1275" s="596" t="str">
        <f t="shared" si="95"/>
        <v>2019-2022</v>
      </c>
      <c r="G1275" s="597" t="str">
        <f t="shared" si="99"/>
        <v>I</v>
      </c>
      <c r="H1275" s="592" t="s">
        <v>622</v>
      </c>
      <c r="I1275" s="592" t="s">
        <v>1577</v>
      </c>
      <c r="J1275" s="598" t="s">
        <v>1542</v>
      </c>
      <c r="K1275" s="596" t="s">
        <v>1578</v>
      </c>
      <c r="L1275" s="599">
        <v>1</v>
      </c>
      <c r="M1275" s="592">
        <v>246</v>
      </c>
      <c r="N1275" s="592">
        <v>15</v>
      </c>
      <c r="O1275" s="598">
        <f t="shared" si="96"/>
        <v>3690</v>
      </c>
      <c r="P1275" s="599">
        <v>1</v>
      </c>
      <c r="Q1275" s="592">
        <v>246</v>
      </c>
      <c r="R1275" s="592">
        <v>15</v>
      </c>
      <c r="S1275" s="598">
        <f t="shared" si="97"/>
        <v>3690</v>
      </c>
      <c r="T1275" s="598">
        <f t="shared" si="98"/>
        <v>7380</v>
      </c>
    </row>
    <row r="1276" spans="1:20">
      <c r="A1276" s="591">
        <v>1267</v>
      </c>
      <c r="B1276" s="592" t="s">
        <v>4557</v>
      </c>
      <c r="C1276" s="593" t="s">
        <v>4558</v>
      </c>
      <c r="D1276" s="594" t="s">
        <v>1954</v>
      </c>
      <c r="E1276" s="595" t="s">
        <v>2227</v>
      </c>
      <c r="F1276" s="596" t="str">
        <f t="shared" si="95"/>
        <v>2019-2022</v>
      </c>
      <c r="G1276" s="597" t="str">
        <f t="shared" si="99"/>
        <v>I</v>
      </c>
      <c r="H1276" s="592" t="s">
        <v>622</v>
      </c>
      <c r="I1276" s="592" t="s">
        <v>1577</v>
      </c>
      <c r="J1276" s="598" t="s">
        <v>1542</v>
      </c>
      <c r="K1276" s="596" t="s">
        <v>1578</v>
      </c>
      <c r="L1276" s="599">
        <v>1</v>
      </c>
      <c r="M1276" s="592">
        <v>246</v>
      </c>
      <c r="N1276" s="592">
        <v>15</v>
      </c>
      <c r="O1276" s="598">
        <f t="shared" si="96"/>
        <v>3690</v>
      </c>
      <c r="P1276" s="599">
        <v>1</v>
      </c>
      <c r="Q1276" s="592">
        <v>246</v>
      </c>
      <c r="R1276" s="592">
        <v>15</v>
      </c>
      <c r="S1276" s="598">
        <f t="shared" si="97"/>
        <v>3690</v>
      </c>
      <c r="T1276" s="598">
        <f t="shared" si="98"/>
        <v>7380</v>
      </c>
    </row>
    <row r="1277" spans="1:20">
      <c r="A1277" s="591">
        <v>1268</v>
      </c>
      <c r="B1277" s="592" t="s">
        <v>4559</v>
      </c>
      <c r="C1277" s="593" t="s">
        <v>4560</v>
      </c>
      <c r="D1277" s="594" t="s">
        <v>1581</v>
      </c>
      <c r="E1277" s="595" t="s">
        <v>3526</v>
      </c>
      <c r="F1277" s="596" t="str">
        <f t="shared" si="95"/>
        <v>2019-2022</v>
      </c>
      <c r="G1277" s="597" t="str">
        <f t="shared" si="99"/>
        <v>I</v>
      </c>
      <c r="H1277" s="592" t="s">
        <v>533</v>
      </c>
      <c r="I1277" s="592" t="s">
        <v>3794</v>
      </c>
      <c r="J1277" s="598" t="s">
        <v>1525</v>
      </c>
      <c r="K1277" s="596" t="s">
        <v>1578</v>
      </c>
      <c r="L1277" s="599">
        <v>1</v>
      </c>
      <c r="M1277" s="592">
        <v>206</v>
      </c>
      <c r="N1277" s="592">
        <v>15</v>
      </c>
      <c r="O1277" s="598">
        <f t="shared" si="96"/>
        <v>3090</v>
      </c>
      <c r="P1277" s="599">
        <v>1</v>
      </c>
      <c r="Q1277" s="592">
        <v>206</v>
      </c>
      <c r="R1277" s="592">
        <v>15</v>
      </c>
      <c r="S1277" s="598">
        <f t="shared" si="97"/>
        <v>3090</v>
      </c>
      <c r="T1277" s="598">
        <f t="shared" si="98"/>
        <v>6180</v>
      </c>
    </row>
    <row r="1278" spans="1:20">
      <c r="A1278" s="591">
        <v>1269</v>
      </c>
      <c r="B1278" s="592" t="s">
        <v>4561</v>
      </c>
      <c r="C1278" s="593" t="s">
        <v>4562</v>
      </c>
      <c r="D1278" s="594" t="s">
        <v>2405</v>
      </c>
      <c r="E1278" s="595" t="s">
        <v>4563</v>
      </c>
      <c r="F1278" s="596" t="str">
        <f t="shared" si="95"/>
        <v>2019-2022</v>
      </c>
      <c r="G1278" s="597" t="str">
        <f t="shared" si="99"/>
        <v>I</v>
      </c>
      <c r="H1278" s="592" t="s">
        <v>533</v>
      </c>
      <c r="I1278" s="592" t="s">
        <v>3794</v>
      </c>
      <c r="J1278" s="598" t="s">
        <v>1525</v>
      </c>
      <c r="K1278" s="596" t="s">
        <v>1578</v>
      </c>
      <c r="L1278" s="599">
        <v>1</v>
      </c>
      <c r="M1278" s="592">
        <v>206</v>
      </c>
      <c r="N1278" s="592">
        <v>15</v>
      </c>
      <c r="O1278" s="598">
        <f t="shared" si="96"/>
        <v>3090</v>
      </c>
      <c r="P1278" s="599">
        <v>1</v>
      </c>
      <c r="Q1278" s="592">
        <v>206</v>
      </c>
      <c r="R1278" s="592">
        <v>15</v>
      </c>
      <c r="S1278" s="598">
        <f t="shared" si="97"/>
        <v>3090</v>
      </c>
      <c r="T1278" s="598">
        <f t="shared" si="98"/>
        <v>6180</v>
      </c>
    </row>
    <row r="1279" spans="1:20">
      <c r="A1279" s="591">
        <v>1270</v>
      </c>
      <c r="B1279" s="592" t="s">
        <v>4564</v>
      </c>
      <c r="C1279" s="593" t="s">
        <v>4565</v>
      </c>
      <c r="D1279" s="594" t="s">
        <v>2005</v>
      </c>
      <c r="E1279" s="595" t="s">
        <v>2543</v>
      </c>
      <c r="F1279" s="596" t="str">
        <f t="shared" si="95"/>
        <v>2019-2022</v>
      </c>
      <c r="G1279" s="597" t="str">
        <f t="shared" si="99"/>
        <v>I</v>
      </c>
      <c r="H1279" s="592" t="s">
        <v>533</v>
      </c>
      <c r="I1279" s="592" t="s">
        <v>3794</v>
      </c>
      <c r="J1279" s="598" t="s">
        <v>1525</v>
      </c>
      <c r="K1279" s="596" t="s">
        <v>1578</v>
      </c>
      <c r="L1279" s="599">
        <v>1</v>
      </c>
      <c r="M1279" s="592">
        <v>206</v>
      </c>
      <c r="N1279" s="592">
        <v>15</v>
      </c>
      <c r="O1279" s="598">
        <f t="shared" si="96"/>
        <v>3090</v>
      </c>
      <c r="P1279" s="599">
        <v>1</v>
      </c>
      <c r="Q1279" s="592">
        <v>206</v>
      </c>
      <c r="R1279" s="592">
        <v>15</v>
      </c>
      <c r="S1279" s="598">
        <f t="shared" si="97"/>
        <v>3090</v>
      </c>
      <c r="T1279" s="598">
        <f t="shared" si="98"/>
        <v>6180</v>
      </c>
    </row>
    <row r="1280" spans="1:20">
      <c r="A1280" s="591">
        <v>1271</v>
      </c>
      <c r="B1280" s="592" t="s">
        <v>4566</v>
      </c>
      <c r="C1280" s="593" t="s">
        <v>4567</v>
      </c>
      <c r="D1280" s="594" t="s">
        <v>1640</v>
      </c>
      <c r="E1280" s="595" t="s">
        <v>2581</v>
      </c>
      <c r="F1280" s="596" t="str">
        <f t="shared" si="95"/>
        <v>2019-2022</v>
      </c>
      <c r="G1280" s="597" t="str">
        <f t="shared" si="99"/>
        <v>I</v>
      </c>
      <c r="H1280" s="592" t="s">
        <v>533</v>
      </c>
      <c r="I1280" s="592" t="s">
        <v>3794</v>
      </c>
      <c r="J1280" s="598" t="s">
        <v>1525</v>
      </c>
      <c r="K1280" s="596" t="s">
        <v>1578</v>
      </c>
      <c r="L1280" s="599">
        <v>1</v>
      </c>
      <c r="M1280" s="592">
        <v>206</v>
      </c>
      <c r="N1280" s="592">
        <v>15</v>
      </c>
      <c r="O1280" s="598">
        <f t="shared" si="96"/>
        <v>3090</v>
      </c>
      <c r="P1280" s="599">
        <v>1</v>
      </c>
      <c r="Q1280" s="592">
        <v>206</v>
      </c>
      <c r="R1280" s="592">
        <v>15</v>
      </c>
      <c r="S1280" s="598">
        <f t="shared" si="97"/>
        <v>3090</v>
      </c>
      <c r="T1280" s="598">
        <f t="shared" si="98"/>
        <v>6180</v>
      </c>
    </row>
    <row r="1281" spans="1:20">
      <c r="A1281" s="591">
        <v>1272</v>
      </c>
      <c r="B1281" s="592" t="s">
        <v>4568</v>
      </c>
      <c r="C1281" s="593" t="s">
        <v>2129</v>
      </c>
      <c r="D1281" s="594" t="s">
        <v>2021</v>
      </c>
      <c r="E1281" s="595" t="s">
        <v>2977</v>
      </c>
      <c r="F1281" s="596" t="str">
        <f t="shared" si="95"/>
        <v>2019-2022</v>
      </c>
      <c r="G1281" s="597" t="str">
        <f t="shared" si="99"/>
        <v>I</v>
      </c>
      <c r="H1281" s="592" t="s">
        <v>533</v>
      </c>
      <c r="I1281" s="592" t="s">
        <v>3794</v>
      </c>
      <c r="J1281" s="598" t="s">
        <v>1525</v>
      </c>
      <c r="K1281" s="596" t="s">
        <v>1578</v>
      </c>
      <c r="L1281" s="599">
        <v>1</v>
      </c>
      <c r="M1281" s="592">
        <v>206</v>
      </c>
      <c r="N1281" s="592">
        <v>15</v>
      </c>
      <c r="O1281" s="598">
        <f t="shared" si="96"/>
        <v>3090</v>
      </c>
      <c r="P1281" s="599">
        <v>1</v>
      </c>
      <c r="Q1281" s="592">
        <v>206</v>
      </c>
      <c r="R1281" s="592">
        <v>15</v>
      </c>
      <c r="S1281" s="598">
        <f t="shared" si="97"/>
        <v>3090</v>
      </c>
      <c r="T1281" s="598">
        <f t="shared" si="98"/>
        <v>6180</v>
      </c>
    </row>
    <row r="1282" spans="1:20">
      <c r="A1282" s="591">
        <v>1273</v>
      </c>
      <c r="B1282" s="592" t="s">
        <v>4569</v>
      </c>
      <c r="C1282" s="593" t="s">
        <v>1791</v>
      </c>
      <c r="D1282" s="594" t="s">
        <v>1668</v>
      </c>
      <c r="E1282" s="595" t="s">
        <v>3027</v>
      </c>
      <c r="F1282" s="596" t="str">
        <f t="shared" si="95"/>
        <v>2019-2022</v>
      </c>
      <c r="G1282" s="597" t="str">
        <f t="shared" si="99"/>
        <v>I</v>
      </c>
      <c r="H1282" s="592" t="s">
        <v>533</v>
      </c>
      <c r="I1282" s="592" t="s">
        <v>3794</v>
      </c>
      <c r="J1282" s="598" t="s">
        <v>1525</v>
      </c>
      <c r="K1282" s="596" t="s">
        <v>1578</v>
      </c>
      <c r="L1282" s="599">
        <v>1</v>
      </c>
      <c r="M1282" s="592">
        <v>206</v>
      </c>
      <c r="N1282" s="592">
        <v>15</v>
      </c>
      <c r="O1282" s="598">
        <f t="shared" si="96"/>
        <v>3090</v>
      </c>
      <c r="P1282" s="599">
        <v>1</v>
      </c>
      <c r="Q1282" s="592">
        <v>206</v>
      </c>
      <c r="R1282" s="592">
        <v>15</v>
      </c>
      <c r="S1282" s="598">
        <f t="shared" si="97"/>
        <v>3090</v>
      </c>
      <c r="T1282" s="598">
        <f t="shared" si="98"/>
        <v>6180</v>
      </c>
    </row>
    <row r="1283" spans="1:20">
      <c r="A1283" s="591">
        <v>1274</v>
      </c>
      <c r="B1283" s="592" t="s">
        <v>4570</v>
      </c>
      <c r="C1283" s="593" t="s">
        <v>4571</v>
      </c>
      <c r="D1283" s="594" t="s">
        <v>1567</v>
      </c>
      <c r="E1283" s="595" t="s">
        <v>4572</v>
      </c>
      <c r="F1283" s="596" t="str">
        <f t="shared" si="95"/>
        <v>2019-2022</v>
      </c>
      <c r="G1283" s="597" t="str">
        <f t="shared" si="99"/>
        <v>I</v>
      </c>
      <c r="H1283" s="592" t="s">
        <v>533</v>
      </c>
      <c r="I1283" s="592" t="s">
        <v>3794</v>
      </c>
      <c r="J1283" s="598" t="s">
        <v>1525</v>
      </c>
      <c r="K1283" s="596" t="s">
        <v>1578</v>
      </c>
      <c r="L1283" s="599">
        <v>1</v>
      </c>
      <c r="M1283" s="592">
        <v>206</v>
      </c>
      <c r="N1283" s="592">
        <v>15</v>
      </c>
      <c r="O1283" s="598">
        <f t="shared" si="96"/>
        <v>3090</v>
      </c>
      <c r="P1283" s="599">
        <v>1</v>
      </c>
      <c r="Q1283" s="592">
        <v>206</v>
      </c>
      <c r="R1283" s="592">
        <v>15</v>
      </c>
      <c r="S1283" s="598">
        <f t="shared" si="97"/>
        <v>3090</v>
      </c>
      <c r="T1283" s="598">
        <f t="shared" si="98"/>
        <v>6180</v>
      </c>
    </row>
    <row r="1284" spans="1:20">
      <c r="A1284" s="591">
        <v>1275</v>
      </c>
      <c r="B1284" s="592" t="s">
        <v>4573</v>
      </c>
      <c r="C1284" s="593" t="s">
        <v>1864</v>
      </c>
      <c r="D1284" s="594" t="s">
        <v>1567</v>
      </c>
      <c r="E1284" s="595" t="s">
        <v>1976</v>
      </c>
      <c r="F1284" s="596" t="str">
        <f t="shared" si="95"/>
        <v>2019-2022</v>
      </c>
      <c r="G1284" s="597" t="str">
        <f t="shared" si="99"/>
        <v>I</v>
      </c>
      <c r="H1284" s="592" t="s">
        <v>533</v>
      </c>
      <c r="I1284" s="592" t="s">
        <v>3794</v>
      </c>
      <c r="J1284" s="598" t="s">
        <v>1525</v>
      </c>
      <c r="K1284" s="596" t="s">
        <v>1578</v>
      </c>
      <c r="L1284" s="599">
        <v>1</v>
      </c>
      <c r="M1284" s="592">
        <v>206</v>
      </c>
      <c r="N1284" s="592">
        <v>15</v>
      </c>
      <c r="O1284" s="598">
        <f t="shared" si="96"/>
        <v>3090</v>
      </c>
      <c r="P1284" s="599">
        <v>1</v>
      </c>
      <c r="Q1284" s="592">
        <v>206</v>
      </c>
      <c r="R1284" s="592">
        <v>15</v>
      </c>
      <c r="S1284" s="598">
        <f t="shared" si="97"/>
        <v>3090</v>
      </c>
      <c r="T1284" s="598">
        <f t="shared" si="98"/>
        <v>6180</v>
      </c>
    </row>
    <row r="1285" spans="1:20">
      <c r="A1285" s="591">
        <v>1276</v>
      </c>
      <c r="B1285" s="592" t="s">
        <v>4574</v>
      </c>
      <c r="C1285" s="593" t="s">
        <v>2000</v>
      </c>
      <c r="D1285" s="594" t="s">
        <v>4575</v>
      </c>
      <c r="E1285" s="595" t="s">
        <v>4327</v>
      </c>
      <c r="F1285" s="596" t="str">
        <f t="shared" si="95"/>
        <v>2019-2022</v>
      </c>
      <c r="G1285" s="597" t="str">
        <f t="shared" si="99"/>
        <v>I</v>
      </c>
      <c r="H1285" s="592" t="s">
        <v>533</v>
      </c>
      <c r="I1285" s="592" t="s">
        <v>3794</v>
      </c>
      <c r="J1285" s="598" t="s">
        <v>1525</v>
      </c>
      <c r="K1285" s="596" t="s">
        <v>1578</v>
      </c>
      <c r="L1285" s="599">
        <v>1</v>
      </c>
      <c r="M1285" s="592">
        <v>206</v>
      </c>
      <c r="N1285" s="592">
        <v>15</v>
      </c>
      <c r="O1285" s="598">
        <f t="shared" si="96"/>
        <v>3090</v>
      </c>
      <c r="P1285" s="599">
        <v>1</v>
      </c>
      <c r="Q1285" s="592">
        <v>206</v>
      </c>
      <c r="R1285" s="592">
        <v>15</v>
      </c>
      <c r="S1285" s="598">
        <f t="shared" si="97"/>
        <v>3090</v>
      </c>
      <c r="T1285" s="598">
        <f t="shared" si="98"/>
        <v>6180</v>
      </c>
    </row>
    <row r="1286" spans="1:20">
      <c r="A1286" s="591">
        <v>1277</v>
      </c>
      <c r="B1286" s="592" t="s">
        <v>4576</v>
      </c>
      <c r="C1286" s="593" t="s">
        <v>4577</v>
      </c>
      <c r="D1286" s="594" t="s">
        <v>3845</v>
      </c>
      <c r="E1286" s="595" t="s">
        <v>4578</v>
      </c>
      <c r="F1286" s="596" t="str">
        <f t="shared" si="95"/>
        <v>2019-2022</v>
      </c>
      <c r="G1286" s="597" t="str">
        <f t="shared" si="99"/>
        <v>I</v>
      </c>
      <c r="H1286" s="592" t="s">
        <v>533</v>
      </c>
      <c r="I1286" s="592" t="s">
        <v>3794</v>
      </c>
      <c r="J1286" s="598" t="s">
        <v>1525</v>
      </c>
      <c r="K1286" s="596" t="s">
        <v>1578</v>
      </c>
      <c r="L1286" s="599">
        <v>1</v>
      </c>
      <c r="M1286" s="592">
        <v>206</v>
      </c>
      <c r="N1286" s="592">
        <v>15</v>
      </c>
      <c r="O1286" s="598">
        <f t="shared" si="96"/>
        <v>3090</v>
      </c>
      <c r="P1286" s="599">
        <v>1</v>
      </c>
      <c r="Q1286" s="592">
        <v>206</v>
      </c>
      <c r="R1286" s="592">
        <v>15</v>
      </c>
      <c r="S1286" s="598">
        <f t="shared" si="97"/>
        <v>3090</v>
      </c>
      <c r="T1286" s="598">
        <f t="shared" si="98"/>
        <v>6180</v>
      </c>
    </row>
    <row r="1287" spans="1:20">
      <c r="A1287" s="591">
        <v>1278</v>
      </c>
      <c r="B1287" s="592" t="s">
        <v>4579</v>
      </c>
      <c r="C1287" s="593" t="s">
        <v>4580</v>
      </c>
      <c r="D1287" s="594" t="s">
        <v>1699</v>
      </c>
      <c r="E1287" s="595" t="s">
        <v>2027</v>
      </c>
      <c r="F1287" s="596" t="str">
        <f t="shared" si="95"/>
        <v>2019-2022</v>
      </c>
      <c r="G1287" s="597" t="str">
        <f t="shared" si="99"/>
        <v>I</v>
      </c>
      <c r="H1287" s="592" t="s">
        <v>533</v>
      </c>
      <c r="I1287" s="592" t="s">
        <v>3794</v>
      </c>
      <c r="J1287" s="598" t="s">
        <v>1525</v>
      </c>
      <c r="K1287" s="596" t="s">
        <v>1578</v>
      </c>
      <c r="L1287" s="599">
        <v>1</v>
      </c>
      <c r="M1287" s="592">
        <v>206</v>
      </c>
      <c r="N1287" s="592">
        <v>15</v>
      </c>
      <c r="O1287" s="598">
        <f t="shared" si="96"/>
        <v>3090</v>
      </c>
      <c r="P1287" s="599">
        <v>1</v>
      </c>
      <c r="Q1287" s="592">
        <v>206</v>
      </c>
      <c r="R1287" s="592">
        <v>15</v>
      </c>
      <c r="S1287" s="598">
        <f t="shared" si="97"/>
        <v>3090</v>
      </c>
      <c r="T1287" s="598">
        <f t="shared" si="98"/>
        <v>6180</v>
      </c>
    </row>
    <row r="1288" spans="1:20">
      <c r="A1288" s="591">
        <v>1279</v>
      </c>
      <c r="B1288" s="592" t="s">
        <v>4581</v>
      </c>
      <c r="C1288" s="593" t="s">
        <v>4582</v>
      </c>
      <c r="D1288" s="594" t="s">
        <v>3313</v>
      </c>
      <c r="E1288" s="595" t="s">
        <v>2556</v>
      </c>
      <c r="F1288" s="596" t="str">
        <f t="shared" si="95"/>
        <v>2019-2022</v>
      </c>
      <c r="G1288" s="597" t="str">
        <f t="shared" si="99"/>
        <v>I</v>
      </c>
      <c r="H1288" s="592" t="s">
        <v>533</v>
      </c>
      <c r="I1288" s="592" t="s">
        <v>3794</v>
      </c>
      <c r="J1288" s="598" t="s">
        <v>1525</v>
      </c>
      <c r="K1288" s="596" t="s">
        <v>1578</v>
      </c>
      <c r="L1288" s="599">
        <v>1</v>
      </c>
      <c r="M1288" s="592">
        <v>206</v>
      </c>
      <c r="N1288" s="592">
        <v>15</v>
      </c>
      <c r="O1288" s="598">
        <f t="shared" si="96"/>
        <v>3090</v>
      </c>
      <c r="P1288" s="599">
        <v>1</v>
      </c>
      <c r="Q1288" s="592">
        <v>206</v>
      </c>
      <c r="R1288" s="592">
        <v>15</v>
      </c>
      <c r="S1288" s="598">
        <f t="shared" si="97"/>
        <v>3090</v>
      </c>
      <c r="T1288" s="598">
        <f t="shared" si="98"/>
        <v>6180</v>
      </c>
    </row>
    <row r="1289" spans="1:20">
      <c r="A1289" s="591">
        <v>1280</v>
      </c>
      <c r="B1289" s="592" t="s">
        <v>4583</v>
      </c>
      <c r="C1289" s="593" t="s">
        <v>1791</v>
      </c>
      <c r="D1289" s="594" t="s">
        <v>1891</v>
      </c>
      <c r="E1289" s="595" t="s">
        <v>4584</v>
      </c>
      <c r="F1289" s="596" t="str">
        <f t="shared" si="95"/>
        <v>2019-2022</v>
      </c>
      <c r="G1289" s="597" t="str">
        <f t="shared" si="99"/>
        <v>I</v>
      </c>
      <c r="H1289" s="592" t="s">
        <v>533</v>
      </c>
      <c r="I1289" s="592" t="s">
        <v>3794</v>
      </c>
      <c r="J1289" s="598" t="s">
        <v>1525</v>
      </c>
      <c r="K1289" s="596" t="s">
        <v>1578</v>
      </c>
      <c r="L1289" s="599">
        <v>1</v>
      </c>
      <c r="M1289" s="592">
        <v>206</v>
      </c>
      <c r="N1289" s="592">
        <v>15</v>
      </c>
      <c r="O1289" s="598">
        <f t="shared" si="96"/>
        <v>3090</v>
      </c>
      <c r="P1289" s="599">
        <v>1</v>
      </c>
      <c r="Q1289" s="592">
        <v>206</v>
      </c>
      <c r="R1289" s="592">
        <v>15</v>
      </c>
      <c r="S1289" s="598">
        <f t="shared" si="97"/>
        <v>3090</v>
      </c>
      <c r="T1289" s="598">
        <f t="shared" si="98"/>
        <v>6180</v>
      </c>
    </row>
    <row r="1290" spans="1:20">
      <c r="A1290" s="591">
        <v>1281</v>
      </c>
      <c r="B1290" s="592" t="s">
        <v>4585</v>
      </c>
      <c r="C1290" s="593" t="s">
        <v>4586</v>
      </c>
      <c r="D1290" s="594" t="s">
        <v>2866</v>
      </c>
      <c r="E1290" s="595" t="s">
        <v>1818</v>
      </c>
      <c r="F1290" s="596" t="str">
        <f t="shared" ref="F1290:F1353" si="100">IF(LEFT(H1290,2)="17","2017-2020",IF(LEFT(H1290,2)="18","2018-2021","2019-2022"))</f>
        <v>2019-2022</v>
      </c>
      <c r="G1290" s="597" t="str">
        <f t="shared" si="99"/>
        <v>I</v>
      </c>
      <c r="H1290" s="592" t="s">
        <v>533</v>
      </c>
      <c r="I1290" s="592" t="s">
        <v>3794</v>
      </c>
      <c r="J1290" s="598" t="s">
        <v>1525</v>
      </c>
      <c r="K1290" s="596" t="s">
        <v>1578</v>
      </c>
      <c r="L1290" s="599">
        <v>1</v>
      </c>
      <c r="M1290" s="592">
        <v>206</v>
      </c>
      <c r="N1290" s="592">
        <v>15</v>
      </c>
      <c r="O1290" s="598">
        <f t="shared" ref="O1290:O1353" si="101">M1290*N1290*L1290</f>
        <v>3090</v>
      </c>
      <c r="P1290" s="599">
        <v>1</v>
      </c>
      <c r="Q1290" s="592">
        <v>206</v>
      </c>
      <c r="R1290" s="592">
        <v>15</v>
      </c>
      <c r="S1290" s="598">
        <f t="shared" ref="S1290:S1353" si="102">Q1290*R1290*P1290</f>
        <v>3090</v>
      </c>
      <c r="T1290" s="598">
        <f t="shared" ref="T1290:T1353" si="103">O1290+S1290</f>
        <v>6180</v>
      </c>
    </row>
    <row r="1291" spans="1:20">
      <c r="A1291" s="591">
        <v>1282</v>
      </c>
      <c r="B1291" s="592" t="s">
        <v>4587</v>
      </c>
      <c r="C1291" s="593" t="s">
        <v>4588</v>
      </c>
      <c r="D1291" s="594" t="s">
        <v>1703</v>
      </c>
      <c r="E1291" s="595" t="s">
        <v>4589</v>
      </c>
      <c r="F1291" s="596" t="str">
        <f t="shared" si="100"/>
        <v>2019-2022</v>
      </c>
      <c r="G1291" s="597" t="str">
        <f t="shared" ref="G1291:G1354" si="104">IF(LEFT(H1291,2)="17","III",IF(LEFT(H1291,2)="18","II","I"))</f>
        <v>I</v>
      </c>
      <c r="H1291" s="592" t="s">
        <v>533</v>
      </c>
      <c r="I1291" s="592" t="s">
        <v>3794</v>
      </c>
      <c r="J1291" s="598" t="s">
        <v>1525</v>
      </c>
      <c r="K1291" s="596" t="s">
        <v>1578</v>
      </c>
      <c r="L1291" s="599">
        <v>1</v>
      </c>
      <c r="M1291" s="592">
        <v>206</v>
      </c>
      <c r="N1291" s="592">
        <v>15</v>
      </c>
      <c r="O1291" s="598">
        <f t="shared" si="101"/>
        <v>3090</v>
      </c>
      <c r="P1291" s="599">
        <v>1</v>
      </c>
      <c r="Q1291" s="592">
        <v>206</v>
      </c>
      <c r="R1291" s="592">
        <v>15</v>
      </c>
      <c r="S1291" s="598">
        <f t="shared" si="102"/>
        <v>3090</v>
      </c>
      <c r="T1291" s="598">
        <f t="shared" si="103"/>
        <v>6180</v>
      </c>
    </row>
    <row r="1292" spans="1:20">
      <c r="A1292" s="591">
        <v>1283</v>
      </c>
      <c r="B1292" s="592" t="s">
        <v>4590</v>
      </c>
      <c r="C1292" s="593" t="s">
        <v>4591</v>
      </c>
      <c r="D1292" s="594" t="s">
        <v>2871</v>
      </c>
      <c r="E1292" s="595" t="s">
        <v>1707</v>
      </c>
      <c r="F1292" s="596" t="str">
        <f t="shared" si="100"/>
        <v>2019-2022</v>
      </c>
      <c r="G1292" s="597" t="str">
        <f t="shared" si="104"/>
        <v>I</v>
      </c>
      <c r="H1292" s="592" t="s">
        <v>533</v>
      </c>
      <c r="I1292" s="592" t="s">
        <v>3794</v>
      </c>
      <c r="J1292" s="598" t="s">
        <v>1525</v>
      </c>
      <c r="K1292" s="596" t="s">
        <v>1578</v>
      </c>
      <c r="L1292" s="599">
        <v>1</v>
      </c>
      <c r="M1292" s="592">
        <v>206</v>
      </c>
      <c r="N1292" s="592">
        <v>15</v>
      </c>
      <c r="O1292" s="598">
        <f t="shared" si="101"/>
        <v>3090</v>
      </c>
      <c r="P1292" s="599">
        <v>1</v>
      </c>
      <c r="Q1292" s="592">
        <v>206</v>
      </c>
      <c r="R1292" s="592">
        <v>15</v>
      </c>
      <c r="S1292" s="598">
        <f t="shared" si="102"/>
        <v>3090</v>
      </c>
      <c r="T1292" s="598">
        <f t="shared" si="103"/>
        <v>6180</v>
      </c>
    </row>
    <row r="1293" spans="1:20">
      <c r="A1293" s="591">
        <v>1284</v>
      </c>
      <c r="B1293" s="592" t="s">
        <v>4592</v>
      </c>
      <c r="C1293" s="593" t="s">
        <v>4593</v>
      </c>
      <c r="D1293" s="594" t="s">
        <v>2871</v>
      </c>
      <c r="E1293" s="595" t="s">
        <v>2872</v>
      </c>
      <c r="F1293" s="596" t="str">
        <f t="shared" si="100"/>
        <v>2019-2022</v>
      </c>
      <c r="G1293" s="597" t="str">
        <f t="shared" si="104"/>
        <v>I</v>
      </c>
      <c r="H1293" s="592" t="s">
        <v>533</v>
      </c>
      <c r="I1293" s="592" t="s">
        <v>3794</v>
      </c>
      <c r="J1293" s="598" t="s">
        <v>1525</v>
      </c>
      <c r="K1293" s="596" t="s">
        <v>1578</v>
      </c>
      <c r="L1293" s="599">
        <v>1</v>
      </c>
      <c r="M1293" s="592">
        <v>206</v>
      </c>
      <c r="N1293" s="592">
        <v>15</v>
      </c>
      <c r="O1293" s="598">
        <f t="shared" si="101"/>
        <v>3090</v>
      </c>
      <c r="P1293" s="599">
        <v>1</v>
      </c>
      <c r="Q1293" s="592">
        <v>206</v>
      </c>
      <c r="R1293" s="592">
        <v>15</v>
      </c>
      <c r="S1293" s="598">
        <f t="shared" si="102"/>
        <v>3090</v>
      </c>
      <c r="T1293" s="598">
        <f t="shared" si="103"/>
        <v>6180</v>
      </c>
    </row>
    <row r="1294" spans="1:20">
      <c r="A1294" s="591">
        <v>1285</v>
      </c>
      <c r="B1294" s="592" t="s">
        <v>4594</v>
      </c>
      <c r="C1294" s="593" t="s">
        <v>4595</v>
      </c>
      <c r="D1294" s="594" t="s">
        <v>2871</v>
      </c>
      <c r="E1294" s="595" t="s">
        <v>1898</v>
      </c>
      <c r="F1294" s="596" t="str">
        <f t="shared" si="100"/>
        <v>2019-2022</v>
      </c>
      <c r="G1294" s="597" t="str">
        <f t="shared" si="104"/>
        <v>I</v>
      </c>
      <c r="H1294" s="592" t="s">
        <v>533</v>
      </c>
      <c r="I1294" s="592" t="s">
        <v>3794</v>
      </c>
      <c r="J1294" s="598" t="s">
        <v>1525</v>
      </c>
      <c r="K1294" s="596" t="s">
        <v>1578</v>
      </c>
      <c r="L1294" s="599">
        <v>1</v>
      </c>
      <c r="M1294" s="592">
        <v>206</v>
      </c>
      <c r="N1294" s="592">
        <v>15</v>
      </c>
      <c r="O1294" s="598">
        <f t="shared" si="101"/>
        <v>3090</v>
      </c>
      <c r="P1294" s="599">
        <v>1</v>
      </c>
      <c r="Q1294" s="592">
        <v>206</v>
      </c>
      <c r="R1294" s="592">
        <v>15</v>
      </c>
      <c r="S1294" s="598">
        <f t="shared" si="102"/>
        <v>3090</v>
      </c>
      <c r="T1294" s="598">
        <f t="shared" si="103"/>
        <v>6180</v>
      </c>
    </row>
    <row r="1295" spans="1:20">
      <c r="A1295" s="591">
        <v>1286</v>
      </c>
      <c r="B1295" s="592" t="s">
        <v>4596</v>
      </c>
      <c r="C1295" s="593" t="s">
        <v>1690</v>
      </c>
      <c r="D1295" s="594" t="s">
        <v>1722</v>
      </c>
      <c r="E1295" s="595" t="s">
        <v>3789</v>
      </c>
      <c r="F1295" s="596" t="str">
        <f t="shared" si="100"/>
        <v>2019-2022</v>
      </c>
      <c r="G1295" s="597" t="str">
        <f t="shared" si="104"/>
        <v>I</v>
      </c>
      <c r="H1295" s="592" t="s">
        <v>533</v>
      </c>
      <c r="I1295" s="592" t="s">
        <v>3794</v>
      </c>
      <c r="J1295" s="598" t="s">
        <v>1525</v>
      </c>
      <c r="K1295" s="596" t="s">
        <v>1578</v>
      </c>
      <c r="L1295" s="599">
        <v>1</v>
      </c>
      <c r="M1295" s="592">
        <v>206</v>
      </c>
      <c r="N1295" s="592">
        <v>15</v>
      </c>
      <c r="O1295" s="598">
        <f t="shared" si="101"/>
        <v>3090</v>
      </c>
      <c r="P1295" s="599">
        <v>1</v>
      </c>
      <c r="Q1295" s="592">
        <v>206</v>
      </c>
      <c r="R1295" s="592">
        <v>15</v>
      </c>
      <c r="S1295" s="598">
        <f t="shared" si="102"/>
        <v>3090</v>
      </c>
      <c r="T1295" s="598">
        <f t="shared" si="103"/>
        <v>6180</v>
      </c>
    </row>
    <row r="1296" spans="1:20">
      <c r="A1296" s="591">
        <v>1287</v>
      </c>
      <c r="B1296" s="592" t="s">
        <v>4597</v>
      </c>
      <c r="C1296" s="593" t="s">
        <v>4598</v>
      </c>
      <c r="D1296" s="594" t="s">
        <v>1722</v>
      </c>
      <c r="E1296" s="595" t="s">
        <v>2719</v>
      </c>
      <c r="F1296" s="596" t="str">
        <f t="shared" si="100"/>
        <v>2019-2022</v>
      </c>
      <c r="G1296" s="597" t="str">
        <f t="shared" si="104"/>
        <v>I</v>
      </c>
      <c r="H1296" s="592" t="s">
        <v>533</v>
      </c>
      <c r="I1296" s="592" t="s">
        <v>3794</v>
      </c>
      <c r="J1296" s="598" t="s">
        <v>1525</v>
      </c>
      <c r="K1296" s="596" t="s">
        <v>1578</v>
      </c>
      <c r="L1296" s="599">
        <v>1</v>
      </c>
      <c r="M1296" s="592">
        <v>206</v>
      </c>
      <c r="N1296" s="592">
        <v>15</v>
      </c>
      <c r="O1296" s="598">
        <f t="shared" si="101"/>
        <v>3090</v>
      </c>
      <c r="P1296" s="599">
        <v>1</v>
      </c>
      <c r="Q1296" s="592">
        <v>206</v>
      </c>
      <c r="R1296" s="592">
        <v>15</v>
      </c>
      <c r="S1296" s="598">
        <f t="shared" si="102"/>
        <v>3090</v>
      </c>
      <c r="T1296" s="598">
        <f t="shared" si="103"/>
        <v>6180</v>
      </c>
    </row>
    <row r="1297" spans="1:20">
      <c r="A1297" s="591">
        <v>1288</v>
      </c>
      <c r="B1297" s="592" t="s">
        <v>4599</v>
      </c>
      <c r="C1297" s="593" t="s">
        <v>3183</v>
      </c>
      <c r="D1297" s="594" t="s">
        <v>1912</v>
      </c>
      <c r="E1297" s="595" t="s">
        <v>4600</v>
      </c>
      <c r="F1297" s="596" t="str">
        <f t="shared" si="100"/>
        <v>2019-2022</v>
      </c>
      <c r="G1297" s="597" t="str">
        <f t="shared" si="104"/>
        <v>I</v>
      </c>
      <c r="H1297" s="592" t="s">
        <v>533</v>
      </c>
      <c r="I1297" s="592" t="s">
        <v>3794</v>
      </c>
      <c r="J1297" s="598" t="s">
        <v>1525</v>
      </c>
      <c r="K1297" s="596" t="s">
        <v>1578</v>
      </c>
      <c r="L1297" s="599">
        <v>1</v>
      </c>
      <c r="M1297" s="592">
        <v>206</v>
      </c>
      <c r="N1297" s="592">
        <v>15</v>
      </c>
      <c r="O1297" s="598">
        <f t="shared" si="101"/>
        <v>3090</v>
      </c>
      <c r="P1297" s="599">
        <v>1</v>
      </c>
      <c r="Q1297" s="592">
        <v>206</v>
      </c>
      <c r="R1297" s="592">
        <v>15</v>
      </c>
      <c r="S1297" s="598">
        <f t="shared" si="102"/>
        <v>3090</v>
      </c>
      <c r="T1297" s="598">
        <f t="shared" si="103"/>
        <v>6180</v>
      </c>
    </row>
    <row r="1298" spans="1:20">
      <c r="A1298" s="591">
        <v>1289</v>
      </c>
      <c r="B1298" s="592" t="s">
        <v>4601</v>
      </c>
      <c r="C1298" s="593" t="s">
        <v>2535</v>
      </c>
      <c r="D1298" s="594" t="s">
        <v>1912</v>
      </c>
      <c r="E1298" s="595" t="s">
        <v>4602</v>
      </c>
      <c r="F1298" s="596" t="str">
        <f t="shared" si="100"/>
        <v>2019-2022</v>
      </c>
      <c r="G1298" s="597" t="str">
        <f t="shared" si="104"/>
        <v>I</v>
      </c>
      <c r="H1298" s="592" t="s">
        <v>533</v>
      </c>
      <c r="I1298" s="592" t="s">
        <v>3794</v>
      </c>
      <c r="J1298" s="598" t="s">
        <v>1525</v>
      </c>
      <c r="K1298" s="596" t="s">
        <v>1578</v>
      </c>
      <c r="L1298" s="599">
        <v>1</v>
      </c>
      <c r="M1298" s="592">
        <v>206</v>
      </c>
      <c r="N1298" s="592">
        <v>15</v>
      </c>
      <c r="O1298" s="598">
        <f t="shared" si="101"/>
        <v>3090</v>
      </c>
      <c r="P1298" s="599">
        <v>1</v>
      </c>
      <c r="Q1298" s="592">
        <v>206</v>
      </c>
      <c r="R1298" s="592">
        <v>15</v>
      </c>
      <c r="S1298" s="598">
        <f t="shared" si="102"/>
        <v>3090</v>
      </c>
      <c r="T1298" s="598">
        <f t="shared" si="103"/>
        <v>6180</v>
      </c>
    </row>
    <row r="1299" spans="1:20">
      <c r="A1299" s="591">
        <v>1290</v>
      </c>
      <c r="B1299" s="592" t="s">
        <v>4603</v>
      </c>
      <c r="C1299" s="593" t="s">
        <v>4604</v>
      </c>
      <c r="D1299" s="594" t="s">
        <v>3710</v>
      </c>
      <c r="E1299" s="595" t="s">
        <v>3164</v>
      </c>
      <c r="F1299" s="596" t="str">
        <f t="shared" si="100"/>
        <v>2019-2022</v>
      </c>
      <c r="G1299" s="597" t="str">
        <f t="shared" si="104"/>
        <v>I</v>
      </c>
      <c r="H1299" s="592" t="s">
        <v>533</v>
      </c>
      <c r="I1299" s="592" t="s">
        <v>3794</v>
      </c>
      <c r="J1299" s="598" t="s">
        <v>1525</v>
      </c>
      <c r="K1299" s="596" t="s">
        <v>1578</v>
      </c>
      <c r="L1299" s="599">
        <v>1</v>
      </c>
      <c r="M1299" s="592">
        <v>206</v>
      </c>
      <c r="N1299" s="592">
        <v>15</v>
      </c>
      <c r="O1299" s="598">
        <f t="shared" si="101"/>
        <v>3090</v>
      </c>
      <c r="P1299" s="599">
        <v>1</v>
      </c>
      <c r="Q1299" s="592">
        <v>206</v>
      </c>
      <c r="R1299" s="592">
        <v>15</v>
      </c>
      <c r="S1299" s="598">
        <f t="shared" si="102"/>
        <v>3090</v>
      </c>
      <c r="T1299" s="598">
        <f t="shared" si="103"/>
        <v>6180</v>
      </c>
    </row>
    <row r="1300" spans="1:20">
      <c r="A1300" s="591">
        <v>1291</v>
      </c>
      <c r="B1300" s="592" t="s">
        <v>4605</v>
      </c>
      <c r="C1300" s="593" t="s">
        <v>4606</v>
      </c>
      <c r="D1300" s="594" t="s">
        <v>1736</v>
      </c>
      <c r="E1300" s="595" t="s">
        <v>3336</v>
      </c>
      <c r="F1300" s="596" t="str">
        <f t="shared" si="100"/>
        <v>2019-2022</v>
      </c>
      <c r="G1300" s="597" t="str">
        <f t="shared" si="104"/>
        <v>I</v>
      </c>
      <c r="H1300" s="592" t="s">
        <v>533</v>
      </c>
      <c r="I1300" s="592" t="s">
        <v>3794</v>
      </c>
      <c r="J1300" s="598" t="s">
        <v>1525</v>
      </c>
      <c r="K1300" s="596" t="s">
        <v>1578</v>
      </c>
      <c r="L1300" s="599">
        <v>1</v>
      </c>
      <c r="M1300" s="592">
        <v>206</v>
      </c>
      <c r="N1300" s="592">
        <v>15</v>
      </c>
      <c r="O1300" s="598">
        <f t="shared" si="101"/>
        <v>3090</v>
      </c>
      <c r="P1300" s="599">
        <v>1</v>
      </c>
      <c r="Q1300" s="592">
        <v>206</v>
      </c>
      <c r="R1300" s="592">
        <v>15</v>
      </c>
      <c r="S1300" s="598">
        <f t="shared" si="102"/>
        <v>3090</v>
      </c>
      <c r="T1300" s="598">
        <f t="shared" si="103"/>
        <v>6180</v>
      </c>
    </row>
    <row r="1301" spans="1:20">
      <c r="A1301" s="591">
        <v>1292</v>
      </c>
      <c r="B1301" s="592" t="s">
        <v>4607</v>
      </c>
      <c r="C1301" s="593" t="s">
        <v>3002</v>
      </c>
      <c r="D1301" s="594" t="s">
        <v>2208</v>
      </c>
      <c r="E1301" s="595" t="s">
        <v>3356</v>
      </c>
      <c r="F1301" s="596" t="str">
        <f t="shared" si="100"/>
        <v>2019-2022</v>
      </c>
      <c r="G1301" s="597" t="str">
        <f t="shared" si="104"/>
        <v>I</v>
      </c>
      <c r="H1301" s="592" t="s">
        <v>533</v>
      </c>
      <c r="I1301" s="592" t="s">
        <v>3794</v>
      </c>
      <c r="J1301" s="598" t="s">
        <v>1525</v>
      </c>
      <c r="K1301" s="596" t="s">
        <v>1578</v>
      </c>
      <c r="L1301" s="599">
        <v>1</v>
      </c>
      <c r="M1301" s="592">
        <v>206</v>
      </c>
      <c r="N1301" s="592">
        <v>15</v>
      </c>
      <c r="O1301" s="598">
        <f t="shared" si="101"/>
        <v>3090</v>
      </c>
      <c r="P1301" s="599">
        <v>1</v>
      </c>
      <c r="Q1301" s="592">
        <v>206</v>
      </c>
      <c r="R1301" s="592">
        <v>15</v>
      </c>
      <c r="S1301" s="598">
        <f t="shared" si="102"/>
        <v>3090</v>
      </c>
      <c r="T1301" s="598">
        <f t="shared" si="103"/>
        <v>6180</v>
      </c>
    </row>
    <row r="1302" spans="1:20">
      <c r="A1302" s="591">
        <v>1293</v>
      </c>
      <c r="B1302" s="592" t="s">
        <v>4608</v>
      </c>
      <c r="C1302" s="593" t="s">
        <v>4609</v>
      </c>
      <c r="D1302" s="594" t="s">
        <v>2903</v>
      </c>
      <c r="E1302" s="595" t="s">
        <v>3502</v>
      </c>
      <c r="F1302" s="596" t="str">
        <f t="shared" si="100"/>
        <v>2019-2022</v>
      </c>
      <c r="G1302" s="597" t="str">
        <f t="shared" si="104"/>
        <v>I</v>
      </c>
      <c r="H1302" s="592" t="s">
        <v>533</v>
      </c>
      <c r="I1302" s="592" t="s">
        <v>3794</v>
      </c>
      <c r="J1302" s="598" t="s">
        <v>1525</v>
      </c>
      <c r="K1302" s="596" t="s">
        <v>1578</v>
      </c>
      <c r="L1302" s="599">
        <v>1</v>
      </c>
      <c r="M1302" s="592">
        <v>206</v>
      </c>
      <c r="N1302" s="592">
        <v>15</v>
      </c>
      <c r="O1302" s="598">
        <f t="shared" si="101"/>
        <v>3090</v>
      </c>
      <c r="P1302" s="599">
        <v>1</v>
      </c>
      <c r="Q1302" s="592">
        <v>206</v>
      </c>
      <c r="R1302" s="592">
        <v>15</v>
      </c>
      <c r="S1302" s="598">
        <f t="shared" si="102"/>
        <v>3090</v>
      </c>
      <c r="T1302" s="598">
        <f t="shared" si="103"/>
        <v>6180</v>
      </c>
    </row>
    <row r="1303" spans="1:20">
      <c r="A1303" s="591">
        <v>1294</v>
      </c>
      <c r="B1303" s="592" t="s">
        <v>4610</v>
      </c>
      <c r="C1303" s="593" t="s">
        <v>4611</v>
      </c>
      <c r="D1303" s="594" t="s">
        <v>2364</v>
      </c>
      <c r="E1303" s="595" t="s">
        <v>4491</v>
      </c>
      <c r="F1303" s="596" t="str">
        <f t="shared" si="100"/>
        <v>2019-2022</v>
      </c>
      <c r="G1303" s="597" t="str">
        <f t="shared" si="104"/>
        <v>I</v>
      </c>
      <c r="H1303" s="592" t="s">
        <v>533</v>
      </c>
      <c r="I1303" s="592" t="s">
        <v>3794</v>
      </c>
      <c r="J1303" s="598" t="s">
        <v>1525</v>
      </c>
      <c r="K1303" s="596" t="s">
        <v>1578</v>
      </c>
      <c r="L1303" s="599">
        <v>1</v>
      </c>
      <c r="M1303" s="592">
        <v>206</v>
      </c>
      <c r="N1303" s="592">
        <v>15</v>
      </c>
      <c r="O1303" s="598">
        <f t="shared" si="101"/>
        <v>3090</v>
      </c>
      <c r="P1303" s="599">
        <v>1</v>
      </c>
      <c r="Q1303" s="592">
        <v>206</v>
      </c>
      <c r="R1303" s="592">
        <v>15</v>
      </c>
      <c r="S1303" s="598">
        <f t="shared" si="102"/>
        <v>3090</v>
      </c>
      <c r="T1303" s="598">
        <f t="shared" si="103"/>
        <v>6180</v>
      </c>
    </row>
    <row r="1304" spans="1:20">
      <c r="A1304" s="591">
        <v>1295</v>
      </c>
      <c r="B1304" s="592" t="s">
        <v>4612</v>
      </c>
      <c r="C1304" s="593" t="s">
        <v>4613</v>
      </c>
      <c r="D1304" s="594" t="s">
        <v>4614</v>
      </c>
      <c r="E1304" s="595" t="s">
        <v>3036</v>
      </c>
      <c r="F1304" s="596" t="str">
        <f t="shared" si="100"/>
        <v>2019-2022</v>
      </c>
      <c r="G1304" s="597" t="str">
        <f t="shared" si="104"/>
        <v>I</v>
      </c>
      <c r="H1304" s="592" t="s">
        <v>533</v>
      </c>
      <c r="I1304" s="592" t="s">
        <v>3794</v>
      </c>
      <c r="J1304" s="598" t="s">
        <v>1525</v>
      </c>
      <c r="K1304" s="596" t="s">
        <v>1578</v>
      </c>
      <c r="L1304" s="599">
        <v>1</v>
      </c>
      <c r="M1304" s="592">
        <v>206</v>
      </c>
      <c r="N1304" s="592">
        <v>15</v>
      </c>
      <c r="O1304" s="598">
        <f t="shared" si="101"/>
        <v>3090</v>
      </c>
      <c r="P1304" s="599">
        <v>1</v>
      </c>
      <c r="Q1304" s="592">
        <v>206</v>
      </c>
      <c r="R1304" s="592">
        <v>15</v>
      </c>
      <c r="S1304" s="598">
        <f t="shared" si="102"/>
        <v>3090</v>
      </c>
      <c r="T1304" s="598">
        <f t="shared" si="103"/>
        <v>6180</v>
      </c>
    </row>
    <row r="1305" spans="1:20">
      <c r="A1305" s="591">
        <v>1296</v>
      </c>
      <c r="B1305" s="592" t="s">
        <v>4615</v>
      </c>
      <c r="C1305" s="593" t="s">
        <v>4616</v>
      </c>
      <c r="D1305" s="594" t="s">
        <v>2934</v>
      </c>
      <c r="E1305" s="595" t="s">
        <v>3083</v>
      </c>
      <c r="F1305" s="596" t="str">
        <f t="shared" si="100"/>
        <v>2019-2022</v>
      </c>
      <c r="G1305" s="597" t="str">
        <f t="shared" si="104"/>
        <v>I</v>
      </c>
      <c r="H1305" s="592" t="s">
        <v>533</v>
      </c>
      <c r="I1305" s="592" t="s">
        <v>3794</v>
      </c>
      <c r="J1305" s="598" t="s">
        <v>1525</v>
      </c>
      <c r="K1305" s="596" t="s">
        <v>1578</v>
      </c>
      <c r="L1305" s="599">
        <v>1</v>
      </c>
      <c r="M1305" s="592">
        <v>206</v>
      </c>
      <c r="N1305" s="592">
        <v>15</v>
      </c>
      <c r="O1305" s="598">
        <f t="shared" si="101"/>
        <v>3090</v>
      </c>
      <c r="P1305" s="599">
        <v>1</v>
      </c>
      <c r="Q1305" s="592">
        <v>206</v>
      </c>
      <c r="R1305" s="592">
        <v>15</v>
      </c>
      <c r="S1305" s="598">
        <f t="shared" si="102"/>
        <v>3090</v>
      </c>
      <c r="T1305" s="598">
        <f t="shared" si="103"/>
        <v>6180</v>
      </c>
    </row>
    <row r="1306" spans="1:20">
      <c r="A1306" s="591">
        <v>1297</v>
      </c>
      <c r="B1306" s="592" t="s">
        <v>4617</v>
      </c>
      <c r="C1306" s="593" t="s">
        <v>4618</v>
      </c>
      <c r="D1306" s="594" t="s">
        <v>1785</v>
      </c>
      <c r="E1306" s="595" t="s">
        <v>3259</v>
      </c>
      <c r="F1306" s="596" t="str">
        <f t="shared" si="100"/>
        <v>2019-2022</v>
      </c>
      <c r="G1306" s="597" t="str">
        <f t="shared" si="104"/>
        <v>I</v>
      </c>
      <c r="H1306" s="592" t="s">
        <v>533</v>
      </c>
      <c r="I1306" s="592" t="s">
        <v>3794</v>
      </c>
      <c r="J1306" s="598" t="s">
        <v>1525</v>
      </c>
      <c r="K1306" s="596" t="s">
        <v>1578</v>
      </c>
      <c r="L1306" s="599">
        <v>1</v>
      </c>
      <c r="M1306" s="592">
        <v>206</v>
      </c>
      <c r="N1306" s="592">
        <v>15</v>
      </c>
      <c r="O1306" s="598">
        <f t="shared" si="101"/>
        <v>3090</v>
      </c>
      <c r="P1306" s="599">
        <v>1</v>
      </c>
      <c r="Q1306" s="592">
        <v>206</v>
      </c>
      <c r="R1306" s="592">
        <v>15</v>
      </c>
      <c r="S1306" s="598">
        <f t="shared" si="102"/>
        <v>3090</v>
      </c>
      <c r="T1306" s="598">
        <f t="shared" si="103"/>
        <v>6180</v>
      </c>
    </row>
    <row r="1307" spans="1:20">
      <c r="A1307" s="591">
        <v>1298</v>
      </c>
      <c r="B1307" s="592" t="s">
        <v>4619</v>
      </c>
      <c r="C1307" s="593" t="s">
        <v>4620</v>
      </c>
      <c r="D1307" s="594" t="s">
        <v>2387</v>
      </c>
      <c r="E1307" s="595" t="s">
        <v>4621</v>
      </c>
      <c r="F1307" s="596" t="str">
        <f t="shared" si="100"/>
        <v>2019-2022</v>
      </c>
      <c r="G1307" s="597" t="str">
        <f t="shared" si="104"/>
        <v>I</v>
      </c>
      <c r="H1307" s="592" t="s">
        <v>533</v>
      </c>
      <c r="I1307" s="592" t="s">
        <v>3794</v>
      </c>
      <c r="J1307" s="598" t="s">
        <v>1525</v>
      </c>
      <c r="K1307" s="596" t="s">
        <v>1578</v>
      </c>
      <c r="L1307" s="599">
        <v>1</v>
      </c>
      <c r="M1307" s="592">
        <v>206</v>
      </c>
      <c r="N1307" s="592">
        <v>15</v>
      </c>
      <c r="O1307" s="598">
        <f t="shared" si="101"/>
        <v>3090</v>
      </c>
      <c r="P1307" s="599">
        <v>1</v>
      </c>
      <c r="Q1307" s="592">
        <v>206</v>
      </c>
      <c r="R1307" s="592">
        <v>15</v>
      </c>
      <c r="S1307" s="598">
        <f t="shared" si="102"/>
        <v>3090</v>
      </c>
      <c r="T1307" s="598">
        <f t="shared" si="103"/>
        <v>6180</v>
      </c>
    </row>
    <row r="1308" spans="1:20">
      <c r="A1308" s="591">
        <v>1299</v>
      </c>
      <c r="B1308" s="592" t="s">
        <v>4622</v>
      </c>
      <c r="C1308" s="593" t="s">
        <v>4623</v>
      </c>
      <c r="D1308" s="594" t="s">
        <v>1813</v>
      </c>
      <c r="E1308" s="595" t="s">
        <v>2733</v>
      </c>
      <c r="F1308" s="596" t="str">
        <f t="shared" si="100"/>
        <v>2019-2022</v>
      </c>
      <c r="G1308" s="597" t="str">
        <f t="shared" si="104"/>
        <v>I</v>
      </c>
      <c r="H1308" s="592" t="s">
        <v>533</v>
      </c>
      <c r="I1308" s="592" t="s">
        <v>3794</v>
      </c>
      <c r="J1308" s="598" t="s">
        <v>1525</v>
      </c>
      <c r="K1308" s="596" t="s">
        <v>1578</v>
      </c>
      <c r="L1308" s="599">
        <v>1</v>
      </c>
      <c r="M1308" s="592">
        <v>206</v>
      </c>
      <c r="N1308" s="592">
        <v>15</v>
      </c>
      <c r="O1308" s="598">
        <f t="shared" si="101"/>
        <v>3090</v>
      </c>
      <c r="P1308" s="599">
        <v>1</v>
      </c>
      <c r="Q1308" s="592">
        <v>206</v>
      </c>
      <c r="R1308" s="592">
        <v>15</v>
      </c>
      <c r="S1308" s="598">
        <f t="shared" si="102"/>
        <v>3090</v>
      </c>
      <c r="T1308" s="598">
        <f t="shared" si="103"/>
        <v>6180</v>
      </c>
    </row>
    <row r="1309" spans="1:20">
      <c r="A1309" s="591">
        <v>1300</v>
      </c>
      <c r="B1309" s="592" t="s">
        <v>4624</v>
      </c>
      <c r="C1309" s="593" t="s">
        <v>4625</v>
      </c>
      <c r="D1309" s="594" t="s">
        <v>1575</v>
      </c>
      <c r="E1309" s="595" t="s">
        <v>1929</v>
      </c>
      <c r="F1309" s="596" t="str">
        <f t="shared" si="100"/>
        <v>2019-2022</v>
      </c>
      <c r="G1309" s="597" t="str">
        <f t="shared" si="104"/>
        <v>I</v>
      </c>
      <c r="H1309" s="592" t="s">
        <v>534</v>
      </c>
      <c r="I1309" s="592" t="s">
        <v>3794</v>
      </c>
      <c r="J1309" s="598" t="s">
        <v>4626</v>
      </c>
      <c r="K1309" s="596" t="s">
        <v>1578</v>
      </c>
      <c r="L1309" s="599">
        <v>1</v>
      </c>
      <c r="M1309" s="592">
        <v>206</v>
      </c>
      <c r="N1309" s="592">
        <v>15</v>
      </c>
      <c r="O1309" s="598">
        <f t="shared" si="101"/>
        <v>3090</v>
      </c>
      <c r="P1309" s="599">
        <v>1</v>
      </c>
      <c r="Q1309" s="592">
        <v>206</v>
      </c>
      <c r="R1309" s="592">
        <v>15</v>
      </c>
      <c r="S1309" s="598">
        <f t="shared" si="102"/>
        <v>3090</v>
      </c>
      <c r="T1309" s="598">
        <f t="shared" si="103"/>
        <v>6180</v>
      </c>
    </row>
    <row r="1310" spans="1:20">
      <c r="A1310" s="591">
        <v>1301</v>
      </c>
      <c r="B1310" s="592" t="s">
        <v>4627</v>
      </c>
      <c r="C1310" s="593" t="s">
        <v>4628</v>
      </c>
      <c r="D1310" s="594" t="s">
        <v>1575</v>
      </c>
      <c r="E1310" s="595" t="s">
        <v>2027</v>
      </c>
      <c r="F1310" s="596" t="str">
        <f t="shared" si="100"/>
        <v>2019-2022</v>
      </c>
      <c r="G1310" s="597" t="str">
        <f t="shared" si="104"/>
        <v>I</v>
      </c>
      <c r="H1310" s="592" t="s">
        <v>534</v>
      </c>
      <c r="I1310" s="592" t="s">
        <v>3794</v>
      </c>
      <c r="J1310" s="598" t="s">
        <v>4626</v>
      </c>
      <c r="K1310" s="596" t="s">
        <v>1578</v>
      </c>
      <c r="L1310" s="599">
        <v>1</v>
      </c>
      <c r="M1310" s="592">
        <v>206</v>
      </c>
      <c r="N1310" s="592">
        <v>15</v>
      </c>
      <c r="O1310" s="598">
        <f t="shared" si="101"/>
        <v>3090</v>
      </c>
      <c r="P1310" s="599">
        <v>1</v>
      </c>
      <c r="Q1310" s="592">
        <v>206</v>
      </c>
      <c r="R1310" s="592">
        <v>15</v>
      </c>
      <c r="S1310" s="598">
        <f t="shared" si="102"/>
        <v>3090</v>
      </c>
      <c r="T1310" s="598">
        <f t="shared" si="103"/>
        <v>6180</v>
      </c>
    </row>
    <row r="1311" spans="1:20">
      <c r="A1311" s="591">
        <v>1302</v>
      </c>
      <c r="B1311" s="592" t="s">
        <v>4629</v>
      </c>
      <c r="C1311" s="593" t="s">
        <v>4630</v>
      </c>
      <c r="D1311" s="594" t="s">
        <v>1581</v>
      </c>
      <c r="E1311" s="595" t="s">
        <v>2863</v>
      </c>
      <c r="F1311" s="596" t="str">
        <f t="shared" si="100"/>
        <v>2019-2022</v>
      </c>
      <c r="G1311" s="597" t="str">
        <f t="shared" si="104"/>
        <v>I</v>
      </c>
      <c r="H1311" s="592" t="s">
        <v>534</v>
      </c>
      <c r="I1311" s="592" t="s">
        <v>3794</v>
      </c>
      <c r="J1311" s="598" t="s">
        <v>4626</v>
      </c>
      <c r="K1311" s="596" t="s">
        <v>1578</v>
      </c>
      <c r="L1311" s="599">
        <v>1</v>
      </c>
      <c r="M1311" s="592">
        <v>206</v>
      </c>
      <c r="N1311" s="592">
        <v>15</v>
      </c>
      <c r="O1311" s="598">
        <f t="shared" si="101"/>
        <v>3090</v>
      </c>
      <c r="P1311" s="599">
        <v>1</v>
      </c>
      <c r="Q1311" s="592">
        <v>206</v>
      </c>
      <c r="R1311" s="592">
        <v>15</v>
      </c>
      <c r="S1311" s="598">
        <f t="shared" si="102"/>
        <v>3090</v>
      </c>
      <c r="T1311" s="598">
        <f t="shared" si="103"/>
        <v>6180</v>
      </c>
    </row>
    <row r="1312" spans="1:20">
      <c r="A1312" s="591">
        <v>1303</v>
      </c>
      <c r="B1312" s="592" t="s">
        <v>4631</v>
      </c>
      <c r="C1312" s="593" t="s">
        <v>4632</v>
      </c>
      <c r="D1312" s="594" t="s">
        <v>1581</v>
      </c>
      <c r="E1312" s="595" t="s">
        <v>2064</v>
      </c>
      <c r="F1312" s="596" t="str">
        <f t="shared" si="100"/>
        <v>2019-2022</v>
      </c>
      <c r="G1312" s="597" t="str">
        <f t="shared" si="104"/>
        <v>I</v>
      </c>
      <c r="H1312" s="592" t="s">
        <v>534</v>
      </c>
      <c r="I1312" s="592" t="s">
        <v>3794</v>
      </c>
      <c r="J1312" s="598" t="s">
        <v>4626</v>
      </c>
      <c r="K1312" s="596" t="s">
        <v>1578</v>
      </c>
      <c r="L1312" s="599">
        <v>1</v>
      </c>
      <c r="M1312" s="592">
        <v>206</v>
      </c>
      <c r="N1312" s="592">
        <v>15</v>
      </c>
      <c r="O1312" s="598">
        <f t="shared" si="101"/>
        <v>3090</v>
      </c>
      <c r="P1312" s="599">
        <v>1</v>
      </c>
      <c r="Q1312" s="592">
        <v>206</v>
      </c>
      <c r="R1312" s="592">
        <v>15</v>
      </c>
      <c r="S1312" s="598">
        <f t="shared" si="102"/>
        <v>3090</v>
      </c>
      <c r="T1312" s="598">
        <f t="shared" si="103"/>
        <v>6180</v>
      </c>
    </row>
    <row r="1313" spans="1:20">
      <c r="A1313" s="591">
        <v>1304</v>
      </c>
      <c r="B1313" s="592" t="s">
        <v>4633</v>
      </c>
      <c r="C1313" s="593" t="s">
        <v>4634</v>
      </c>
      <c r="D1313" s="594" t="s">
        <v>4635</v>
      </c>
      <c r="E1313" s="595" t="s">
        <v>3457</v>
      </c>
      <c r="F1313" s="596" t="str">
        <f t="shared" si="100"/>
        <v>2019-2022</v>
      </c>
      <c r="G1313" s="597" t="str">
        <f t="shared" si="104"/>
        <v>I</v>
      </c>
      <c r="H1313" s="592" t="s">
        <v>534</v>
      </c>
      <c r="I1313" s="592" t="s">
        <v>3794</v>
      </c>
      <c r="J1313" s="598" t="s">
        <v>4626</v>
      </c>
      <c r="K1313" s="596" t="s">
        <v>1578</v>
      </c>
      <c r="L1313" s="599">
        <v>1</v>
      </c>
      <c r="M1313" s="592">
        <v>206</v>
      </c>
      <c r="N1313" s="592">
        <v>15</v>
      </c>
      <c r="O1313" s="598">
        <f t="shared" si="101"/>
        <v>3090</v>
      </c>
      <c r="P1313" s="599">
        <v>1</v>
      </c>
      <c r="Q1313" s="592">
        <v>206</v>
      </c>
      <c r="R1313" s="592">
        <v>15</v>
      </c>
      <c r="S1313" s="598">
        <f t="shared" si="102"/>
        <v>3090</v>
      </c>
      <c r="T1313" s="598">
        <f t="shared" si="103"/>
        <v>6180</v>
      </c>
    </row>
    <row r="1314" spans="1:20">
      <c r="A1314" s="591">
        <v>1305</v>
      </c>
      <c r="B1314" s="592" t="s">
        <v>4636</v>
      </c>
      <c r="C1314" s="593" t="s">
        <v>4637</v>
      </c>
      <c r="D1314" s="594" t="s">
        <v>1975</v>
      </c>
      <c r="E1314" s="595" t="s">
        <v>2946</v>
      </c>
      <c r="F1314" s="596" t="str">
        <f t="shared" si="100"/>
        <v>2019-2022</v>
      </c>
      <c r="G1314" s="597" t="str">
        <f t="shared" si="104"/>
        <v>I</v>
      </c>
      <c r="H1314" s="592" t="s">
        <v>534</v>
      </c>
      <c r="I1314" s="592" t="s">
        <v>3794</v>
      </c>
      <c r="J1314" s="598" t="s">
        <v>4626</v>
      </c>
      <c r="K1314" s="596" t="s">
        <v>1578</v>
      </c>
      <c r="L1314" s="599">
        <v>1</v>
      </c>
      <c r="M1314" s="592">
        <v>206</v>
      </c>
      <c r="N1314" s="592">
        <v>15</v>
      </c>
      <c r="O1314" s="598">
        <f t="shared" si="101"/>
        <v>3090</v>
      </c>
      <c r="P1314" s="599">
        <v>1</v>
      </c>
      <c r="Q1314" s="592">
        <v>206</v>
      </c>
      <c r="R1314" s="592">
        <v>15</v>
      </c>
      <c r="S1314" s="598">
        <f t="shared" si="102"/>
        <v>3090</v>
      </c>
      <c r="T1314" s="598">
        <f t="shared" si="103"/>
        <v>6180</v>
      </c>
    </row>
    <row r="1315" spans="1:20">
      <c r="A1315" s="591">
        <v>1306</v>
      </c>
      <c r="B1315" s="592" t="s">
        <v>4638</v>
      </c>
      <c r="C1315" s="593" t="s">
        <v>2965</v>
      </c>
      <c r="D1315" s="594" t="s">
        <v>3818</v>
      </c>
      <c r="E1315" s="595" t="s">
        <v>2966</v>
      </c>
      <c r="F1315" s="596" t="str">
        <f t="shared" si="100"/>
        <v>2019-2022</v>
      </c>
      <c r="G1315" s="597" t="str">
        <f t="shared" si="104"/>
        <v>I</v>
      </c>
      <c r="H1315" s="592" t="s">
        <v>534</v>
      </c>
      <c r="I1315" s="592" t="s">
        <v>3794</v>
      </c>
      <c r="J1315" s="598" t="s">
        <v>4626</v>
      </c>
      <c r="K1315" s="596" t="s">
        <v>1578</v>
      </c>
      <c r="L1315" s="599">
        <v>1</v>
      </c>
      <c r="M1315" s="592">
        <v>206</v>
      </c>
      <c r="N1315" s="592">
        <v>15</v>
      </c>
      <c r="O1315" s="598">
        <f t="shared" si="101"/>
        <v>3090</v>
      </c>
      <c r="P1315" s="599">
        <v>1</v>
      </c>
      <c r="Q1315" s="592">
        <v>206</v>
      </c>
      <c r="R1315" s="592">
        <v>15</v>
      </c>
      <c r="S1315" s="598">
        <f t="shared" si="102"/>
        <v>3090</v>
      </c>
      <c r="T1315" s="598">
        <f t="shared" si="103"/>
        <v>6180</v>
      </c>
    </row>
    <row r="1316" spans="1:20">
      <c r="A1316" s="591">
        <v>1307</v>
      </c>
      <c r="B1316" s="592" t="s">
        <v>4639</v>
      </c>
      <c r="C1316" s="593" t="s">
        <v>4640</v>
      </c>
      <c r="D1316" s="594" t="s">
        <v>3818</v>
      </c>
      <c r="E1316" s="595" t="s">
        <v>4321</v>
      </c>
      <c r="F1316" s="596" t="str">
        <f t="shared" si="100"/>
        <v>2019-2022</v>
      </c>
      <c r="G1316" s="597" t="str">
        <f t="shared" si="104"/>
        <v>I</v>
      </c>
      <c r="H1316" s="592" t="s">
        <v>534</v>
      </c>
      <c r="I1316" s="592" t="s">
        <v>3794</v>
      </c>
      <c r="J1316" s="598" t="s">
        <v>4626</v>
      </c>
      <c r="K1316" s="596" t="s">
        <v>1578</v>
      </c>
      <c r="L1316" s="599">
        <v>1</v>
      </c>
      <c r="M1316" s="592">
        <v>206</v>
      </c>
      <c r="N1316" s="592">
        <v>15</v>
      </c>
      <c r="O1316" s="598">
        <f t="shared" si="101"/>
        <v>3090</v>
      </c>
      <c r="P1316" s="599">
        <v>1</v>
      </c>
      <c r="Q1316" s="592">
        <v>206</v>
      </c>
      <c r="R1316" s="592">
        <v>15</v>
      </c>
      <c r="S1316" s="598">
        <f t="shared" si="102"/>
        <v>3090</v>
      </c>
      <c r="T1316" s="598">
        <f t="shared" si="103"/>
        <v>6180</v>
      </c>
    </row>
    <row r="1317" spans="1:20">
      <c r="A1317" s="591">
        <v>1308</v>
      </c>
      <c r="B1317" s="592" t="s">
        <v>4641</v>
      </c>
      <c r="C1317" s="593" t="s">
        <v>4642</v>
      </c>
      <c r="D1317" s="594" t="s">
        <v>1601</v>
      </c>
      <c r="E1317" s="595" t="s">
        <v>2251</v>
      </c>
      <c r="F1317" s="596" t="str">
        <f t="shared" si="100"/>
        <v>2019-2022</v>
      </c>
      <c r="G1317" s="597" t="str">
        <f t="shared" si="104"/>
        <v>I</v>
      </c>
      <c r="H1317" s="592" t="s">
        <v>534</v>
      </c>
      <c r="I1317" s="592" t="s">
        <v>3794</v>
      </c>
      <c r="J1317" s="598" t="s">
        <v>4626</v>
      </c>
      <c r="K1317" s="596" t="s">
        <v>1578</v>
      </c>
      <c r="L1317" s="599">
        <v>1</v>
      </c>
      <c r="M1317" s="592">
        <v>206</v>
      </c>
      <c r="N1317" s="592">
        <v>15</v>
      </c>
      <c r="O1317" s="598">
        <f t="shared" si="101"/>
        <v>3090</v>
      </c>
      <c r="P1317" s="599">
        <v>1</v>
      </c>
      <c r="Q1317" s="592">
        <v>206</v>
      </c>
      <c r="R1317" s="592">
        <v>15</v>
      </c>
      <c r="S1317" s="598">
        <f t="shared" si="102"/>
        <v>3090</v>
      </c>
      <c r="T1317" s="598">
        <f t="shared" si="103"/>
        <v>6180</v>
      </c>
    </row>
    <row r="1318" spans="1:20">
      <c r="A1318" s="591">
        <v>1309</v>
      </c>
      <c r="B1318" s="592" t="s">
        <v>4643</v>
      </c>
      <c r="C1318" s="593" t="s">
        <v>4644</v>
      </c>
      <c r="D1318" s="594" t="s">
        <v>1611</v>
      </c>
      <c r="E1318" s="595" t="s">
        <v>2421</v>
      </c>
      <c r="F1318" s="596" t="str">
        <f t="shared" si="100"/>
        <v>2019-2022</v>
      </c>
      <c r="G1318" s="597" t="str">
        <f t="shared" si="104"/>
        <v>I</v>
      </c>
      <c r="H1318" s="592" t="s">
        <v>534</v>
      </c>
      <c r="I1318" s="592" t="s">
        <v>3794</v>
      </c>
      <c r="J1318" s="598" t="s">
        <v>4626</v>
      </c>
      <c r="K1318" s="596" t="s">
        <v>1578</v>
      </c>
      <c r="L1318" s="599">
        <v>1</v>
      </c>
      <c r="M1318" s="592">
        <v>206</v>
      </c>
      <c r="N1318" s="592">
        <v>15</v>
      </c>
      <c r="O1318" s="598">
        <f t="shared" si="101"/>
        <v>3090</v>
      </c>
      <c r="P1318" s="599">
        <v>1</v>
      </c>
      <c r="Q1318" s="592">
        <v>206</v>
      </c>
      <c r="R1318" s="592">
        <v>15</v>
      </c>
      <c r="S1318" s="598">
        <f t="shared" si="102"/>
        <v>3090</v>
      </c>
      <c r="T1318" s="598">
        <f t="shared" si="103"/>
        <v>6180</v>
      </c>
    </row>
    <row r="1319" spans="1:20">
      <c r="A1319" s="591">
        <v>1310</v>
      </c>
      <c r="B1319" s="592" t="s">
        <v>4645</v>
      </c>
      <c r="C1319" s="593" t="s">
        <v>4646</v>
      </c>
      <c r="D1319" s="594" t="s">
        <v>1611</v>
      </c>
      <c r="E1319" s="595" t="s">
        <v>2738</v>
      </c>
      <c r="F1319" s="596" t="str">
        <f t="shared" si="100"/>
        <v>2019-2022</v>
      </c>
      <c r="G1319" s="597" t="str">
        <f t="shared" si="104"/>
        <v>I</v>
      </c>
      <c r="H1319" s="592" t="s">
        <v>534</v>
      </c>
      <c r="I1319" s="592" t="s">
        <v>3794</v>
      </c>
      <c r="J1319" s="598" t="s">
        <v>4626</v>
      </c>
      <c r="K1319" s="596" t="s">
        <v>1578</v>
      </c>
      <c r="L1319" s="599">
        <v>1</v>
      </c>
      <c r="M1319" s="592">
        <v>206</v>
      </c>
      <c r="N1319" s="592">
        <v>15</v>
      </c>
      <c r="O1319" s="598">
        <f t="shared" si="101"/>
        <v>3090</v>
      </c>
      <c r="P1319" s="599">
        <v>1</v>
      </c>
      <c r="Q1319" s="592">
        <v>206</v>
      </c>
      <c r="R1319" s="592">
        <v>15</v>
      </c>
      <c r="S1319" s="598">
        <f t="shared" si="102"/>
        <v>3090</v>
      </c>
      <c r="T1319" s="598">
        <f t="shared" si="103"/>
        <v>6180</v>
      </c>
    </row>
    <row r="1320" spans="1:20">
      <c r="A1320" s="591">
        <v>1311</v>
      </c>
      <c r="B1320" s="592" t="s">
        <v>4647</v>
      </c>
      <c r="C1320" s="593" t="s">
        <v>4648</v>
      </c>
      <c r="D1320" s="594" t="s">
        <v>2828</v>
      </c>
      <c r="E1320" s="595" t="s">
        <v>3939</v>
      </c>
      <c r="F1320" s="596" t="str">
        <f t="shared" si="100"/>
        <v>2019-2022</v>
      </c>
      <c r="G1320" s="597" t="str">
        <f t="shared" si="104"/>
        <v>I</v>
      </c>
      <c r="H1320" s="592" t="s">
        <v>534</v>
      </c>
      <c r="I1320" s="592" t="s">
        <v>3794</v>
      </c>
      <c r="J1320" s="598" t="s">
        <v>4626</v>
      </c>
      <c r="K1320" s="596" t="s">
        <v>1578</v>
      </c>
      <c r="L1320" s="599">
        <v>1</v>
      </c>
      <c r="M1320" s="592">
        <v>206</v>
      </c>
      <c r="N1320" s="592">
        <v>15</v>
      </c>
      <c r="O1320" s="598">
        <f t="shared" si="101"/>
        <v>3090</v>
      </c>
      <c r="P1320" s="599">
        <v>1</v>
      </c>
      <c r="Q1320" s="592">
        <v>206</v>
      </c>
      <c r="R1320" s="592">
        <v>15</v>
      </c>
      <c r="S1320" s="598">
        <f t="shared" si="102"/>
        <v>3090</v>
      </c>
      <c r="T1320" s="598">
        <f t="shared" si="103"/>
        <v>6180</v>
      </c>
    </row>
    <row r="1321" spans="1:20">
      <c r="A1321" s="591">
        <v>1312</v>
      </c>
      <c r="B1321" s="592" t="s">
        <v>4649</v>
      </c>
      <c r="C1321" s="593" t="s">
        <v>4650</v>
      </c>
      <c r="D1321" s="594" t="s">
        <v>2828</v>
      </c>
      <c r="E1321" s="595" t="s">
        <v>3457</v>
      </c>
      <c r="F1321" s="596" t="str">
        <f t="shared" si="100"/>
        <v>2019-2022</v>
      </c>
      <c r="G1321" s="597" t="str">
        <f t="shared" si="104"/>
        <v>I</v>
      </c>
      <c r="H1321" s="592" t="s">
        <v>534</v>
      </c>
      <c r="I1321" s="592" t="s">
        <v>3794</v>
      </c>
      <c r="J1321" s="598" t="s">
        <v>4626</v>
      </c>
      <c r="K1321" s="596" t="s">
        <v>1578</v>
      </c>
      <c r="L1321" s="599">
        <v>1</v>
      </c>
      <c r="M1321" s="592">
        <v>206</v>
      </c>
      <c r="N1321" s="592">
        <v>15</v>
      </c>
      <c r="O1321" s="598">
        <f t="shared" si="101"/>
        <v>3090</v>
      </c>
      <c r="P1321" s="599">
        <v>1</v>
      </c>
      <c r="Q1321" s="592">
        <v>206</v>
      </c>
      <c r="R1321" s="592">
        <v>15</v>
      </c>
      <c r="S1321" s="598">
        <f t="shared" si="102"/>
        <v>3090</v>
      </c>
      <c r="T1321" s="598">
        <f t="shared" si="103"/>
        <v>6180</v>
      </c>
    </row>
    <row r="1322" spans="1:20">
      <c r="A1322" s="591">
        <v>1313</v>
      </c>
      <c r="B1322" s="592" t="s">
        <v>4651</v>
      </c>
      <c r="C1322" s="593" t="s">
        <v>2031</v>
      </c>
      <c r="D1322" s="594" t="s">
        <v>1624</v>
      </c>
      <c r="E1322" s="595" t="s">
        <v>4090</v>
      </c>
      <c r="F1322" s="596" t="str">
        <f t="shared" si="100"/>
        <v>2019-2022</v>
      </c>
      <c r="G1322" s="597" t="str">
        <f t="shared" si="104"/>
        <v>I</v>
      </c>
      <c r="H1322" s="592" t="s">
        <v>534</v>
      </c>
      <c r="I1322" s="592" t="s">
        <v>3794</v>
      </c>
      <c r="J1322" s="598" t="s">
        <v>4626</v>
      </c>
      <c r="K1322" s="596" t="s">
        <v>1578</v>
      </c>
      <c r="L1322" s="599">
        <v>1</v>
      </c>
      <c r="M1322" s="592">
        <v>206</v>
      </c>
      <c r="N1322" s="592">
        <v>15</v>
      </c>
      <c r="O1322" s="598">
        <f t="shared" si="101"/>
        <v>3090</v>
      </c>
      <c r="P1322" s="599">
        <v>1</v>
      </c>
      <c r="Q1322" s="592">
        <v>206</v>
      </c>
      <c r="R1322" s="592">
        <v>15</v>
      </c>
      <c r="S1322" s="598">
        <f t="shared" si="102"/>
        <v>3090</v>
      </c>
      <c r="T1322" s="598">
        <f t="shared" si="103"/>
        <v>6180</v>
      </c>
    </row>
    <row r="1323" spans="1:20">
      <c r="A1323" s="591">
        <v>1314</v>
      </c>
      <c r="B1323" s="592" t="s">
        <v>4652</v>
      </c>
      <c r="C1323" s="593" t="s">
        <v>3833</v>
      </c>
      <c r="D1323" s="594" t="s">
        <v>3966</v>
      </c>
      <c r="E1323" s="595" t="s">
        <v>4653</v>
      </c>
      <c r="F1323" s="596" t="str">
        <f t="shared" si="100"/>
        <v>2019-2022</v>
      </c>
      <c r="G1323" s="597" t="str">
        <f t="shared" si="104"/>
        <v>I</v>
      </c>
      <c r="H1323" s="592" t="s">
        <v>534</v>
      </c>
      <c r="I1323" s="592" t="s">
        <v>3794</v>
      </c>
      <c r="J1323" s="598" t="s">
        <v>4626</v>
      </c>
      <c r="K1323" s="596" t="s">
        <v>1578</v>
      </c>
      <c r="L1323" s="599">
        <v>1</v>
      </c>
      <c r="M1323" s="592">
        <v>206</v>
      </c>
      <c r="N1323" s="592">
        <v>15</v>
      </c>
      <c r="O1323" s="598">
        <f t="shared" si="101"/>
        <v>3090</v>
      </c>
      <c r="P1323" s="599">
        <v>1</v>
      </c>
      <c r="Q1323" s="592">
        <v>206</v>
      </c>
      <c r="R1323" s="592">
        <v>15</v>
      </c>
      <c r="S1323" s="598">
        <f t="shared" si="102"/>
        <v>3090</v>
      </c>
      <c r="T1323" s="598">
        <f t="shared" si="103"/>
        <v>6180</v>
      </c>
    </row>
    <row r="1324" spans="1:20">
      <c r="A1324" s="591">
        <v>1315</v>
      </c>
      <c r="B1324" s="592" t="s">
        <v>4654</v>
      </c>
      <c r="C1324" s="593" t="s">
        <v>3171</v>
      </c>
      <c r="D1324" s="594" t="s">
        <v>1631</v>
      </c>
      <c r="E1324" s="595" t="s">
        <v>2616</v>
      </c>
      <c r="F1324" s="596" t="str">
        <f t="shared" si="100"/>
        <v>2019-2022</v>
      </c>
      <c r="G1324" s="597" t="str">
        <f t="shared" si="104"/>
        <v>I</v>
      </c>
      <c r="H1324" s="592" t="s">
        <v>534</v>
      </c>
      <c r="I1324" s="592" t="s">
        <v>3794</v>
      </c>
      <c r="J1324" s="598" t="s">
        <v>4626</v>
      </c>
      <c r="K1324" s="596" t="s">
        <v>1578</v>
      </c>
      <c r="L1324" s="599">
        <v>1</v>
      </c>
      <c r="M1324" s="592">
        <v>206</v>
      </c>
      <c r="N1324" s="592">
        <v>15</v>
      </c>
      <c r="O1324" s="598">
        <f t="shared" si="101"/>
        <v>3090</v>
      </c>
      <c r="P1324" s="599">
        <v>1</v>
      </c>
      <c r="Q1324" s="592">
        <v>206</v>
      </c>
      <c r="R1324" s="592">
        <v>15</v>
      </c>
      <c r="S1324" s="598">
        <f t="shared" si="102"/>
        <v>3090</v>
      </c>
      <c r="T1324" s="598">
        <f t="shared" si="103"/>
        <v>6180</v>
      </c>
    </row>
    <row r="1325" spans="1:20">
      <c r="A1325" s="591">
        <v>1316</v>
      </c>
      <c r="B1325" s="592" t="s">
        <v>4655</v>
      </c>
      <c r="C1325" s="593" t="s">
        <v>4567</v>
      </c>
      <c r="D1325" s="594" t="s">
        <v>1631</v>
      </c>
      <c r="E1325" s="595" t="s">
        <v>2073</v>
      </c>
      <c r="F1325" s="596" t="str">
        <f t="shared" si="100"/>
        <v>2019-2022</v>
      </c>
      <c r="G1325" s="597" t="str">
        <f t="shared" si="104"/>
        <v>I</v>
      </c>
      <c r="H1325" s="592" t="s">
        <v>534</v>
      </c>
      <c r="I1325" s="592" t="s">
        <v>3794</v>
      </c>
      <c r="J1325" s="598" t="s">
        <v>4626</v>
      </c>
      <c r="K1325" s="596" t="s">
        <v>1578</v>
      </c>
      <c r="L1325" s="599">
        <v>1</v>
      </c>
      <c r="M1325" s="592">
        <v>206</v>
      </c>
      <c r="N1325" s="592">
        <v>15</v>
      </c>
      <c r="O1325" s="598">
        <f t="shared" si="101"/>
        <v>3090</v>
      </c>
      <c r="P1325" s="599">
        <v>1</v>
      </c>
      <c r="Q1325" s="592">
        <v>206</v>
      </c>
      <c r="R1325" s="592">
        <v>15</v>
      </c>
      <c r="S1325" s="598">
        <f t="shared" si="102"/>
        <v>3090</v>
      </c>
      <c r="T1325" s="598">
        <f t="shared" si="103"/>
        <v>6180</v>
      </c>
    </row>
    <row r="1326" spans="1:20">
      <c r="A1326" s="591">
        <v>1317</v>
      </c>
      <c r="B1326" s="592" t="s">
        <v>4656</v>
      </c>
      <c r="C1326" s="593" t="s">
        <v>4657</v>
      </c>
      <c r="D1326" s="594" t="s">
        <v>1640</v>
      </c>
      <c r="E1326" s="595" t="s">
        <v>3609</v>
      </c>
      <c r="F1326" s="596" t="str">
        <f t="shared" si="100"/>
        <v>2019-2022</v>
      </c>
      <c r="G1326" s="597" t="str">
        <f t="shared" si="104"/>
        <v>I</v>
      </c>
      <c r="H1326" s="592" t="s">
        <v>534</v>
      </c>
      <c r="I1326" s="592" t="s">
        <v>3794</v>
      </c>
      <c r="J1326" s="598" t="s">
        <v>4626</v>
      </c>
      <c r="K1326" s="596" t="s">
        <v>1578</v>
      </c>
      <c r="L1326" s="599">
        <v>1</v>
      </c>
      <c r="M1326" s="592">
        <v>206</v>
      </c>
      <c r="N1326" s="592">
        <v>15</v>
      </c>
      <c r="O1326" s="598">
        <f t="shared" si="101"/>
        <v>3090</v>
      </c>
      <c r="P1326" s="599">
        <v>1</v>
      </c>
      <c r="Q1326" s="592">
        <v>206</v>
      </c>
      <c r="R1326" s="592">
        <v>15</v>
      </c>
      <c r="S1326" s="598">
        <f t="shared" si="102"/>
        <v>3090</v>
      </c>
      <c r="T1326" s="598">
        <f t="shared" si="103"/>
        <v>6180</v>
      </c>
    </row>
    <row r="1327" spans="1:20">
      <c r="A1327" s="591">
        <v>1318</v>
      </c>
      <c r="B1327" s="592" t="s">
        <v>4658</v>
      </c>
      <c r="C1327" s="593" t="s">
        <v>4659</v>
      </c>
      <c r="D1327" s="594" t="s">
        <v>1654</v>
      </c>
      <c r="E1327" s="595" t="s">
        <v>4516</v>
      </c>
      <c r="F1327" s="596" t="str">
        <f t="shared" si="100"/>
        <v>2019-2022</v>
      </c>
      <c r="G1327" s="597" t="str">
        <f t="shared" si="104"/>
        <v>I</v>
      </c>
      <c r="H1327" s="592" t="s">
        <v>534</v>
      </c>
      <c r="I1327" s="592" t="s">
        <v>3794</v>
      </c>
      <c r="J1327" s="598" t="s">
        <v>4626</v>
      </c>
      <c r="K1327" s="596" t="s">
        <v>1578</v>
      </c>
      <c r="L1327" s="599">
        <v>1</v>
      </c>
      <c r="M1327" s="592">
        <v>206</v>
      </c>
      <c r="N1327" s="592">
        <v>15</v>
      </c>
      <c r="O1327" s="598">
        <f t="shared" si="101"/>
        <v>3090</v>
      </c>
      <c r="P1327" s="599">
        <v>1</v>
      </c>
      <c r="Q1327" s="592">
        <v>206</v>
      </c>
      <c r="R1327" s="592">
        <v>15</v>
      </c>
      <c r="S1327" s="598">
        <f t="shared" si="102"/>
        <v>3090</v>
      </c>
      <c r="T1327" s="598">
        <f t="shared" si="103"/>
        <v>6180</v>
      </c>
    </row>
    <row r="1328" spans="1:20">
      <c r="A1328" s="591">
        <v>1319</v>
      </c>
      <c r="B1328" s="592" t="s">
        <v>4660</v>
      </c>
      <c r="C1328" s="593" t="s">
        <v>4661</v>
      </c>
      <c r="D1328" s="594" t="s">
        <v>4662</v>
      </c>
      <c r="E1328" s="595" t="s">
        <v>4663</v>
      </c>
      <c r="F1328" s="596" t="str">
        <f t="shared" si="100"/>
        <v>2019-2022</v>
      </c>
      <c r="G1328" s="597" t="str">
        <f t="shared" si="104"/>
        <v>I</v>
      </c>
      <c r="H1328" s="592" t="s">
        <v>534</v>
      </c>
      <c r="I1328" s="592" t="s">
        <v>3794</v>
      </c>
      <c r="J1328" s="598" t="s">
        <v>4626</v>
      </c>
      <c r="K1328" s="596" t="s">
        <v>1578</v>
      </c>
      <c r="L1328" s="599">
        <v>1</v>
      </c>
      <c r="M1328" s="592">
        <v>206</v>
      </c>
      <c r="N1328" s="592">
        <v>15</v>
      </c>
      <c r="O1328" s="598">
        <f t="shared" si="101"/>
        <v>3090</v>
      </c>
      <c r="P1328" s="599">
        <v>1</v>
      </c>
      <c r="Q1328" s="592">
        <v>206</v>
      </c>
      <c r="R1328" s="592">
        <v>15</v>
      </c>
      <c r="S1328" s="598">
        <f t="shared" si="102"/>
        <v>3090</v>
      </c>
      <c r="T1328" s="598">
        <f t="shared" si="103"/>
        <v>6180</v>
      </c>
    </row>
    <row r="1329" spans="1:20">
      <c r="A1329" s="591">
        <v>1320</v>
      </c>
      <c r="B1329" s="592" t="s">
        <v>4664</v>
      </c>
      <c r="C1329" s="593" t="s">
        <v>4665</v>
      </c>
      <c r="D1329" s="594" t="s">
        <v>1567</v>
      </c>
      <c r="E1329" s="595" t="s">
        <v>3240</v>
      </c>
      <c r="F1329" s="596" t="str">
        <f t="shared" si="100"/>
        <v>2019-2022</v>
      </c>
      <c r="G1329" s="597" t="str">
        <f t="shared" si="104"/>
        <v>I</v>
      </c>
      <c r="H1329" s="592" t="s">
        <v>534</v>
      </c>
      <c r="I1329" s="592" t="s">
        <v>3794</v>
      </c>
      <c r="J1329" s="598" t="s">
        <v>4626</v>
      </c>
      <c r="K1329" s="596" t="s">
        <v>1578</v>
      </c>
      <c r="L1329" s="599">
        <v>1</v>
      </c>
      <c r="M1329" s="592">
        <v>206</v>
      </c>
      <c r="N1329" s="592">
        <v>15</v>
      </c>
      <c r="O1329" s="598">
        <f t="shared" si="101"/>
        <v>3090</v>
      </c>
      <c r="P1329" s="599">
        <v>1</v>
      </c>
      <c r="Q1329" s="592">
        <v>206</v>
      </c>
      <c r="R1329" s="592">
        <v>15</v>
      </c>
      <c r="S1329" s="598">
        <f t="shared" si="102"/>
        <v>3090</v>
      </c>
      <c r="T1329" s="598">
        <f t="shared" si="103"/>
        <v>6180</v>
      </c>
    </row>
    <row r="1330" spans="1:20">
      <c r="A1330" s="591">
        <v>1321</v>
      </c>
      <c r="B1330" s="592" t="s">
        <v>4666</v>
      </c>
      <c r="C1330" s="593" t="s">
        <v>2686</v>
      </c>
      <c r="D1330" s="594" t="s">
        <v>1687</v>
      </c>
      <c r="E1330" s="595" t="s">
        <v>1995</v>
      </c>
      <c r="F1330" s="596" t="str">
        <f t="shared" si="100"/>
        <v>2019-2022</v>
      </c>
      <c r="G1330" s="597" t="str">
        <f t="shared" si="104"/>
        <v>I</v>
      </c>
      <c r="H1330" s="592" t="s">
        <v>534</v>
      </c>
      <c r="I1330" s="592" t="s">
        <v>3794</v>
      </c>
      <c r="J1330" s="598" t="s">
        <v>4626</v>
      </c>
      <c r="K1330" s="596" t="s">
        <v>1578</v>
      </c>
      <c r="L1330" s="599">
        <v>1</v>
      </c>
      <c r="M1330" s="592">
        <v>206</v>
      </c>
      <c r="N1330" s="592">
        <v>15</v>
      </c>
      <c r="O1330" s="598">
        <f t="shared" si="101"/>
        <v>3090</v>
      </c>
      <c r="P1330" s="599">
        <v>1</v>
      </c>
      <c r="Q1330" s="592">
        <v>206</v>
      </c>
      <c r="R1330" s="592">
        <v>15</v>
      </c>
      <c r="S1330" s="598">
        <f t="shared" si="102"/>
        <v>3090</v>
      </c>
      <c r="T1330" s="598">
        <f t="shared" si="103"/>
        <v>6180</v>
      </c>
    </row>
    <row r="1331" spans="1:20">
      <c r="A1331" s="591">
        <v>1322</v>
      </c>
      <c r="B1331" s="592" t="s">
        <v>4667</v>
      </c>
      <c r="C1331" s="593" t="s">
        <v>4668</v>
      </c>
      <c r="D1331" s="594" t="s">
        <v>4669</v>
      </c>
      <c r="E1331" s="595" t="s">
        <v>3718</v>
      </c>
      <c r="F1331" s="596" t="str">
        <f t="shared" si="100"/>
        <v>2019-2022</v>
      </c>
      <c r="G1331" s="597" t="str">
        <f t="shared" si="104"/>
        <v>I</v>
      </c>
      <c r="H1331" s="592" t="s">
        <v>534</v>
      </c>
      <c r="I1331" s="592" t="s">
        <v>3794</v>
      </c>
      <c r="J1331" s="598" t="s">
        <v>4626</v>
      </c>
      <c r="K1331" s="596" t="s">
        <v>1578</v>
      </c>
      <c r="L1331" s="599">
        <v>1</v>
      </c>
      <c r="M1331" s="592">
        <v>206</v>
      </c>
      <c r="N1331" s="592">
        <v>15</v>
      </c>
      <c r="O1331" s="598">
        <f t="shared" si="101"/>
        <v>3090</v>
      </c>
      <c r="P1331" s="599">
        <v>1</v>
      </c>
      <c r="Q1331" s="592">
        <v>206</v>
      </c>
      <c r="R1331" s="592">
        <v>15</v>
      </c>
      <c r="S1331" s="598">
        <f t="shared" si="102"/>
        <v>3090</v>
      </c>
      <c r="T1331" s="598">
        <f t="shared" si="103"/>
        <v>6180</v>
      </c>
    </row>
    <row r="1332" spans="1:20">
      <c r="A1332" s="591">
        <v>1323</v>
      </c>
      <c r="B1332" s="592" t="s">
        <v>4670</v>
      </c>
      <c r="C1332" s="593" t="s">
        <v>2925</v>
      </c>
      <c r="D1332" s="594" t="s">
        <v>2748</v>
      </c>
      <c r="E1332" s="595" t="s">
        <v>1962</v>
      </c>
      <c r="F1332" s="596" t="str">
        <f t="shared" si="100"/>
        <v>2019-2022</v>
      </c>
      <c r="G1332" s="597" t="str">
        <f t="shared" si="104"/>
        <v>I</v>
      </c>
      <c r="H1332" s="592" t="s">
        <v>534</v>
      </c>
      <c r="I1332" s="592" t="s">
        <v>3794</v>
      </c>
      <c r="J1332" s="598" t="s">
        <v>4626</v>
      </c>
      <c r="K1332" s="596" t="s">
        <v>1578</v>
      </c>
      <c r="L1332" s="599">
        <v>1</v>
      </c>
      <c r="M1332" s="592">
        <v>206</v>
      </c>
      <c r="N1332" s="592">
        <v>15</v>
      </c>
      <c r="O1332" s="598">
        <f t="shared" si="101"/>
        <v>3090</v>
      </c>
      <c r="P1332" s="599">
        <v>1</v>
      </c>
      <c r="Q1332" s="592">
        <v>206</v>
      </c>
      <c r="R1332" s="592">
        <v>15</v>
      </c>
      <c r="S1332" s="598">
        <f t="shared" si="102"/>
        <v>3090</v>
      </c>
      <c r="T1332" s="598">
        <f t="shared" si="103"/>
        <v>6180</v>
      </c>
    </row>
    <row r="1333" spans="1:20">
      <c r="A1333" s="591">
        <v>1324</v>
      </c>
      <c r="B1333" s="592" t="s">
        <v>4671</v>
      </c>
      <c r="C1333" s="593" t="s">
        <v>4672</v>
      </c>
      <c r="D1333" s="594" t="s">
        <v>2177</v>
      </c>
      <c r="E1333" s="595" t="s">
        <v>4673</v>
      </c>
      <c r="F1333" s="596" t="str">
        <f t="shared" si="100"/>
        <v>2019-2022</v>
      </c>
      <c r="G1333" s="597" t="str">
        <f t="shared" si="104"/>
        <v>I</v>
      </c>
      <c r="H1333" s="592" t="s">
        <v>534</v>
      </c>
      <c r="I1333" s="592" t="s">
        <v>3794</v>
      </c>
      <c r="J1333" s="598" t="s">
        <v>4626</v>
      </c>
      <c r="K1333" s="596" t="s">
        <v>1578</v>
      </c>
      <c r="L1333" s="599">
        <v>1</v>
      </c>
      <c r="M1333" s="592">
        <v>206</v>
      </c>
      <c r="N1333" s="592">
        <v>15</v>
      </c>
      <c r="O1333" s="598">
        <f t="shared" si="101"/>
        <v>3090</v>
      </c>
      <c r="P1333" s="599">
        <v>1</v>
      </c>
      <c r="Q1333" s="592">
        <v>206</v>
      </c>
      <c r="R1333" s="592">
        <v>15</v>
      </c>
      <c r="S1333" s="598">
        <f t="shared" si="102"/>
        <v>3090</v>
      </c>
      <c r="T1333" s="598">
        <f t="shared" si="103"/>
        <v>6180</v>
      </c>
    </row>
    <row r="1334" spans="1:20">
      <c r="A1334" s="591">
        <v>1325</v>
      </c>
      <c r="B1334" s="592" t="s">
        <v>4674</v>
      </c>
      <c r="C1334" s="593" t="s">
        <v>2087</v>
      </c>
      <c r="D1334" s="594" t="s">
        <v>2645</v>
      </c>
      <c r="E1334" s="595" t="s">
        <v>1692</v>
      </c>
      <c r="F1334" s="596" t="str">
        <f t="shared" si="100"/>
        <v>2019-2022</v>
      </c>
      <c r="G1334" s="597" t="str">
        <f t="shared" si="104"/>
        <v>I</v>
      </c>
      <c r="H1334" s="592" t="s">
        <v>534</v>
      </c>
      <c r="I1334" s="592" t="s">
        <v>3794</v>
      </c>
      <c r="J1334" s="598" t="s">
        <v>4626</v>
      </c>
      <c r="K1334" s="596" t="s">
        <v>1578</v>
      </c>
      <c r="L1334" s="599">
        <v>1</v>
      </c>
      <c r="M1334" s="592">
        <v>206</v>
      </c>
      <c r="N1334" s="592">
        <v>15</v>
      </c>
      <c r="O1334" s="598">
        <f t="shared" si="101"/>
        <v>3090</v>
      </c>
      <c r="P1334" s="599">
        <v>1</v>
      </c>
      <c r="Q1334" s="592">
        <v>206</v>
      </c>
      <c r="R1334" s="592">
        <v>15</v>
      </c>
      <c r="S1334" s="598">
        <f t="shared" si="102"/>
        <v>3090</v>
      </c>
      <c r="T1334" s="598">
        <f t="shared" si="103"/>
        <v>6180</v>
      </c>
    </row>
    <row r="1335" spans="1:20">
      <c r="A1335" s="591">
        <v>1326</v>
      </c>
      <c r="B1335" s="592" t="s">
        <v>4675</v>
      </c>
      <c r="C1335" s="593" t="s">
        <v>4676</v>
      </c>
      <c r="D1335" s="594" t="s">
        <v>4677</v>
      </c>
      <c r="E1335" s="595" t="s">
        <v>2569</v>
      </c>
      <c r="F1335" s="596" t="str">
        <f t="shared" si="100"/>
        <v>2019-2022</v>
      </c>
      <c r="G1335" s="597" t="str">
        <f t="shared" si="104"/>
        <v>I</v>
      </c>
      <c r="H1335" s="592" t="s">
        <v>534</v>
      </c>
      <c r="I1335" s="592" t="s">
        <v>3794</v>
      </c>
      <c r="J1335" s="598" t="s">
        <v>4626</v>
      </c>
      <c r="K1335" s="596" t="s">
        <v>1578</v>
      </c>
      <c r="L1335" s="599">
        <v>1</v>
      </c>
      <c r="M1335" s="592">
        <v>206</v>
      </c>
      <c r="N1335" s="592">
        <v>15</v>
      </c>
      <c r="O1335" s="598">
        <f t="shared" si="101"/>
        <v>3090</v>
      </c>
      <c r="P1335" s="599">
        <v>1</v>
      </c>
      <c r="Q1335" s="592">
        <v>206</v>
      </c>
      <c r="R1335" s="592">
        <v>15</v>
      </c>
      <c r="S1335" s="598">
        <f t="shared" si="102"/>
        <v>3090</v>
      </c>
      <c r="T1335" s="598">
        <f t="shared" si="103"/>
        <v>6180</v>
      </c>
    </row>
    <row r="1336" spans="1:20">
      <c r="A1336" s="591">
        <v>1327</v>
      </c>
      <c r="B1336" s="592" t="s">
        <v>4678</v>
      </c>
      <c r="C1336" s="593" t="s">
        <v>4679</v>
      </c>
      <c r="D1336" s="594" t="s">
        <v>2850</v>
      </c>
      <c r="E1336" s="595" t="s">
        <v>4680</v>
      </c>
      <c r="F1336" s="596" t="str">
        <f t="shared" si="100"/>
        <v>2019-2022</v>
      </c>
      <c r="G1336" s="597" t="str">
        <f t="shared" si="104"/>
        <v>I</v>
      </c>
      <c r="H1336" s="592" t="s">
        <v>534</v>
      </c>
      <c r="I1336" s="592" t="s">
        <v>3794</v>
      </c>
      <c r="J1336" s="598" t="s">
        <v>4626</v>
      </c>
      <c r="K1336" s="596" t="s">
        <v>1578</v>
      </c>
      <c r="L1336" s="599">
        <v>1</v>
      </c>
      <c r="M1336" s="592">
        <v>206</v>
      </c>
      <c r="N1336" s="592">
        <v>15</v>
      </c>
      <c r="O1336" s="598">
        <f t="shared" si="101"/>
        <v>3090</v>
      </c>
      <c r="P1336" s="599">
        <v>1</v>
      </c>
      <c r="Q1336" s="592">
        <v>206</v>
      </c>
      <c r="R1336" s="592">
        <v>15</v>
      </c>
      <c r="S1336" s="598">
        <f t="shared" si="102"/>
        <v>3090</v>
      </c>
      <c r="T1336" s="598">
        <f t="shared" si="103"/>
        <v>6180</v>
      </c>
    </row>
    <row r="1337" spans="1:20">
      <c r="A1337" s="591">
        <v>1328</v>
      </c>
      <c r="B1337" s="592" t="s">
        <v>4681</v>
      </c>
      <c r="C1337" s="593" t="s">
        <v>2050</v>
      </c>
      <c r="D1337" s="594" t="s">
        <v>2047</v>
      </c>
      <c r="E1337" s="595" t="s">
        <v>2166</v>
      </c>
      <c r="F1337" s="596" t="str">
        <f t="shared" si="100"/>
        <v>2019-2022</v>
      </c>
      <c r="G1337" s="597" t="str">
        <f t="shared" si="104"/>
        <v>I</v>
      </c>
      <c r="H1337" s="592" t="s">
        <v>534</v>
      </c>
      <c r="I1337" s="592" t="s">
        <v>3794</v>
      </c>
      <c r="J1337" s="598" t="s">
        <v>4626</v>
      </c>
      <c r="K1337" s="596" t="s">
        <v>1578</v>
      </c>
      <c r="L1337" s="599">
        <v>1</v>
      </c>
      <c r="M1337" s="592">
        <v>206</v>
      </c>
      <c r="N1337" s="592">
        <v>15</v>
      </c>
      <c r="O1337" s="598">
        <f t="shared" si="101"/>
        <v>3090</v>
      </c>
      <c r="P1337" s="599">
        <v>1</v>
      </c>
      <c r="Q1337" s="592">
        <v>206</v>
      </c>
      <c r="R1337" s="592">
        <v>15</v>
      </c>
      <c r="S1337" s="598">
        <f t="shared" si="102"/>
        <v>3090</v>
      </c>
      <c r="T1337" s="598">
        <f t="shared" si="103"/>
        <v>6180</v>
      </c>
    </row>
    <row r="1338" spans="1:20">
      <c r="A1338" s="591">
        <v>1329</v>
      </c>
      <c r="B1338" s="592" t="s">
        <v>4682</v>
      </c>
      <c r="C1338" s="593" t="s">
        <v>4683</v>
      </c>
      <c r="D1338" s="594" t="s">
        <v>2859</v>
      </c>
      <c r="E1338" s="595" t="s">
        <v>4684</v>
      </c>
      <c r="F1338" s="596" t="str">
        <f t="shared" si="100"/>
        <v>2019-2022</v>
      </c>
      <c r="G1338" s="597" t="str">
        <f t="shared" si="104"/>
        <v>I</v>
      </c>
      <c r="H1338" s="592" t="s">
        <v>534</v>
      </c>
      <c r="I1338" s="592" t="s">
        <v>3794</v>
      </c>
      <c r="J1338" s="598" t="s">
        <v>4626</v>
      </c>
      <c r="K1338" s="596" t="s">
        <v>1578</v>
      </c>
      <c r="L1338" s="599">
        <v>1</v>
      </c>
      <c r="M1338" s="592">
        <v>206</v>
      </c>
      <c r="N1338" s="592">
        <v>15</v>
      </c>
      <c r="O1338" s="598">
        <f t="shared" si="101"/>
        <v>3090</v>
      </c>
      <c r="P1338" s="599">
        <v>1</v>
      </c>
      <c r="Q1338" s="592">
        <v>206</v>
      </c>
      <c r="R1338" s="592">
        <v>15</v>
      </c>
      <c r="S1338" s="598">
        <f t="shared" si="102"/>
        <v>3090</v>
      </c>
      <c r="T1338" s="598">
        <f t="shared" si="103"/>
        <v>6180</v>
      </c>
    </row>
    <row r="1339" spans="1:20">
      <c r="A1339" s="591">
        <v>1330</v>
      </c>
      <c r="B1339" s="592" t="s">
        <v>4685</v>
      </c>
      <c r="C1339" s="593" t="s">
        <v>4686</v>
      </c>
      <c r="D1339" s="594" t="s">
        <v>2866</v>
      </c>
      <c r="E1339" s="595" t="s">
        <v>4687</v>
      </c>
      <c r="F1339" s="596" t="str">
        <f t="shared" si="100"/>
        <v>2019-2022</v>
      </c>
      <c r="G1339" s="597" t="str">
        <f t="shared" si="104"/>
        <v>I</v>
      </c>
      <c r="H1339" s="592" t="s">
        <v>534</v>
      </c>
      <c r="I1339" s="592" t="s">
        <v>3794</v>
      </c>
      <c r="J1339" s="598" t="s">
        <v>4626</v>
      </c>
      <c r="K1339" s="596" t="s">
        <v>1578</v>
      </c>
      <c r="L1339" s="599">
        <v>1</v>
      </c>
      <c r="M1339" s="592">
        <v>206</v>
      </c>
      <c r="N1339" s="592">
        <v>15</v>
      </c>
      <c r="O1339" s="598">
        <f t="shared" si="101"/>
        <v>3090</v>
      </c>
      <c r="P1339" s="599">
        <v>1</v>
      </c>
      <c r="Q1339" s="592">
        <v>206</v>
      </c>
      <c r="R1339" s="592">
        <v>15</v>
      </c>
      <c r="S1339" s="598">
        <f t="shared" si="102"/>
        <v>3090</v>
      </c>
      <c r="T1339" s="598">
        <f t="shared" si="103"/>
        <v>6180</v>
      </c>
    </row>
    <row r="1340" spans="1:20">
      <c r="A1340" s="591">
        <v>1331</v>
      </c>
      <c r="B1340" s="592" t="s">
        <v>4688</v>
      </c>
      <c r="C1340" s="593" t="s">
        <v>4689</v>
      </c>
      <c r="D1340" s="594" t="s">
        <v>2878</v>
      </c>
      <c r="E1340" s="595" t="s">
        <v>1850</v>
      </c>
      <c r="F1340" s="596" t="str">
        <f t="shared" si="100"/>
        <v>2019-2022</v>
      </c>
      <c r="G1340" s="597" t="str">
        <f t="shared" si="104"/>
        <v>I</v>
      </c>
      <c r="H1340" s="592" t="s">
        <v>534</v>
      </c>
      <c r="I1340" s="592" t="s">
        <v>3794</v>
      </c>
      <c r="J1340" s="598" t="s">
        <v>4626</v>
      </c>
      <c r="K1340" s="596" t="s">
        <v>1578</v>
      </c>
      <c r="L1340" s="599">
        <v>1</v>
      </c>
      <c r="M1340" s="592">
        <v>206</v>
      </c>
      <c r="N1340" s="592">
        <v>15</v>
      </c>
      <c r="O1340" s="598">
        <f t="shared" si="101"/>
        <v>3090</v>
      </c>
      <c r="P1340" s="599">
        <v>1</v>
      </c>
      <c r="Q1340" s="592">
        <v>206</v>
      </c>
      <c r="R1340" s="592">
        <v>15</v>
      </c>
      <c r="S1340" s="598">
        <f t="shared" si="102"/>
        <v>3090</v>
      </c>
      <c r="T1340" s="598">
        <f t="shared" si="103"/>
        <v>6180</v>
      </c>
    </row>
    <row r="1341" spans="1:20">
      <c r="A1341" s="591">
        <v>1332</v>
      </c>
      <c r="B1341" s="592" t="s">
        <v>4690</v>
      </c>
      <c r="C1341" s="593" t="s">
        <v>4691</v>
      </c>
      <c r="D1341" s="594" t="s">
        <v>2878</v>
      </c>
      <c r="E1341" s="595" t="s">
        <v>1998</v>
      </c>
      <c r="F1341" s="596" t="str">
        <f t="shared" si="100"/>
        <v>2019-2022</v>
      </c>
      <c r="G1341" s="597" t="str">
        <f t="shared" si="104"/>
        <v>I</v>
      </c>
      <c r="H1341" s="592" t="s">
        <v>534</v>
      </c>
      <c r="I1341" s="592" t="s">
        <v>3794</v>
      </c>
      <c r="J1341" s="598" t="s">
        <v>4626</v>
      </c>
      <c r="K1341" s="596" t="s">
        <v>1578</v>
      </c>
      <c r="L1341" s="599">
        <v>1</v>
      </c>
      <c r="M1341" s="592">
        <v>206</v>
      </c>
      <c r="N1341" s="592">
        <v>15</v>
      </c>
      <c r="O1341" s="598">
        <f t="shared" si="101"/>
        <v>3090</v>
      </c>
      <c r="P1341" s="599">
        <v>1</v>
      </c>
      <c r="Q1341" s="592">
        <v>206</v>
      </c>
      <c r="R1341" s="592">
        <v>15</v>
      </c>
      <c r="S1341" s="598">
        <f t="shared" si="102"/>
        <v>3090</v>
      </c>
      <c r="T1341" s="598">
        <f t="shared" si="103"/>
        <v>6180</v>
      </c>
    </row>
    <row r="1342" spans="1:20">
      <c r="A1342" s="591">
        <v>1333</v>
      </c>
      <c r="B1342" s="592" t="s">
        <v>4692</v>
      </c>
      <c r="C1342" s="593" t="s">
        <v>3288</v>
      </c>
      <c r="D1342" s="594" t="s">
        <v>2054</v>
      </c>
      <c r="E1342" s="595" t="s">
        <v>2663</v>
      </c>
      <c r="F1342" s="596" t="str">
        <f t="shared" si="100"/>
        <v>2019-2022</v>
      </c>
      <c r="G1342" s="597" t="str">
        <f t="shared" si="104"/>
        <v>I</v>
      </c>
      <c r="H1342" s="592" t="s">
        <v>534</v>
      </c>
      <c r="I1342" s="592" t="s">
        <v>3794</v>
      </c>
      <c r="J1342" s="598" t="s">
        <v>4626</v>
      </c>
      <c r="K1342" s="596" t="s">
        <v>1578</v>
      </c>
      <c r="L1342" s="599">
        <v>1</v>
      </c>
      <c r="M1342" s="592">
        <v>206</v>
      </c>
      <c r="N1342" s="592">
        <v>15</v>
      </c>
      <c r="O1342" s="598">
        <f t="shared" si="101"/>
        <v>3090</v>
      </c>
      <c r="P1342" s="599">
        <v>1</v>
      </c>
      <c r="Q1342" s="592">
        <v>206</v>
      </c>
      <c r="R1342" s="592">
        <v>15</v>
      </c>
      <c r="S1342" s="598">
        <f t="shared" si="102"/>
        <v>3090</v>
      </c>
      <c r="T1342" s="598">
        <f t="shared" si="103"/>
        <v>6180</v>
      </c>
    </row>
    <row r="1343" spans="1:20">
      <c r="A1343" s="591">
        <v>1334</v>
      </c>
      <c r="B1343" s="592" t="s">
        <v>4693</v>
      </c>
      <c r="C1343" s="593" t="s">
        <v>4694</v>
      </c>
      <c r="D1343" s="594" t="s">
        <v>4695</v>
      </c>
      <c r="E1343" s="595" t="s">
        <v>2166</v>
      </c>
      <c r="F1343" s="596" t="str">
        <f t="shared" si="100"/>
        <v>2019-2022</v>
      </c>
      <c r="G1343" s="597" t="str">
        <f t="shared" si="104"/>
        <v>I</v>
      </c>
      <c r="H1343" s="592" t="s">
        <v>534</v>
      </c>
      <c r="I1343" s="592" t="s">
        <v>3794</v>
      </c>
      <c r="J1343" s="598" t="s">
        <v>4626</v>
      </c>
      <c r="K1343" s="596" t="s">
        <v>1578</v>
      </c>
      <c r="L1343" s="599">
        <v>1</v>
      </c>
      <c r="M1343" s="592">
        <v>206</v>
      </c>
      <c r="N1343" s="592">
        <v>15</v>
      </c>
      <c r="O1343" s="598">
        <f t="shared" si="101"/>
        <v>3090</v>
      </c>
      <c r="P1343" s="599">
        <v>1</v>
      </c>
      <c r="Q1343" s="592">
        <v>206</v>
      </c>
      <c r="R1343" s="592">
        <v>15</v>
      </c>
      <c r="S1343" s="598">
        <f t="shared" si="102"/>
        <v>3090</v>
      </c>
      <c r="T1343" s="598">
        <f t="shared" si="103"/>
        <v>6180</v>
      </c>
    </row>
    <row r="1344" spans="1:20">
      <c r="A1344" s="591">
        <v>1335</v>
      </c>
      <c r="B1344" s="592" t="s">
        <v>4696</v>
      </c>
      <c r="C1344" s="593" t="s">
        <v>4697</v>
      </c>
      <c r="D1344" s="594" t="s">
        <v>1912</v>
      </c>
      <c r="E1344" s="595" t="s">
        <v>1877</v>
      </c>
      <c r="F1344" s="596" t="str">
        <f t="shared" si="100"/>
        <v>2019-2022</v>
      </c>
      <c r="G1344" s="597" t="str">
        <f t="shared" si="104"/>
        <v>I</v>
      </c>
      <c r="H1344" s="592" t="s">
        <v>534</v>
      </c>
      <c r="I1344" s="592" t="s">
        <v>3794</v>
      </c>
      <c r="J1344" s="598" t="s">
        <v>4626</v>
      </c>
      <c r="K1344" s="596" t="s">
        <v>1578</v>
      </c>
      <c r="L1344" s="599">
        <v>1</v>
      </c>
      <c r="M1344" s="592">
        <v>206</v>
      </c>
      <c r="N1344" s="592">
        <v>15</v>
      </c>
      <c r="O1344" s="598">
        <f t="shared" si="101"/>
        <v>3090</v>
      </c>
      <c r="P1344" s="599">
        <v>1</v>
      </c>
      <c r="Q1344" s="592">
        <v>206</v>
      </c>
      <c r="R1344" s="592">
        <v>15</v>
      </c>
      <c r="S1344" s="598">
        <f t="shared" si="102"/>
        <v>3090</v>
      </c>
      <c r="T1344" s="598">
        <f t="shared" si="103"/>
        <v>6180</v>
      </c>
    </row>
    <row r="1345" spans="1:20">
      <c r="A1345" s="591">
        <v>1336</v>
      </c>
      <c r="B1345" s="592" t="s">
        <v>4698</v>
      </c>
      <c r="C1345" s="593" t="s">
        <v>4699</v>
      </c>
      <c r="D1345" s="594" t="s">
        <v>3710</v>
      </c>
      <c r="E1345" s="595" t="s">
        <v>1843</v>
      </c>
      <c r="F1345" s="596" t="str">
        <f t="shared" si="100"/>
        <v>2019-2022</v>
      </c>
      <c r="G1345" s="597" t="str">
        <f t="shared" si="104"/>
        <v>I</v>
      </c>
      <c r="H1345" s="592" t="s">
        <v>534</v>
      </c>
      <c r="I1345" s="592" t="s">
        <v>3794</v>
      </c>
      <c r="J1345" s="598" t="s">
        <v>4626</v>
      </c>
      <c r="K1345" s="596" t="s">
        <v>1578</v>
      </c>
      <c r="L1345" s="599">
        <v>1</v>
      </c>
      <c r="M1345" s="592">
        <v>206</v>
      </c>
      <c r="N1345" s="592">
        <v>15</v>
      </c>
      <c r="O1345" s="598">
        <f t="shared" si="101"/>
        <v>3090</v>
      </c>
      <c r="P1345" s="599">
        <v>1</v>
      </c>
      <c r="Q1345" s="592">
        <v>206</v>
      </c>
      <c r="R1345" s="592">
        <v>15</v>
      </c>
      <c r="S1345" s="598">
        <f t="shared" si="102"/>
        <v>3090</v>
      </c>
      <c r="T1345" s="598">
        <f t="shared" si="103"/>
        <v>6180</v>
      </c>
    </row>
    <row r="1346" spans="1:20">
      <c r="A1346" s="591">
        <v>1337</v>
      </c>
      <c r="B1346" s="592" t="s">
        <v>4700</v>
      </c>
      <c r="C1346" s="593" t="s">
        <v>4701</v>
      </c>
      <c r="D1346" s="594" t="s">
        <v>3710</v>
      </c>
      <c r="E1346" s="595" t="s">
        <v>3292</v>
      </c>
      <c r="F1346" s="596" t="str">
        <f t="shared" si="100"/>
        <v>2019-2022</v>
      </c>
      <c r="G1346" s="597" t="str">
        <f t="shared" si="104"/>
        <v>I</v>
      </c>
      <c r="H1346" s="592" t="s">
        <v>534</v>
      </c>
      <c r="I1346" s="592" t="s">
        <v>3794</v>
      </c>
      <c r="J1346" s="598" t="s">
        <v>4626</v>
      </c>
      <c r="K1346" s="596" t="s">
        <v>1578</v>
      </c>
      <c r="L1346" s="599">
        <v>1</v>
      </c>
      <c r="M1346" s="592">
        <v>206</v>
      </c>
      <c r="N1346" s="592">
        <v>15</v>
      </c>
      <c r="O1346" s="598">
        <f t="shared" si="101"/>
        <v>3090</v>
      </c>
      <c r="P1346" s="599">
        <v>1</v>
      </c>
      <c r="Q1346" s="592">
        <v>206</v>
      </c>
      <c r="R1346" s="592">
        <v>15</v>
      </c>
      <c r="S1346" s="598">
        <f t="shared" si="102"/>
        <v>3090</v>
      </c>
      <c r="T1346" s="598">
        <f t="shared" si="103"/>
        <v>6180</v>
      </c>
    </row>
    <row r="1347" spans="1:20">
      <c r="A1347" s="591">
        <v>1338</v>
      </c>
      <c r="B1347" s="592" t="s">
        <v>4702</v>
      </c>
      <c r="C1347" s="593" t="s">
        <v>4703</v>
      </c>
      <c r="D1347" s="594" t="s">
        <v>2891</v>
      </c>
      <c r="E1347" s="595" t="s">
        <v>2562</v>
      </c>
      <c r="F1347" s="596" t="str">
        <f t="shared" si="100"/>
        <v>2019-2022</v>
      </c>
      <c r="G1347" s="597" t="str">
        <f t="shared" si="104"/>
        <v>I</v>
      </c>
      <c r="H1347" s="592" t="s">
        <v>534</v>
      </c>
      <c r="I1347" s="592" t="s">
        <v>3794</v>
      </c>
      <c r="J1347" s="598" t="s">
        <v>4626</v>
      </c>
      <c r="K1347" s="596" t="s">
        <v>1578</v>
      </c>
      <c r="L1347" s="599">
        <v>1</v>
      </c>
      <c r="M1347" s="592">
        <v>206</v>
      </c>
      <c r="N1347" s="592">
        <v>15</v>
      </c>
      <c r="O1347" s="598">
        <f t="shared" si="101"/>
        <v>3090</v>
      </c>
      <c r="P1347" s="599">
        <v>1</v>
      </c>
      <c r="Q1347" s="592">
        <v>206</v>
      </c>
      <c r="R1347" s="592">
        <v>15</v>
      </c>
      <c r="S1347" s="598">
        <f t="shared" si="102"/>
        <v>3090</v>
      </c>
      <c r="T1347" s="598">
        <f t="shared" si="103"/>
        <v>6180</v>
      </c>
    </row>
    <row r="1348" spans="1:20">
      <c r="A1348" s="591">
        <v>1339</v>
      </c>
      <c r="B1348" s="592" t="s">
        <v>4704</v>
      </c>
      <c r="C1348" s="593" t="s">
        <v>4705</v>
      </c>
      <c r="D1348" s="594" t="s">
        <v>2895</v>
      </c>
      <c r="E1348" s="595" t="s">
        <v>4706</v>
      </c>
      <c r="F1348" s="596" t="str">
        <f t="shared" si="100"/>
        <v>2019-2022</v>
      </c>
      <c r="G1348" s="597" t="str">
        <f t="shared" si="104"/>
        <v>I</v>
      </c>
      <c r="H1348" s="592" t="s">
        <v>534</v>
      </c>
      <c r="I1348" s="592" t="s">
        <v>3794</v>
      </c>
      <c r="J1348" s="598" t="s">
        <v>4626</v>
      </c>
      <c r="K1348" s="596" t="s">
        <v>1578</v>
      </c>
      <c r="L1348" s="599">
        <v>1</v>
      </c>
      <c r="M1348" s="592">
        <v>206</v>
      </c>
      <c r="N1348" s="592">
        <v>15</v>
      </c>
      <c r="O1348" s="598">
        <f t="shared" si="101"/>
        <v>3090</v>
      </c>
      <c r="P1348" s="599">
        <v>1</v>
      </c>
      <c r="Q1348" s="592">
        <v>206</v>
      </c>
      <c r="R1348" s="592">
        <v>15</v>
      </c>
      <c r="S1348" s="598">
        <f t="shared" si="102"/>
        <v>3090</v>
      </c>
      <c r="T1348" s="598">
        <f t="shared" si="103"/>
        <v>6180</v>
      </c>
    </row>
    <row r="1349" spans="1:20">
      <c r="A1349" s="591">
        <v>1340</v>
      </c>
      <c r="B1349" s="592" t="s">
        <v>4707</v>
      </c>
      <c r="C1349" s="593" t="s">
        <v>1735</v>
      </c>
      <c r="D1349" s="594" t="s">
        <v>1740</v>
      </c>
      <c r="E1349" s="595" t="s">
        <v>2502</v>
      </c>
      <c r="F1349" s="596" t="str">
        <f t="shared" si="100"/>
        <v>2019-2022</v>
      </c>
      <c r="G1349" s="597" t="str">
        <f t="shared" si="104"/>
        <v>I</v>
      </c>
      <c r="H1349" s="592" t="s">
        <v>534</v>
      </c>
      <c r="I1349" s="592" t="s">
        <v>3794</v>
      </c>
      <c r="J1349" s="598" t="s">
        <v>4626</v>
      </c>
      <c r="K1349" s="596" t="s">
        <v>1578</v>
      </c>
      <c r="L1349" s="599">
        <v>1</v>
      </c>
      <c r="M1349" s="592">
        <v>206</v>
      </c>
      <c r="N1349" s="592">
        <v>15</v>
      </c>
      <c r="O1349" s="598">
        <f t="shared" si="101"/>
        <v>3090</v>
      </c>
      <c r="P1349" s="599">
        <v>1</v>
      </c>
      <c r="Q1349" s="592">
        <v>206</v>
      </c>
      <c r="R1349" s="592">
        <v>15</v>
      </c>
      <c r="S1349" s="598">
        <f t="shared" si="102"/>
        <v>3090</v>
      </c>
      <c r="T1349" s="598">
        <f t="shared" si="103"/>
        <v>6180</v>
      </c>
    </row>
    <row r="1350" spans="1:20">
      <c r="A1350" s="591">
        <v>1341</v>
      </c>
      <c r="B1350" s="592" t="s">
        <v>4708</v>
      </c>
      <c r="C1350" s="593" t="s">
        <v>4709</v>
      </c>
      <c r="D1350" s="594" t="s">
        <v>2208</v>
      </c>
      <c r="E1350" s="595" t="s">
        <v>3306</v>
      </c>
      <c r="F1350" s="596" t="str">
        <f t="shared" si="100"/>
        <v>2019-2022</v>
      </c>
      <c r="G1350" s="597" t="str">
        <f t="shared" si="104"/>
        <v>I</v>
      </c>
      <c r="H1350" s="592" t="s">
        <v>534</v>
      </c>
      <c r="I1350" s="592" t="s">
        <v>3794</v>
      </c>
      <c r="J1350" s="598" t="s">
        <v>4626</v>
      </c>
      <c r="K1350" s="596" t="s">
        <v>1578</v>
      </c>
      <c r="L1350" s="599">
        <v>1</v>
      </c>
      <c r="M1350" s="592">
        <v>206</v>
      </c>
      <c r="N1350" s="592">
        <v>15</v>
      </c>
      <c r="O1350" s="598">
        <f t="shared" si="101"/>
        <v>3090</v>
      </c>
      <c r="P1350" s="599">
        <v>1</v>
      </c>
      <c r="Q1350" s="592">
        <v>206</v>
      </c>
      <c r="R1350" s="592">
        <v>15</v>
      </c>
      <c r="S1350" s="598">
        <f t="shared" si="102"/>
        <v>3090</v>
      </c>
      <c r="T1350" s="598">
        <f t="shared" si="103"/>
        <v>6180</v>
      </c>
    </row>
    <row r="1351" spans="1:20">
      <c r="A1351" s="591">
        <v>1342</v>
      </c>
      <c r="B1351" s="592" t="s">
        <v>4710</v>
      </c>
      <c r="C1351" s="593" t="s">
        <v>4711</v>
      </c>
      <c r="D1351" s="594" t="s">
        <v>2352</v>
      </c>
      <c r="E1351" s="595" t="s">
        <v>2446</v>
      </c>
      <c r="F1351" s="596" t="str">
        <f t="shared" si="100"/>
        <v>2019-2022</v>
      </c>
      <c r="G1351" s="597" t="str">
        <f t="shared" si="104"/>
        <v>I</v>
      </c>
      <c r="H1351" s="592" t="s">
        <v>534</v>
      </c>
      <c r="I1351" s="592" t="s">
        <v>3794</v>
      </c>
      <c r="J1351" s="598" t="s">
        <v>4626</v>
      </c>
      <c r="K1351" s="596" t="s">
        <v>1578</v>
      </c>
      <c r="L1351" s="599">
        <v>1</v>
      </c>
      <c r="M1351" s="592">
        <v>206</v>
      </c>
      <c r="N1351" s="592">
        <v>15</v>
      </c>
      <c r="O1351" s="598">
        <f t="shared" si="101"/>
        <v>3090</v>
      </c>
      <c r="P1351" s="599">
        <v>1</v>
      </c>
      <c r="Q1351" s="592">
        <v>206</v>
      </c>
      <c r="R1351" s="592">
        <v>15</v>
      </c>
      <c r="S1351" s="598">
        <f t="shared" si="102"/>
        <v>3090</v>
      </c>
      <c r="T1351" s="598">
        <f t="shared" si="103"/>
        <v>6180</v>
      </c>
    </row>
    <row r="1352" spans="1:20">
      <c r="A1352" s="591">
        <v>1343</v>
      </c>
      <c r="B1352" s="592" t="s">
        <v>4712</v>
      </c>
      <c r="C1352" s="593" t="s">
        <v>4713</v>
      </c>
      <c r="D1352" s="594" t="s">
        <v>1751</v>
      </c>
      <c r="E1352" s="595" t="s">
        <v>1856</v>
      </c>
      <c r="F1352" s="596" t="str">
        <f t="shared" si="100"/>
        <v>2019-2022</v>
      </c>
      <c r="G1352" s="597" t="str">
        <f t="shared" si="104"/>
        <v>I</v>
      </c>
      <c r="H1352" s="592" t="s">
        <v>534</v>
      </c>
      <c r="I1352" s="592" t="s">
        <v>3794</v>
      </c>
      <c r="J1352" s="598" t="s">
        <v>4626</v>
      </c>
      <c r="K1352" s="596" t="s">
        <v>1578</v>
      </c>
      <c r="L1352" s="599">
        <v>1</v>
      </c>
      <c r="M1352" s="592">
        <v>206</v>
      </c>
      <c r="N1352" s="592">
        <v>15</v>
      </c>
      <c r="O1352" s="598">
        <f t="shared" si="101"/>
        <v>3090</v>
      </c>
      <c r="P1352" s="599">
        <v>1</v>
      </c>
      <c r="Q1352" s="592">
        <v>206</v>
      </c>
      <c r="R1352" s="592">
        <v>15</v>
      </c>
      <c r="S1352" s="598">
        <f t="shared" si="102"/>
        <v>3090</v>
      </c>
      <c r="T1352" s="598">
        <f t="shared" si="103"/>
        <v>6180</v>
      </c>
    </row>
    <row r="1353" spans="1:20">
      <c r="A1353" s="591">
        <v>1344</v>
      </c>
      <c r="B1353" s="592" t="s">
        <v>4714</v>
      </c>
      <c r="C1353" s="593" t="s">
        <v>4715</v>
      </c>
      <c r="D1353" s="594" t="s">
        <v>2903</v>
      </c>
      <c r="E1353" s="595" t="s">
        <v>4716</v>
      </c>
      <c r="F1353" s="596" t="str">
        <f t="shared" si="100"/>
        <v>2019-2022</v>
      </c>
      <c r="G1353" s="597" t="str">
        <f t="shared" si="104"/>
        <v>I</v>
      </c>
      <c r="H1353" s="592" t="s">
        <v>534</v>
      </c>
      <c r="I1353" s="592" t="s">
        <v>3794</v>
      </c>
      <c r="J1353" s="598" t="s">
        <v>4626</v>
      </c>
      <c r="K1353" s="596" t="s">
        <v>1578</v>
      </c>
      <c r="L1353" s="599">
        <v>1</v>
      </c>
      <c r="M1353" s="592">
        <v>206</v>
      </c>
      <c r="N1353" s="592">
        <v>15</v>
      </c>
      <c r="O1353" s="598">
        <f t="shared" si="101"/>
        <v>3090</v>
      </c>
      <c r="P1353" s="599">
        <v>1</v>
      </c>
      <c r="Q1353" s="592">
        <v>206</v>
      </c>
      <c r="R1353" s="592">
        <v>15</v>
      </c>
      <c r="S1353" s="598">
        <f t="shared" si="102"/>
        <v>3090</v>
      </c>
      <c r="T1353" s="598">
        <f t="shared" si="103"/>
        <v>6180</v>
      </c>
    </row>
    <row r="1354" spans="1:20">
      <c r="A1354" s="591">
        <v>1345</v>
      </c>
      <c r="B1354" s="592" t="s">
        <v>4717</v>
      </c>
      <c r="C1354" s="593" t="s">
        <v>4718</v>
      </c>
      <c r="D1354" s="594" t="s">
        <v>1760</v>
      </c>
      <c r="E1354" s="595" t="s">
        <v>2845</v>
      </c>
      <c r="F1354" s="596" t="str">
        <f t="shared" ref="F1354:F1417" si="105">IF(LEFT(H1354,2)="17","2017-2020",IF(LEFT(H1354,2)="18","2018-2021","2019-2022"))</f>
        <v>2019-2022</v>
      </c>
      <c r="G1354" s="597" t="str">
        <f t="shared" si="104"/>
        <v>I</v>
      </c>
      <c r="H1354" s="592" t="s">
        <v>534</v>
      </c>
      <c r="I1354" s="592" t="s">
        <v>3794</v>
      </c>
      <c r="J1354" s="598" t="s">
        <v>4626</v>
      </c>
      <c r="K1354" s="596" t="s">
        <v>1578</v>
      </c>
      <c r="L1354" s="599">
        <v>1</v>
      </c>
      <c r="M1354" s="592">
        <v>206</v>
      </c>
      <c r="N1354" s="592">
        <v>15</v>
      </c>
      <c r="O1354" s="598">
        <f t="shared" ref="O1354:O1417" si="106">M1354*N1354*L1354</f>
        <v>3090</v>
      </c>
      <c r="P1354" s="599">
        <v>1</v>
      </c>
      <c r="Q1354" s="592">
        <v>206</v>
      </c>
      <c r="R1354" s="592">
        <v>15</v>
      </c>
      <c r="S1354" s="598">
        <f t="shared" ref="S1354:S1417" si="107">Q1354*R1354*P1354</f>
        <v>3090</v>
      </c>
      <c r="T1354" s="598">
        <f t="shared" ref="T1354:T1417" si="108">O1354+S1354</f>
        <v>6180</v>
      </c>
    </row>
    <row r="1355" spans="1:20">
      <c r="A1355" s="591">
        <v>1346</v>
      </c>
      <c r="B1355" s="592" t="s">
        <v>4719</v>
      </c>
      <c r="C1355" s="593" t="s">
        <v>4720</v>
      </c>
      <c r="D1355" s="594" t="s">
        <v>1763</v>
      </c>
      <c r="E1355" s="595" t="s">
        <v>4146</v>
      </c>
      <c r="F1355" s="596" t="str">
        <f t="shared" si="105"/>
        <v>2019-2022</v>
      </c>
      <c r="G1355" s="597" t="str">
        <f t="shared" ref="G1355:G1418" si="109">IF(LEFT(H1355,2)="17","III",IF(LEFT(H1355,2)="18","II","I"))</f>
        <v>I</v>
      </c>
      <c r="H1355" s="592" t="s">
        <v>534</v>
      </c>
      <c r="I1355" s="592" t="s">
        <v>3794</v>
      </c>
      <c r="J1355" s="598" t="s">
        <v>4626</v>
      </c>
      <c r="K1355" s="596" t="s">
        <v>1578</v>
      </c>
      <c r="L1355" s="599">
        <v>1</v>
      </c>
      <c r="M1355" s="592">
        <v>206</v>
      </c>
      <c r="N1355" s="592">
        <v>15</v>
      </c>
      <c r="O1355" s="598">
        <f t="shared" si="106"/>
        <v>3090</v>
      </c>
      <c r="P1355" s="599">
        <v>1</v>
      </c>
      <c r="Q1355" s="592">
        <v>206</v>
      </c>
      <c r="R1355" s="592">
        <v>15</v>
      </c>
      <c r="S1355" s="598">
        <f t="shared" si="107"/>
        <v>3090</v>
      </c>
      <c r="T1355" s="598">
        <f t="shared" si="108"/>
        <v>6180</v>
      </c>
    </row>
    <row r="1356" spans="1:20">
      <c r="A1356" s="591">
        <v>1347</v>
      </c>
      <c r="B1356" s="592" t="s">
        <v>4721</v>
      </c>
      <c r="C1356" s="593" t="s">
        <v>4722</v>
      </c>
      <c r="D1356" s="594" t="s">
        <v>4548</v>
      </c>
      <c r="E1356" s="595" t="s">
        <v>1936</v>
      </c>
      <c r="F1356" s="596" t="str">
        <f t="shared" si="105"/>
        <v>2019-2022</v>
      </c>
      <c r="G1356" s="597" t="str">
        <f t="shared" si="109"/>
        <v>I</v>
      </c>
      <c r="H1356" s="592" t="s">
        <v>534</v>
      </c>
      <c r="I1356" s="592" t="s">
        <v>3794</v>
      </c>
      <c r="J1356" s="598" t="s">
        <v>4626</v>
      </c>
      <c r="K1356" s="596" t="s">
        <v>1578</v>
      </c>
      <c r="L1356" s="599">
        <v>1</v>
      </c>
      <c r="M1356" s="592">
        <v>206</v>
      </c>
      <c r="N1356" s="592">
        <v>15</v>
      </c>
      <c r="O1356" s="598">
        <f t="shared" si="106"/>
        <v>3090</v>
      </c>
      <c r="P1356" s="599">
        <v>1</v>
      </c>
      <c r="Q1356" s="592">
        <v>206</v>
      </c>
      <c r="R1356" s="592">
        <v>15</v>
      </c>
      <c r="S1356" s="598">
        <f t="shared" si="107"/>
        <v>3090</v>
      </c>
      <c r="T1356" s="598">
        <f t="shared" si="108"/>
        <v>6180</v>
      </c>
    </row>
    <row r="1357" spans="1:20">
      <c r="A1357" s="591">
        <v>1348</v>
      </c>
      <c r="B1357" s="592" t="s">
        <v>4723</v>
      </c>
      <c r="C1357" s="593" t="s">
        <v>2072</v>
      </c>
      <c r="D1357" s="594" t="s">
        <v>1949</v>
      </c>
      <c r="E1357" s="595" t="s">
        <v>2574</v>
      </c>
      <c r="F1357" s="596" t="str">
        <f t="shared" si="105"/>
        <v>2019-2022</v>
      </c>
      <c r="G1357" s="597" t="str">
        <f t="shared" si="109"/>
        <v>I</v>
      </c>
      <c r="H1357" s="592" t="s">
        <v>534</v>
      </c>
      <c r="I1357" s="592" t="s">
        <v>3794</v>
      </c>
      <c r="J1357" s="598" t="s">
        <v>4626</v>
      </c>
      <c r="K1357" s="596" t="s">
        <v>1578</v>
      </c>
      <c r="L1357" s="599">
        <v>1</v>
      </c>
      <c r="M1357" s="592">
        <v>206</v>
      </c>
      <c r="N1357" s="592">
        <v>15</v>
      </c>
      <c r="O1357" s="598">
        <f t="shared" si="106"/>
        <v>3090</v>
      </c>
      <c r="P1357" s="599">
        <v>1</v>
      </c>
      <c r="Q1357" s="592">
        <v>206</v>
      </c>
      <c r="R1357" s="592">
        <v>15</v>
      </c>
      <c r="S1357" s="598">
        <f t="shared" si="107"/>
        <v>3090</v>
      </c>
      <c r="T1357" s="598">
        <f t="shared" si="108"/>
        <v>6180</v>
      </c>
    </row>
    <row r="1358" spans="1:20">
      <c r="A1358" s="591">
        <v>1349</v>
      </c>
      <c r="B1358" s="592" t="s">
        <v>4724</v>
      </c>
      <c r="C1358" s="593" t="s">
        <v>4725</v>
      </c>
      <c r="D1358" s="594" t="s">
        <v>2370</v>
      </c>
      <c r="E1358" s="595" t="s">
        <v>4726</v>
      </c>
      <c r="F1358" s="596" t="str">
        <f t="shared" si="105"/>
        <v>2019-2022</v>
      </c>
      <c r="G1358" s="597" t="str">
        <f t="shared" si="109"/>
        <v>I</v>
      </c>
      <c r="H1358" s="592" t="s">
        <v>534</v>
      </c>
      <c r="I1358" s="592" t="s">
        <v>3794</v>
      </c>
      <c r="J1358" s="598" t="s">
        <v>4626</v>
      </c>
      <c r="K1358" s="596" t="s">
        <v>1578</v>
      </c>
      <c r="L1358" s="599">
        <v>1</v>
      </c>
      <c r="M1358" s="592">
        <v>206</v>
      </c>
      <c r="N1358" s="592">
        <v>15</v>
      </c>
      <c r="O1358" s="598">
        <f t="shared" si="106"/>
        <v>3090</v>
      </c>
      <c r="P1358" s="599">
        <v>1</v>
      </c>
      <c r="Q1358" s="592">
        <v>206</v>
      </c>
      <c r="R1358" s="592">
        <v>15</v>
      </c>
      <c r="S1358" s="598">
        <f t="shared" si="107"/>
        <v>3090</v>
      </c>
      <c r="T1358" s="598">
        <f t="shared" si="108"/>
        <v>6180</v>
      </c>
    </row>
    <row r="1359" spans="1:20">
      <c r="A1359" s="591">
        <v>1350</v>
      </c>
      <c r="B1359" s="592" t="s">
        <v>4727</v>
      </c>
      <c r="C1359" s="593" t="s">
        <v>4728</v>
      </c>
      <c r="D1359" s="594" t="s">
        <v>1778</v>
      </c>
      <c r="E1359" s="595" t="s">
        <v>4729</v>
      </c>
      <c r="F1359" s="596" t="str">
        <f t="shared" si="105"/>
        <v>2019-2022</v>
      </c>
      <c r="G1359" s="597" t="str">
        <f t="shared" si="109"/>
        <v>I</v>
      </c>
      <c r="H1359" s="592" t="s">
        <v>534</v>
      </c>
      <c r="I1359" s="592" t="s">
        <v>3794</v>
      </c>
      <c r="J1359" s="598" t="s">
        <v>4626</v>
      </c>
      <c r="K1359" s="596" t="s">
        <v>1578</v>
      </c>
      <c r="L1359" s="599">
        <v>1</v>
      </c>
      <c r="M1359" s="592">
        <v>206</v>
      </c>
      <c r="N1359" s="592">
        <v>15</v>
      </c>
      <c r="O1359" s="598">
        <f t="shared" si="106"/>
        <v>3090</v>
      </c>
      <c r="P1359" s="599">
        <v>1</v>
      </c>
      <c r="Q1359" s="592">
        <v>206</v>
      </c>
      <c r="R1359" s="592">
        <v>15</v>
      </c>
      <c r="S1359" s="598">
        <f t="shared" si="107"/>
        <v>3090</v>
      </c>
      <c r="T1359" s="598">
        <f t="shared" si="108"/>
        <v>6180</v>
      </c>
    </row>
    <row r="1360" spans="1:20">
      <c r="A1360" s="591">
        <v>1351</v>
      </c>
      <c r="B1360" s="592" t="s">
        <v>4730</v>
      </c>
      <c r="C1360" s="593" t="s">
        <v>4731</v>
      </c>
      <c r="D1360" s="594" t="s">
        <v>3906</v>
      </c>
      <c r="E1360" s="595" t="s">
        <v>3259</v>
      </c>
      <c r="F1360" s="596" t="str">
        <f t="shared" si="105"/>
        <v>2019-2022</v>
      </c>
      <c r="G1360" s="597" t="str">
        <f t="shared" si="109"/>
        <v>I</v>
      </c>
      <c r="H1360" s="592" t="s">
        <v>534</v>
      </c>
      <c r="I1360" s="592" t="s">
        <v>3794</v>
      </c>
      <c r="J1360" s="598" t="s">
        <v>4626</v>
      </c>
      <c r="K1360" s="596" t="s">
        <v>1578</v>
      </c>
      <c r="L1360" s="599">
        <v>1</v>
      </c>
      <c r="M1360" s="592">
        <v>206</v>
      </c>
      <c r="N1360" s="592">
        <v>15</v>
      </c>
      <c r="O1360" s="598">
        <f t="shared" si="106"/>
        <v>3090</v>
      </c>
      <c r="P1360" s="599">
        <v>1</v>
      </c>
      <c r="Q1360" s="592">
        <v>206</v>
      </c>
      <c r="R1360" s="592">
        <v>15</v>
      </c>
      <c r="S1360" s="598">
        <f t="shared" si="107"/>
        <v>3090</v>
      </c>
      <c r="T1360" s="598">
        <f t="shared" si="108"/>
        <v>6180</v>
      </c>
    </row>
    <row r="1361" spans="1:20">
      <c r="A1361" s="591">
        <v>1352</v>
      </c>
      <c r="B1361" s="592" t="s">
        <v>4732</v>
      </c>
      <c r="C1361" s="593" t="s">
        <v>4733</v>
      </c>
      <c r="D1361" s="594" t="s">
        <v>2915</v>
      </c>
      <c r="E1361" s="595" t="s">
        <v>3015</v>
      </c>
      <c r="F1361" s="596" t="str">
        <f t="shared" si="105"/>
        <v>2019-2022</v>
      </c>
      <c r="G1361" s="597" t="str">
        <f t="shared" si="109"/>
        <v>I</v>
      </c>
      <c r="H1361" s="592" t="s">
        <v>534</v>
      </c>
      <c r="I1361" s="592" t="s">
        <v>3794</v>
      </c>
      <c r="J1361" s="598" t="s">
        <v>4626</v>
      </c>
      <c r="K1361" s="596" t="s">
        <v>1578</v>
      </c>
      <c r="L1361" s="599">
        <v>1</v>
      </c>
      <c r="M1361" s="592">
        <v>206</v>
      </c>
      <c r="N1361" s="592">
        <v>15</v>
      </c>
      <c r="O1361" s="598">
        <f t="shared" si="106"/>
        <v>3090</v>
      </c>
      <c r="P1361" s="599">
        <v>1</v>
      </c>
      <c r="Q1361" s="592">
        <v>206</v>
      </c>
      <c r="R1361" s="592">
        <v>15</v>
      </c>
      <c r="S1361" s="598">
        <f t="shared" si="107"/>
        <v>3090</v>
      </c>
      <c r="T1361" s="598">
        <f t="shared" si="108"/>
        <v>6180</v>
      </c>
    </row>
    <row r="1362" spans="1:20">
      <c r="A1362" s="591">
        <v>1353</v>
      </c>
      <c r="B1362" s="592" t="s">
        <v>4734</v>
      </c>
      <c r="C1362" s="593" t="s">
        <v>4735</v>
      </c>
      <c r="D1362" s="594" t="s">
        <v>2934</v>
      </c>
      <c r="E1362" s="595" t="s">
        <v>4736</v>
      </c>
      <c r="F1362" s="596" t="str">
        <f t="shared" si="105"/>
        <v>2019-2022</v>
      </c>
      <c r="G1362" s="597" t="str">
        <f t="shared" si="109"/>
        <v>I</v>
      </c>
      <c r="H1362" s="592" t="s">
        <v>534</v>
      </c>
      <c r="I1362" s="592" t="s">
        <v>3794</v>
      </c>
      <c r="J1362" s="598" t="s">
        <v>4626</v>
      </c>
      <c r="K1362" s="596" t="s">
        <v>1578</v>
      </c>
      <c r="L1362" s="599">
        <v>1</v>
      </c>
      <c r="M1362" s="592">
        <v>206</v>
      </c>
      <c r="N1362" s="592">
        <v>15</v>
      </c>
      <c r="O1362" s="598">
        <f t="shared" si="106"/>
        <v>3090</v>
      </c>
      <c r="P1362" s="599">
        <v>1</v>
      </c>
      <c r="Q1362" s="592">
        <v>206</v>
      </c>
      <c r="R1362" s="592">
        <v>15</v>
      </c>
      <c r="S1362" s="598">
        <f t="shared" si="107"/>
        <v>3090</v>
      </c>
      <c r="T1362" s="598">
        <f t="shared" si="108"/>
        <v>6180</v>
      </c>
    </row>
    <row r="1363" spans="1:20">
      <c r="A1363" s="591">
        <v>1354</v>
      </c>
      <c r="B1363" s="592" t="s">
        <v>4737</v>
      </c>
      <c r="C1363" s="593" t="s">
        <v>4738</v>
      </c>
      <c r="D1363" s="594" t="s">
        <v>2934</v>
      </c>
      <c r="E1363" s="595" t="s">
        <v>4739</v>
      </c>
      <c r="F1363" s="596" t="str">
        <f t="shared" si="105"/>
        <v>2019-2022</v>
      </c>
      <c r="G1363" s="597" t="str">
        <f t="shared" si="109"/>
        <v>I</v>
      </c>
      <c r="H1363" s="592" t="s">
        <v>534</v>
      </c>
      <c r="I1363" s="592" t="s">
        <v>3794</v>
      </c>
      <c r="J1363" s="598" t="s">
        <v>4626</v>
      </c>
      <c r="K1363" s="596" t="s">
        <v>1578</v>
      </c>
      <c r="L1363" s="599">
        <v>1</v>
      </c>
      <c r="M1363" s="592">
        <v>206</v>
      </c>
      <c r="N1363" s="592">
        <v>15</v>
      </c>
      <c r="O1363" s="598">
        <f t="shared" si="106"/>
        <v>3090</v>
      </c>
      <c r="P1363" s="599">
        <v>1</v>
      </c>
      <c r="Q1363" s="592">
        <v>206</v>
      </c>
      <c r="R1363" s="592">
        <v>15</v>
      </c>
      <c r="S1363" s="598">
        <f t="shared" si="107"/>
        <v>3090</v>
      </c>
      <c r="T1363" s="598">
        <f t="shared" si="108"/>
        <v>6180</v>
      </c>
    </row>
    <row r="1364" spans="1:20">
      <c r="A1364" s="591">
        <v>1355</v>
      </c>
      <c r="B1364" s="592" t="s">
        <v>4740</v>
      </c>
      <c r="C1364" s="593" t="s">
        <v>4741</v>
      </c>
      <c r="D1364" s="594" t="s">
        <v>1785</v>
      </c>
      <c r="E1364" s="595" t="s">
        <v>4742</v>
      </c>
      <c r="F1364" s="596" t="str">
        <f t="shared" si="105"/>
        <v>2019-2022</v>
      </c>
      <c r="G1364" s="597" t="str">
        <f t="shared" si="109"/>
        <v>I</v>
      </c>
      <c r="H1364" s="592" t="s">
        <v>534</v>
      </c>
      <c r="I1364" s="592" t="s">
        <v>3794</v>
      </c>
      <c r="J1364" s="598" t="s">
        <v>4626</v>
      </c>
      <c r="K1364" s="596" t="s">
        <v>1578</v>
      </c>
      <c r="L1364" s="599">
        <v>1</v>
      </c>
      <c r="M1364" s="592">
        <v>206</v>
      </c>
      <c r="N1364" s="592">
        <v>15</v>
      </c>
      <c r="O1364" s="598">
        <f t="shared" si="106"/>
        <v>3090</v>
      </c>
      <c r="P1364" s="599">
        <v>1</v>
      </c>
      <c r="Q1364" s="592">
        <v>206</v>
      </c>
      <c r="R1364" s="592">
        <v>15</v>
      </c>
      <c r="S1364" s="598">
        <f t="shared" si="107"/>
        <v>3090</v>
      </c>
      <c r="T1364" s="598">
        <f t="shared" si="108"/>
        <v>6180</v>
      </c>
    </row>
    <row r="1365" spans="1:20">
      <c r="A1365" s="591">
        <v>1356</v>
      </c>
      <c r="B1365" s="592" t="s">
        <v>4743</v>
      </c>
      <c r="C1365" s="593" t="s">
        <v>2840</v>
      </c>
      <c r="D1365" s="594" t="s">
        <v>2217</v>
      </c>
      <c r="E1365" s="595" t="s">
        <v>4744</v>
      </c>
      <c r="F1365" s="596" t="str">
        <f t="shared" si="105"/>
        <v>2019-2022</v>
      </c>
      <c r="G1365" s="597" t="str">
        <f t="shared" si="109"/>
        <v>I</v>
      </c>
      <c r="H1365" s="592" t="s">
        <v>534</v>
      </c>
      <c r="I1365" s="592" t="s">
        <v>3794</v>
      </c>
      <c r="J1365" s="598" t="s">
        <v>4626</v>
      </c>
      <c r="K1365" s="596" t="s">
        <v>1578</v>
      </c>
      <c r="L1365" s="599">
        <v>1</v>
      </c>
      <c r="M1365" s="592">
        <v>206</v>
      </c>
      <c r="N1365" s="592">
        <v>15</v>
      </c>
      <c r="O1365" s="598">
        <f t="shared" si="106"/>
        <v>3090</v>
      </c>
      <c r="P1365" s="599">
        <v>1</v>
      </c>
      <c r="Q1365" s="592">
        <v>206</v>
      </c>
      <c r="R1365" s="592">
        <v>15</v>
      </c>
      <c r="S1365" s="598">
        <f t="shared" si="107"/>
        <v>3090</v>
      </c>
      <c r="T1365" s="598">
        <f t="shared" si="108"/>
        <v>6180</v>
      </c>
    </row>
    <row r="1366" spans="1:20">
      <c r="A1366" s="591">
        <v>1357</v>
      </c>
      <c r="B1366" s="592" t="s">
        <v>4745</v>
      </c>
      <c r="C1366" s="593" t="s">
        <v>4746</v>
      </c>
      <c r="D1366" s="594" t="s">
        <v>2942</v>
      </c>
      <c r="E1366" s="595" t="s">
        <v>2146</v>
      </c>
      <c r="F1366" s="596" t="str">
        <f t="shared" si="105"/>
        <v>2019-2022</v>
      </c>
      <c r="G1366" s="597" t="str">
        <f t="shared" si="109"/>
        <v>I</v>
      </c>
      <c r="H1366" s="592" t="s">
        <v>534</v>
      </c>
      <c r="I1366" s="592" t="s">
        <v>3794</v>
      </c>
      <c r="J1366" s="598" t="s">
        <v>4626</v>
      </c>
      <c r="K1366" s="596" t="s">
        <v>1578</v>
      </c>
      <c r="L1366" s="599">
        <v>1</v>
      </c>
      <c r="M1366" s="592">
        <v>206</v>
      </c>
      <c r="N1366" s="592">
        <v>15</v>
      </c>
      <c r="O1366" s="598">
        <f t="shared" si="106"/>
        <v>3090</v>
      </c>
      <c r="P1366" s="599">
        <v>1</v>
      </c>
      <c r="Q1366" s="592">
        <v>206</v>
      </c>
      <c r="R1366" s="592">
        <v>15</v>
      </c>
      <c r="S1366" s="598">
        <f t="shared" si="107"/>
        <v>3090</v>
      </c>
      <c r="T1366" s="598">
        <f t="shared" si="108"/>
        <v>6180</v>
      </c>
    </row>
    <row r="1367" spans="1:20">
      <c r="A1367" s="591">
        <v>1358</v>
      </c>
      <c r="B1367" s="592" t="s">
        <v>4747</v>
      </c>
      <c r="C1367" s="593" t="s">
        <v>4748</v>
      </c>
      <c r="D1367" s="594" t="s">
        <v>1581</v>
      </c>
      <c r="E1367" s="595" t="s">
        <v>3451</v>
      </c>
      <c r="F1367" s="596" t="str">
        <f t="shared" si="105"/>
        <v>2019-2022</v>
      </c>
      <c r="G1367" s="597" t="str">
        <f t="shared" si="109"/>
        <v>I</v>
      </c>
      <c r="H1367" s="592" t="s">
        <v>623</v>
      </c>
      <c r="I1367" s="592" t="s">
        <v>1577</v>
      </c>
      <c r="J1367" s="598" t="s">
        <v>4749</v>
      </c>
      <c r="K1367" s="596" t="s">
        <v>1578</v>
      </c>
      <c r="L1367" s="599">
        <v>1</v>
      </c>
      <c r="M1367" s="592">
        <v>246</v>
      </c>
      <c r="N1367" s="592">
        <v>15</v>
      </c>
      <c r="O1367" s="598">
        <f t="shared" si="106"/>
        <v>3690</v>
      </c>
      <c r="P1367" s="599">
        <v>1</v>
      </c>
      <c r="Q1367" s="592">
        <v>246</v>
      </c>
      <c r="R1367" s="592">
        <v>15</v>
      </c>
      <c r="S1367" s="598">
        <f t="shared" si="107"/>
        <v>3690</v>
      </c>
      <c r="T1367" s="598">
        <f t="shared" si="108"/>
        <v>7380</v>
      </c>
    </row>
    <row r="1368" spans="1:20">
      <c r="A1368" s="591">
        <v>1359</v>
      </c>
      <c r="B1368" s="592" t="s">
        <v>4750</v>
      </c>
      <c r="C1368" s="593" t="s">
        <v>4751</v>
      </c>
      <c r="D1368" s="594" t="s">
        <v>1581</v>
      </c>
      <c r="E1368" s="595" t="s">
        <v>4752</v>
      </c>
      <c r="F1368" s="596" t="str">
        <f t="shared" si="105"/>
        <v>2019-2022</v>
      </c>
      <c r="G1368" s="597" t="str">
        <f t="shared" si="109"/>
        <v>I</v>
      </c>
      <c r="H1368" s="592" t="s">
        <v>623</v>
      </c>
      <c r="I1368" s="592" t="s">
        <v>1577</v>
      </c>
      <c r="J1368" s="598" t="s">
        <v>4749</v>
      </c>
      <c r="K1368" s="596" t="s">
        <v>1578</v>
      </c>
      <c r="L1368" s="599">
        <v>1</v>
      </c>
      <c r="M1368" s="592">
        <v>246</v>
      </c>
      <c r="N1368" s="592">
        <v>15</v>
      </c>
      <c r="O1368" s="598">
        <f t="shared" si="106"/>
        <v>3690</v>
      </c>
      <c r="P1368" s="599">
        <v>1</v>
      </c>
      <c r="Q1368" s="592">
        <v>246</v>
      </c>
      <c r="R1368" s="592">
        <v>15</v>
      </c>
      <c r="S1368" s="598">
        <f t="shared" si="107"/>
        <v>3690</v>
      </c>
      <c r="T1368" s="598">
        <f t="shared" si="108"/>
        <v>7380</v>
      </c>
    </row>
    <row r="1369" spans="1:20">
      <c r="A1369" s="591">
        <v>1360</v>
      </c>
      <c r="B1369" s="592" t="s">
        <v>4753</v>
      </c>
      <c r="C1369" s="593" t="s">
        <v>4754</v>
      </c>
      <c r="D1369" s="594" t="s">
        <v>1581</v>
      </c>
      <c r="E1369" s="595" t="s">
        <v>3713</v>
      </c>
      <c r="F1369" s="596" t="str">
        <f t="shared" si="105"/>
        <v>2019-2022</v>
      </c>
      <c r="G1369" s="597" t="str">
        <f t="shared" si="109"/>
        <v>I</v>
      </c>
      <c r="H1369" s="592" t="s">
        <v>623</v>
      </c>
      <c r="I1369" s="592" t="s">
        <v>1577</v>
      </c>
      <c r="J1369" s="598" t="s">
        <v>4749</v>
      </c>
      <c r="K1369" s="596" t="s">
        <v>1578</v>
      </c>
      <c r="L1369" s="599">
        <v>1</v>
      </c>
      <c r="M1369" s="592">
        <v>246</v>
      </c>
      <c r="N1369" s="592">
        <v>15</v>
      </c>
      <c r="O1369" s="598">
        <f t="shared" si="106"/>
        <v>3690</v>
      </c>
      <c r="P1369" s="599">
        <v>1</v>
      </c>
      <c r="Q1369" s="592">
        <v>246</v>
      </c>
      <c r="R1369" s="592">
        <v>15</v>
      </c>
      <c r="S1369" s="598">
        <f t="shared" si="107"/>
        <v>3690</v>
      </c>
      <c r="T1369" s="598">
        <f t="shared" si="108"/>
        <v>7380</v>
      </c>
    </row>
    <row r="1370" spans="1:20">
      <c r="A1370" s="591">
        <v>1361</v>
      </c>
      <c r="B1370" s="592" t="s">
        <v>4755</v>
      </c>
      <c r="C1370" s="593" t="s">
        <v>4756</v>
      </c>
      <c r="D1370" s="594" t="s">
        <v>1589</v>
      </c>
      <c r="E1370" s="595" t="s">
        <v>2603</v>
      </c>
      <c r="F1370" s="596" t="str">
        <f t="shared" si="105"/>
        <v>2019-2022</v>
      </c>
      <c r="G1370" s="597" t="str">
        <f t="shared" si="109"/>
        <v>I</v>
      </c>
      <c r="H1370" s="592" t="s">
        <v>623</v>
      </c>
      <c r="I1370" s="592" t="s">
        <v>1577</v>
      </c>
      <c r="J1370" s="598" t="s">
        <v>4749</v>
      </c>
      <c r="K1370" s="596" t="s">
        <v>1578</v>
      </c>
      <c r="L1370" s="599">
        <v>1</v>
      </c>
      <c r="M1370" s="592">
        <v>246</v>
      </c>
      <c r="N1370" s="592">
        <v>15</v>
      </c>
      <c r="O1370" s="598">
        <f t="shared" si="106"/>
        <v>3690</v>
      </c>
      <c r="P1370" s="599">
        <v>1</v>
      </c>
      <c r="Q1370" s="592">
        <v>246</v>
      </c>
      <c r="R1370" s="592">
        <v>15</v>
      </c>
      <c r="S1370" s="598">
        <f t="shared" si="107"/>
        <v>3690</v>
      </c>
      <c r="T1370" s="598">
        <f t="shared" si="108"/>
        <v>7380</v>
      </c>
    </row>
    <row r="1371" spans="1:20">
      <c r="A1371" s="591">
        <v>1362</v>
      </c>
      <c r="B1371" s="592" t="s">
        <v>4757</v>
      </c>
      <c r="C1371" s="593" t="s">
        <v>4758</v>
      </c>
      <c r="D1371" s="594" t="s">
        <v>2235</v>
      </c>
      <c r="E1371" s="595" t="s">
        <v>4759</v>
      </c>
      <c r="F1371" s="596" t="str">
        <f t="shared" si="105"/>
        <v>2019-2022</v>
      </c>
      <c r="G1371" s="597" t="str">
        <f t="shared" si="109"/>
        <v>I</v>
      </c>
      <c r="H1371" s="592" t="s">
        <v>623</v>
      </c>
      <c r="I1371" s="592" t="s">
        <v>1577</v>
      </c>
      <c r="J1371" s="598" t="s">
        <v>4749</v>
      </c>
      <c r="K1371" s="596" t="s">
        <v>1578</v>
      </c>
      <c r="L1371" s="599">
        <v>1</v>
      </c>
      <c r="M1371" s="592">
        <v>246</v>
      </c>
      <c r="N1371" s="592">
        <v>15</v>
      </c>
      <c r="O1371" s="598">
        <f t="shared" si="106"/>
        <v>3690</v>
      </c>
      <c r="P1371" s="599">
        <v>1</v>
      </c>
      <c r="Q1371" s="592">
        <v>246</v>
      </c>
      <c r="R1371" s="592">
        <v>15</v>
      </c>
      <c r="S1371" s="598">
        <f t="shared" si="107"/>
        <v>3690</v>
      </c>
      <c r="T1371" s="598">
        <f t="shared" si="108"/>
        <v>7380</v>
      </c>
    </row>
    <row r="1372" spans="1:20">
      <c r="A1372" s="591">
        <v>1363</v>
      </c>
      <c r="B1372" s="592" t="s">
        <v>4760</v>
      </c>
      <c r="C1372" s="593" t="s">
        <v>2363</v>
      </c>
      <c r="D1372" s="594" t="s">
        <v>1983</v>
      </c>
      <c r="E1372" s="595" t="s">
        <v>1843</v>
      </c>
      <c r="F1372" s="596" t="str">
        <f t="shared" si="105"/>
        <v>2019-2022</v>
      </c>
      <c r="G1372" s="597" t="str">
        <f t="shared" si="109"/>
        <v>I</v>
      </c>
      <c r="H1372" s="592" t="s">
        <v>623</v>
      </c>
      <c r="I1372" s="592" t="s">
        <v>1577</v>
      </c>
      <c r="J1372" s="598" t="s">
        <v>4749</v>
      </c>
      <c r="K1372" s="596" t="s">
        <v>1578</v>
      </c>
      <c r="L1372" s="599">
        <v>1</v>
      </c>
      <c r="M1372" s="592">
        <v>246</v>
      </c>
      <c r="N1372" s="592">
        <v>15</v>
      </c>
      <c r="O1372" s="598">
        <f t="shared" si="106"/>
        <v>3690</v>
      </c>
      <c r="P1372" s="599">
        <v>1</v>
      </c>
      <c r="Q1372" s="592">
        <v>246</v>
      </c>
      <c r="R1372" s="592">
        <v>15</v>
      </c>
      <c r="S1372" s="598">
        <f t="shared" si="107"/>
        <v>3690</v>
      </c>
      <c r="T1372" s="598">
        <f t="shared" si="108"/>
        <v>7380</v>
      </c>
    </row>
    <row r="1373" spans="1:20">
      <c r="A1373" s="591">
        <v>1364</v>
      </c>
      <c r="B1373" s="592" t="s">
        <v>4761</v>
      </c>
      <c r="C1373" s="593" t="s">
        <v>2050</v>
      </c>
      <c r="D1373" s="594" t="s">
        <v>1983</v>
      </c>
      <c r="E1373" s="595" t="s">
        <v>2593</v>
      </c>
      <c r="F1373" s="596" t="str">
        <f t="shared" si="105"/>
        <v>2019-2022</v>
      </c>
      <c r="G1373" s="597" t="str">
        <f t="shared" si="109"/>
        <v>I</v>
      </c>
      <c r="H1373" s="592" t="s">
        <v>623</v>
      </c>
      <c r="I1373" s="592" t="s">
        <v>1577</v>
      </c>
      <c r="J1373" s="598" t="s">
        <v>4749</v>
      </c>
      <c r="K1373" s="596" t="s">
        <v>1578</v>
      </c>
      <c r="L1373" s="599">
        <v>1</v>
      </c>
      <c r="M1373" s="592">
        <v>246</v>
      </c>
      <c r="N1373" s="592">
        <v>15</v>
      </c>
      <c r="O1373" s="598">
        <f t="shared" si="106"/>
        <v>3690</v>
      </c>
      <c r="P1373" s="599">
        <v>1</v>
      </c>
      <c r="Q1373" s="592">
        <v>246</v>
      </c>
      <c r="R1373" s="592">
        <v>15</v>
      </c>
      <c r="S1373" s="598">
        <f t="shared" si="107"/>
        <v>3690</v>
      </c>
      <c r="T1373" s="598">
        <f t="shared" si="108"/>
        <v>7380</v>
      </c>
    </row>
    <row r="1374" spans="1:20">
      <c r="A1374" s="591">
        <v>1365</v>
      </c>
      <c r="B1374" s="592" t="s">
        <v>4762</v>
      </c>
      <c r="C1374" s="593" t="s">
        <v>2050</v>
      </c>
      <c r="D1374" s="594" t="s">
        <v>1983</v>
      </c>
      <c r="E1374" s="595" t="s">
        <v>3391</v>
      </c>
      <c r="F1374" s="596" t="str">
        <f t="shared" si="105"/>
        <v>2019-2022</v>
      </c>
      <c r="G1374" s="597" t="str">
        <f t="shared" si="109"/>
        <v>I</v>
      </c>
      <c r="H1374" s="592" t="s">
        <v>623</v>
      </c>
      <c r="I1374" s="592" t="s">
        <v>1577</v>
      </c>
      <c r="J1374" s="598" t="s">
        <v>4749</v>
      </c>
      <c r="K1374" s="596" t="s">
        <v>1578</v>
      </c>
      <c r="L1374" s="599">
        <v>1</v>
      </c>
      <c r="M1374" s="592">
        <v>246</v>
      </c>
      <c r="N1374" s="592">
        <v>15</v>
      </c>
      <c r="O1374" s="598">
        <f t="shared" si="106"/>
        <v>3690</v>
      </c>
      <c r="P1374" s="599">
        <v>1</v>
      </c>
      <c r="Q1374" s="592">
        <v>246</v>
      </c>
      <c r="R1374" s="592">
        <v>15</v>
      </c>
      <c r="S1374" s="598">
        <f t="shared" si="107"/>
        <v>3690</v>
      </c>
      <c r="T1374" s="598">
        <f t="shared" si="108"/>
        <v>7380</v>
      </c>
    </row>
    <row r="1375" spans="1:20">
      <c r="A1375" s="591">
        <v>1366</v>
      </c>
      <c r="B1375" s="592" t="s">
        <v>4763</v>
      </c>
      <c r="C1375" s="593" t="s">
        <v>4764</v>
      </c>
      <c r="D1375" s="594" t="s">
        <v>1983</v>
      </c>
      <c r="E1375" s="595" t="s">
        <v>1950</v>
      </c>
      <c r="F1375" s="596" t="str">
        <f t="shared" si="105"/>
        <v>2019-2022</v>
      </c>
      <c r="G1375" s="597" t="str">
        <f t="shared" si="109"/>
        <v>I</v>
      </c>
      <c r="H1375" s="592" t="s">
        <v>623</v>
      </c>
      <c r="I1375" s="592" t="s">
        <v>1577</v>
      </c>
      <c r="J1375" s="598" t="s">
        <v>4749</v>
      </c>
      <c r="K1375" s="596" t="s">
        <v>1578</v>
      </c>
      <c r="L1375" s="599">
        <v>1</v>
      </c>
      <c r="M1375" s="592">
        <v>246</v>
      </c>
      <c r="N1375" s="592">
        <v>15</v>
      </c>
      <c r="O1375" s="598">
        <f t="shared" si="106"/>
        <v>3690</v>
      </c>
      <c r="P1375" s="599">
        <v>1</v>
      </c>
      <c r="Q1375" s="592">
        <v>246</v>
      </c>
      <c r="R1375" s="592">
        <v>15</v>
      </c>
      <c r="S1375" s="598">
        <f t="shared" si="107"/>
        <v>3690</v>
      </c>
      <c r="T1375" s="598">
        <f t="shared" si="108"/>
        <v>7380</v>
      </c>
    </row>
    <row r="1376" spans="1:20">
      <c r="A1376" s="591">
        <v>1367</v>
      </c>
      <c r="B1376" s="592" t="s">
        <v>4765</v>
      </c>
      <c r="C1376" s="593" t="s">
        <v>4766</v>
      </c>
      <c r="D1376" s="594" t="s">
        <v>1275</v>
      </c>
      <c r="E1376" s="595" t="s">
        <v>1898</v>
      </c>
      <c r="F1376" s="596" t="str">
        <f t="shared" si="105"/>
        <v>2019-2022</v>
      </c>
      <c r="G1376" s="597" t="str">
        <f t="shared" si="109"/>
        <v>I</v>
      </c>
      <c r="H1376" s="592" t="s">
        <v>623</v>
      </c>
      <c r="I1376" s="592" t="s">
        <v>1577</v>
      </c>
      <c r="J1376" s="598" t="s">
        <v>4749</v>
      </c>
      <c r="K1376" s="596" t="s">
        <v>1578</v>
      </c>
      <c r="L1376" s="599">
        <v>1</v>
      </c>
      <c r="M1376" s="592">
        <v>246</v>
      </c>
      <c r="N1376" s="592">
        <v>15</v>
      </c>
      <c r="O1376" s="598">
        <f t="shared" si="106"/>
        <v>3690</v>
      </c>
      <c r="P1376" s="599">
        <v>1</v>
      </c>
      <c r="Q1376" s="592">
        <v>246</v>
      </c>
      <c r="R1376" s="592">
        <v>15</v>
      </c>
      <c r="S1376" s="598">
        <f t="shared" si="107"/>
        <v>3690</v>
      </c>
      <c r="T1376" s="598">
        <f t="shared" si="108"/>
        <v>7380</v>
      </c>
    </row>
    <row r="1377" spans="1:20">
      <c r="A1377" s="591">
        <v>1368</v>
      </c>
      <c r="B1377" s="592" t="s">
        <v>4767</v>
      </c>
      <c r="C1377" s="593" t="s">
        <v>4768</v>
      </c>
      <c r="D1377" s="594" t="s">
        <v>1601</v>
      </c>
      <c r="E1377" s="595" t="s">
        <v>2282</v>
      </c>
      <c r="F1377" s="596" t="str">
        <f t="shared" si="105"/>
        <v>2019-2022</v>
      </c>
      <c r="G1377" s="597" t="str">
        <f t="shared" si="109"/>
        <v>I</v>
      </c>
      <c r="H1377" s="592" t="s">
        <v>623</v>
      </c>
      <c r="I1377" s="592" t="s">
        <v>1577</v>
      </c>
      <c r="J1377" s="598" t="s">
        <v>4749</v>
      </c>
      <c r="K1377" s="596" t="s">
        <v>1578</v>
      </c>
      <c r="L1377" s="599">
        <v>1</v>
      </c>
      <c r="M1377" s="592">
        <v>246</v>
      </c>
      <c r="N1377" s="592">
        <v>15</v>
      </c>
      <c r="O1377" s="598">
        <f t="shared" si="106"/>
        <v>3690</v>
      </c>
      <c r="P1377" s="599">
        <v>1</v>
      </c>
      <c r="Q1377" s="592">
        <v>246</v>
      </c>
      <c r="R1377" s="592">
        <v>15</v>
      </c>
      <c r="S1377" s="598">
        <f t="shared" si="107"/>
        <v>3690</v>
      </c>
      <c r="T1377" s="598">
        <f t="shared" si="108"/>
        <v>7380</v>
      </c>
    </row>
    <row r="1378" spans="1:20">
      <c r="A1378" s="591">
        <v>1369</v>
      </c>
      <c r="B1378" s="592" t="s">
        <v>4769</v>
      </c>
      <c r="C1378" s="593" t="s">
        <v>2809</v>
      </c>
      <c r="D1378" s="594" t="s">
        <v>2828</v>
      </c>
      <c r="E1378" s="595" t="s">
        <v>4770</v>
      </c>
      <c r="F1378" s="596" t="str">
        <f t="shared" si="105"/>
        <v>2019-2022</v>
      </c>
      <c r="G1378" s="597" t="str">
        <f t="shared" si="109"/>
        <v>I</v>
      </c>
      <c r="H1378" s="592" t="s">
        <v>623</v>
      </c>
      <c r="I1378" s="592" t="s">
        <v>1577</v>
      </c>
      <c r="J1378" s="598" t="s">
        <v>4749</v>
      </c>
      <c r="K1378" s="596" t="s">
        <v>1578</v>
      </c>
      <c r="L1378" s="599">
        <v>1</v>
      </c>
      <c r="M1378" s="592">
        <v>246</v>
      </c>
      <c r="N1378" s="592">
        <v>15</v>
      </c>
      <c r="O1378" s="598">
        <f t="shared" si="106"/>
        <v>3690</v>
      </c>
      <c r="P1378" s="599">
        <v>1</v>
      </c>
      <c r="Q1378" s="592">
        <v>246</v>
      </c>
      <c r="R1378" s="592">
        <v>15</v>
      </c>
      <c r="S1378" s="598">
        <f t="shared" si="107"/>
        <v>3690</v>
      </c>
      <c r="T1378" s="598">
        <f t="shared" si="108"/>
        <v>7380</v>
      </c>
    </row>
    <row r="1379" spans="1:20">
      <c r="A1379" s="591">
        <v>1370</v>
      </c>
      <c r="B1379" s="592" t="s">
        <v>4771</v>
      </c>
      <c r="C1379" s="593" t="s">
        <v>1773</v>
      </c>
      <c r="D1379" s="594" t="s">
        <v>2832</v>
      </c>
      <c r="E1379" s="595" t="s">
        <v>4772</v>
      </c>
      <c r="F1379" s="596" t="str">
        <f t="shared" si="105"/>
        <v>2019-2022</v>
      </c>
      <c r="G1379" s="597" t="str">
        <f t="shared" si="109"/>
        <v>I</v>
      </c>
      <c r="H1379" s="592" t="s">
        <v>623</v>
      </c>
      <c r="I1379" s="592" t="s">
        <v>1577</v>
      </c>
      <c r="J1379" s="598" t="s">
        <v>4749</v>
      </c>
      <c r="K1379" s="596" t="s">
        <v>1578</v>
      </c>
      <c r="L1379" s="599">
        <v>1</v>
      </c>
      <c r="M1379" s="592">
        <v>246</v>
      </c>
      <c r="N1379" s="592">
        <v>15</v>
      </c>
      <c r="O1379" s="598">
        <f t="shared" si="106"/>
        <v>3690</v>
      </c>
      <c r="P1379" s="599">
        <v>1</v>
      </c>
      <c r="Q1379" s="592">
        <v>246</v>
      </c>
      <c r="R1379" s="592">
        <v>15</v>
      </c>
      <c r="S1379" s="598">
        <f t="shared" si="107"/>
        <v>3690</v>
      </c>
      <c r="T1379" s="598">
        <f t="shared" si="108"/>
        <v>7380</v>
      </c>
    </row>
    <row r="1380" spans="1:20">
      <c r="A1380" s="591">
        <v>1371</v>
      </c>
      <c r="B1380" s="592" t="s">
        <v>4773</v>
      </c>
      <c r="C1380" s="593" t="s">
        <v>4774</v>
      </c>
      <c r="D1380" s="594" t="s">
        <v>1846</v>
      </c>
      <c r="E1380" s="595" t="s">
        <v>4775</v>
      </c>
      <c r="F1380" s="596" t="str">
        <f t="shared" si="105"/>
        <v>2019-2022</v>
      </c>
      <c r="G1380" s="597" t="str">
        <f t="shared" si="109"/>
        <v>I</v>
      </c>
      <c r="H1380" s="592" t="s">
        <v>623</v>
      </c>
      <c r="I1380" s="592" t="s">
        <v>1577</v>
      </c>
      <c r="J1380" s="598" t="s">
        <v>4749</v>
      </c>
      <c r="K1380" s="596" t="s">
        <v>1578</v>
      </c>
      <c r="L1380" s="599">
        <v>1</v>
      </c>
      <c r="M1380" s="592">
        <v>246</v>
      </c>
      <c r="N1380" s="592">
        <v>15</v>
      </c>
      <c r="O1380" s="598">
        <f t="shared" si="106"/>
        <v>3690</v>
      </c>
      <c r="P1380" s="599">
        <v>1</v>
      </c>
      <c r="Q1380" s="592">
        <v>246</v>
      </c>
      <c r="R1380" s="592">
        <v>15</v>
      </c>
      <c r="S1380" s="598">
        <f t="shared" si="107"/>
        <v>3690</v>
      </c>
      <c r="T1380" s="598">
        <f t="shared" si="108"/>
        <v>7380</v>
      </c>
    </row>
    <row r="1381" spans="1:20">
      <c r="A1381" s="591">
        <v>1372</v>
      </c>
      <c r="B1381" s="592" t="s">
        <v>4776</v>
      </c>
      <c r="C1381" s="593" t="s">
        <v>1660</v>
      </c>
      <c r="D1381" s="594" t="s">
        <v>4777</v>
      </c>
      <c r="E1381" s="595" t="s">
        <v>3363</v>
      </c>
      <c r="F1381" s="596" t="str">
        <f t="shared" si="105"/>
        <v>2019-2022</v>
      </c>
      <c r="G1381" s="597" t="str">
        <f t="shared" si="109"/>
        <v>I</v>
      </c>
      <c r="H1381" s="592" t="s">
        <v>623</v>
      </c>
      <c r="I1381" s="592" t="s">
        <v>1577</v>
      </c>
      <c r="J1381" s="598" t="s">
        <v>4749</v>
      </c>
      <c r="K1381" s="596" t="s">
        <v>1578</v>
      </c>
      <c r="L1381" s="599">
        <v>1</v>
      </c>
      <c r="M1381" s="592">
        <v>246</v>
      </c>
      <c r="N1381" s="592">
        <v>15</v>
      </c>
      <c r="O1381" s="598">
        <f t="shared" si="106"/>
        <v>3690</v>
      </c>
      <c r="P1381" s="599">
        <v>1</v>
      </c>
      <c r="Q1381" s="592">
        <v>246</v>
      </c>
      <c r="R1381" s="592">
        <v>15</v>
      </c>
      <c r="S1381" s="598">
        <f t="shared" si="107"/>
        <v>3690</v>
      </c>
      <c r="T1381" s="598">
        <f t="shared" si="108"/>
        <v>7380</v>
      </c>
    </row>
    <row r="1382" spans="1:20">
      <c r="A1382" s="591">
        <v>1373</v>
      </c>
      <c r="B1382" s="592" t="s">
        <v>4778</v>
      </c>
      <c r="C1382" s="593" t="s">
        <v>4779</v>
      </c>
      <c r="D1382" s="594" t="s">
        <v>1637</v>
      </c>
      <c r="E1382" s="595" t="s">
        <v>4780</v>
      </c>
      <c r="F1382" s="596" t="str">
        <f t="shared" si="105"/>
        <v>2019-2022</v>
      </c>
      <c r="G1382" s="597" t="str">
        <f t="shared" si="109"/>
        <v>I</v>
      </c>
      <c r="H1382" s="592" t="s">
        <v>623</v>
      </c>
      <c r="I1382" s="592" t="s">
        <v>1577</v>
      </c>
      <c r="J1382" s="598" t="s">
        <v>4749</v>
      </c>
      <c r="K1382" s="596" t="s">
        <v>1578</v>
      </c>
      <c r="L1382" s="599">
        <v>1</v>
      </c>
      <c r="M1382" s="592">
        <v>246</v>
      </c>
      <c r="N1382" s="592">
        <v>15</v>
      </c>
      <c r="O1382" s="598">
        <f t="shared" si="106"/>
        <v>3690</v>
      </c>
      <c r="P1382" s="599">
        <v>1</v>
      </c>
      <c r="Q1382" s="592">
        <v>246</v>
      </c>
      <c r="R1382" s="592">
        <v>15</v>
      </c>
      <c r="S1382" s="598">
        <f t="shared" si="107"/>
        <v>3690</v>
      </c>
      <c r="T1382" s="598">
        <f t="shared" si="108"/>
        <v>7380</v>
      </c>
    </row>
    <row r="1383" spans="1:20">
      <c r="A1383" s="591">
        <v>1374</v>
      </c>
      <c r="B1383" s="592" t="s">
        <v>4781</v>
      </c>
      <c r="C1383" s="593" t="s">
        <v>2084</v>
      </c>
      <c r="D1383" s="594" t="s">
        <v>1647</v>
      </c>
      <c r="E1383" s="595" t="s">
        <v>4344</v>
      </c>
      <c r="F1383" s="596" t="str">
        <f t="shared" si="105"/>
        <v>2019-2022</v>
      </c>
      <c r="G1383" s="597" t="str">
        <f t="shared" si="109"/>
        <v>I</v>
      </c>
      <c r="H1383" s="592" t="s">
        <v>623</v>
      </c>
      <c r="I1383" s="592" t="s">
        <v>1577</v>
      </c>
      <c r="J1383" s="598" t="s">
        <v>4749</v>
      </c>
      <c r="K1383" s="596" t="s">
        <v>1578</v>
      </c>
      <c r="L1383" s="599">
        <v>1</v>
      </c>
      <c r="M1383" s="592">
        <v>246</v>
      </c>
      <c r="N1383" s="592">
        <v>15</v>
      </c>
      <c r="O1383" s="598">
        <f t="shared" si="106"/>
        <v>3690</v>
      </c>
      <c r="P1383" s="599">
        <v>1</v>
      </c>
      <c r="Q1383" s="592">
        <v>246</v>
      </c>
      <c r="R1383" s="592">
        <v>15</v>
      </c>
      <c r="S1383" s="598">
        <f t="shared" si="107"/>
        <v>3690</v>
      </c>
      <c r="T1383" s="598">
        <f t="shared" si="108"/>
        <v>7380</v>
      </c>
    </row>
    <row r="1384" spans="1:20">
      <c r="A1384" s="591">
        <v>1375</v>
      </c>
      <c r="B1384" s="592" t="s">
        <v>4782</v>
      </c>
      <c r="C1384" s="593" t="s">
        <v>1791</v>
      </c>
      <c r="D1384" s="594" t="s">
        <v>1654</v>
      </c>
      <c r="E1384" s="595" t="s">
        <v>1644</v>
      </c>
      <c r="F1384" s="596" t="str">
        <f t="shared" si="105"/>
        <v>2019-2022</v>
      </c>
      <c r="G1384" s="597" t="str">
        <f t="shared" si="109"/>
        <v>I</v>
      </c>
      <c r="H1384" s="592" t="s">
        <v>623</v>
      </c>
      <c r="I1384" s="592" t="s">
        <v>1577</v>
      </c>
      <c r="J1384" s="598" t="s">
        <v>4749</v>
      </c>
      <c r="K1384" s="596" t="s">
        <v>1578</v>
      </c>
      <c r="L1384" s="599">
        <v>1</v>
      </c>
      <c r="M1384" s="592">
        <v>246</v>
      </c>
      <c r="N1384" s="592">
        <v>15</v>
      </c>
      <c r="O1384" s="598">
        <f t="shared" si="106"/>
        <v>3690</v>
      </c>
      <c r="P1384" s="599">
        <v>1</v>
      </c>
      <c r="Q1384" s="592">
        <v>246</v>
      </c>
      <c r="R1384" s="592">
        <v>15</v>
      </c>
      <c r="S1384" s="598">
        <f t="shared" si="107"/>
        <v>3690</v>
      </c>
      <c r="T1384" s="598">
        <f t="shared" si="108"/>
        <v>7380</v>
      </c>
    </row>
    <row r="1385" spans="1:20">
      <c r="A1385" s="591">
        <v>1376</v>
      </c>
      <c r="B1385" s="592" t="s">
        <v>4783</v>
      </c>
      <c r="C1385" s="593" t="s">
        <v>1686</v>
      </c>
      <c r="D1385" s="594" t="s">
        <v>1661</v>
      </c>
      <c r="E1385" s="595" t="s">
        <v>2346</v>
      </c>
      <c r="F1385" s="596" t="str">
        <f t="shared" si="105"/>
        <v>2019-2022</v>
      </c>
      <c r="G1385" s="597" t="str">
        <f t="shared" si="109"/>
        <v>I</v>
      </c>
      <c r="H1385" s="592" t="s">
        <v>623</v>
      </c>
      <c r="I1385" s="592" t="s">
        <v>1577</v>
      </c>
      <c r="J1385" s="598" t="s">
        <v>4749</v>
      </c>
      <c r="K1385" s="596" t="s">
        <v>1578</v>
      </c>
      <c r="L1385" s="599">
        <v>1</v>
      </c>
      <c r="M1385" s="592">
        <v>246</v>
      </c>
      <c r="N1385" s="592">
        <v>15</v>
      </c>
      <c r="O1385" s="598">
        <f t="shared" si="106"/>
        <v>3690</v>
      </c>
      <c r="P1385" s="599">
        <v>1</v>
      </c>
      <c r="Q1385" s="592">
        <v>246</v>
      </c>
      <c r="R1385" s="592">
        <v>15</v>
      </c>
      <c r="S1385" s="598">
        <f t="shared" si="107"/>
        <v>3690</v>
      </c>
      <c r="T1385" s="598">
        <f t="shared" si="108"/>
        <v>7380</v>
      </c>
    </row>
    <row r="1386" spans="1:20">
      <c r="A1386" s="591">
        <v>1377</v>
      </c>
      <c r="B1386" s="592" t="s">
        <v>4784</v>
      </c>
      <c r="C1386" s="593" t="s">
        <v>4785</v>
      </c>
      <c r="D1386" s="594" t="s">
        <v>1661</v>
      </c>
      <c r="E1386" s="595" t="s">
        <v>4491</v>
      </c>
      <c r="F1386" s="596" t="str">
        <f t="shared" si="105"/>
        <v>2019-2022</v>
      </c>
      <c r="G1386" s="597" t="str">
        <f t="shared" si="109"/>
        <v>I</v>
      </c>
      <c r="H1386" s="592" t="s">
        <v>623</v>
      </c>
      <c r="I1386" s="592" t="s">
        <v>1577</v>
      </c>
      <c r="J1386" s="598" t="s">
        <v>4749</v>
      </c>
      <c r="K1386" s="596" t="s">
        <v>1578</v>
      </c>
      <c r="L1386" s="599">
        <v>1</v>
      </c>
      <c r="M1386" s="592">
        <v>246</v>
      </c>
      <c r="N1386" s="592">
        <v>15</v>
      </c>
      <c r="O1386" s="598">
        <f t="shared" si="106"/>
        <v>3690</v>
      </c>
      <c r="P1386" s="599">
        <v>1</v>
      </c>
      <c r="Q1386" s="592">
        <v>246</v>
      </c>
      <c r="R1386" s="592">
        <v>15</v>
      </c>
      <c r="S1386" s="598">
        <f t="shared" si="107"/>
        <v>3690</v>
      </c>
      <c r="T1386" s="598">
        <f t="shared" si="108"/>
        <v>7380</v>
      </c>
    </row>
    <row r="1387" spans="1:20">
      <c r="A1387" s="591">
        <v>1378</v>
      </c>
      <c r="B1387" s="592" t="s">
        <v>4786</v>
      </c>
      <c r="C1387" s="593" t="s">
        <v>4787</v>
      </c>
      <c r="D1387" s="594" t="s">
        <v>1668</v>
      </c>
      <c r="E1387" s="595" t="s">
        <v>4788</v>
      </c>
      <c r="F1387" s="596" t="str">
        <f t="shared" si="105"/>
        <v>2019-2022</v>
      </c>
      <c r="G1387" s="597" t="str">
        <f t="shared" si="109"/>
        <v>I</v>
      </c>
      <c r="H1387" s="592" t="s">
        <v>623</v>
      </c>
      <c r="I1387" s="592" t="s">
        <v>1577</v>
      </c>
      <c r="J1387" s="598" t="s">
        <v>4749</v>
      </c>
      <c r="K1387" s="596" t="s">
        <v>1578</v>
      </c>
      <c r="L1387" s="599">
        <v>1</v>
      </c>
      <c r="M1387" s="592">
        <v>246</v>
      </c>
      <c r="N1387" s="592">
        <v>15</v>
      </c>
      <c r="O1387" s="598">
        <f t="shared" si="106"/>
        <v>3690</v>
      </c>
      <c r="P1387" s="599">
        <v>1</v>
      </c>
      <c r="Q1387" s="592">
        <v>246</v>
      </c>
      <c r="R1387" s="592">
        <v>15</v>
      </c>
      <c r="S1387" s="598">
        <f t="shared" si="107"/>
        <v>3690</v>
      </c>
      <c r="T1387" s="598">
        <f t="shared" si="108"/>
        <v>7380</v>
      </c>
    </row>
    <row r="1388" spans="1:20">
      <c r="A1388" s="591">
        <v>1379</v>
      </c>
      <c r="B1388" s="592" t="s">
        <v>4789</v>
      </c>
      <c r="C1388" s="593" t="s">
        <v>4790</v>
      </c>
      <c r="D1388" s="594" t="s">
        <v>1567</v>
      </c>
      <c r="E1388" s="595" t="s">
        <v>4791</v>
      </c>
      <c r="F1388" s="596" t="str">
        <f t="shared" si="105"/>
        <v>2019-2022</v>
      </c>
      <c r="G1388" s="597" t="str">
        <f t="shared" si="109"/>
        <v>I</v>
      </c>
      <c r="H1388" s="592" t="s">
        <v>623</v>
      </c>
      <c r="I1388" s="592" t="s">
        <v>1577</v>
      </c>
      <c r="J1388" s="598" t="s">
        <v>4749</v>
      </c>
      <c r="K1388" s="596" t="s">
        <v>1578</v>
      </c>
      <c r="L1388" s="599">
        <v>1</v>
      </c>
      <c r="M1388" s="592">
        <v>246</v>
      </c>
      <c r="N1388" s="592">
        <v>15</v>
      </c>
      <c r="O1388" s="598">
        <f t="shared" si="106"/>
        <v>3690</v>
      </c>
      <c r="P1388" s="599">
        <v>1</v>
      </c>
      <c r="Q1388" s="592">
        <v>246</v>
      </c>
      <c r="R1388" s="592">
        <v>15</v>
      </c>
      <c r="S1388" s="598">
        <f t="shared" si="107"/>
        <v>3690</v>
      </c>
      <c r="T1388" s="598">
        <f t="shared" si="108"/>
        <v>7380</v>
      </c>
    </row>
    <row r="1389" spans="1:20">
      <c r="A1389" s="591">
        <v>1380</v>
      </c>
      <c r="B1389" s="592" t="s">
        <v>4792</v>
      </c>
      <c r="C1389" s="593" t="s">
        <v>4793</v>
      </c>
      <c r="D1389" s="594" t="s">
        <v>1567</v>
      </c>
      <c r="E1389" s="595" t="s">
        <v>4794</v>
      </c>
      <c r="F1389" s="596" t="str">
        <f t="shared" si="105"/>
        <v>2019-2022</v>
      </c>
      <c r="G1389" s="597" t="str">
        <f t="shared" si="109"/>
        <v>I</v>
      </c>
      <c r="H1389" s="592" t="s">
        <v>623</v>
      </c>
      <c r="I1389" s="592" t="s">
        <v>1577</v>
      </c>
      <c r="J1389" s="598" t="s">
        <v>4749</v>
      </c>
      <c r="K1389" s="596" t="s">
        <v>1578</v>
      </c>
      <c r="L1389" s="599">
        <v>1</v>
      </c>
      <c r="M1389" s="592">
        <v>246</v>
      </c>
      <c r="N1389" s="592">
        <v>15</v>
      </c>
      <c r="O1389" s="598">
        <f t="shared" si="106"/>
        <v>3690</v>
      </c>
      <c r="P1389" s="599">
        <v>1</v>
      </c>
      <c r="Q1389" s="592">
        <v>246</v>
      </c>
      <c r="R1389" s="592">
        <v>15</v>
      </c>
      <c r="S1389" s="598">
        <f t="shared" si="107"/>
        <v>3690</v>
      </c>
      <c r="T1389" s="598">
        <f t="shared" si="108"/>
        <v>7380</v>
      </c>
    </row>
    <row r="1390" spans="1:20">
      <c r="A1390" s="591">
        <v>1381</v>
      </c>
      <c r="B1390" s="592" t="s">
        <v>4795</v>
      </c>
      <c r="C1390" s="593" t="s">
        <v>2538</v>
      </c>
      <c r="D1390" s="594" t="s">
        <v>1687</v>
      </c>
      <c r="E1390" s="595" t="s">
        <v>3072</v>
      </c>
      <c r="F1390" s="596" t="str">
        <f t="shared" si="105"/>
        <v>2019-2022</v>
      </c>
      <c r="G1390" s="597" t="str">
        <f t="shared" si="109"/>
        <v>I</v>
      </c>
      <c r="H1390" s="592" t="s">
        <v>623</v>
      </c>
      <c r="I1390" s="592" t="s">
        <v>1577</v>
      </c>
      <c r="J1390" s="598" t="s">
        <v>4749</v>
      </c>
      <c r="K1390" s="596" t="s">
        <v>1578</v>
      </c>
      <c r="L1390" s="599">
        <v>1</v>
      </c>
      <c r="M1390" s="592">
        <v>246</v>
      </c>
      <c r="N1390" s="592">
        <v>15</v>
      </c>
      <c r="O1390" s="598">
        <f t="shared" si="106"/>
        <v>3690</v>
      </c>
      <c r="P1390" s="599">
        <v>1</v>
      </c>
      <c r="Q1390" s="592">
        <v>246</v>
      </c>
      <c r="R1390" s="592">
        <v>15</v>
      </c>
      <c r="S1390" s="598">
        <f t="shared" si="107"/>
        <v>3690</v>
      </c>
      <c r="T1390" s="598">
        <f t="shared" si="108"/>
        <v>7380</v>
      </c>
    </row>
    <row r="1391" spans="1:20">
      <c r="A1391" s="591">
        <v>1382</v>
      </c>
      <c r="B1391" s="592" t="s">
        <v>4796</v>
      </c>
      <c r="C1391" s="593" t="s">
        <v>4797</v>
      </c>
      <c r="D1391" s="594" t="s">
        <v>1687</v>
      </c>
      <c r="E1391" s="595" t="s">
        <v>2215</v>
      </c>
      <c r="F1391" s="596" t="str">
        <f t="shared" si="105"/>
        <v>2019-2022</v>
      </c>
      <c r="G1391" s="597" t="str">
        <f t="shared" si="109"/>
        <v>I</v>
      </c>
      <c r="H1391" s="592" t="s">
        <v>623</v>
      </c>
      <c r="I1391" s="592" t="s">
        <v>1577</v>
      </c>
      <c r="J1391" s="598" t="s">
        <v>4749</v>
      </c>
      <c r="K1391" s="596" t="s">
        <v>1578</v>
      </c>
      <c r="L1391" s="599">
        <v>1</v>
      </c>
      <c r="M1391" s="592">
        <v>246</v>
      </c>
      <c r="N1391" s="592">
        <v>15</v>
      </c>
      <c r="O1391" s="598">
        <f t="shared" si="106"/>
        <v>3690</v>
      </c>
      <c r="P1391" s="599">
        <v>1</v>
      </c>
      <c r="Q1391" s="592">
        <v>246</v>
      </c>
      <c r="R1391" s="592">
        <v>15</v>
      </c>
      <c r="S1391" s="598">
        <f t="shared" si="107"/>
        <v>3690</v>
      </c>
      <c r="T1391" s="598">
        <f t="shared" si="108"/>
        <v>7380</v>
      </c>
    </row>
    <row r="1392" spans="1:20">
      <c r="A1392" s="591">
        <v>1383</v>
      </c>
      <c r="B1392" s="592" t="s">
        <v>4798</v>
      </c>
      <c r="C1392" s="593" t="s">
        <v>4799</v>
      </c>
      <c r="D1392" s="594" t="s">
        <v>1687</v>
      </c>
      <c r="E1392" s="595" t="s">
        <v>4241</v>
      </c>
      <c r="F1392" s="596" t="str">
        <f t="shared" si="105"/>
        <v>2019-2022</v>
      </c>
      <c r="G1392" s="597" t="str">
        <f t="shared" si="109"/>
        <v>I</v>
      </c>
      <c r="H1392" s="592" t="s">
        <v>623</v>
      </c>
      <c r="I1392" s="592" t="s">
        <v>1577</v>
      </c>
      <c r="J1392" s="598" t="s">
        <v>4749</v>
      </c>
      <c r="K1392" s="596" t="s">
        <v>1578</v>
      </c>
      <c r="L1392" s="599">
        <v>1</v>
      </c>
      <c r="M1392" s="592">
        <v>246</v>
      </c>
      <c r="N1392" s="592">
        <v>15</v>
      </c>
      <c r="O1392" s="598">
        <f t="shared" si="106"/>
        <v>3690</v>
      </c>
      <c r="P1392" s="599">
        <v>1</v>
      </c>
      <c r="Q1392" s="592">
        <v>246</v>
      </c>
      <c r="R1392" s="592">
        <v>15</v>
      </c>
      <c r="S1392" s="598">
        <f t="shared" si="107"/>
        <v>3690</v>
      </c>
      <c r="T1392" s="598">
        <f t="shared" si="108"/>
        <v>7380</v>
      </c>
    </row>
    <row r="1393" spans="1:20">
      <c r="A1393" s="591">
        <v>1384</v>
      </c>
      <c r="B1393" s="592" t="s">
        <v>4800</v>
      </c>
      <c r="C1393" s="593" t="s">
        <v>4108</v>
      </c>
      <c r="D1393" s="594" t="s">
        <v>1687</v>
      </c>
      <c r="E1393" s="595" t="s">
        <v>2104</v>
      </c>
      <c r="F1393" s="596" t="str">
        <f t="shared" si="105"/>
        <v>2019-2022</v>
      </c>
      <c r="G1393" s="597" t="str">
        <f t="shared" si="109"/>
        <v>I</v>
      </c>
      <c r="H1393" s="592" t="s">
        <v>623</v>
      </c>
      <c r="I1393" s="592" t="s">
        <v>1577</v>
      </c>
      <c r="J1393" s="598" t="s">
        <v>4749</v>
      </c>
      <c r="K1393" s="596" t="s">
        <v>1578</v>
      </c>
      <c r="L1393" s="599">
        <v>1</v>
      </c>
      <c r="M1393" s="592">
        <v>246</v>
      </c>
      <c r="N1393" s="592">
        <v>15</v>
      </c>
      <c r="O1393" s="598">
        <f t="shared" si="106"/>
        <v>3690</v>
      </c>
      <c r="P1393" s="599">
        <v>1</v>
      </c>
      <c r="Q1393" s="592">
        <v>246</v>
      </c>
      <c r="R1393" s="592">
        <v>15</v>
      </c>
      <c r="S1393" s="598">
        <f t="shared" si="107"/>
        <v>3690</v>
      </c>
      <c r="T1393" s="598">
        <f t="shared" si="108"/>
        <v>7380</v>
      </c>
    </row>
    <row r="1394" spans="1:20">
      <c r="A1394" s="591">
        <v>1385</v>
      </c>
      <c r="B1394" s="592" t="s">
        <v>4801</v>
      </c>
      <c r="C1394" s="593" t="s">
        <v>4802</v>
      </c>
      <c r="D1394" s="594" t="s">
        <v>1695</v>
      </c>
      <c r="E1394" s="595" t="s">
        <v>1955</v>
      </c>
      <c r="F1394" s="596" t="str">
        <f t="shared" si="105"/>
        <v>2019-2022</v>
      </c>
      <c r="G1394" s="597" t="str">
        <f t="shared" si="109"/>
        <v>I</v>
      </c>
      <c r="H1394" s="592" t="s">
        <v>623</v>
      </c>
      <c r="I1394" s="592" t="s">
        <v>1577</v>
      </c>
      <c r="J1394" s="598" t="s">
        <v>4749</v>
      </c>
      <c r="K1394" s="596" t="s">
        <v>1578</v>
      </c>
      <c r="L1394" s="599">
        <v>1</v>
      </c>
      <c r="M1394" s="592">
        <v>246</v>
      </c>
      <c r="N1394" s="592">
        <v>15</v>
      </c>
      <c r="O1394" s="598">
        <f t="shared" si="106"/>
        <v>3690</v>
      </c>
      <c r="P1394" s="599">
        <v>1</v>
      </c>
      <c r="Q1394" s="592">
        <v>246</v>
      </c>
      <c r="R1394" s="592">
        <v>15</v>
      </c>
      <c r="S1394" s="598">
        <f t="shared" si="107"/>
        <v>3690</v>
      </c>
      <c r="T1394" s="598">
        <f t="shared" si="108"/>
        <v>7380</v>
      </c>
    </row>
    <row r="1395" spans="1:20">
      <c r="A1395" s="591">
        <v>1386</v>
      </c>
      <c r="B1395" s="592" t="s">
        <v>4803</v>
      </c>
      <c r="C1395" s="593" t="s">
        <v>2014</v>
      </c>
      <c r="D1395" s="594" t="s">
        <v>1699</v>
      </c>
      <c r="E1395" s="595" t="s">
        <v>1962</v>
      </c>
      <c r="F1395" s="596" t="str">
        <f t="shared" si="105"/>
        <v>2019-2022</v>
      </c>
      <c r="G1395" s="597" t="str">
        <f t="shared" si="109"/>
        <v>I</v>
      </c>
      <c r="H1395" s="592" t="s">
        <v>623</v>
      </c>
      <c r="I1395" s="592" t="s">
        <v>1577</v>
      </c>
      <c r="J1395" s="598" t="s">
        <v>4749</v>
      </c>
      <c r="K1395" s="596" t="s">
        <v>1578</v>
      </c>
      <c r="L1395" s="599">
        <v>1</v>
      </c>
      <c r="M1395" s="592">
        <v>246</v>
      </c>
      <c r="N1395" s="592">
        <v>15</v>
      </c>
      <c r="O1395" s="598">
        <f t="shared" si="106"/>
        <v>3690</v>
      </c>
      <c r="P1395" s="599">
        <v>1</v>
      </c>
      <c r="Q1395" s="592">
        <v>246</v>
      </c>
      <c r="R1395" s="592">
        <v>15</v>
      </c>
      <c r="S1395" s="598">
        <f t="shared" si="107"/>
        <v>3690</v>
      </c>
      <c r="T1395" s="598">
        <f t="shared" si="108"/>
        <v>7380</v>
      </c>
    </row>
    <row r="1396" spans="1:20">
      <c r="A1396" s="591">
        <v>1387</v>
      </c>
      <c r="B1396" s="592" t="s">
        <v>4804</v>
      </c>
      <c r="C1396" s="593" t="s">
        <v>2244</v>
      </c>
      <c r="D1396" s="594" t="s">
        <v>1891</v>
      </c>
      <c r="E1396" s="595" t="s">
        <v>2597</v>
      </c>
      <c r="F1396" s="596" t="str">
        <f t="shared" si="105"/>
        <v>2019-2022</v>
      </c>
      <c r="G1396" s="597" t="str">
        <f t="shared" si="109"/>
        <v>I</v>
      </c>
      <c r="H1396" s="592" t="s">
        <v>623</v>
      </c>
      <c r="I1396" s="592" t="s">
        <v>1577</v>
      </c>
      <c r="J1396" s="598" t="s">
        <v>4749</v>
      </c>
      <c r="K1396" s="596" t="s">
        <v>1578</v>
      </c>
      <c r="L1396" s="599">
        <v>1</v>
      </c>
      <c r="M1396" s="592">
        <v>246</v>
      </c>
      <c r="N1396" s="592">
        <v>15</v>
      </c>
      <c r="O1396" s="598">
        <f t="shared" si="106"/>
        <v>3690</v>
      </c>
      <c r="P1396" s="599">
        <v>1</v>
      </c>
      <c r="Q1396" s="592">
        <v>246</v>
      </c>
      <c r="R1396" s="592">
        <v>15</v>
      </c>
      <c r="S1396" s="598">
        <f t="shared" si="107"/>
        <v>3690</v>
      </c>
      <c r="T1396" s="598">
        <f t="shared" si="108"/>
        <v>7380</v>
      </c>
    </row>
    <row r="1397" spans="1:20">
      <c r="A1397" s="591">
        <v>1388</v>
      </c>
      <c r="B1397" s="592" t="s">
        <v>4805</v>
      </c>
      <c r="C1397" s="593" t="s">
        <v>4806</v>
      </c>
      <c r="D1397" s="594" t="s">
        <v>2866</v>
      </c>
      <c r="E1397" s="595" t="s">
        <v>4807</v>
      </c>
      <c r="F1397" s="596" t="str">
        <f t="shared" si="105"/>
        <v>2019-2022</v>
      </c>
      <c r="G1397" s="597" t="str">
        <f t="shared" si="109"/>
        <v>I</v>
      </c>
      <c r="H1397" s="592" t="s">
        <v>623</v>
      </c>
      <c r="I1397" s="592" t="s">
        <v>1577</v>
      </c>
      <c r="J1397" s="598" t="s">
        <v>4749</v>
      </c>
      <c r="K1397" s="596" t="s">
        <v>1578</v>
      </c>
      <c r="L1397" s="599">
        <v>1</v>
      </c>
      <c r="M1397" s="592">
        <v>246</v>
      </c>
      <c r="N1397" s="592">
        <v>15</v>
      </c>
      <c r="O1397" s="598">
        <f t="shared" si="106"/>
        <v>3690</v>
      </c>
      <c r="P1397" s="599">
        <v>1</v>
      </c>
      <c r="Q1397" s="592">
        <v>246</v>
      </c>
      <c r="R1397" s="592">
        <v>15</v>
      </c>
      <c r="S1397" s="598">
        <f t="shared" si="107"/>
        <v>3690</v>
      </c>
      <c r="T1397" s="598">
        <f t="shared" si="108"/>
        <v>7380</v>
      </c>
    </row>
    <row r="1398" spans="1:20">
      <c r="A1398" s="591">
        <v>1389</v>
      </c>
      <c r="B1398" s="592" t="s">
        <v>4808</v>
      </c>
      <c r="C1398" s="593" t="s">
        <v>4809</v>
      </c>
      <c r="D1398" s="594" t="s">
        <v>2757</v>
      </c>
      <c r="E1398" s="595" t="s">
        <v>4716</v>
      </c>
      <c r="F1398" s="596" t="str">
        <f t="shared" si="105"/>
        <v>2019-2022</v>
      </c>
      <c r="G1398" s="597" t="str">
        <f t="shared" si="109"/>
        <v>I</v>
      </c>
      <c r="H1398" s="592" t="s">
        <v>623</v>
      </c>
      <c r="I1398" s="592" t="s">
        <v>1577</v>
      </c>
      <c r="J1398" s="598" t="s">
        <v>4749</v>
      </c>
      <c r="K1398" s="596" t="s">
        <v>1578</v>
      </c>
      <c r="L1398" s="599">
        <v>1</v>
      </c>
      <c r="M1398" s="592">
        <v>246</v>
      </c>
      <c r="N1398" s="592">
        <v>15</v>
      </c>
      <c r="O1398" s="598">
        <f t="shared" si="106"/>
        <v>3690</v>
      </c>
      <c r="P1398" s="599">
        <v>1</v>
      </c>
      <c r="Q1398" s="592">
        <v>246</v>
      </c>
      <c r="R1398" s="592">
        <v>15</v>
      </c>
      <c r="S1398" s="598">
        <f t="shared" si="107"/>
        <v>3690</v>
      </c>
      <c r="T1398" s="598">
        <f t="shared" si="108"/>
        <v>7380</v>
      </c>
    </row>
    <row r="1399" spans="1:20">
      <c r="A1399" s="591">
        <v>1390</v>
      </c>
      <c r="B1399" s="592" t="s">
        <v>4810</v>
      </c>
      <c r="C1399" s="593" t="s">
        <v>2050</v>
      </c>
      <c r="D1399" s="594" t="s">
        <v>1703</v>
      </c>
      <c r="E1399" s="595" t="s">
        <v>2191</v>
      </c>
      <c r="F1399" s="596" t="str">
        <f t="shared" si="105"/>
        <v>2019-2022</v>
      </c>
      <c r="G1399" s="597" t="str">
        <f t="shared" si="109"/>
        <v>I</v>
      </c>
      <c r="H1399" s="592" t="s">
        <v>623</v>
      </c>
      <c r="I1399" s="592" t="s">
        <v>1577</v>
      </c>
      <c r="J1399" s="598" t="s">
        <v>4749</v>
      </c>
      <c r="K1399" s="596" t="s">
        <v>1578</v>
      </c>
      <c r="L1399" s="599">
        <v>1</v>
      </c>
      <c r="M1399" s="592">
        <v>246</v>
      </c>
      <c r="N1399" s="592">
        <v>15</v>
      </c>
      <c r="O1399" s="598">
        <f t="shared" si="106"/>
        <v>3690</v>
      </c>
      <c r="P1399" s="599">
        <v>1</v>
      </c>
      <c r="Q1399" s="592">
        <v>246</v>
      </c>
      <c r="R1399" s="592">
        <v>15</v>
      </c>
      <c r="S1399" s="598">
        <f t="shared" si="107"/>
        <v>3690</v>
      </c>
      <c r="T1399" s="598">
        <f t="shared" si="108"/>
        <v>7380</v>
      </c>
    </row>
    <row r="1400" spans="1:20">
      <c r="A1400" s="591">
        <v>1391</v>
      </c>
      <c r="B1400" s="592" t="s">
        <v>4811</v>
      </c>
      <c r="C1400" s="593" t="s">
        <v>4812</v>
      </c>
      <c r="D1400" s="594" t="s">
        <v>1205</v>
      </c>
      <c r="E1400" s="595" t="s">
        <v>1834</v>
      </c>
      <c r="F1400" s="596" t="str">
        <f t="shared" si="105"/>
        <v>2019-2022</v>
      </c>
      <c r="G1400" s="597" t="str">
        <f t="shared" si="109"/>
        <v>I</v>
      </c>
      <c r="H1400" s="592" t="s">
        <v>623</v>
      </c>
      <c r="I1400" s="592" t="s">
        <v>1577</v>
      </c>
      <c r="J1400" s="598" t="s">
        <v>4749</v>
      </c>
      <c r="K1400" s="596" t="s">
        <v>1578</v>
      </c>
      <c r="L1400" s="599">
        <v>1</v>
      </c>
      <c r="M1400" s="592">
        <v>246</v>
      </c>
      <c r="N1400" s="592">
        <v>15</v>
      </c>
      <c r="O1400" s="598">
        <f t="shared" si="106"/>
        <v>3690</v>
      </c>
      <c r="P1400" s="599">
        <v>1</v>
      </c>
      <c r="Q1400" s="592">
        <v>246</v>
      </c>
      <c r="R1400" s="592">
        <v>15</v>
      </c>
      <c r="S1400" s="598">
        <f t="shared" si="107"/>
        <v>3690</v>
      </c>
      <c r="T1400" s="598">
        <f t="shared" si="108"/>
        <v>7380</v>
      </c>
    </row>
    <row r="1401" spans="1:20">
      <c r="A1401" s="591">
        <v>1392</v>
      </c>
      <c r="B1401" s="592" t="s">
        <v>4813</v>
      </c>
      <c r="C1401" s="593" t="s">
        <v>4814</v>
      </c>
      <c r="D1401" s="594" t="s">
        <v>1715</v>
      </c>
      <c r="E1401" s="595" t="s">
        <v>2452</v>
      </c>
      <c r="F1401" s="596" t="str">
        <f t="shared" si="105"/>
        <v>2019-2022</v>
      </c>
      <c r="G1401" s="597" t="str">
        <f t="shared" si="109"/>
        <v>I</v>
      </c>
      <c r="H1401" s="592" t="s">
        <v>623</v>
      </c>
      <c r="I1401" s="592" t="s">
        <v>1577</v>
      </c>
      <c r="J1401" s="598" t="s">
        <v>4749</v>
      </c>
      <c r="K1401" s="596" t="s">
        <v>1578</v>
      </c>
      <c r="L1401" s="599">
        <v>1</v>
      </c>
      <c r="M1401" s="592">
        <v>246</v>
      </c>
      <c r="N1401" s="592">
        <v>15</v>
      </c>
      <c r="O1401" s="598">
        <f t="shared" si="106"/>
        <v>3690</v>
      </c>
      <c r="P1401" s="599">
        <v>1</v>
      </c>
      <c r="Q1401" s="592">
        <v>246</v>
      </c>
      <c r="R1401" s="592">
        <v>15</v>
      </c>
      <c r="S1401" s="598">
        <f t="shared" si="107"/>
        <v>3690</v>
      </c>
      <c r="T1401" s="598">
        <f t="shared" si="108"/>
        <v>7380</v>
      </c>
    </row>
    <row r="1402" spans="1:20">
      <c r="A1402" s="591">
        <v>1393</v>
      </c>
      <c r="B1402" s="592" t="s">
        <v>4815</v>
      </c>
      <c r="C1402" s="593" t="s">
        <v>2136</v>
      </c>
      <c r="D1402" s="594" t="s">
        <v>1722</v>
      </c>
      <c r="E1402" s="595" t="s">
        <v>3259</v>
      </c>
      <c r="F1402" s="596" t="str">
        <f t="shared" si="105"/>
        <v>2019-2022</v>
      </c>
      <c r="G1402" s="597" t="str">
        <f t="shared" si="109"/>
        <v>I</v>
      </c>
      <c r="H1402" s="592" t="s">
        <v>623</v>
      </c>
      <c r="I1402" s="592" t="s">
        <v>1577</v>
      </c>
      <c r="J1402" s="598" t="s">
        <v>4749</v>
      </c>
      <c r="K1402" s="596" t="s">
        <v>1578</v>
      </c>
      <c r="L1402" s="599">
        <v>1</v>
      </c>
      <c r="M1402" s="592">
        <v>246</v>
      </c>
      <c r="N1402" s="592">
        <v>15</v>
      </c>
      <c r="O1402" s="598">
        <f t="shared" si="106"/>
        <v>3690</v>
      </c>
      <c r="P1402" s="599">
        <v>1</v>
      </c>
      <c r="Q1402" s="592">
        <v>246</v>
      </c>
      <c r="R1402" s="592">
        <v>15</v>
      </c>
      <c r="S1402" s="598">
        <f t="shared" si="107"/>
        <v>3690</v>
      </c>
      <c r="T1402" s="598">
        <f t="shared" si="108"/>
        <v>7380</v>
      </c>
    </row>
    <row r="1403" spans="1:20">
      <c r="A1403" s="591">
        <v>1394</v>
      </c>
      <c r="B1403" s="592" t="s">
        <v>4816</v>
      </c>
      <c r="C1403" s="593" t="s">
        <v>4817</v>
      </c>
      <c r="D1403" s="594" t="s">
        <v>1912</v>
      </c>
      <c r="E1403" s="595" t="s">
        <v>2715</v>
      </c>
      <c r="F1403" s="596" t="str">
        <f t="shared" si="105"/>
        <v>2019-2022</v>
      </c>
      <c r="G1403" s="597" t="str">
        <f t="shared" si="109"/>
        <v>I</v>
      </c>
      <c r="H1403" s="592" t="s">
        <v>623</v>
      </c>
      <c r="I1403" s="592" t="s">
        <v>1577</v>
      </c>
      <c r="J1403" s="598" t="s">
        <v>4749</v>
      </c>
      <c r="K1403" s="596" t="s">
        <v>1578</v>
      </c>
      <c r="L1403" s="599">
        <v>1</v>
      </c>
      <c r="M1403" s="592">
        <v>246</v>
      </c>
      <c r="N1403" s="592">
        <v>15</v>
      </c>
      <c r="O1403" s="598">
        <f t="shared" si="106"/>
        <v>3690</v>
      </c>
      <c r="P1403" s="599">
        <v>1</v>
      </c>
      <c r="Q1403" s="592">
        <v>246</v>
      </c>
      <c r="R1403" s="592">
        <v>15</v>
      </c>
      <c r="S1403" s="598">
        <f t="shared" si="107"/>
        <v>3690</v>
      </c>
      <c r="T1403" s="598">
        <f t="shared" si="108"/>
        <v>7380</v>
      </c>
    </row>
    <row r="1404" spans="1:20">
      <c r="A1404" s="591">
        <v>1395</v>
      </c>
      <c r="B1404" s="592" t="s">
        <v>4818</v>
      </c>
      <c r="C1404" s="593" t="s">
        <v>1735</v>
      </c>
      <c r="D1404" s="594" t="s">
        <v>1912</v>
      </c>
      <c r="E1404" s="595" t="s">
        <v>2119</v>
      </c>
      <c r="F1404" s="596" t="str">
        <f t="shared" si="105"/>
        <v>2019-2022</v>
      </c>
      <c r="G1404" s="597" t="str">
        <f t="shared" si="109"/>
        <v>I</v>
      </c>
      <c r="H1404" s="592" t="s">
        <v>623</v>
      </c>
      <c r="I1404" s="592" t="s">
        <v>1577</v>
      </c>
      <c r="J1404" s="598" t="s">
        <v>4749</v>
      </c>
      <c r="K1404" s="596" t="s">
        <v>1578</v>
      </c>
      <c r="L1404" s="599">
        <v>1</v>
      </c>
      <c r="M1404" s="592">
        <v>246</v>
      </c>
      <c r="N1404" s="592">
        <v>15</v>
      </c>
      <c r="O1404" s="598">
        <f t="shared" si="106"/>
        <v>3690</v>
      </c>
      <c r="P1404" s="599">
        <v>1</v>
      </c>
      <c r="Q1404" s="592">
        <v>246</v>
      </c>
      <c r="R1404" s="592">
        <v>15</v>
      </c>
      <c r="S1404" s="598">
        <f t="shared" si="107"/>
        <v>3690</v>
      </c>
      <c r="T1404" s="598">
        <f t="shared" si="108"/>
        <v>7380</v>
      </c>
    </row>
    <row r="1405" spans="1:20">
      <c r="A1405" s="591">
        <v>1396</v>
      </c>
      <c r="B1405" s="592" t="s">
        <v>4819</v>
      </c>
      <c r="C1405" s="593" t="s">
        <v>1718</v>
      </c>
      <c r="D1405" s="594" t="s">
        <v>1918</v>
      </c>
      <c r="E1405" s="595" t="s">
        <v>3769</v>
      </c>
      <c r="F1405" s="596" t="str">
        <f t="shared" si="105"/>
        <v>2019-2022</v>
      </c>
      <c r="G1405" s="597" t="str">
        <f t="shared" si="109"/>
        <v>I</v>
      </c>
      <c r="H1405" s="592" t="s">
        <v>623</v>
      </c>
      <c r="I1405" s="592" t="s">
        <v>1577</v>
      </c>
      <c r="J1405" s="598" t="s">
        <v>4749</v>
      </c>
      <c r="K1405" s="596" t="s">
        <v>1578</v>
      </c>
      <c r="L1405" s="599">
        <v>1</v>
      </c>
      <c r="M1405" s="592">
        <v>246</v>
      </c>
      <c r="N1405" s="592">
        <v>15</v>
      </c>
      <c r="O1405" s="598">
        <f t="shared" si="106"/>
        <v>3690</v>
      </c>
      <c r="P1405" s="599">
        <v>1</v>
      </c>
      <c r="Q1405" s="592">
        <v>246</v>
      </c>
      <c r="R1405" s="592">
        <v>15</v>
      </c>
      <c r="S1405" s="598">
        <f t="shared" si="107"/>
        <v>3690</v>
      </c>
      <c r="T1405" s="598">
        <f t="shared" si="108"/>
        <v>7380</v>
      </c>
    </row>
    <row r="1406" spans="1:20">
      <c r="A1406" s="591">
        <v>1397</v>
      </c>
      <c r="B1406" s="592" t="s">
        <v>4820</v>
      </c>
      <c r="C1406" s="593" t="s">
        <v>1607</v>
      </c>
      <c r="D1406" s="594" t="s">
        <v>1922</v>
      </c>
      <c r="E1406" s="595" t="s">
        <v>2027</v>
      </c>
      <c r="F1406" s="596" t="str">
        <f t="shared" si="105"/>
        <v>2019-2022</v>
      </c>
      <c r="G1406" s="597" t="str">
        <f t="shared" si="109"/>
        <v>I</v>
      </c>
      <c r="H1406" s="592" t="s">
        <v>623</v>
      </c>
      <c r="I1406" s="592" t="s">
        <v>1577</v>
      </c>
      <c r="J1406" s="598" t="s">
        <v>4749</v>
      </c>
      <c r="K1406" s="596" t="s">
        <v>1578</v>
      </c>
      <c r="L1406" s="599">
        <v>1</v>
      </c>
      <c r="M1406" s="592">
        <v>246</v>
      </c>
      <c r="N1406" s="592">
        <v>15</v>
      </c>
      <c r="O1406" s="598">
        <f t="shared" si="106"/>
        <v>3690</v>
      </c>
      <c r="P1406" s="599">
        <v>1</v>
      </c>
      <c r="Q1406" s="592">
        <v>246</v>
      </c>
      <c r="R1406" s="592">
        <v>15</v>
      </c>
      <c r="S1406" s="598">
        <f t="shared" si="107"/>
        <v>3690</v>
      </c>
      <c r="T1406" s="598">
        <f t="shared" si="108"/>
        <v>7380</v>
      </c>
    </row>
    <row r="1407" spans="1:20">
      <c r="A1407" s="591">
        <v>1398</v>
      </c>
      <c r="B1407" s="592" t="s">
        <v>4821</v>
      </c>
      <c r="C1407" s="593" t="s">
        <v>4822</v>
      </c>
      <c r="D1407" s="594" t="s">
        <v>1726</v>
      </c>
      <c r="E1407" s="595" t="s">
        <v>4823</v>
      </c>
      <c r="F1407" s="596" t="str">
        <f t="shared" si="105"/>
        <v>2019-2022</v>
      </c>
      <c r="G1407" s="597" t="str">
        <f t="shared" si="109"/>
        <v>I</v>
      </c>
      <c r="H1407" s="592" t="s">
        <v>623</v>
      </c>
      <c r="I1407" s="592" t="s">
        <v>1577</v>
      </c>
      <c r="J1407" s="598" t="s">
        <v>4749</v>
      </c>
      <c r="K1407" s="596" t="s">
        <v>1578</v>
      </c>
      <c r="L1407" s="599">
        <v>1</v>
      </c>
      <c r="M1407" s="592">
        <v>246</v>
      </c>
      <c r="N1407" s="592">
        <v>15</v>
      </c>
      <c r="O1407" s="598">
        <f t="shared" si="106"/>
        <v>3690</v>
      </c>
      <c r="P1407" s="599">
        <v>1</v>
      </c>
      <c r="Q1407" s="592">
        <v>246</v>
      </c>
      <c r="R1407" s="592">
        <v>15</v>
      </c>
      <c r="S1407" s="598">
        <f t="shared" si="107"/>
        <v>3690</v>
      </c>
      <c r="T1407" s="598">
        <f t="shared" si="108"/>
        <v>7380</v>
      </c>
    </row>
    <row r="1408" spans="1:20">
      <c r="A1408" s="591">
        <v>1399</v>
      </c>
      <c r="B1408" s="592" t="s">
        <v>4824</v>
      </c>
      <c r="C1408" s="593" t="s">
        <v>4825</v>
      </c>
      <c r="D1408" s="594" t="s">
        <v>1932</v>
      </c>
      <c r="E1408" s="595" t="s">
        <v>2424</v>
      </c>
      <c r="F1408" s="596" t="str">
        <f t="shared" si="105"/>
        <v>2019-2022</v>
      </c>
      <c r="G1408" s="597" t="str">
        <f t="shared" si="109"/>
        <v>I</v>
      </c>
      <c r="H1408" s="592" t="s">
        <v>623</v>
      </c>
      <c r="I1408" s="592" t="s">
        <v>1577</v>
      </c>
      <c r="J1408" s="598" t="s">
        <v>4749</v>
      </c>
      <c r="K1408" s="596" t="s">
        <v>1578</v>
      </c>
      <c r="L1408" s="599">
        <v>1</v>
      </c>
      <c r="M1408" s="592">
        <v>246</v>
      </c>
      <c r="N1408" s="592">
        <v>15</v>
      </c>
      <c r="O1408" s="598">
        <f t="shared" si="106"/>
        <v>3690</v>
      </c>
      <c r="P1408" s="599">
        <v>1</v>
      </c>
      <c r="Q1408" s="592">
        <v>246</v>
      </c>
      <c r="R1408" s="592">
        <v>15</v>
      </c>
      <c r="S1408" s="598">
        <f t="shared" si="107"/>
        <v>3690</v>
      </c>
      <c r="T1408" s="598">
        <f t="shared" si="108"/>
        <v>7380</v>
      </c>
    </row>
    <row r="1409" spans="1:20">
      <c r="A1409" s="591">
        <v>1400</v>
      </c>
      <c r="B1409" s="592" t="s">
        <v>4826</v>
      </c>
      <c r="C1409" s="593" t="s">
        <v>3338</v>
      </c>
      <c r="D1409" s="594" t="s">
        <v>2096</v>
      </c>
      <c r="E1409" s="595" t="s">
        <v>2524</v>
      </c>
      <c r="F1409" s="596" t="str">
        <f t="shared" si="105"/>
        <v>2019-2022</v>
      </c>
      <c r="G1409" s="597" t="str">
        <f t="shared" si="109"/>
        <v>I</v>
      </c>
      <c r="H1409" s="592" t="s">
        <v>623</v>
      </c>
      <c r="I1409" s="592" t="s">
        <v>1577</v>
      </c>
      <c r="J1409" s="598" t="s">
        <v>4749</v>
      </c>
      <c r="K1409" s="596" t="s">
        <v>1578</v>
      </c>
      <c r="L1409" s="599">
        <v>1</v>
      </c>
      <c r="M1409" s="592">
        <v>246</v>
      </c>
      <c r="N1409" s="592">
        <v>15</v>
      </c>
      <c r="O1409" s="598">
        <f t="shared" si="106"/>
        <v>3690</v>
      </c>
      <c r="P1409" s="599">
        <v>1</v>
      </c>
      <c r="Q1409" s="592">
        <v>246</v>
      </c>
      <c r="R1409" s="592">
        <v>15</v>
      </c>
      <c r="S1409" s="598">
        <f t="shared" si="107"/>
        <v>3690</v>
      </c>
      <c r="T1409" s="598">
        <f t="shared" si="108"/>
        <v>7380</v>
      </c>
    </row>
    <row r="1410" spans="1:20">
      <c r="A1410" s="591">
        <v>1401</v>
      </c>
      <c r="B1410" s="592" t="s">
        <v>4827</v>
      </c>
      <c r="C1410" s="593" t="s">
        <v>4828</v>
      </c>
      <c r="D1410" s="594" t="s">
        <v>1751</v>
      </c>
      <c r="E1410" s="595" t="s">
        <v>1962</v>
      </c>
      <c r="F1410" s="596" t="str">
        <f t="shared" si="105"/>
        <v>2019-2022</v>
      </c>
      <c r="G1410" s="597" t="str">
        <f t="shared" si="109"/>
        <v>I</v>
      </c>
      <c r="H1410" s="592" t="s">
        <v>623</v>
      </c>
      <c r="I1410" s="592" t="s">
        <v>1577</v>
      </c>
      <c r="J1410" s="598" t="s">
        <v>4749</v>
      </c>
      <c r="K1410" s="596" t="s">
        <v>1578</v>
      </c>
      <c r="L1410" s="599">
        <v>1</v>
      </c>
      <c r="M1410" s="592">
        <v>246</v>
      </c>
      <c r="N1410" s="592">
        <v>15</v>
      </c>
      <c r="O1410" s="598">
        <f t="shared" si="106"/>
        <v>3690</v>
      </c>
      <c r="P1410" s="599">
        <v>1</v>
      </c>
      <c r="Q1410" s="592">
        <v>246</v>
      </c>
      <c r="R1410" s="592">
        <v>15</v>
      </c>
      <c r="S1410" s="598">
        <f t="shared" si="107"/>
        <v>3690</v>
      </c>
      <c r="T1410" s="598">
        <f t="shared" si="108"/>
        <v>7380</v>
      </c>
    </row>
    <row r="1411" spans="1:20">
      <c r="A1411" s="591">
        <v>1402</v>
      </c>
      <c r="B1411" s="592" t="s">
        <v>4829</v>
      </c>
      <c r="C1411" s="593" t="s">
        <v>2153</v>
      </c>
      <c r="D1411" s="594" t="s">
        <v>2110</v>
      </c>
      <c r="E1411" s="595" t="s">
        <v>2630</v>
      </c>
      <c r="F1411" s="596" t="str">
        <f t="shared" si="105"/>
        <v>2019-2022</v>
      </c>
      <c r="G1411" s="597" t="str">
        <f t="shared" si="109"/>
        <v>I</v>
      </c>
      <c r="H1411" s="592" t="s">
        <v>623</v>
      </c>
      <c r="I1411" s="592" t="s">
        <v>1577</v>
      </c>
      <c r="J1411" s="598" t="s">
        <v>4749</v>
      </c>
      <c r="K1411" s="596" t="s">
        <v>1578</v>
      </c>
      <c r="L1411" s="599">
        <v>1</v>
      </c>
      <c r="M1411" s="592">
        <v>246</v>
      </c>
      <c r="N1411" s="592">
        <v>15</v>
      </c>
      <c r="O1411" s="598">
        <f t="shared" si="106"/>
        <v>3690</v>
      </c>
      <c r="P1411" s="599">
        <v>1</v>
      </c>
      <c r="Q1411" s="592">
        <v>246</v>
      </c>
      <c r="R1411" s="592">
        <v>15</v>
      </c>
      <c r="S1411" s="598">
        <f t="shared" si="107"/>
        <v>3690</v>
      </c>
      <c r="T1411" s="598">
        <f t="shared" si="108"/>
        <v>7380</v>
      </c>
    </row>
    <row r="1412" spans="1:20">
      <c r="A1412" s="591">
        <v>1403</v>
      </c>
      <c r="B1412" s="592" t="s">
        <v>4830</v>
      </c>
      <c r="C1412" s="593" t="s">
        <v>3211</v>
      </c>
      <c r="D1412" s="594" t="s">
        <v>1774</v>
      </c>
      <c r="E1412" s="595" t="s">
        <v>2875</v>
      </c>
      <c r="F1412" s="596" t="str">
        <f t="shared" si="105"/>
        <v>2019-2022</v>
      </c>
      <c r="G1412" s="597" t="str">
        <f t="shared" si="109"/>
        <v>I</v>
      </c>
      <c r="H1412" s="592" t="s">
        <v>623</v>
      </c>
      <c r="I1412" s="592" t="s">
        <v>1577</v>
      </c>
      <c r="J1412" s="598" t="s">
        <v>4749</v>
      </c>
      <c r="K1412" s="596" t="s">
        <v>1578</v>
      </c>
      <c r="L1412" s="599">
        <v>1</v>
      </c>
      <c r="M1412" s="592">
        <v>246</v>
      </c>
      <c r="N1412" s="592">
        <v>15</v>
      </c>
      <c r="O1412" s="598">
        <f t="shared" si="106"/>
        <v>3690</v>
      </c>
      <c r="P1412" s="599">
        <v>1</v>
      </c>
      <c r="Q1412" s="592">
        <v>246</v>
      </c>
      <c r="R1412" s="592">
        <v>15</v>
      </c>
      <c r="S1412" s="598">
        <f t="shared" si="107"/>
        <v>3690</v>
      </c>
      <c r="T1412" s="598">
        <f t="shared" si="108"/>
        <v>7380</v>
      </c>
    </row>
    <row r="1413" spans="1:20">
      <c r="A1413" s="591">
        <v>1404</v>
      </c>
      <c r="B1413" s="592" t="s">
        <v>4831</v>
      </c>
      <c r="C1413" s="593" t="s">
        <v>4832</v>
      </c>
      <c r="D1413" s="594" t="s">
        <v>2539</v>
      </c>
      <c r="E1413" s="595" t="s">
        <v>4833</v>
      </c>
      <c r="F1413" s="596" t="str">
        <f t="shared" si="105"/>
        <v>2019-2022</v>
      </c>
      <c r="G1413" s="597" t="str">
        <f t="shared" si="109"/>
        <v>I</v>
      </c>
      <c r="H1413" s="592" t="s">
        <v>623</v>
      </c>
      <c r="I1413" s="592" t="s">
        <v>1577</v>
      </c>
      <c r="J1413" s="598" t="s">
        <v>4749</v>
      </c>
      <c r="K1413" s="596" t="s">
        <v>1578</v>
      </c>
      <c r="L1413" s="599">
        <v>1</v>
      </c>
      <c r="M1413" s="592">
        <v>246</v>
      </c>
      <c r="N1413" s="592">
        <v>15</v>
      </c>
      <c r="O1413" s="598">
        <f t="shared" si="106"/>
        <v>3690</v>
      </c>
      <c r="P1413" s="599">
        <v>1</v>
      </c>
      <c r="Q1413" s="592">
        <v>246</v>
      </c>
      <c r="R1413" s="592">
        <v>15</v>
      </c>
      <c r="S1413" s="598">
        <f t="shared" si="107"/>
        <v>3690</v>
      </c>
      <c r="T1413" s="598">
        <f t="shared" si="108"/>
        <v>7380</v>
      </c>
    </row>
    <row r="1414" spans="1:20">
      <c r="A1414" s="591">
        <v>1405</v>
      </c>
      <c r="B1414" s="592" t="s">
        <v>4834</v>
      </c>
      <c r="C1414" s="593" t="s">
        <v>3183</v>
      </c>
      <c r="D1414" s="594" t="s">
        <v>2539</v>
      </c>
      <c r="E1414" s="595" t="s">
        <v>2446</v>
      </c>
      <c r="F1414" s="596" t="str">
        <f t="shared" si="105"/>
        <v>2019-2022</v>
      </c>
      <c r="G1414" s="597" t="str">
        <f t="shared" si="109"/>
        <v>I</v>
      </c>
      <c r="H1414" s="592" t="s">
        <v>623</v>
      </c>
      <c r="I1414" s="592" t="s">
        <v>1577</v>
      </c>
      <c r="J1414" s="598" t="s">
        <v>4749</v>
      </c>
      <c r="K1414" s="596" t="s">
        <v>1578</v>
      </c>
      <c r="L1414" s="599">
        <v>1</v>
      </c>
      <c r="M1414" s="592">
        <v>246</v>
      </c>
      <c r="N1414" s="592">
        <v>15</v>
      </c>
      <c r="O1414" s="598">
        <f t="shared" si="106"/>
        <v>3690</v>
      </c>
      <c r="P1414" s="599">
        <v>1</v>
      </c>
      <c r="Q1414" s="592">
        <v>246</v>
      </c>
      <c r="R1414" s="592">
        <v>15</v>
      </c>
      <c r="S1414" s="598">
        <f t="shared" si="107"/>
        <v>3690</v>
      </c>
      <c r="T1414" s="598">
        <f t="shared" si="108"/>
        <v>7380</v>
      </c>
    </row>
    <row r="1415" spans="1:20">
      <c r="A1415" s="591">
        <v>1406</v>
      </c>
      <c r="B1415" s="592" t="s">
        <v>4835</v>
      </c>
      <c r="C1415" s="593" t="s">
        <v>2925</v>
      </c>
      <c r="D1415" s="594" t="s">
        <v>2915</v>
      </c>
      <c r="E1415" s="595" t="s">
        <v>2081</v>
      </c>
      <c r="F1415" s="596" t="str">
        <f t="shared" si="105"/>
        <v>2019-2022</v>
      </c>
      <c r="G1415" s="597" t="str">
        <f t="shared" si="109"/>
        <v>I</v>
      </c>
      <c r="H1415" s="592" t="s">
        <v>623</v>
      </c>
      <c r="I1415" s="592" t="s">
        <v>1577</v>
      </c>
      <c r="J1415" s="598" t="s">
        <v>4749</v>
      </c>
      <c r="K1415" s="596" t="s">
        <v>1578</v>
      </c>
      <c r="L1415" s="599">
        <v>1</v>
      </c>
      <c r="M1415" s="592">
        <v>246</v>
      </c>
      <c r="N1415" s="592">
        <v>15</v>
      </c>
      <c r="O1415" s="598">
        <f t="shared" si="106"/>
        <v>3690</v>
      </c>
      <c r="P1415" s="599">
        <v>1</v>
      </c>
      <c r="Q1415" s="592">
        <v>246</v>
      </c>
      <c r="R1415" s="592">
        <v>15</v>
      </c>
      <c r="S1415" s="598">
        <f t="shared" si="107"/>
        <v>3690</v>
      </c>
      <c r="T1415" s="598">
        <f t="shared" si="108"/>
        <v>7380</v>
      </c>
    </row>
    <row r="1416" spans="1:20">
      <c r="A1416" s="591">
        <v>1407</v>
      </c>
      <c r="B1416" s="592" t="s">
        <v>4836</v>
      </c>
      <c r="C1416" s="593" t="s">
        <v>2717</v>
      </c>
      <c r="D1416" s="594" t="s">
        <v>2377</v>
      </c>
      <c r="E1416" s="595" t="s">
        <v>3863</v>
      </c>
      <c r="F1416" s="596" t="str">
        <f t="shared" si="105"/>
        <v>2019-2022</v>
      </c>
      <c r="G1416" s="597" t="str">
        <f t="shared" si="109"/>
        <v>I</v>
      </c>
      <c r="H1416" s="592" t="s">
        <v>623</v>
      </c>
      <c r="I1416" s="592" t="s">
        <v>1577</v>
      </c>
      <c r="J1416" s="598" t="s">
        <v>4749</v>
      </c>
      <c r="K1416" s="596" t="s">
        <v>1578</v>
      </c>
      <c r="L1416" s="599">
        <v>1</v>
      </c>
      <c r="M1416" s="592">
        <v>246</v>
      </c>
      <c r="N1416" s="592">
        <v>15</v>
      </c>
      <c r="O1416" s="598">
        <f t="shared" si="106"/>
        <v>3690</v>
      </c>
      <c r="P1416" s="599">
        <v>1</v>
      </c>
      <c r="Q1416" s="592">
        <v>246</v>
      </c>
      <c r="R1416" s="592">
        <v>15</v>
      </c>
      <c r="S1416" s="598">
        <f t="shared" si="107"/>
        <v>3690</v>
      </c>
      <c r="T1416" s="598">
        <f t="shared" si="108"/>
        <v>7380</v>
      </c>
    </row>
    <row r="1417" spans="1:20">
      <c r="A1417" s="591">
        <v>1408</v>
      </c>
      <c r="B1417" s="592" t="s">
        <v>4837</v>
      </c>
      <c r="C1417" s="593" t="s">
        <v>4838</v>
      </c>
      <c r="D1417" s="594" t="s">
        <v>2377</v>
      </c>
      <c r="E1417" s="595" t="s">
        <v>1868</v>
      </c>
      <c r="F1417" s="596" t="str">
        <f t="shared" si="105"/>
        <v>2019-2022</v>
      </c>
      <c r="G1417" s="597" t="str">
        <f t="shared" si="109"/>
        <v>I</v>
      </c>
      <c r="H1417" s="592" t="s">
        <v>623</v>
      </c>
      <c r="I1417" s="592" t="s">
        <v>1577</v>
      </c>
      <c r="J1417" s="598" t="s">
        <v>4749</v>
      </c>
      <c r="K1417" s="596" t="s">
        <v>1578</v>
      </c>
      <c r="L1417" s="599">
        <v>1</v>
      </c>
      <c r="M1417" s="592">
        <v>246</v>
      </c>
      <c r="N1417" s="592">
        <v>15</v>
      </c>
      <c r="O1417" s="598">
        <f t="shared" si="106"/>
        <v>3690</v>
      </c>
      <c r="P1417" s="599">
        <v>1</v>
      </c>
      <c r="Q1417" s="592">
        <v>246</v>
      </c>
      <c r="R1417" s="592">
        <v>15</v>
      </c>
      <c r="S1417" s="598">
        <f t="shared" si="107"/>
        <v>3690</v>
      </c>
      <c r="T1417" s="598">
        <f t="shared" si="108"/>
        <v>7380</v>
      </c>
    </row>
    <row r="1418" spans="1:20">
      <c r="A1418" s="591">
        <v>1409</v>
      </c>
      <c r="B1418" s="592" t="s">
        <v>4839</v>
      </c>
      <c r="C1418" s="593" t="s">
        <v>1928</v>
      </c>
      <c r="D1418" s="594" t="s">
        <v>2546</v>
      </c>
      <c r="E1418" s="595" t="s">
        <v>1972</v>
      </c>
      <c r="F1418" s="596" t="str">
        <f t="shared" ref="F1418:F1481" si="110">IF(LEFT(H1418,2)="17","2017-2020",IF(LEFT(H1418,2)="18","2018-2021","2019-2022"))</f>
        <v>2019-2022</v>
      </c>
      <c r="G1418" s="597" t="str">
        <f t="shared" si="109"/>
        <v>I</v>
      </c>
      <c r="H1418" s="592" t="s">
        <v>623</v>
      </c>
      <c r="I1418" s="592" t="s">
        <v>1577</v>
      </c>
      <c r="J1418" s="598" t="s">
        <v>4749</v>
      </c>
      <c r="K1418" s="596" t="s">
        <v>1578</v>
      </c>
      <c r="L1418" s="599">
        <v>1</v>
      </c>
      <c r="M1418" s="592">
        <v>246</v>
      </c>
      <c r="N1418" s="592">
        <v>15</v>
      </c>
      <c r="O1418" s="598">
        <f t="shared" ref="O1418:O1481" si="111">M1418*N1418*L1418</f>
        <v>3690</v>
      </c>
      <c r="P1418" s="599">
        <v>1</v>
      </c>
      <c r="Q1418" s="592">
        <v>246</v>
      </c>
      <c r="R1418" s="592">
        <v>15</v>
      </c>
      <c r="S1418" s="598">
        <f t="shared" ref="S1418:S1481" si="112">Q1418*R1418*P1418</f>
        <v>3690</v>
      </c>
      <c r="T1418" s="598">
        <f t="shared" ref="T1418:T1481" si="113">O1418+S1418</f>
        <v>7380</v>
      </c>
    </row>
    <row r="1419" spans="1:20">
      <c r="A1419" s="591">
        <v>1410</v>
      </c>
      <c r="B1419" s="592" t="s">
        <v>4840</v>
      </c>
      <c r="C1419" s="593" t="s">
        <v>1735</v>
      </c>
      <c r="D1419" s="594" t="s">
        <v>180</v>
      </c>
      <c r="E1419" s="595" t="s">
        <v>1976</v>
      </c>
      <c r="F1419" s="596" t="str">
        <f t="shared" si="110"/>
        <v>2019-2022</v>
      </c>
      <c r="G1419" s="597" t="str">
        <f t="shared" ref="G1419:G1482" si="114">IF(LEFT(H1419,2)="17","III",IF(LEFT(H1419,2)="18","II","I"))</f>
        <v>I</v>
      </c>
      <c r="H1419" s="592" t="s">
        <v>623</v>
      </c>
      <c r="I1419" s="592" t="s">
        <v>1577</v>
      </c>
      <c r="J1419" s="598" t="s">
        <v>4749</v>
      </c>
      <c r="K1419" s="596" t="s">
        <v>1578</v>
      </c>
      <c r="L1419" s="599">
        <v>1</v>
      </c>
      <c r="M1419" s="592">
        <v>246</v>
      </c>
      <c r="N1419" s="592">
        <v>15</v>
      </c>
      <c r="O1419" s="598">
        <f t="shared" si="111"/>
        <v>3690</v>
      </c>
      <c r="P1419" s="599">
        <v>1</v>
      </c>
      <c r="Q1419" s="592">
        <v>246</v>
      </c>
      <c r="R1419" s="592">
        <v>15</v>
      </c>
      <c r="S1419" s="598">
        <f t="shared" si="112"/>
        <v>3690</v>
      </c>
      <c r="T1419" s="598">
        <f t="shared" si="113"/>
        <v>7380</v>
      </c>
    </row>
    <row r="1420" spans="1:20">
      <c r="A1420" s="591">
        <v>1411</v>
      </c>
      <c r="B1420" s="592" t="s">
        <v>4841</v>
      </c>
      <c r="C1420" s="593" t="s">
        <v>1623</v>
      </c>
      <c r="D1420" s="594" t="s">
        <v>2217</v>
      </c>
      <c r="E1420" s="595" t="s">
        <v>3782</v>
      </c>
      <c r="F1420" s="596" t="str">
        <f t="shared" si="110"/>
        <v>2019-2022</v>
      </c>
      <c r="G1420" s="597" t="str">
        <f t="shared" si="114"/>
        <v>I</v>
      </c>
      <c r="H1420" s="592" t="s">
        <v>623</v>
      </c>
      <c r="I1420" s="592" t="s">
        <v>1577</v>
      </c>
      <c r="J1420" s="598" t="s">
        <v>4749</v>
      </c>
      <c r="K1420" s="596" t="s">
        <v>1578</v>
      </c>
      <c r="L1420" s="599">
        <v>1</v>
      </c>
      <c r="M1420" s="592">
        <v>246</v>
      </c>
      <c r="N1420" s="592">
        <v>15</v>
      </c>
      <c r="O1420" s="598">
        <f t="shared" si="111"/>
        <v>3690</v>
      </c>
      <c r="P1420" s="599">
        <v>1</v>
      </c>
      <c r="Q1420" s="592">
        <v>246</v>
      </c>
      <c r="R1420" s="592">
        <v>15</v>
      </c>
      <c r="S1420" s="598">
        <f t="shared" si="112"/>
        <v>3690</v>
      </c>
      <c r="T1420" s="598">
        <f t="shared" si="113"/>
        <v>7380</v>
      </c>
    </row>
    <row r="1421" spans="1:20">
      <c r="A1421" s="591">
        <v>1412</v>
      </c>
      <c r="B1421" s="592" t="s">
        <v>4842</v>
      </c>
      <c r="C1421" s="593" t="s">
        <v>2968</v>
      </c>
      <c r="D1421" s="594" t="s">
        <v>2217</v>
      </c>
      <c r="E1421" s="595" t="s">
        <v>2113</v>
      </c>
      <c r="F1421" s="596" t="str">
        <f t="shared" si="110"/>
        <v>2019-2022</v>
      </c>
      <c r="G1421" s="597" t="str">
        <f t="shared" si="114"/>
        <v>I</v>
      </c>
      <c r="H1421" s="592" t="s">
        <v>623</v>
      </c>
      <c r="I1421" s="592" t="s">
        <v>1577</v>
      </c>
      <c r="J1421" s="598" t="s">
        <v>4749</v>
      </c>
      <c r="K1421" s="596" t="s">
        <v>1578</v>
      </c>
      <c r="L1421" s="599">
        <v>1</v>
      </c>
      <c r="M1421" s="592">
        <v>246</v>
      </c>
      <c r="N1421" s="592">
        <v>15</v>
      </c>
      <c r="O1421" s="598">
        <f t="shared" si="111"/>
        <v>3690</v>
      </c>
      <c r="P1421" s="599">
        <v>1</v>
      </c>
      <c r="Q1421" s="592">
        <v>246</v>
      </c>
      <c r="R1421" s="592">
        <v>15</v>
      </c>
      <c r="S1421" s="598">
        <f t="shared" si="112"/>
        <v>3690</v>
      </c>
      <c r="T1421" s="598">
        <f t="shared" si="113"/>
        <v>7380</v>
      </c>
    </row>
    <row r="1422" spans="1:20">
      <c r="A1422" s="591">
        <v>1413</v>
      </c>
      <c r="B1422" s="592" t="s">
        <v>4843</v>
      </c>
      <c r="C1422" s="593" t="s">
        <v>4193</v>
      </c>
      <c r="D1422" s="594" t="s">
        <v>2217</v>
      </c>
      <c r="E1422" s="595" t="s">
        <v>2616</v>
      </c>
      <c r="F1422" s="596" t="str">
        <f t="shared" si="110"/>
        <v>2019-2022</v>
      </c>
      <c r="G1422" s="597" t="str">
        <f t="shared" si="114"/>
        <v>I</v>
      </c>
      <c r="H1422" s="592" t="s">
        <v>623</v>
      </c>
      <c r="I1422" s="592" t="s">
        <v>1577</v>
      </c>
      <c r="J1422" s="598" t="s">
        <v>4749</v>
      </c>
      <c r="K1422" s="596" t="s">
        <v>1578</v>
      </c>
      <c r="L1422" s="599">
        <v>1</v>
      </c>
      <c r="M1422" s="592">
        <v>246</v>
      </c>
      <c r="N1422" s="592">
        <v>15</v>
      </c>
      <c r="O1422" s="598">
        <f t="shared" si="111"/>
        <v>3690</v>
      </c>
      <c r="P1422" s="599">
        <v>1</v>
      </c>
      <c r="Q1422" s="592">
        <v>246</v>
      </c>
      <c r="R1422" s="592">
        <v>15</v>
      </c>
      <c r="S1422" s="598">
        <f t="shared" si="112"/>
        <v>3690</v>
      </c>
      <c r="T1422" s="598">
        <f t="shared" si="113"/>
        <v>7380</v>
      </c>
    </row>
    <row r="1423" spans="1:20">
      <c r="A1423" s="591">
        <v>1414</v>
      </c>
      <c r="B1423" s="592" t="s">
        <v>4844</v>
      </c>
      <c r="C1423" s="593" t="s">
        <v>4845</v>
      </c>
      <c r="D1423" s="594" t="s">
        <v>1954</v>
      </c>
      <c r="E1423" s="595" t="s">
        <v>3048</v>
      </c>
      <c r="F1423" s="596" t="str">
        <f t="shared" si="110"/>
        <v>2019-2022</v>
      </c>
      <c r="G1423" s="597" t="str">
        <f t="shared" si="114"/>
        <v>I</v>
      </c>
      <c r="H1423" s="592" t="s">
        <v>623</v>
      </c>
      <c r="I1423" s="592" t="s">
        <v>1577</v>
      </c>
      <c r="J1423" s="598" t="s">
        <v>4749</v>
      </c>
      <c r="K1423" s="596" t="s">
        <v>1578</v>
      </c>
      <c r="L1423" s="599">
        <v>1</v>
      </c>
      <c r="M1423" s="592">
        <v>246</v>
      </c>
      <c r="N1423" s="592">
        <v>15</v>
      </c>
      <c r="O1423" s="598">
        <f t="shared" si="111"/>
        <v>3690</v>
      </c>
      <c r="P1423" s="599">
        <v>1</v>
      </c>
      <c r="Q1423" s="592">
        <v>246</v>
      </c>
      <c r="R1423" s="592">
        <v>15</v>
      </c>
      <c r="S1423" s="598">
        <f t="shared" si="112"/>
        <v>3690</v>
      </c>
      <c r="T1423" s="598">
        <f t="shared" si="113"/>
        <v>7380</v>
      </c>
    </row>
    <row r="1424" spans="1:20">
      <c r="A1424" s="591">
        <v>1415</v>
      </c>
      <c r="B1424" s="592" t="s">
        <v>4846</v>
      </c>
      <c r="C1424" s="593" t="s">
        <v>4847</v>
      </c>
      <c r="D1424" s="594" t="s">
        <v>1796</v>
      </c>
      <c r="E1424" s="595" t="s">
        <v>2239</v>
      </c>
      <c r="F1424" s="596" t="str">
        <f t="shared" si="110"/>
        <v>2019-2022</v>
      </c>
      <c r="G1424" s="597" t="str">
        <f t="shared" si="114"/>
        <v>I</v>
      </c>
      <c r="H1424" s="592" t="s">
        <v>623</v>
      </c>
      <c r="I1424" s="592" t="s">
        <v>1577</v>
      </c>
      <c r="J1424" s="598" t="s">
        <v>4749</v>
      </c>
      <c r="K1424" s="596" t="s">
        <v>1578</v>
      </c>
      <c r="L1424" s="599">
        <v>1</v>
      </c>
      <c r="M1424" s="592">
        <v>246</v>
      </c>
      <c r="N1424" s="592">
        <v>15</v>
      </c>
      <c r="O1424" s="598">
        <f t="shared" si="111"/>
        <v>3690</v>
      </c>
      <c r="P1424" s="599">
        <v>1</v>
      </c>
      <c r="Q1424" s="592">
        <v>246</v>
      </c>
      <c r="R1424" s="592">
        <v>15</v>
      </c>
      <c r="S1424" s="598">
        <f t="shared" si="112"/>
        <v>3690</v>
      </c>
      <c r="T1424" s="598">
        <f t="shared" si="113"/>
        <v>7380</v>
      </c>
    </row>
    <row r="1425" spans="1:20">
      <c r="A1425" s="591">
        <v>1416</v>
      </c>
      <c r="B1425" s="592" t="s">
        <v>4848</v>
      </c>
      <c r="C1425" s="593" t="s">
        <v>1791</v>
      </c>
      <c r="D1425" s="594" t="s">
        <v>3487</v>
      </c>
      <c r="E1425" s="595" t="s">
        <v>4849</v>
      </c>
      <c r="F1425" s="596" t="str">
        <f t="shared" si="110"/>
        <v>2019-2022</v>
      </c>
      <c r="G1425" s="597" t="str">
        <f t="shared" si="114"/>
        <v>I</v>
      </c>
      <c r="H1425" s="592" t="s">
        <v>623</v>
      </c>
      <c r="I1425" s="592" t="s">
        <v>1577</v>
      </c>
      <c r="J1425" s="598" t="s">
        <v>4749</v>
      </c>
      <c r="K1425" s="596" t="s">
        <v>1578</v>
      </c>
      <c r="L1425" s="599">
        <v>1</v>
      </c>
      <c r="M1425" s="592">
        <v>246</v>
      </c>
      <c r="N1425" s="592">
        <v>15</v>
      </c>
      <c r="O1425" s="598">
        <f t="shared" si="111"/>
        <v>3690</v>
      </c>
      <c r="P1425" s="599">
        <v>1</v>
      </c>
      <c r="Q1425" s="592">
        <v>246</v>
      </c>
      <c r="R1425" s="592">
        <v>15</v>
      </c>
      <c r="S1425" s="598">
        <f t="shared" si="112"/>
        <v>3690</v>
      </c>
      <c r="T1425" s="598">
        <f t="shared" si="113"/>
        <v>7380</v>
      </c>
    </row>
    <row r="1426" spans="1:20">
      <c r="A1426" s="591">
        <v>1417</v>
      </c>
      <c r="B1426" s="592" t="s">
        <v>4850</v>
      </c>
      <c r="C1426" s="593" t="s">
        <v>4851</v>
      </c>
      <c r="D1426" s="594" t="s">
        <v>1575</v>
      </c>
      <c r="E1426" s="595" t="s">
        <v>4852</v>
      </c>
      <c r="F1426" s="596" t="str">
        <f t="shared" si="110"/>
        <v>2019-2022</v>
      </c>
      <c r="G1426" s="597" t="str">
        <f t="shared" si="114"/>
        <v>I</v>
      </c>
      <c r="H1426" s="592" t="s">
        <v>535</v>
      </c>
      <c r="I1426" s="592" t="s">
        <v>3794</v>
      </c>
      <c r="J1426" s="598" t="s">
        <v>4853</v>
      </c>
      <c r="K1426" s="596" t="s">
        <v>1578</v>
      </c>
      <c r="L1426" s="599">
        <v>1</v>
      </c>
      <c r="M1426" s="592">
        <v>206</v>
      </c>
      <c r="N1426" s="592">
        <v>15</v>
      </c>
      <c r="O1426" s="598">
        <f t="shared" si="111"/>
        <v>3090</v>
      </c>
      <c r="P1426" s="599">
        <v>1</v>
      </c>
      <c r="Q1426" s="592">
        <v>206</v>
      </c>
      <c r="R1426" s="592">
        <v>15</v>
      </c>
      <c r="S1426" s="598">
        <f t="shared" si="112"/>
        <v>3090</v>
      </c>
      <c r="T1426" s="598">
        <f t="shared" si="113"/>
        <v>6180</v>
      </c>
    </row>
    <row r="1427" spans="1:20">
      <c r="A1427" s="591">
        <v>1418</v>
      </c>
      <c r="B1427" s="592" t="s">
        <v>4854</v>
      </c>
      <c r="C1427" s="593" t="s">
        <v>4855</v>
      </c>
      <c r="D1427" s="594" t="s">
        <v>1581</v>
      </c>
      <c r="E1427" s="595" t="s">
        <v>4856</v>
      </c>
      <c r="F1427" s="596" t="str">
        <f t="shared" si="110"/>
        <v>2019-2022</v>
      </c>
      <c r="G1427" s="597" t="str">
        <f t="shared" si="114"/>
        <v>I</v>
      </c>
      <c r="H1427" s="592" t="s">
        <v>535</v>
      </c>
      <c r="I1427" s="592" t="s">
        <v>3794</v>
      </c>
      <c r="J1427" s="598" t="s">
        <v>4853</v>
      </c>
      <c r="K1427" s="596" t="s">
        <v>1578</v>
      </c>
      <c r="L1427" s="599">
        <v>1</v>
      </c>
      <c r="M1427" s="592">
        <v>206</v>
      </c>
      <c r="N1427" s="592">
        <v>15</v>
      </c>
      <c r="O1427" s="598">
        <f t="shared" si="111"/>
        <v>3090</v>
      </c>
      <c r="P1427" s="599">
        <v>1</v>
      </c>
      <c r="Q1427" s="592">
        <v>206</v>
      </c>
      <c r="R1427" s="592">
        <v>15</v>
      </c>
      <c r="S1427" s="598">
        <f t="shared" si="112"/>
        <v>3090</v>
      </c>
      <c r="T1427" s="598">
        <f t="shared" si="113"/>
        <v>6180</v>
      </c>
    </row>
    <row r="1428" spans="1:20">
      <c r="A1428" s="591">
        <v>1419</v>
      </c>
      <c r="B1428" s="592" t="s">
        <v>4857</v>
      </c>
      <c r="C1428" s="593" t="s">
        <v>4858</v>
      </c>
      <c r="D1428" s="594" t="s">
        <v>3247</v>
      </c>
      <c r="E1428" s="595" t="s">
        <v>4859</v>
      </c>
      <c r="F1428" s="596" t="str">
        <f t="shared" si="110"/>
        <v>2019-2022</v>
      </c>
      <c r="G1428" s="597" t="str">
        <f t="shared" si="114"/>
        <v>I</v>
      </c>
      <c r="H1428" s="592" t="s">
        <v>535</v>
      </c>
      <c r="I1428" s="592" t="s">
        <v>3794</v>
      </c>
      <c r="J1428" s="598" t="s">
        <v>4853</v>
      </c>
      <c r="K1428" s="596" t="s">
        <v>1578</v>
      </c>
      <c r="L1428" s="599">
        <v>1</v>
      </c>
      <c r="M1428" s="592">
        <v>206</v>
      </c>
      <c r="N1428" s="592">
        <v>15</v>
      </c>
      <c r="O1428" s="598">
        <f t="shared" si="111"/>
        <v>3090</v>
      </c>
      <c r="P1428" s="599">
        <v>1</v>
      </c>
      <c r="Q1428" s="592">
        <v>206</v>
      </c>
      <c r="R1428" s="592">
        <v>15</v>
      </c>
      <c r="S1428" s="598">
        <f t="shared" si="112"/>
        <v>3090</v>
      </c>
      <c r="T1428" s="598">
        <f t="shared" si="113"/>
        <v>6180</v>
      </c>
    </row>
    <row r="1429" spans="1:20">
      <c r="A1429" s="591">
        <v>1420</v>
      </c>
      <c r="B1429" s="592" t="s">
        <v>4860</v>
      </c>
      <c r="C1429" s="593" t="s">
        <v>4250</v>
      </c>
      <c r="D1429" s="594" t="s">
        <v>3384</v>
      </c>
      <c r="E1429" s="595" t="s">
        <v>4861</v>
      </c>
      <c r="F1429" s="596" t="str">
        <f t="shared" si="110"/>
        <v>2019-2022</v>
      </c>
      <c r="G1429" s="597" t="str">
        <f t="shared" si="114"/>
        <v>I</v>
      </c>
      <c r="H1429" s="592" t="s">
        <v>535</v>
      </c>
      <c r="I1429" s="592" t="s">
        <v>3794</v>
      </c>
      <c r="J1429" s="598" t="s">
        <v>4853</v>
      </c>
      <c r="K1429" s="596" t="s">
        <v>1578</v>
      </c>
      <c r="L1429" s="599">
        <v>1</v>
      </c>
      <c r="M1429" s="592">
        <v>206</v>
      </c>
      <c r="N1429" s="592">
        <v>15</v>
      </c>
      <c r="O1429" s="598">
        <f t="shared" si="111"/>
        <v>3090</v>
      </c>
      <c r="P1429" s="599">
        <v>1</v>
      </c>
      <c r="Q1429" s="592">
        <v>206</v>
      </c>
      <c r="R1429" s="592">
        <v>15</v>
      </c>
      <c r="S1429" s="598">
        <f t="shared" si="112"/>
        <v>3090</v>
      </c>
      <c r="T1429" s="598">
        <f t="shared" si="113"/>
        <v>6180</v>
      </c>
    </row>
    <row r="1430" spans="1:20">
      <c r="A1430" s="591">
        <v>1421</v>
      </c>
      <c r="B1430" s="592" t="s">
        <v>4862</v>
      </c>
      <c r="C1430" s="593" t="s">
        <v>4863</v>
      </c>
      <c r="D1430" s="594" t="s">
        <v>4864</v>
      </c>
      <c r="E1430" s="595" t="s">
        <v>2151</v>
      </c>
      <c r="F1430" s="596" t="str">
        <f t="shared" si="110"/>
        <v>2019-2022</v>
      </c>
      <c r="G1430" s="597" t="str">
        <f t="shared" si="114"/>
        <v>I</v>
      </c>
      <c r="H1430" s="592" t="s">
        <v>535</v>
      </c>
      <c r="I1430" s="592" t="s">
        <v>3794</v>
      </c>
      <c r="J1430" s="598" t="s">
        <v>4853</v>
      </c>
      <c r="K1430" s="596" t="s">
        <v>1578</v>
      </c>
      <c r="L1430" s="599">
        <v>1</v>
      </c>
      <c r="M1430" s="592">
        <v>206</v>
      </c>
      <c r="N1430" s="592">
        <v>15</v>
      </c>
      <c r="O1430" s="598">
        <f t="shared" si="111"/>
        <v>3090</v>
      </c>
      <c r="P1430" s="599">
        <v>1</v>
      </c>
      <c r="Q1430" s="592">
        <v>206</v>
      </c>
      <c r="R1430" s="592">
        <v>15</v>
      </c>
      <c r="S1430" s="598">
        <f t="shared" si="112"/>
        <v>3090</v>
      </c>
      <c r="T1430" s="598">
        <f t="shared" si="113"/>
        <v>6180</v>
      </c>
    </row>
    <row r="1431" spans="1:20">
      <c r="A1431" s="591">
        <v>1422</v>
      </c>
      <c r="B1431" s="592" t="s">
        <v>4865</v>
      </c>
      <c r="C1431" s="593" t="s">
        <v>4866</v>
      </c>
      <c r="D1431" s="594" t="s">
        <v>1275</v>
      </c>
      <c r="E1431" s="595" t="s">
        <v>4739</v>
      </c>
      <c r="F1431" s="596" t="str">
        <f t="shared" si="110"/>
        <v>2019-2022</v>
      </c>
      <c r="G1431" s="597" t="str">
        <f t="shared" si="114"/>
        <v>I</v>
      </c>
      <c r="H1431" s="592" t="s">
        <v>535</v>
      </c>
      <c r="I1431" s="592" t="s">
        <v>3794</v>
      </c>
      <c r="J1431" s="598" t="s">
        <v>4853</v>
      </c>
      <c r="K1431" s="596" t="s">
        <v>1578</v>
      </c>
      <c r="L1431" s="599">
        <v>1</v>
      </c>
      <c r="M1431" s="592">
        <v>206</v>
      </c>
      <c r="N1431" s="592">
        <v>15</v>
      </c>
      <c r="O1431" s="598">
        <f t="shared" si="111"/>
        <v>3090</v>
      </c>
      <c r="P1431" s="599">
        <v>1</v>
      </c>
      <c r="Q1431" s="592">
        <v>206</v>
      </c>
      <c r="R1431" s="592">
        <v>15</v>
      </c>
      <c r="S1431" s="598">
        <f t="shared" si="112"/>
        <v>3090</v>
      </c>
      <c r="T1431" s="598">
        <f t="shared" si="113"/>
        <v>6180</v>
      </c>
    </row>
    <row r="1432" spans="1:20">
      <c r="A1432" s="591">
        <v>1423</v>
      </c>
      <c r="B1432" s="592" t="s">
        <v>4867</v>
      </c>
      <c r="C1432" s="593" t="s">
        <v>3983</v>
      </c>
      <c r="D1432" s="594" t="s">
        <v>3818</v>
      </c>
      <c r="E1432" s="595" t="s">
        <v>4868</v>
      </c>
      <c r="F1432" s="596" t="str">
        <f t="shared" si="110"/>
        <v>2019-2022</v>
      </c>
      <c r="G1432" s="597" t="str">
        <f t="shared" si="114"/>
        <v>I</v>
      </c>
      <c r="H1432" s="592" t="s">
        <v>535</v>
      </c>
      <c r="I1432" s="592" t="s">
        <v>3794</v>
      </c>
      <c r="J1432" s="598" t="s">
        <v>4853</v>
      </c>
      <c r="K1432" s="596" t="s">
        <v>1578</v>
      </c>
      <c r="L1432" s="599">
        <v>1</v>
      </c>
      <c r="M1432" s="592">
        <v>206</v>
      </c>
      <c r="N1432" s="592">
        <v>15</v>
      </c>
      <c r="O1432" s="598">
        <f t="shared" si="111"/>
        <v>3090</v>
      </c>
      <c r="P1432" s="599">
        <v>1</v>
      </c>
      <c r="Q1432" s="592">
        <v>206</v>
      </c>
      <c r="R1432" s="592">
        <v>15</v>
      </c>
      <c r="S1432" s="598">
        <f t="shared" si="112"/>
        <v>3090</v>
      </c>
      <c r="T1432" s="598">
        <f t="shared" si="113"/>
        <v>6180</v>
      </c>
    </row>
    <row r="1433" spans="1:20">
      <c r="A1433" s="591">
        <v>1424</v>
      </c>
      <c r="B1433" s="592" t="s">
        <v>4869</v>
      </c>
      <c r="C1433" s="593" t="s">
        <v>1735</v>
      </c>
      <c r="D1433" s="594" t="s">
        <v>1611</v>
      </c>
      <c r="E1433" s="595" t="s">
        <v>4870</v>
      </c>
      <c r="F1433" s="596" t="str">
        <f t="shared" si="110"/>
        <v>2019-2022</v>
      </c>
      <c r="G1433" s="597" t="str">
        <f t="shared" si="114"/>
        <v>I</v>
      </c>
      <c r="H1433" s="592" t="s">
        <v>535</v>
      </c>
      <c r="I1433" s="592" t="s">
        <v>3794</v>
      </c>
      <c r="J1433" s="598" t="s">
        <v>4853</v>
      </c>
      <c r="K1433" s="596" t="s">
        <v>1578</v>
      </c>
      <c r="L1433" s="599">
        <v>1</v>
      </c>
      <c r="M1433" s="592">
        <v>206</v>
      </c>
      <c r="N1433" s="592">
        <v>15</v>
      </c>
      <c r="O1433" s="598">
        <f t="shared" si="111"/>
        <v>3090</v>
      </c>
      <c r="P1433" s="599">
        <v>1</v>
      </c>
      <c r="Q1433" s="592">
        <v>206</v>
      </c>
      <c r="R1433" s="592">
        <v>15</v>
      </c>
      <c r="S1433" s="598">
        <f t="shared" si="112"/>
        <v>3090</v>
      </c>
      <c r="T1433" s="598">
        <f t="shared" si="113"/>
        <v>6180</v>
      </c>
    </row>
    <row r="1434" spans="1:20">
      <c r="A1434" s="591">
        <v>1425</v>
      </c>
      <c r="B1434" s="592" t="s">
        <v>4871</v>
      </c>
      <c r="C1434" s="593" t="s">
        <v>4872</v>
      </c>
      <c r="D1434" s="594" t="s">
        <v>1640</v>
      </c>
      <c r="E1434" s="595" t="s">
        <v>4873</v>
      </c>
      <c r="F1434" s="596" t="str">
        <f t="shared" si="110"/>
        <v>2019-2022</v>
      </c>
      <c r="G1434" s="597" t="str">
        <f t="shared" si="114"/>
        <v>I</v>
      </c>
      <c r="H1434" s="592" t="s">
        <v>535</v>
      </c>
      <c r="I1434" s="592" t="s">
        <v>3794</v>
      </c>
      <c r="J1434" s="598" t="s">
        <v>4853</v>
      </c>
      <c r="K1434" s="596" t="s">
        <v>1578</v>
      </c>
      <c r="L1434" s="599">
        <v>1</v>
      </c>
      <c r="M1434" s="592">
        <v>206</v>
      </c>
      <c r="N1434" s="592">
        <v>15</v>
      </c>
      <c r="O1434" s="598">
        <f t="shared" si="111"/>
        <v>3090</v>
      </c>
      <c r="P1434" s="599">
        <v>1</v>
      </c>
      <c r="Q1434" s="592">
        <v>206</v>
      </c>
      <c r="R1434" s="592">
        <v>15</v>
      </c>
      <c r="S1434" s="598">
        <f t="shared" si="112"/>
        <v>3090</v>
      </c>
      <c r="T1434" s="598">
        <f t="shared" si="113"/>
        <v>6180</v>
      </c>
    </row>
    <row r="1435" spans="1:20">
      <c r="A1435" s="591">
        <v>1426</v>
      </c>
      <c r="B1435" s="592" t="s">
        <v>4874</v>
      </c>
      <c r="C1435" s="593" t="s">
        <v>3171</v>
      </c>
      <c r="D1435" s="594" t="s">
        <v>3166</v>
      </c>
      <c r="E1435" s="595" t="s">
        <v>4875</v>
      </c>
      <c r="F1435" s="596" t="str">
        <f t="shared" si="110"/>
        <v>2019-2022</v>
      </c>
      <c r="G1435" s="597" t="str">
        <f t="shared" si="114"/>
        <v>I</v>
      </c>
      <c r="H1435" s="592" t="s">
        <v>535</v>
      </c>
      <c r="I1435" s="592" t="s">
        <v>3794</v>
      </c>
      <c r="J1435" s="598" t="s">
        <v>4853</v>
      </c>
      <c r="K1435" s="596" t="s">
        <v>1578</v>
      </c>
      <c r="L1435" s="599">
        <v>1</v>
      </c>
      <c r="M1435" s="592">
        <v>206</v>
      </c>
      <c r="N1435" s="592">
        <v>15</v>
      </c>
      <c r="O1435" s="598">
        <f t="shared" si="111"/>
        <v>3090</v>
      </c>
      <c r="P1435" s="599">
        <v>1</v>
      </c>
      <c r="Q1435" s="592">
        <v>206</v>
      </c>
      <c r="R1435" s="592">
        <v>15</v>
      </c>
      <c r="S1435" s="598">
        <f t="shared" si="112"/>
        <v>3090</v>
      </c>
      <c r="T1435" s="598">
        <f t="shared" si="113"/>
        <v>6180</v>
      </c>
    </row>
    <row r="1436" spans="1:20">
      <c r="A1436" s="591">
        <v>1427</v>
      </c>
      <c r="B1436" s="592" t="s">
        <v>4876</v>
      </c>
      <c r="C1436" s="593" t="s">
        <v>4208</v>
      </c>
      <c r="D1436" s="594" t="s">
        <v>4575</v>
      </c>
      <c r="E1436" s="595" t="s">
        <v>1913</v>
      </c>
      <c r="F1436" s="596" t="str">
        <f t="shared" si="110"/>
        <v>2019-2022</v>
      </c>
      <c r="G1436" s="597" t="str">
        <f t="shared" si="114"/>
        <v>I</v>
      </c>
      <c r="H1436" s="592" t="s">
        <v>535</v>
      </c>
      <c r="I1436" s="592" t="s">
        <v>3794</v>
      </c>
      <c r="J1436" s="598" t="s">
        <v>4853</v>
      </c>
      <c r="K1436" s="596" t="s">
        <v>1578</v>
      </c>
      <c r="L1436" s="599">
        <v>1</v>
      </c>
      <c r="M1436" s="592">
        <v>206</v>
      </c>
      <c r="N1436" s="592">
        <v>15</v>
      </c>
      <c r="O1436" s="598">
        <f t="shared" si="111"/>
        <v>3090</v>
      </c>
      <c r="P1436" s="599">
        <v>1</v>
      </c>
      <c r="Q1436" s="592">
        <v>206</v>
      </c>
      <c r="R1436" s="592">
        <v>15</v>
      </c>
      <c r="S1436" s="598">
        <f t="shared" si="112"/>
        <v>3090</v>
      </c>
      <c r="T1436" s="598">
        <f t="shared" si="113"/>
        <v>6180</v>
      </c>
    </row>
    <row r="1437" spans="1:20">
      <c r="A1437" s="591">
        <v>1428</v>
      </c>
      <c r="B1437" s="592" t="s">
        <v>4877</v>
      </c>
      <c r="C1437" s="593" t="s">
        <v>1620</v>
      </c>
      <c r="D1437" s="594" t="s">
        <v>1691</v>
      </c>
      <c r="E1437" s="595" t="s">
        <v>2663</v>
      </c>
      <c r="F1437" s="596" t="str">
        <f t="shared" si="110"/>
        <v>2019-2022</v>
      </c>
      <c r="G1437" s="597" t="str">
        <f t="shared" si="114"/>
        <v>I</v>
      </c>
      <c r="H1437" s="592" t="s">
        <v>535</v>
      </c>
      <c r="I1437" s="592" t="s">
        <v>3794</v>
      </c>
      <c r="J1437" s="598" t="s">
        <v>4853</v>
      </c>
      <c r="K1437" s="596" t="s">
        <v>1578</v>
      </c>
      <c r="L1437" s="599">
        <v>1</v>
      </c>
      <c r="M1437" s="592">
        <v>206</v>
      </c>
      <c r="N1437" s="592">
        <v>15</v>
      </c>
      <c r="O1437" s="598">
        <f t="shared" si="111"/>
        <v>3090</v>
      </c>
      <c r="P1437" s="599">
        <v>1</v>
      </c>
      <c r="Q1437" s="592">
        <v>206</v>
      </c>
      <c r="R1437" s="592">
        <v>15</v>
      </c>
      <c r="S1437" s="598">
        <f t="shared" si="112"/>
        <v>3090</v>
      </c>
      <c r="T1437" s="598">
        <f t="shared" si="113"/>
        <v>6180</v>
      </c>
    </row>
    <row r="1438" spans="1:20">
      <c r="A1438" s="591">
        <v>1429</v>
      </c>
      <c r="B1438" s="592" t="s">
        <v>4878</v>
      </c>
      <c r="C1438" s="593" t="s">
        <v>3252</v>
      </c>
      <c r="D1438" s="594" t="s">
        <v>1691</v>
      </c>
      <c r="E1438" s="595" t="s">
        <v>2577</v>
      </c>
      <c r="F1438" s="596" t="str">
        <f t="shared" si="110"/>
        <v>2019-2022</v>
      </c>
      <c r="G1438" s="597" t="str">
        <f t="shared" si="114"/>
        <v>I</v>
      </c>
      <c r="H1438" s="592" t="s">
        <v>535</v>
      </c>
      <c r="I1438" s="592" t="s">
        <v>3794</v>
      </c>
      <c r="J1438" s="598" t="s">
        <v>4853</v>
      </c>
      <c r="K1438" s="596" t="s">
        <v>1578</v>
      </c>
      <c r="L1438" s="599">
        <v>1</v>
      </c>
      <c r="M1438" s="592">
        <v>206</v>
      </c>
      <c r="N1438" s="592">
        <v>15</v>
      </c>
      <c r="O1438" s="598">
        <f t="shared" si="111"/>
        <v>3090</v>
      </c>
      <c r="P1438" s="599">
        <v>1</v>
      </c>
      <c r="Q1438" s="592">
        <v>206</v>
      </c>
      <c r="R1438" s="592">
        <v>15</v>
      </c>
      <c r="S1438" s="598">
        <f t="shared" si="112"/>
        <v>3090</v>
      </c>
      <c r="T1438" s="598">
        <f t="shared" si="113"/>
        <v>6180</v>
      </c>
    </row>
    <row r="1439" spans="1:20">
      <c r="A1439" s="591">
        <v>1430</v>
      </c>
      <c r="B1439" s="592" t="s">
        <v>4879</v>
      </c>
      <c r="C1439" s="593" t="s">
        <v>4880</v>
      </c>
      <c r="D1439" s="594" t="s">
        <v>4669</v>
      </c>
      <c r="E1439" s="595" t="s">
        <v>2920</v>
      </c>
      <c r="F1439" s="596" t="str">
        <f t="shared" si="110"/>
        <v>2019-2022</v>
      </c>
      <c r="G1439" s="597" t="str">
        <f t="shared" si="114"/>
        <v>I</v>
      </c>
      <c r="H1439" s="592" t="s">
        <v>535</v>
      </c>
      <c r="I1439" s="592" t="s">
        <v>3794</v>
      </c>
      <c r="J1439" s="598" t="s">
        <v>4853</v>
      </c>
      <c r="K1439" s="596" t="s">
        <v>1578</v>
      </c>
      <c r="L1439" s="599">
        <v>1</v>
      </c>
      <c r="M1439" s="592">
        <v>206</v>
      </c>
      <c r="N1439" s="592">
        <v>15</v>
      </c>
      <c r="O1439" s="598">
        <f t="shared" si="111"/>
        <v>3090</v>
      </c>
      <c r="P1439" s="599">
        <v>1</v>
      </c>
      <c r="Q1439" s="592">
        <v>206</v>
      </c>
      <c r="R1439" s="592">
        <v>15</v>
      </c>
      <c r="S1439" s="598">
        <f t="shared" si="112"/>
        <v>3090</v>
      </c>
      <c r="T1439" s="598">
        <f t="shared" si="113"/>
        <v>6180</v>
      </c>
    </row>
    <row r="1440" spans="1:20">
      <c r="A1440" s="591">
        <v>1431</v>
      </c>
      <c r="B1440" s="592" t="s">
        <v>4881</v>
      </c>
      <c r="C1440" s="593" t="s">
        <v>1690</v>
      </c>
      <c r="D1440" s="594" t="s">
        <v>1699</v>
      </c>
      <c r="E1440" s="595" t="s">
        <v>1692</v>
      </c>
      <c r="F1440" s="596" t="str">
        <f t="shared" si="110"/>
        <v>2019-2022</v>
      </c>
      <c r="G1440" s="597" t="str">
        <f t="shared" si="114"/>
        <v>I</v>
      </c>
      <c r="H1440" s="592" t="s">
        <v>535</v>
      </c>
      <c r="I1440" s="592" t="s">
        <v>3794</v>
      </c>
      <c r="J1440" s="598" t="s">
        <v>4853</v>
      </c>
      <c r="K1440" s="596" t="s">
        <v>1578</v>
      </c>
      <c r="L1440" s="599">
        <v>1</v>
      </c>
      <c r="M1440" s="592">
        <v>206</v>
      </c>
      <c r="N1440" s="592">
        <v>15</v>
      </c>
      <c r="O1440" s="598">
        <f t="shared" si="111"/>
        <v>3090</v>
      </c>
      <c r="P1440" s="599">
        <v>1</v>
      </c>
      <c r="Q1440" s="592">
        <v>206</v>
      </c>
      <c r="R1440" s="592">
        <v>15</v>
      </c>
      <c r="S1440" s="598">
        <f t="shared" si="112"/>
        <v>3090</v>
      </c>
      <c r="T1440" s="598">
        <f t="shared" si="113"/>
        <v>6180</v>
      </c>
    </row>
    <row r="1441" spans="1:20">
      <c r="A1441" s="591">
        <v>1432</v>
      </c>
      <c r="B1441" s="592" t="s">
        <v>4882</v>
      </c>
      <c r="C1441" s="593" t="s">
        <v>4883</v>
      </c>
      <c r="D1441" s="594" t="s">
        <v>2850</v>
      </c>
      <c r="E1441" s="595" t="s">
        <v>1594</v>
      </c>
      <c r="F1441" s="596" t="str">
        <f t="shared" si="110"/>
        <v>2019-2022</v>
      </c>
      <c r="G1441" s="597" t="str">
        <f t="shared" si="114"/>
        <v>I</v>
      </c>
      <c r="H1441" s="592" t="s">
        <v>535</v>
      </c>
      <c r="I1441" s="592" t="s">
        <v>3794</v>
      </c>
      <c r="J1441" s="598" t="s">
        <v>4853</v>
      </c>
      <c r="K1441" s="596" t="s">
        <v>1578</v>
      </c>
      <c r="L1441" s="599">
        <v>1</v>
      </c>
      <c r="M1441" s="592">
        <v>206</v>
      </c>
      <c r="N1441" s="592">
        <v>15</v>
      </c>
      <c r="O1441" s="598">
        <f t="shared" si="111"/>
        <v>3090</v>
      </c>
      <c r="P1441" s="599">
        <v>1</v>
      </c>
      <c r="Q1441" s="592">
        <v>206</v>
      </c>
      <c r="R1441" s="592">
        <v>15</v>
      </c>
      <c r="S1441" s="598">
        <f t="shared" si="112"/>
        <v>3090</v>
      </c>
      <c r="T1441" s="598">
        <f t="shared" si="113"/>
        <v>6180</v>
      </c>
    </row>
    <row r="1442" spans="1:20">
      <c r="A1442" s="591">
        <v>1433</v>
      </c>
      <c r="B1442" s="592" t="s">
        <v>4884</v>
      </c>
      <c r="C1442" s="593" t="s">
        <v>2991</v>
      </c>
      <c r="D1442" s="594" t="s">
        <v>2859</v>
      </c>
      <c r="E1442" s="595" t="s">
        <v>4488</v>
      </c>
      <c r="F1442" s="596" t="str">
        <f t="shared" si="110"/>
        <v>2019-2022</v>
      </c>
      <c r="G1442" s="597" t="str">
        <f t="shared" si="114"/>
        <v>I</v>
      </c>
      <c r="H1442" s="592" t="s">
        <v>535</v>
      </c>
      <c r="I1442" s="592" t="s">
        <v>3794</v>
      </c>
      <c r="J1442" s="598" t="s">
        <v>4853</v>
      </c>
      <c r="K1442" s="596" t="s">
        <v>1578</v>
      </c>
      <c r="L1442" s="599">
        <v>1</v>
      </c>
      <c r="M1442" s="592">
        <v>206</v>
      </c>
      <c r="N1442" s="592">
        <v>15</v>
      </c>
      <c r="O1442" s="598">
        <f t="shared" si="111"/>
        <v>3090</v>
      </c>
      <c r="P1442" s="599">
        <v>1</v>
      </c>
      <c r="Q1442" s="592">
        <v>206</v>
      </c>
      <c r="R1442" s="592">
        <v>15</v>
      </c>
      <c r="S1442" s="598">
        <f t="shared" si="112"/>
        <v>3090</v>
      </c>
      <c r="T1442" s="598">
        <f t="shared" si="113"/>
        <v>6180</v>
      </c>
    </row>
    <row r="1443" spans="1:20">
      <c r="A1443" s="591">
        <v>1434</v>
      </c>
      <c r="B1443" s="592" t="s">
        <v>4885</v>
      </c>
      <c r="C1443" s="593" t="s">
        <v>4886</v>
      </c>
      <c r="D1443" s="594" t="s">
        <v>2866</v>
      </c>
      <c r="E1443" s="595" t="s">
        <v>4528</v>
      </c>
      <c r="F1443" s="596" t="str">
        <f t="shared" si="110"/>
        <v>2019-2022</v>
      </c>
      <c r="G1443" s="597" t="str">
        <f t="shared" si="114"/>
        <v>I</v>
      </c>
      <c r="H1443" s="592" t="s">
        <v>535</v>
      </c>
      <c r="I1443" s="592" t="s">
        <v>3794</v>
      </c>
      <c r="J1443" s="598" t="s">
        <v>4853</v>
      </c>
      <c r="K1443" s="596" t="s">
        <v>1578</v>
      </c>
      <c r="L1443" s="599">
        <v>1</v>
      </c>
      <c r="M1443" s="592">
        <v>206</v>
      </c>
      <c r="N1443" s="592">
        <v>15</v>
      </c>
      <c r="O1443" s="598">
        <f t="shared" si="111"/>
        <v>3090</v>
      </c>
      <c r="P1443" s="599">
        <v>1</v>
      </c>
      <c r="Q1443" s="592">
        <v>206</v>
      </c>
      <c r="R1443" s="592">
        <v>15</v>
      </c>
      <c r="S1443" s="598">
        <f t="shared" si="112"/>
        <v>3090</v>
      </c>
      <c r="T1443" s="598">
        <f t="shared" si="113"/>
        <v>6180</v>
      </c>
    </row>
    <row r="1444" spans="1:20">
      <c r="A1444" s="591">
        <v>1435</v>
      </c>
      <c r="B1444" s="592" t="s">
        <v>4887</v>
      </c>
      <c r="C1444" s="593" t="s">
        <v>4888</v>
      </c>
      <c r="D1444" s="594" t="s">
        <v>2866</v>
      </c>
      <c r="E1444" s="595" t="s">
        <v>1984</v>
      </c>
      <c r="F1444" s="596" t="str">
        <f t="shared" si="110"/>
        <v>2019-2022</v>
      </c>
      <c r="G1444" s="597" t="str">
        <f t="shared" si="114"/>
        <v>I</v>
      </c>
      <c r="H1444" s="592" t="s">
        <v>535</v>
      </c>
      <c r="I1444" s="592" t="s">
        <v>3794</v>
      </c>
      <c r="J1444" s="598" t="s">
        <v>4853</v>
      </c>
      <c r="K1444" s="596" t="s">
        <v>1578</v>
      </c>
      <c r="L1444" s="599">
        <v>1</v>
      </c>
      <c r="M1444" s="592">
        <v>206</v>
      </c>
      <c r="N1444" s="592">
        <v>15</v>
      </c>
      <c r="O1444" s="598">
        <f t="shared" si="111"/>
        <v>3090</v>
      </c>
      <c r="P1444" s="599">
        <v>1</v>
      </c>
      <c r="Q1444" s="592">
        <v>206</v>
      </c>
      <c r="R1444" s="592">
        <v>15</v>
      </c>
      <c r="S1444" s="598">
        <f t="shared" si="112"/>
        <v>3090</v>
      </c>
      <c r="T1444" s="598">
        <f t="shared" si="113"/>
        <v>6180</v>
      </c>
    </row>
    <row r="1445" spans="1:20">
      <c r="A1445" s="591">
        <v>1436</v>
      </c>
      <c r="B1445" s="592" t="s">
        <v>4889</v>
      </c>
      <c r="C1445" s="593" t="s">
        <v>4890</v>
      </c>
      <c r="D1445" s="594" t="s">
        <v>2866</v>
      </c>
      <c r="E1445" s="595" t="s">
        <v>4891</v>
      </c>
      <c r="F1445" s="596" t="str">
        <f t="shared" si="110"/>
        <v>2019-2022</v>
      </c>
      <c r="G1445" s="597" t="str">
        <f t="shared" si="114"/>
        <v>I</v>
      </c>
      <c r="H1445" s="592" t="s">
        <v>535</v>
      </c>
      <c r="I1445" s="592" t="s">
        <v>3794</v>
      </c>
      <c r="J1445" s="598" t="s">
        <v>4853</v>
      </c>
      <c r="K1445" s="596" t="s">
        <v>1578</v>
      </c>
      <c r="L1445" s="599">
        <v>1</v>
      </c>
      <c r="M1445" s="592">
        <v>206</v>
      </c>
      <c r="N1445" s="592">
        <v>15</v>
      </c>
      <c r="O1445" s="598">
        <f t="shared" si="111"/>
        <v>3090</v>
      </c>
      <c r="P1445" s="599">
        <v>1</v>
      </c>
      <c r="Q1445" s="592">
        <v>206</v>
      </c>
      <c r="R1445" s="592">
        <v>15</v>
      </c>
      <c r="S1445" s="598">
        <f t="shared" si="112"/>
        <v>3090</v>
      </c>
      <c r="T1445" s="598">
        <f t="shared" si="113"/>
        <v>6180</v>
      </c>
    </row>
    <row r="1446" spans="1:20">
      <c r="A1446" s="591">
        <v>1437</v>
      </c>
      <c r="B1446" s="592" t="s">
        <v>4892</v>
      </c>
      <c r="C1446" s="593" t="s">
        <v>4893</v>
      </c>
      <c r="D1446" s="594" t="s">
        <v>2871</v>
      </c>
      <c r="E1446" s="595" t="s">
        <v>4894</v>
      </c>
      <c r="F1446" s="596" t="str">
        <f t="shared" si="110"/>
        <v>2019-2022</v>
      </c>
      <c r="G1446" s="597" t="str">
        <f t="shared" si="114"/>
        <v>I</v>
      </c>
      <c r="H1446" s="592" t="s">
        <v>535</v>
      </c>
      <c r="I1446" s="592" t="s">
        <v>3794</v>
      </c>
      <c r="J1446" s="598" t="s">
        <v>4853</v>
      </c>
      <c r="K1446" s="596" t="s">
        <v>1578</v>
      </c>
      <c r="L1446" s="599">
        <v>1</v>
      </c>
      <c r="M1446" s="592">
        <v>206</v>
      </c>
      <c r="N1446" s="592">
        <v>15</v>
      </c>
      <c r="O1446" s="598">
        <f t="shared" si="111"/>
        <v>3090</v>
      </c>
      <c r="P1446" s="599">
        <v>1</v>
      </c>
      <c r="Q1446" s="592">
        <v>206</v>
      </c>
      <c r="R1446" s="592">
        <v>15</v>
      </c>
      <c r="S1446" s="598">
        <f t="shared" si="112"/>
        <v>3090</v>
      </c>
      <c r="T1446" s="598">
        <f t="shared" si="113"/>
        <v>6180</v>
      </c>
    </row>
    <row r="1447" spans="1:20">
      <c r="A1447" s="591">
        <v>1438</v>
      </c>
      <c r="B1447" s="592" t="s">
        <v>4895</v>
      </c>
      <c r="C1447" s="593" t="s">
        <v>2919</v>
      </c>
      <c r="D1447" s="594" t="s">
        <v>2871</v>
      </c>
      <c r="E1447" s="595" t="s">
        <v>1775</v>
      </c>
      <c r="F1447" s="596" t="str">
        <f t="shared" si="110"/>
        <v>2019-2022</v>
      </c>
      <c r="G1447" s="597" t="str">
        <f t="shared" si="114"/>
        <v>I</v>
      </c>
      <c r="H1447" s="592" t="s">
        <v>535</v>
      </c>
      <c r="I1447" s="592" t="s">
        <v>3794</v>
      </c>
      <c r="J1447" s="598" t="s">
        <v>4853</v>
      </c>
      <c r="K1447" s="596" t="s">
        <v>1578</v>
      </c>
      <c r="L1447" s="599">
        <v>1</v>
      </c>
      <c r="M1447" s="592">
        <v>206</v>
      </c>
      <c r="N1447" s="592">
        <v>15</v>
      </c>
      <c r="O1447" s="598">
        <f t="shared" si="111"/>
        <v>3090</v>
      </c>
      <c r="P1447" s="599">
        <v>1</v>
      </c>
      <c r="Q1447" s="592">
        <v>206</v>
      </c>
      <c r="R1447" s="592">
        <v>15</v>
      </c>
      <c r="S1447" s="598">
        <f t="shared" si="112"/>
        <v>3090</v>
      </c>
      <c r="T1447" s="598">
        <f t="shared" si="113"/>
        <v>6180</v>
      </c>
    </row>
    <row r="1448" spans="1:20">
      <c r="A1448" s="591">
        <v>1439</v>
      </c>
      <c r="B1448" s="592" t="s">
        <v>4896</v>
      </c>
      <c r="C1448" s="593" t="s">
        <v>4897</v>
      </c>
      <c r="D1448" s="594" t="s">
        <v>2871</v>
      </c>
      <c r="E1448" s="595" t="s">
        <v>4898</v>
      </c>
      <c r="F1448" s="596" t="str">
        <f t="shared" si="110"/>
        <v>2019-2022</v>
      </c>
      <c r="G1448" s="597" t="str">
        <f t="shared" si="114"/>
        <v>I</v>
      </c>
      <c r="H1448" s="592" t="s">
        <v>535</v>
      </c>
      <c r="I1448" s="592" t="s">
        <v>3794</v>
      </c>
      <c r="J1448" s="598" t="s">
        <v>4853</v>
      </c>
      <c r="K1448" s="596" t="s">
        <v>1578</v>
      </c>
      <c r="L1448" s="599">
        <v>1</v>
      </c>
      <c r="M1448" s="592">
        <v>206</v>
      </c>
      <c r="N1448" s="592">
        <v>15</v>
      </c>
      <c r="O1448" s="598">
        <f t="shared" si="111"/>
        <v>3090</v>
      </c>
      <c r="P1448" s="599">
        <v>1</v>
      </c>
      <c r="Q1448" s="592">
        <v>206</v>
      </c>
      <c r="R1448" s="592">
        <v>15</v>
      </c>
      <c r="S1448" s="598">
        <f t="shared" si="112"/>
        <v>3090</v>
      </c>
      <c r="T1448" s="598">
        <f t="shared" si="113"/>
        <v>6180</v>
      </c>
    </row>
    <row r="1449" spans="1:20">
      <c r="A1449" s="591">
        <v>1440</v>
      </c>
      <c r="B1449" s="592" t="s">
        <v>4899</v>
      </c>
      <c r="C1449" s="593" t="s">
        <v>2785</v>
      </c>
      <c r="D1449" s="594" t="s">
        <v>1715</v>
      </c>
      <c r="E1449" s="595" t="s">
        <v>3268</v>
      </c>
      <c r="F1449" s="596" t="str">
        <f t="shared" si="110"/>
        <v>2019-2022</v>
      </c>
      <c r="G1449" s="597" t="str">
        <f t="shared" si="114"/>
        <v>I</v>
      </c>
      <c r="H1449" s="592" t="s">
        <v>535</v>
      </c>
      <c r="I1449" s="592" t="s">
        <v>3794</v>
      </c>
      <c r="J1449" s="598" t="s">
        <v>4853</v>
      </c>
      <c r="K1449" s="596" t="s">
        <v>1578</v>
      </c>
      <c r="L1449" s="599">
        <v>1</v>
      </c>
      <c r="M1449" s="592">
        <v>206</v>
      </c>
      <c r="N1449" s="592">
        <v>15</v>
      </c>
      <c r="O1449" s="598">
        <f t="shared" si="111"/>
        <v>3090</v>
      </c>
      <c r="P1449" s="599">
        <v>1</v>
      </c>
      <c r="Q1449" s="592">
        <v>206</v>
      </c>
      <c r="R1449" s="592">
        <v>15</v>
      </c>
      <c r="S1449" s="598">
        <f t="shared" si="112"/>
        <v>3090</v>
      </c>
      <c r="T1449" s="598">
        <f t="shared" si="113"/>
        <v>6180</v>
      </c>
    </row>
    <row r="1450" spans="1:20">
      <c r="A1450" s="591">
        <v>1441</v>
      </c>
      <c r="B1450" s="592" t="s">
        <v>4900</v>
      </c>
      <c r="C1450" s="593" t="s">
        <v>4901</v>
      </c>
      <c r="D1450" s="594" t="s">
        <v>1908</v>
      </c>
      <c r="E1450" s="595" t="s">
        <v>3713</v>
      </c>
      <c r="F1450" s="596" t="str">
        <f t="shared" si="110"/>
        <v>2019-2022</v>
      </c>
      <c r="G1450" s="597" t="str">
        <f t="shared" si="114"/>
        <v>I</v>
      </c>
      <c r="H1450" s="592" t="s">
        <v>535</v>
      </c>
      <c r="I1450" s="592" t="s">
        <v>3794</v>
      </c>
      <c r="J1450" s="598" t="s">
        <v>4853</v>
      </c>
      <c r="K1450" s="596" t="s">
        <v>1578</v>
      </c>
      <c r="L1450" s="599">
        <v>1</v>
      </c>
      <c r="M1450" s="592">
        <v>206</v>
      </c>
      <c r="N1450" s="592">
        <v>15</v>
      </c>
      <c r="O1450" s="598">
        <f t="shared" si="111"/>
        <v>3090</v>
      </c>
      <c r="P1450" s="599">
        <v>1</v>
      </c>
      <c r="Q1450" s="592">
        <v>206</v>
      </c>
      <c r="R1450" s="592">
        <v>15</v>
      </c>
      <c r="S1450" s="598">
        <f t="shared" si="112"/>
        <v>3090</v>
      </c>
      <c r="T1450" s="598">
        <f t="shared" si="113"/>
        <v>6180</v>
      </c>
    </row>
    <row r="1451" spans="1:20">
      <c r="A1451" s="591">
        <v>1442</v>
      </c>
      <c r="B1451" s="592" t="s">
        <v>4902</v>
      </c>
      <c r="C1451" s="593" t="s">
        <v>4903</v>
      </c>
      <c r="D1451" s="594" t="s">
        <v>1912</v>
      </c>
      <c r="E1451" s="595" t="s">
        <v>4001</v>
      </c>
      <c r="F1451" s="596" t="str">
        <f t="shared" si="110"/>
        <v>2019-2022</v>
      </c>
      <c r="G1451" s="597" t="str">
        <f t="shared" si="114"/>
        <v>I</v>
      </c>
      <c r="H1451" s="592" t="s">
        <v>535</v>
      </c>
      <c r="I1451" s="592" t="s">
        <v>3794</v>
      </c>
      <c r="J1451" s="598" t="s">
        <v>4853</v>
      </c>
      <c r="K1451" s="596" t="s">
        <v>1578</v>
      </c>
      <c r="L1451" s="599">
        <v>1</v>
      </c>
      <c r="M1451" s="592">
        <v>206</v>
      </c>
      <c r="N1451" s="592">
        <v>15</v>
      </c>
      <c r="O1451" s="598">
        <f t="shared" si="111"/>
        <v>3090</v>
      </c>
      <c r="P1451" s="599">
        <v>1</v>
      </c>
      <c r="Q1451" s="592">
        <v>206</v>
      </c>
      <c r="R1451" s="592">
        <v>15</v>
      </c>
      <c r="S1451" s="598">
        <f t="shared" si="112"/>
        <v>3090</v>
      </c>
      <c r="T1451" s="598">
        <f t="shared" si="113"/>
        <v>6180</v>
      </c>
    </row>
    <row r="1452" spans="1:20">
      <c r="A1452" s="591">
        <v>1443</v>
      </c>
      <c r="B1452" s="592" t="s">
        <v>4904</v>
      </c>
      <c r="C1452" s="593" t="s">
        <v>4790</v>
      </c>
      <c r="D1452" s="594" t="s">
        <v>3710</v>
      </c>
      <c r="E1452" s="595" t="s">
        <v>3187</v>
      </c>
      <c r="F1452" s="596" t="str">
        <f t="shared" si="110"/>
        <v>2019-2022</v>
      </c>
      <c r="G1452" s="597" t="str">
        <f t="shared" si="114"/>
        <v>I</v>
      </c>
      <c r="H1452" s="592" t="s">
        <v>535</v>
      </c>
      <c r="I1452" s="592" t="s">
        <v>3794</v>
      </c>
      <c r="J1452" s="598" t="s">
        <v>4853</v>
      </c>
      <c r="K1452" s="596" t="s">
        <v>1578</v>
      </c>
      <c r="L1452" s="599">
        <v>1</v>
      </c>
      <c r="M1452" s="592">
        <v>206</v>
      </c>
      <c r="N1452" s="592">
        <v>15</v>
      </c>
      <c r="O1452" s="598">
        <f t="shared" si="111"/>
        <v>3090</v>
      </c>
      <c r="P1452" s="599">
        <v>1</v>
      </c>
      <c r="Q1452" s="592">
        <v>206</v>
      </c>
      <c r="R1452" s="592">
        <v>15</v>
      </c>
      <c r="S1452" s="598">
        <f t="shared" si="112"/>
        <v>3090</v>
      </c>
      <c r="T1452" s="598">
        <f t="shared" si="113"/>
        <v>6180</v>
      </c>
    </row>
    <row r="1453" spans="1:20">
      <c r="A1453" s="591">
        <v>1444</v>
      </c>
      <c r="B1453" s="592" t="s">
        <v>4905</v>
      </c>
      <c r="C1453" s="593" t="s">
        <v>4906</v>
      </c>
      <c r="D1453" s="594" t="s">
        <v>3710</v>
      </c>
      <c r="E1453" s="595" t="s">
        <v>1810</v>
      </c>
      <c r="F1453" s="596" t="str">
        <f t="shared" si="110"/>
        <v>2019-2022</v>
      </c>
      <c r="G1453" s="597" t="str">
        <f t="shared" si="114"/>
        <v>I</v>
      </c>
      <c r="H1453" s="592" t="s">
        <v>535</v>
      </c>
      <c r="I1453" s="592" t="s">
        <v>3794</v>
      </c>
      <c r="J1453" s="598" t="s">
        <v>4853</v>
      </c>
      <c r="K1453" s="596" t="s">
        <v>1578</v>
      </c>
      <c r="L1453" s="599">
        <v>1</v>
      </c>
      <c r="M1453" s="592">
        <v>206</v>
      </c>
      <c r="N1453" s="592">
        <v>15</v>
      </c>
      <c r="O1453" s="598">
        <f t="shared" si="111"/>
        <v>3090</v>
      </c>
      <c r="P1453" s="599">
        <v>1</v>
      </c>
      <c r="Q1453" s="592">
        <v>206</v>
      </c>
      <c r="R1453" s="592">
        <v>15</v>
      </c>
      <c r="S1453" s="598">
        <f t="shared" si="112"/>
        <v>3090</v>
      </c>
      <c r="T1453" s="598">
        <f t="shared" si="113"/>
        <v>6180</v>
      </c>
    </row>
    <row r="1454" spans="1:20">
      <c r="A1454" s="591">
        <v>1445</v>
      </c>
      <c r="B1454" s="592" t="s">
        <v>4907</v>
      </c>
      <c r="C1454" s="593" t="s">
        <v>2332</v>
      </c>
      <c r="D1454" s="594" t="s">
        <v>1922</v>
      </c>
      <c r="E1454" s="595" t="s">
        <v>4908</v>
      </c>
      <c r="F1454" s="596" t="str">
        <f t="shared" si="110"/>
        <v>2019-2022</v>
      </c>
      <c r="G1454" s="597" t="str">
        <f t="shared" si="114"/>
        <v>I</v>
      </c>
      <c r="H1454" s="592" t="s">
        <v>535</v>
      </c>
      <c r="I1454" s="592" t="s">
        <v>3794</v>
      </c>
      <c r="J1454" s="598" t="s">
        <v>4853</v>
      </c>
      <c r="K1454" s="596" t="s">
        <v>1578</v>
      </c>
      <c r="L1454" s="599">
        <v>1</v>
      </c>
      <c r="M1454" s="592">
        <v>206</v>
      </c>
      <c r="N1454" s="592">
        <v>15</v>
      </c>
      <c r="O1454" s="598">
        <f t="shared" si="111"/>
        <v>3090</v>
      </c>
      <c r="P1454" s="599">
        <v>1</v>
      </c>
      <c r="Q1454" s="592">
        <v>206</v>
      </c>
      <c r="R1454" s="592">
        <v>15</v>
      </c>
      <c r="S1454" s="598">
        <f t="shared" si="112"/>
        <v>3090</v>
      </c>
      <c r="T1454" s="598">
        <f t="shared" si="113"/>
        <v>6180</v>
      </c>
    </row>
    <row r="1455" spans="1:20">
      <c r="A1455" s="591">
        <v>1446</v>
      </c>
      <c r="B1455" s="592" t="s">
        <v>4909</v>
      </c>
      <c r="C1455" s="593" t="s">
        <v>2894</v>
      </c>
      <c r="D1455" s="594" t="s">
        <v>2895</v>
      </c>
      <c r="E1455" s="595" t="s">
        <v>2183</v>
      </c>
      <c r="F1455" s="596" t="str">
        <f t="shared" si="110"/>
        <v>2019-2022</v>
      </c>
      <c r="G1455" s="597" t="str">
        <f t="shared" si="114"/>
        <v>I</v>
      </c>
      <c r="H1455" s="592" t="s">
        <v>535</v>
      </c>
      <c r="I1455" s="592" t="s">
        <v>3794</v>
      </c>
      <c r="J1455" s="598" t="s">
        <v>4853</v>
      </c>
      <c r="K1455" s="596" t="s">
        <v>1578</v>
      </c>
      <c r="L1455" s="599">
        <v>1</v>
      </c>
      <c r="M1455" s="592">
        <v>206</v>
      </c>
      <c r="N1455" s="592">
        <v>15</v>
      </c>
      <c r="O1455" s="598">
        <f t="shared" si="111"/>
        <v>3090</v>
      </c>
      <c r="P1455" s="599">
        <v>1</v>
      </c>
      <c r="Q1455" s="592">
        <v>206</v>
      </c>
      <c r="R1455" s="592">
        <v>15</v>
      </c>
      <c r="S1455" s="598">
        <f t="shared" si="112"/>
        <v>3090</v>
      </c>
      <c r="T1455" s="598">
        <f t="shared" si="113"/>
        <v>6180</v>
      </c>
    </row>
    <row r="1456" spans="1:20">
      <c r="A1456" s="591">
        <v>1447</v>
      </c>
      <c r="B1456" s="592" t="s">
        <v>4910</v>
      </c>
      <c r="C1456" s="593" t="s">
        <v>2000</v>
      </c>
      <c r="D1456" s="594" t="s">
        <v>3462</v>
      </c>
      <c r="E1456" s="595" t="s">
        <v>4911</v>
      </c>
      <c r="F1456" s="596" t="str">
        <f t="shared" si="110"/>
        <v>2019-2022</v>
      </c>
      <c r="G1456" s="597" t="str">
        <f t="shared" si="114"/>
        <v>I</v>
      </c>
      <c r="H1456" s="592" t="s">
        <v>535</v>
      </c>
      <c r="I1456" s="592" t="s">
        <v>3794</v>
      </c>
      <c r="J1456" s="598" t="s">
        <v>4853</v>
      </c>
      <c r="K1456" s="596" t="s">
        <v>1578</v>
      </c>
      <c r="L1456" s="599">
        <v>1</v>
      </c>
      <c r="M1456" s="592">
        <v>206</v>
      </c>
      <c r="N1456" s="592">
        <v>15</v>
      </c>
      <c r="O1456" s="598">
        <f t="shared" si="111"/>
        <v>3090</v>
      </c>
      <c r="P1456" s="599">
        <v>1</v>
      </c>
      <c r="Q1456" s="592">
        <v>206</v>
      </c>
      <c r="R1456" s="592">
        <v>15</v>
      </c>
      <c r="S1456" s="598">
        <f t="shared" si="112"/>
        <v>3090</v>
      </c>
      <c r="T1456" s="598">
        <f t="shared" si="113"/>
        <v>6180</v>
      </c>
    </row>
    <row r="1457" spans="1:20">
      <c r="A1457" s="591">
        <v>1448</v>
      </c>
      <c r="B1457" s="592" t="s">
        <v>4912</v>
      </c>
      <c r="C1457" s="593" t="s">
        <v>4913</v>
      </c>
      <c r="D1457" s="594" t="s">
        <v>2352</v>
      </c>
      <c r="E1457" s="595" t="s">
        <v>3331</v>
      </c>
      <c r="F1457" s="596" t="str">
        <f t="shared" si="110"/>
        <v>2019-2022</v>
      </c>
      <c r="G1457" s="597" t="str">
        <f t="shared" si="114"/>
        <v>I</v>
      </c>
      <c r="H1457" s="592" t="s">
        <v>535</v>
      </c>
      <c r="I1457" s="592" t="s">
        <v>3794</v>
      </c>
      <c r="J1457" s="598" t="s">
        <v>4853</v>
      </c>
      <c r="K1457" s="596" t="s">
        <v>1578</v>
      </c>
      <c r="L1457" s="599">
        <v>1</v>
      </c>
      <c r="M1457" s="592">
        <v>206</v>
      </c>
      <c r="N1457" s="592">
        <v>15</v>
      </c>
      <c r="O1457" s="598">
        <f t="shared" si="111"/>
        <v>3090</v>
      </c>
      <c r="P1457" s="599">
        <v>1</v>
      </c>
      <c r="Q1457" s="592">
        <v>206</v>
      </c>
      <c r="R1457" s="592">
        <v>15</v>
      </c>
      <c r="S1457" s="598">
        <f t="shared" si="112"/>
        <v>3090</v>
      </c>
      <c r="T1457" s="598">
        <f t="shared" si="113"/>
        <v>6180</v>
      </c>
    </row>
    <row r="1458" spans="1:20">
      <c r="A1458" s="591">
        <v>1449</v>
      </c>
      <c r="B1458" s="592" t="s">
        <v>4914</v>
      </c>
      <c r="C1458" s="593" t="s">
        <v>1890</v>
      </c>
      <c r="D1458" s="594" t="s">
        <v>2110</v>
      </c>
      <c r="E1458" s="595" t="s">
        <v>4915</v>
      </c>
      <c r="F1458" s="596" t="str">
        <f t="shared" si="110"/>
        <v>2019-2022</v>
      </c>
      <c r="G1458" s="597" t="str">
        <f t="shared" si="114"/>
        <v>I</v>
      </c>
      <c r="H1458" s="592" t="s">
        <v>535</v>
      </c>
      <c r="I1458" s="592" t="s">
        <v>3794</v>
      </c>
      <c r="J1458" s="598" t="s">
        <v>4853</v>
      </c>
      <c r="K1458" s="596" t="s">
        <v>1578</v>
      </c>
      <c r="L1458" s="599">
        <v>1</v>
      </c>
      <c r="M1458" s="592">
        <v>206</v>
      </c>
      <c r="N1458" s="592">
        <v>15</v>
      </c>
      <c r="O1458" s="598">
        <f t="shared" si="111"/>
        <v>3090</v>
      </c>
      <c r="P1458" s="599">
        <v>1</v>
      </c>
      <c r="Q1458" s="592">
        <v>206</v>
      </c>
      <c r="R1458" s="592">
        <v>15</v>
      </c>
      <c r="S1458" s="598">
        <f t="shared" si="112"/>
        <v>3090</v>
      </c>
      <c r="T1458" s="598">
        <f t="shared" si="113"/>
        <v>6180</v>
      </c>
    </row>
    <row r="1459" spans="1:20">
      <c r="A1459" s="591">
        <v>1450</v>
      </c>
      <c r="B1459" s="592" t="s">
        <v>4916</v>
      </c>
      <c r="C1459" s="593" t="s">
        <v>2615</v>
      </c>
      <c r="D1459" s="594" t="s">
        <v>180</v>
      </c>
      <c r="E1459" s="595" t="s">
        <v>3623</v>
      </c>
      <c r="F1459" s="596" t="str">
        <f t="shared" si="110"/>
        <v>2019-2022</v>
      </c>
      <c r="G1459" s="597" t="str">
        <f t="shared" si="114"/>
        <v>I</v>
      </c>
      <c r="H1459" s="592" t="s">
        <v>535</v>
      </c>
      <c r="I1459" s="592" t="s">
        <v>3794</v>
      </c>
      <c r="J1459" s="598" t="s">
        <v>4853</v>
      </c>
      <c r="K1459" s="596" t="s">
        <v>1578</v>
      </c>
      <c r="L1459" s="599">
        <v>1</v>
      </c>
      <c r="M1459" s="592">
        <v>206</v>
      </c>
      <c r="N1459" s="592">
        <v>15</v>
      </c>
      <c r="O1459" s="598">
        <f t="shared" si="111"/>
        <v>3090</v>
      </c>
      <c r="P1459" s="599">
        <v>1</v>
      </c>
      <c r="Q1459" s="592">
        <v>206</v>
      </c>
      <c r="R1459" s="592">
        <v>15</v>
      </c>
      <c r="S1459" s="598">
        <f t="shared" si="112"/>
        <v>3090</v>
      </c>
      <c r="T1459" s="598">
        <f t="shared" si="113"/>
        <v>6180</v>
      </c>
    </row>
    <row r="1460" spans="1:20">
      <c r="A1460" s="591">
        <v>1451</v>
      </c>
      <c r="B1460" s="592" t="s">
        <v>4917</v>
      </c>
      <c r="C1460" s="593" t="s">
        <v>4918</v>
      </c>
      <c r="D1460" s="594" t="s">
        <v>2217</v>
      </c>
      <c r="E1460" s="595" t="s">
        <v>4101</v>
      </c>
      <c r="F1460" s="596" t="str">
        <f t="shared" si="110"/>
        <v>2019-2022</v>
      </c>
      <c r="G1460" s="597" t="str">
        <f t="shared" si="114"/>
        <v>I</v>
      </c>
      <c r="H1460" s="592" t="s">
        <v>535</v>
      </c>
      <c r="I1460" s="592" t="s">
        <v>3794</v>
      </c>
      <c r="J1460" s="598" t="s">
        <v>4853</v>
      </c>
      <c r="K1460" s="596" t="s">
        <v>1578</v>
      </c>
      <c r="L1460" s="599">
        <v>1</v>
      </c>
      <c r="M1460" s="592">
        <v>206</v>
      </c>
      <c r="N1460" s="592">
        <v>15</v>
      </c>
      <c r="O1460" s="598">
        <f t="shared" si="111"/>
        <v>3090</v>
      </c>
      <c r="P1460" s="599">
        <v>1</v>
      </c>
      <c r="Q1460" s="592">
        <v>206</v>
      </c>
      <c r="R1460" s="592">
        <v>15</v>
      </c>
      <c r="S1460" s="598">
        <f t="shared" si="112"/>
        <v>3090</v>
      </c>
      <c r="T1460" s="598">
        <f t="shared" si="113"/>
        <v>6180</v>
      </c>
    </row>
    <row r="1461" spans="1:20">
      <c r="A1461" s="591">
        <v>1452</v>
      </c>
      <c r="B1461" s="592" t="s">
        <v>4919</v>
      </c>
      <c r="C1461" s="593" t="s">
        <v>2558</v>
      </c>
      <c r="D1461" s="594" t="s">
        <v>4920</v>
      </c>
      <c r="E1461" s="595" t="s">
        <v>1976</v>
      </c>
      <c r="F1461" s="596" t="str">
        <f t="shared" si="110"/>
        <v>2019-2022</v>
      </c>
      <c r="G1461" s="597" t="str">
        <f t="shared" si="114"/>
        <v>I</v>
      </c>
      <c r="H1461" s="592" t="s">
        <v>535</v>
      </c>
      <c r="I1461" s="592" t="s">
        <v>3794</v>
      </c>
      <c r="J1461" s="598" t="s">
        <v>4853</v>
      </c>
      <c r="K1461" s="596" t="s">
        <v>1578</v>
      </c>
      <c r="L1461" s="599">
        <v>1</v>
      </c>
      <c r="M1461" s="592">
        <v>206</v>
      </c>
      <c r="N1461" s="592">
        <v>15</v>
      </c>
      <c r="O1461" s="598">
        <f t="shared" si="111"/>
        <v>3090</v>
      </c>
      <c r="P1461" s="599">
        <v>1</v>
      </c>
      <c r="Q1461" s="592">
        <v>206</v>
      </c>
      <c r="R1461" s="592">
        <v>15</v>
      </c>
      <c r="S1461" s="598">
        <f t="shared" si="112"/>
        <v>3090</v>
      </c>
      <c r="T1461" s="598">
        <f t="shared" si="113"/>
        <v>6180</v>
      </c>
    </row>
    <row r="1462" spans="1:20">
      <c r="A1462" s="591">
        <v>1453</v>
      </c>
      <c r="B1462" s="592" t="s">
        <v>4921</v>
      </c>
      <c r="C1462" s="593" t="s">
        <v>4922</v>
      </c>
      <c r="D1462" s="594" t="s">
        <v>4923</v>
      </c>
      <c r="E1462" s="595" t="s">
        <v>1837</v>
      </c>
      <c r="F1462" s="596" t="str">
        <f t="shared" si="110"/>
        <v>2019-2022</v>
      </c>
      <c r="G1462" s="597" t="str">
        <f t="shared" si="114"/>
        <v>I</v>
      </c>
      <c r="H1462" s="592" t="s">
        <v>535</v>
      </c>
      <c r="I1462" s="592" t="s">
        <v>3794</v>
      </c>
      <c r="J1462" s="598" t="s">
        <v>4853</v>
      </c>
      <c r="K1462" s="596" t="s">
        <v>1578</v>
      </c>
      <c r="L1462" s="599">
        <v>1</v>
      </c>
      <c r="M1462" s="592">
        <v>206</v>
      </c>
      <c r="N1462" s="592">
        <v>15</v>
      </c>
      <c r="O1462" s="598">
        <f t="shared" si="111"/>
        <v>3090</v>
      </c>
      <c r="P1462" s="599">
        <v>1</v>
      </c>
      <c r="Q1462" s="592">
        <v>206</v>
      </c>
      <c r="R1462" s="592">
        <v>15</v>
      </c>
      <c r="S1462" s="598">
        <f t="shared" si="112"/>
        <v>3090</v>
      </c>
      <c r="T1462" s="598">
        <f t="shared" si="113"/>
        <v>6180</v>
      </c>
    </row>
    <row r="1463" spans="1:20">
      <c r="A1463" s="591">
        <v>1454</v>
      </c>
      <c r="B1463" s="592" t="s">
        <v>4924</v>
      </c>
      <c r="C1463" s="593" t="s">
        <v>4925</v>
      </c>
      <c r="D1463" s="594" t="s">
        <v>4923</v>
      </c>
      <c r="E1463" s="595" t="s">
        <v>2502</v>
      </c>
      <c r="F1463" s="596" t="str">
        <f t="shared" si="110"/>
        <v>2019-2022</v>
      </c>
      <c r="G1463" s="597" t="str">
        <f t="shared" si="114"/>
        <v>I</v>
      </c>
      <c r="H1463" s="592" t="s">
        <v>535</v>
      </c>
      <c r="I1463" s="592" t="s">
        <v>3794</v>
      </c>
      <c r="J1463" s="598" t="s">
        <v>4853</v>
      </c>
      <c r="K1463" s="596" t="s">
        <v>1578</v>
      </c>
      <c r="L1463" s="599">
        <v>1</v>
      </c>
      <c r="M1463" s="592">
        <v>206</v>
      </c>
      <c r="N1463" s="592">
        <v>15</v>
      </c>
      <c r="O1463" s="598">
        <f t="shared" si="111"/>
        <v>3090</v>
      </c>
      <c r="P1463" s="599">
        <v>1</v>
      </c>
      <c r="Q1463" s="592">
        <v>206</v>
      </c>
      <c r="R1463" s="592">
        <v>15</v>
      </c>
      <c r="S1463" s="598">
        <f t="shared" si="112"/>
        <v>3090</v>
      </c>
      <c r="T1463" s="598">
        <f t="shared" si="113"/>
        <v>6180</v>
      </c>
    </row>
    <row r="1464" spans="1:20">
      <c r="A1464" s="591">
        <v>1455</v>
      </c>
      <c r="B1464" s="592" t="s">
        <v>4926</v>
      </c>
      <c r="C1464" s="593" t="s">
        <v>4927</v>
      </c>
      <c r="D1464" s="594" t="s">
        <v>4036</v>
      </c>
      <c r="E1464" s="595" t="s">
        <v>2779</v>
      </c>
      <c r="F1464" s="596" t="str">
        <f t="shared" si="110"/>
        <v>2019-2022</v>
      </c>
      <c r="G1464" s="597" t="str">
        <f t="shared" si="114"/>
        <v>I</v>
      </c>
      <c r="H1464" s="592" t="s">
        <v>535</v>
      </c>
      <c r="I1464" s="592" t="s">
        <v>3794</v>
      </c>
      <c r="J1464" s="598" t="s">
        <v>4853</v>
      </c>
      <c r="K1464" s="596" t="s">
        <v>1578</v>
      </c>
      <c r="L1464" s="599">
        <v>1</v>
      </c>
      <c r="M1464" s="592">
        <v>206</v>
      </c>
      <c r="N1464" s="592">
        <v>15</v>
      </c>
      <c r="O1464" s="598">
        <f t="shared" si="111"/>
        <v>3090</v>
      </c>
      <c r="P1464" s="599">
        <v>1</v>
      </c>
      <c r="Q1464" s="592">
        <v>206</v>
      </c>
      <c r="R1464" s="592">
        <v>15</v>
      </c>
      <c r="S1464" s="598">
        <f t="shared" si="112"/>
        <v>3090</v>
      </c>
      <c r="T1464" s="598">
        <f t="shared" si="113"/>
        <v>6180</v>
      </c>
    </row>
    <row r="1465" spans="1:20">
      <c r="A1465" s="591">
        <v>1456</v>
      </c>
      <c r="B1465" s="592" t="s">
        <v>4928</v>
      </c>
      <c r="C1465" s="593" t="s">
        <v>1997</v>
      </c>
      <c r="D1465" s="594" t="s">
        <v>1809</v>
      </c>
      <c r="E1465" s="595" t="s">
        <v>2710</v>
      </c>
      <c r="F1465" s="596" t="str">
        <f t="shared" si="110"/>
        <v>2019-2022</v>
      </c>
      <c r="G1465" s="597" t="str">
        <f t="shared" si="114"/>
        <v>I</v>
      </c>
      <c r="H1465" s="592" t="s">
        <v>535</v>
      </c>
      <c r="I1465" s="592" t="s">
        <v>3794</v>
      </c>
      <c r="J1465" s="598" t="s">
        <v>4853</v>
      </c>
      <c r="K1465" s="596" t="s">
        <v>1578</v>
      </c>
      <c r="L1465" s="599">
        <v>1</v>
      </c>
      <c r="M1465" s="592">
        <v>206</v>
      </c>
      <c r="N1465" s="592">
        <v>15</v>
      </c>
      <c r="O1465" s="598">
        <f t="shared" si="111"/>
        <v>3090</v>
      </c>
      <c r="P1465" s="599">
        <v>1</v>
      </c>
      <c r="Q1465" s="592">
        <v>206</v>
      </c>
      <c r="R1465" s="592">
        <v>15</v>
      </c>
      <c r="S1465" s="598">
        <f t="shared" si="112"/>
        <v>3090</v>
      </c>
      <c r="T1465" s="598">
        <f t="shared" si="113"/>
        <v>6180</v>
      </c>
    </row>
    <row r="1466" spans="1:20">
      <c r="A1466" s="591">
        <v>1457</v>
      </c>
      <c r="B1466" s="592" t="s">
        <v>4929</v>
      </c>
      <c r="C1466" s="593" t="s">
        <v>4930</v>
      </c>
      <c r="D1466" s="594" t="s">
        <v>1575</v>
      </c>
      <c r="E1466" s="595" t="s">
        <v>4931</v>
      </c>
      <c r="F1466" s="596" t="str">
        <f t="shared" si="110"/>
        <v>2019-2022</v>
      </c>
      <c r="G1466" s="597" t="str">
        <f t="shared" si="114"/>
        <v>I</v>
      </c>
      <c r="H1466" s="592" t="s">
        <v>625</v>
      </c>
      <c r="I1466" s="592" t="s">
        <v>1577</v>
      </c>
      <c r="J1466" s="598" t="s">
        <v>1544</v>
      </c>
      <c r="K1466" s="596" t="s">
        <v>1578</v>
      </c>
      <c r="L1466" s="599">
        <v>1</v>
      </c>
      <c r="M1466" s="592">
        <v>246</v>
      </c>
      <c r="N1466" s="592">
        <v>15</v>
      </c>
      <c r="O1466" s="598">
        <f t="shared" si="111"/>
        <v>3690</v>
      </c>
      <c r="P1466" s="599">
        <v>1</v>
      </c>
      <c r="Q1466" s="592">
        <v>246</v>
      </c>
      <c r="R1466" s="592">
        <v>15</v>
      </c>
      <c r="S1466" s="598">
        <f t="shared" si="112"/>
        <v>3690</v>
      </c>
      <c r="T1466" s="598">
        <f t="shared" si="113"/>
        <v>7380</v>
      </c>
    </row>
    <row r="1467" spans="1:20">
      <c r="A1467" s="591">
        <v>1458</v>
      </c>
      <c r="B1467" s="592" t="s">
        <v>4932</v>
      </c>
      <c r="C1467" s="593" t="s">
        <v>4933</v>
      </c>
      <c r="D1467" s="594" t="s">
        <v>1581</v>
      </c>
      <c r="E1467" s="595" t="s">
        <v>4934</v>
      </c>
      <c r="F1467" s="596" t="str">
        <f t="shared" si="110"/>
        <v>2019-2022</v>
      </c>
      <c r="G1467" s="597" t="str">
        <f t="shared" si="114"/>
        <v>I</v>
      </c>
      <c r="H1467" s="592" t="s">
        <v>625</v>
      </c>
      <c r="I1467" s="592" t="s">
        <v>1577</v>
      </c>
      <c r="J1467" s="598" t="s">
        <v>1544</v>
      </c>
      <c r="K1467" s="596" t="s">
        <v>1578</v>
      </c>
      <c r="L1467" s="599">
        <v>1</v>
      </c>
      <c r="M1467" s="592">
        <v>246</v>
      </c>
      <c r="N1467" s="592">
        <v>15</v>
      </c>
      <c r="O1467" s="598">
        <f t="shared" si="111"/>
        <v>3690</v>
      </c>
      <c r="P1467" s="599">
        <v>1</v>
      </c>
      <c r="Q1467" s="592">
        <v>246</v>
      </c>
      <c r="R1467" s="592">
        <v>15</v>
      </c>
      <c r="S1467" s="598">
        <f t="shared" si="112"/>
        <v>3690</v>
      </c>
      <c r="T1467" s="598">
        <f t="shared" si="113"/>
        <v>7380</v>
      </c>
    </row>
    <row r="1468" spans="1:20">
      <c r="A1468" s="591">
        <v>1459</v>
      </c>
      <c r="B1468" s="592" t="s">
        <v>4935</v>
      </c>
      <c r="C1468" s="593" t="s">
        <v>4936</v>
      </c>
      <c r="D1468" s="594" t="s">
        <v>1581</v>
      </c>
      <c r="E1468" s="595" t="s">
        <v>2162</v>
      </c>
      <c r="F1468" s="596" t="str">
        <f t="shared" si="110"/>
        <v>2019-2022</v>
      </c>
      <c r="G1468" s="597" t="str">
        <f t="shared" si="114"/>
        <v>I</v>
      </c>
      <c r="H1468" s="592" t="s">
        <v>625</v>
      </c>
      <c r="I1468" s="592" t="s">
        <v>1577</v>
      </c>
      <c r="J1468" s="598" t="s">
        <v>1544</v>
      </c>
      <c r="K1468" s="596" t="s">
        <v>1578</v>
      </c>
      <c r="L1468" s="599">
        <v>1</v>
      </c>
      <c r="M1468" s="592">
        <v>246</v>
      </c>
      <c r="N1468" s="592">
        <v>15</v>
      </c>
      <c r="O1468" s="598">
        <f t="shared" si="111"/>
        <v>3690</v>
      </c>
      <c r="P1468" s="599">
        <v>1</v>
      </c>
      <c r="Q1468" s="592">
        <v>246</v>
      </c>
      <c r="R1468" s="592">
        <v>15</v>
      </c>
      <c r="S1468" s="598">
        <f t="shared" si="112"/>
        <v>3690</v>
      </c>
      <c r="T1468" s="598">
        <f t="shared" si="113"/>
        <v>7380</v>
      </c>
    </row>
    <row r="1469" spans="1:20">
      <c r="A1469" s="591">
        <v>1460</v>
      </c>
      <c r="B1469" s="592" t="s">
        <v>4937</v>
      </c>
      <c r="C1469" s="593" t="s">
        <v>4938</v>
      </c>
      <c r="D1469" s="594" t="s">
        <v>1581</v>
      </c>
      <c r="E1469" s="595" t="s">
        <v>2330</v>
      </c>
      <c r="F1469" s="596" t="str">
        <f t="shared" si="110"/>
        <v>2019-2022</v>
      </c>
      <c r="G1469" s="597" t="str">
        <f t="shared" si="114"/>
        <v>I</v>
      </c>
      <c r="H1469" s="592" t="s">
        <v>625</v>
      </c>
      <c r="I1469" s="592" t="s">
        <v>1577</v>
      </c>
      <c r="J1469" s="598" t="s">
        <v>1544</v>
      </c>
      <c r="K1469" s="596" t="s">
        <v>1578</v>
      </c>
      <c r="L1469" s="599">
        <v>1</v>
      </c>
      <c r="M1469" s="592">
        <v>246</v>
      </c>
      <c r="N1469" s="592">
        <v>15</v>
      </c>
      <c r="O1469" s="598">
        <f t="shared" si="111"/>
        <v>3690</v>
      </c>
      <c r="P1469" s="599">
        <v>1</v>
      </c>
      <c r="Q1469" s="592">
        <v>246</v>
      </c>
      <c r="R1469" s="592">
        <v>15</v>
      </c>
      <c r="S1469" s="598">
        <f t="shared" si="112"/>
        <v>3690</v>
      </c>
      <c r="T1469" s="598">
        <f t="shared" si="113"/>
        <v>7380</v>
      </c>
    </row>
    <row r="1470" spans="1:20">
      <c r="A1470" s="591">
        <v>1461</v>
      </c>
      <c r="B1470" s="592" t="s">
        <v>4939</v>
      </c>
      <c r="C1470" s="593" t="s">
        <v>1620</v>
      </c>
      <c r="D1470" s="594" t="s">
        <v>1581</v>
      </c>
      <c r="E1470" s="595" t="s">
        <v>2742</v>
      </c>
      <c r="F1470" s="596" t="str">
        <f t="shared" si="110"/>
        <v>2019-2022</v>
      </c>
      <c r="G1470" s="597" t="str">
        <f t="shared" si="114"/>
        <v>I</v>
      </c>
      <c r="H1470" s="592" t="s">
        <v>625</v>
      </c>
      <c r="I1470" s="592" t="s">
        <v>1577</v>
      </c>
      <c r="J1470" s="598" t="s">
        <v>1544</v>
      </c>
      <c r="K1470" s="596" t="s">
        <v>1578</v>
      </c>
      <c r="L1470" s="599">
        <v>1</v>
      </c>
      <c r="M1470" s="592">
        <v>246</v>
      </c>
      <c r="N1470" s="592">
        <v>15</v>
      </c>
      <c r="O1470" s="598">
        <f t="shared" si="111"/>
        <v>3690</v>
      </c>
      <c r="P1470" s="599">
        <v>1</v>
      </c>
      <c r="Q1470" s="592">
        <v>246</v>
      </c>
      <c r="R1470" s="592">
        <v>15</v>
      </c>
      <c r="S1470" s="598">
        <f t="shared" si="112"/>
        <v>3690</v>
      </c>
      <c r="T1470" s="598">
        <f t="shared" si="113"/>
        <v>7380</v>
      </c>
    </row>
    <row r="1471" spans="1:20">
      <c r="A1471" s="591">
        <v>1462</v>
      </c>
      <c r="B1471" s="592" t="s">
        <v>4940</v>
      </c>
      <c r="C1471" s="593" t="s">
        <v>4941</v>
      </c>
      <c r="D1471" s="594" t="s">
        <v>1581</v>
      </c>
      <c r="E1471" s="595" t="s">
        <v>3040</v>
      </c>
      <c r="F1471" s="596" t="str">
        <f t="shared" si="110"/>
        <v>2019-2022</v>
      </c>
      <c r="G1471" s="597" t="str">
        <f t="shared" si="114"/>
        <v>I</v>
      </c>
      <c r="H1471" s="592" t="s">
        <v>625</v>
      </c>
      <c r="I1471" s="592" t="s">
        <v>1577</v>
      </c>
      <c r="J1471" s="598" t="s">
        <v>1544</v>
      </c>
      <c r="K1471" s="596" t="s">
        <v>1578</v>
      </c>
      <c r="L1471" s="599">
        <v>1</v>
      </c>
      <c r="M1471" s="592">
        <v>246</v>
      </c>
      <c r="N1471" s="592">
        <v>15</v>
      </c>
      <c r="O1471" s="598">
        <f t="shared" si="111"/>
        <v>3690</v>
      </c>
      <c r="P1471" s="599">
        <v>1</v>
      </c>
      <c r="Q1471" s="592">
        <v>246</v>
      </c>
      <c r="R1471" s="592">
        <v>15</v>
      </c>
      <c r="S1471" s="598">
        <f t="shared" si="112"/>
        <v>3690</v>
      </c>
      <c r="T1471" s="598">
        <f t="shared" si="113"/>
        <v>7380</v>
      </c>
    </row>
    <row r="1472" spans="1:20">
      <c r="A1472" s="591">
        <v>1463</v>
      </c>
      <c r="B1472" s="592" t="s">
        <v>4942</v>
      </c>
      <c r="C1472" s="593" t="s">
        <v>1607</v>
      </c>
      <c r="D1472" s="594" t="s">
        <v>3941</v>
      </c>
      <c r="E1472" s="595" t="s">
        <v>4934</v>
      </c>
      <c r="F1472" s="596" t="str">
        <f t="shared" si="110"/>
        <v>2019-2022</v>
      </c>
      <c r="G1472" s="597" t="str">
        <f t="shared" si="114"/>
        <v>I</v>
      </c>
      <c r="H1472" s="592" t="s">
        <v>625</v>
      </c>
      <c r="I1472" s="592" t="s">
        <v>1577</v>
      </c>
      <c r="J1472" s="598" t="s">
        <v>1544</v>
      </c>
      <c r="K1472" s="596" t="s">
        <v>1578</v>
      </c>
      <c r="L1472" s="599">
        <v>1</v>
      </c>
      <c r="M1472" s="592">
        <v>246</v>
      </c>
      <c r="N1472" s="592">
        <v>15</v>
      </c>
      <c r="O1472" s="598">
        <f t="shared" si="111"/>
        <v>3690</v>
      </c>
      <c r="P1472" s="599">
        <v>1</v>
      </c>
      <c r="Q1472" s="592">
        <v>246</v>
      </c>
      <c r="R1472" s="592">
        <v>15</v>
      </c>
      <c r="S1472" s="598">
        <f t="shared" si="112"/>
        <v>3690</v>
      </c>
      <c r="T1472" s="598">
        <f t="shared" si="113"/>
        <v>7380</v>
      </c>
    </row>
    <row r="1473" spans="1:20">
      <c r="A1473" s="591">
        <v>1464</v>
      </c>
      <c r="B1473" s="592" t="s">
        <v>4943</v>
      </c>
      <c r="C1473" s="593" t="s">
        <v>4944</v>
      </c>
      <c r="D1473" s="594" t="s">
        <v>1589</v>
      </c>
      <c r="E1473" s="595" t="s">
        <v>4945</v>
      </c>
      <c r="F1473" s="596" t="str">
        <f t="shared" si="110"/>
        <v>2019-2022</v>
      </c>
      <c r="G1473" s="597" t="str">
        <f t="shared" si="114"/>
        <v>I</v>
      </c>
      <c r="H1473" s="592" t="s">
        <v>625</v>
      </c>
      <c r="I1473" s="592" t="s">
        <v>1577</v>
      </c>
      <c r="J1473" s="598" t="s">
        <v>1544</v>
      </c>
      <c r="K1473" s="596" t="s">
        <v>1578</v>
      </c>
      <c r="L1473" s="599">
        <v>1</v>
      </c>
      <c r="M1473" s="592">
        <v>246</v>
      </c>
      <c r="N1473" s="592">
        <v>15</v>
      </c>
      <c r="O1473" s="598">
        <f t="shared" si="111"/>
        <v>3690</v>
      </c>
      <c r="P1473" s="599">
        <v>1</v>
      </c>
      <c r="Q1473" s="592">
        <v>246</v>
      </c>
      <c r="R1473" s="592">
        <v>15</v>
      </c>
      <c r="S1473" s="598">
        <f t="shared" si="112"/>
        <v>3690</v>
      </c>
      <c r="T1473" s="598">
        <f t="shared" si="113"/>
        <v>7380</v>
      </c>
    </row>
    <row r="1474" spans="1:20">
      <c r="A1474" s="591">
        <v>1465</v>
      </c>
      <c r="B1474" s="592" t="s">
        <v>4946</v>
      </c>
      <c r="C1474" s="593" t="s">
        <v>3130</v>
      </c>
      <c r="D1474" s="594" t="s">
        <v>1589</v>
      </c>
      <c r="E1474" s="595" t="s">
        <v>3217</v>
      </c>
      <c r="F1474" s="596" t="str">
        <f t="shared" si="110"/>
        <v>2019-2022</v>
      </c>
      <c r="G1474" s="597" t="str">
        <f t="shared" si="114"/>
        <v>I</v>
      </c>
      <c r="H1474" s="592" t="s">
        <v>625</v>
      </c>
      <c r="I1474" s="592" t="s">
        <v>1577</v>
      </c>
      <c r="J1474" s="598" t="s">
        <v>1544</v>
      </c>
      <c r="K1474" s="596" t="s">
        <v>1578</v>
      </c>
      <c r="L1474" s="599">
        <v>1</v>
      </c>
      <c r="M1474" s="592">
        <v>246</v>
      </c>
      <c r="N1474" s="592">
        <v>15</v>
      </c>
      <c r="O1474" s="598">
        <f t="shared" si="111"/>
        <v>3690</v>
      </c>
      <c r="P1474" s="599">
        <v>1</v>
      </c>
      <c r="Q1474" s="592">
        <v>246</v>
      </c>
      <c r="R1474" s="592">
        <v>15</v>
      </c>
      <c r="S1474" s="598">
        <f t="shared" si="112"/>
        <v>3690</v>
      </c>
      <c r="T1474" s="598">
        <f t="shared" si="113"/>
        <v>7380</v>
      </c>
    </row>
    <row r="1475" spans="1:20">
      <c r="A1475" s="591">
        <v>1466</v>
      </c>
      <c r="B1475" s="592" t="s">
        <v>4947</v>
      </c>
      <c r="C1475" s="593" t="s">
        <v>4948</v>
      </c>
      <c r="D1475" s="594" t="s">
        <v>3811</v>
      </c>
      <c r="E1475" s="595" t="s">
        <v>2996</v>
      </c>
      <c r="F1475" s="596" t="str">
        <f t="shared" si="110"/>
        <v>2019-2022</v>
      </c>
      <c r="G1475" s="597" t="str">
        <f t="shared" si="114"/>
        <v>I</v>
      </c>
      <c r="H1475" s="592" t="s">
        <v>625</v>
      </c>
      <c r="I1475" s="592" t="s">
        <v>1577</v>
      </c>
      <c r="J1475" s="598" t="s">
        <v>1544</v>
      </c>
      <c r="K1475" s="596" t="s">
        <v>1578</v>
      </c>
      <c r="L1475" s="599">
        <v>1</v>
      </c>
      <c r="M1475" s="592">
        <v>246</v>
      </c>
      <c r="N1475" s="592">
        <v>15</v>
      </c>
      <c r="O1475" s="598">
        <f t="shared" si="111"/>
        <v>3690</v>
      </c>
      <c r="P1475" s="599">
        <v>1</v>
      </c>
      <c r="Q1475" s="592">
        <v>246</v>
      </c>
      <c r="R1475" s="592">
        <v>15</v>
      </c>
      <c r="S1475" s="598">
        <f t="shared" si="112"/>
        <v>3690</v>
      </c>
      <c r="T1475" s="598">
        <f t="shared" si="113"/>
        <v>7380</v>
      </c>
    </row>
    <row r="1476" spans="1:20">
      <c r="A1476" s="591">
        <v>1467</v>
      </c>
      <c r="B1476" s="592" t="s">
        <v>4949</v>
      </c>
      <c r="C1476" s="593" t="s">
        <v>1584</v>
      </c>
      <c r="D1476" s="594" t="s">
        <v>4950</v>
      </c>
      <c r="E1476" s="595" t="s">
        <v>4951</v>
      </c>
      <c r="F1476" s="596" t="str">
        <f t="shared" si="110"/>
        <v>2019-2022</v>
      </c>
      <c r="G1476" s="597" t="str">
        <f t="shared" si="114"/>
        <v>I</v>
      </c>
      <c r="H1476" s="592" t="s">
        <v>625</v>
      </c>
      <c r="I1476" s="592" t="s">
        <v>1577</v>
      </c>
      <c r="J1476" s="598" t="s">
        <v>1544</v>
      </c>
      <c r="K1476" s="596" t="s">
        <v>1578</v>
      </c>
      <c r="L1476" s="599">
        <v>1</v>
      </c>
      <c r="M1476" s="592">
        <v>246</v>
      </c>
      <c r="N1476" s="592">
        <v>15</v>
      </c>
      <c r="O1476" s="598">
        <f t="shared" si="111"/>
        <v>3690</v>
      </c>
      <c r="P1476" s="599">
        <v>1</v>
      </c>
      <c r="Q1476" s="592">
        <v>246</v>
      </c>
      <c r="R1476" s="592">
        <v>15</v>
      </c>
      <c r="S1476" s="598">
        <f t="shared" si="112"/>
        <v>3690</v>
      </c>
      <c r="T1476" s="598">
        <f t="shared" si="113"/>
        <v>7380</v>
      </c>
    </row>
    <row r="1477" spans="1:20">
      <c r="A1477" s="591">
        <v>1468</v>
      </c>
      <c r="B1477" s="592" t="s">
        <v>4952</v>
      </c>
      <c r="C1477" s="593" t="s">
        <v>2318</v>
      </c>
      <c r="D1477" s="594" t="s">
        <v>1983</v>
      </c>
      <c r="E1477" s="595" t="s">
        <v>2943</v>
      </c>
      <c r="F1477" s="596" t="str">
        <f t="shared" si="110"/>
        <v>2019-2022</v>
      </c>
      <c r="G1477" s="597" t="str">
        <f t="shared" si="114"/>
        <v>I</v>
      </c>
      <c r="H1477" s="592" t="s">
        <v>625</v>
      </c>
      <c r="I1477" s="592" t="s">
        <v>1577</v>
      </c>
      <c r="J1477" s="598" t="s">
        <v>1544</v>
      </c>
      <c r="K1477" s="596" t="s">
        <v>1578</v>
      </c>
      <c r="L1477" s="599">
        <v>1</v>
      </c>
      <c r="M1477" s="592">
        <v>246</v>
      </c>
      <c r="N1477" s="592">
        <v>15</v>
      </c>
      <c r="O1477" s="598">
        <f t="shared" si="111"/>
        <v>3690</v>
      </c>
      <c r="P1477" s="599">
        <v>1</v>
      </c>
      <c r="Q1477" s="592">
        <v>246</v>
      </c>
      <c r="R1477" s="592">
        <v>15</v>
      </c>
      <c r="S1477" s="598">
        <f t="shared" si="112"/>
        <v>3690</v>
      </c>
      <c r="T1477" s="598">
        <f t="shared" si="113"/>
        <v>7380</v>
      </c>
    </row>
    <row r="1478" spans="1:20">
      <c r="A1478" s="591">
        <v>1469</v>
      </c>
      <c r="B1478" s="592" t="s">
        <v>4953</v>
      </c>
      <c r="C1478" s="593" t="s">
        <v>4954</v>
      </c>
      <c r="D1478" s="594" t="s">
        <v>1275</v>
      </c>
      <c r="E1478" s="595" t="s">
        <v>3363</v>
      </c>
      <c r="F1478" s="596" t="str">
        <f t="shared" si="110"/>
        <v>2019-2022</v>
      </c>
      <c r="G1478" s="597" t="str">
        <f t="shared" si="114"/>
        <v>I</v>
      </c>
      <c r="H1478" s="592" t="s">
        <v>625</v>
      </c>
      <c r="I1478" s="592" t="s">
        <v>1577</v>
      </c>
      <c r="J1478" s="598" t="s">
        <v>1544</v>
      </c>
      <c r="K1478" s="596" t="s">
        <v>1578</v>
      </c>
      <c r="L1478" s="599">
        <v>1</v>
      </c>
      <c r="M1478" s="592">
        <v>246</v>
      </c>
      <c r="N1478" s="592">
        <v>15</v>
      </c>
      <c r="O1478" s="598">
        <f t="shared" si="111"/>
        <v>3690</v>
      </c>
      <c r="P1478" s="599">
        <v>1</v>
      </c>
      <c r="Q1478" s="592">
        <v>246</v>
      </c>
      <c r="R1478" s="592">
        <v>15</v>
      </c>
      <c r="S1478" s="598">
        <f t="shared" si="112"/>
        <v>3690</v>
      </c>
      <c r="T1478" s="598">
        <f t="shared" si="113"/>
        <v>7380</v>
      </c>
    </row>
    <row r="1479" spans="1:20">
      <c r="A1479" s="591">
        <v>1470</v>
      </c>
      <c r="B1479" s="592" t="s">
        <v>4955</v>
      </c>
      <c r="C1479" s="593" t="s">
        <v>4956</v>
      </c>
      <c r="D1479" s="594" t="s">
        <v>1991</v>
      </c>
      <c r="E1479" s="595" t="s">
        <v>4673</v>
      </c>
      <c r="F1479" s="596" t="str">
        <f t="shared" si="110"/>
        <v>2019-2022</v>
      </c>
      <c r="G1479" s="597" t="str">
        <f t="shared" si="114"/>
        <v>I</v>
      </c>
      <c r="H1479" s="592" t="s">
        <v>625</v>
      </c>
      <c r="I1479" s="592" t="s">
        <v>1577</v>
      </c>
      <c r="J1479" s="598" t="s">
        <v>1544</v>
      </c>
      <c r="K1479" s="596" t="s">
        <v>1578</v>
      </c>
      <c r="L1479" s="599">
        <v>1</v>
      </c>
      <c r="M1479" s="592">
        <v>246</v>
      </c>
      <c r="N1479" s="592">
        <v>15</v>
      </c>
      <c r="O1479" s="598">
        <f t="shared" si="111"/>
        <v>3690</v>
      </c>
      <c r="P1479" s="599">
        <v>1</v>
      </c>
      <c r="Q1479" s="592">
        <v>246</v>
      </c>
      <c r="R1479" s="592">
        <v>15</v>
      </c>
      <c r="S1479" s="598">
        <f t="shared" si="112"/>
        <v>3690</v>
      </c>
      <c r="T1479" s="598">
        <f t="shared" si="113"/>
        <v>7380</v>
      </c>
    </row>
    <row r="1480" spans="1:20">
      <c r="A1480" s="591">
        <v>1471</v>
      </c>
      <c r="B1480" s="592" t="s">
        <v>4957</v>
      </c>
      <c r="C1480" s="593" t="s">
        <v>4958</v>
      </c>
      <c r="D1480" s="594" t="s">
        <v>1611</v>
      </c>
      <c r="E1480" s="595" t="s">
        <v>4959</v>
      </c>
      <c r="F1480" s="596" t="str">
        <f t="shared" si="110"/>
        <v>2019-2022</v>
      </c>
      <c r="G1480" s="597" t="str">
        <f t="shared" si="114"/>
        <v>I</v>
      </c>
      <c r="H1480" s="592" t="s">
        <v>625</v>
      </c>
      <c r="I1480" s="592" t="s">
        <v>1577</v>
      </c>
      <c r="J1480" s="598" t="s">
        <v>1544</v>
      </c>
      <c r="K1480" s="596" t="s">
        <v>1578</v>
      </c>
      <c r="L1480" s="599">
        <v>1</v>
      </c>
      <c r="M1480" s="592">
        <v>246</v>
      </c>
      <c r="N1480" s="592">
        <v>15</v>
      </c>
      <c r="O1480" s="598">
        <f t="shared" si="111"/>
        <v>3690</v>
      </c>
      <c r="P1480" s="599">
        <v>1</v>
      </c>
      <c r="Q1480" s="592">
        <v>246</v>
      </c>
      <c r="R1480" s="592">
        <v>15</v>
      </c>
      <c r="S1480" s="598">
        <f t="shared" si="112"/>
        <v>3690</v>
      </c>
      <c r="T1480" s="598">
        <f t="shared" si="113"/>
        <v>7380</v>
      </c>
    </row>
    <row r="1481" spans="1:20">
      <c r="A1481" s="591">
        <v>1472</v>
      </c>
      <c r="B1481" s="592" t="s">
        <v>4960</v>
      </c>
      <c r="C1481" s="593" t="s">
        <v>4961</v>
      </c>
      <c r="D1481" s="594" t="s">
        <v>3127</v>
      </c>
      <c r="E1481" s="595" t="s">
        <v>1919</v>
      </c>
      <c r="F1481" s="596" t="str">
        <f t="shared" si="110"/>
        <v>2019-2022</v>
      </c>
      <c r="G1481" s="597" t="str">
        <f t="shared" si="114"/>
        <v>I</v>
      </c>
      <c r="H1481" s="592" t="s">
        <v>625</v>
      </c>
      <c r="I1481" s="592" t="s">
        <v>1577</v>
      </c>
      <c r="J1481" s="598" t="s">
        <v>1544</v>
      </c>
      <c r="K1481" s="596" t="s">
        <v>1578</v>
      </c>
      <c r="L1481" s="599">
        <v>1</v>
      </c>
      <c r="M1481" s="592">
        <v>246</v>
      </c>
      <c r="N1481" s="592">
        <v>15</v>
      </c>
      <c r="O1481" s="598">
        <f t="shared" si="111"/>
        <v>3690</v>
      </c>
      <c r="P1481" s="599">
        <v>1</v>
      </c>
      <c r="Q1481" s="592">
        <v>246</v>
      </c>
      <c r="R1481" s="592">
        <v>15</v>
      </c>
      <c r="S1481" s="598">
        <f t="shared" si="112"/>
        <v>3690</v>
      </c>
      <c r="T1481" s="598">
        <f t="shared" si="113"/>
        <v>7380</v>
      </c>
    </row>
    <row r="1482" spans="1:20">
      <c r="A1482" s="591">
        <v>1473</v>
      </c>
      <c r="B1482" s="592" t="s">
        <v>4962</v>
      </c>
      <c r="C1482" s="593" t="s">
        <v>4963</v>
      </c>
      <c r="D1482" s="594" t="s">
        <v>2832</v>
      </c>
      <c r="E1482" s="595" t="s">
        <v>4964</v>
      </c>
      <c r="F1482" s="596" t="str">
        <f t="shared" ref="F1482:F1545" si="115">IF(LEFT(H1482,2)="17","2017-2020",IF(LEFT(H1482,2)="18","2018-2021","2019-2022"))</f>
        <v>2019-2022</v>
      </c>
      <c r="G1482" s="597" t="str">
        <f t="shared" si="114"/>
        <v>I</v>
      </c>
      <c r="H1482" s="592" t="s">
        <v>625</v>
      </c>
      <c r="I1482" s="592" t="s">
        <v>1577</v>
      </c>
      <c r="J1482" s="598" t="s">
        <v>1544</v>
      </c>
      <c r="K1482" s="596" t="s">
        <v>1578</v>
      </c>
      <c r="L1482" s="599">
        <v>1</v>
      </c>
      <c r="M1482" s="592">
        <v>246</v>
      </c>
      <c r="N1482" s="592">
        <v>15</v>
      </c>
      <c r="O1482" s="598">
        <f t="shared" ref="O1482:O1545" si="116">M1482*N1482*L1482</f>
        <v>3690</v>
      </c>
      <c r="P1482" s="599">
        <v>1</v>
      </c>
      <c r="Q1482" s="592">
        <v>246</v>
      </c>
      <c r="R1482" s="592">
        <v>15</v>
      </c>
      <c r="S1482" s="598">
        <f t="shared" ref="S1482:S1545" si="117">Q1482*R1482*P1482</f>
        <v>3690</v>
      </c>
      <c r="T1482" s="598">
        <f t="shared" ref="T1482:T1545" si="118">O1482+S1482</f>
        <v>7380</v>
      </c>
    </row>
    <row r="1483" spans="1:20">
      <c r="A1483" s="591">
        <v>1474</v>
      </c>
      <c r="B1483" s="592" t="s">
        <v>4965</v>
      </c>
      <c r="C1483" s="593" t="s">
        <v>4966</v>
      </c>
      <c r="D1483" s="594" t="s">
        <v>1631</v>
      </c>
      <c r="E1483" s="595" t="s">
        <v>4967</v>
      </c>
      <c r="F1483" s="596" t="str">
        <f t="shared" si="115"/>
        <v>2019-2022</v>
      </c>
      <c r="G1483" s="597" t="str">
        <f t="shared" ref="G1483:G1546" si="119">IF(LEFT(H1483,2)="17","III",IF(LEFT(H1483,2)="18","II","I"))</f>
        <v>I</v>
      </c>
      <c r="H1483" s="592" t="s">
        <v>625</v>
      </c>
      <c r="I1483" s="592" t="s">
        <v>1577</v>
      </c>
      <c r="J1483" s="598" t="s">
        <v>1544</v>
      </c>
      <c r="K1483" s="596" t="s">
        <v>1578</v>
      </c>
      <c r="L1483" s="599">
        <v>1</v>
      </c>
      <c r="M1483" s="592">
        <v>246</v>
      </c>
      <c r="N1483" s="592">
        <v>15</v>
      </c>
      <c r="O1483" s="598">
        <f t="shared" si="116"/>
        <v>3690</v>
      </c>
      <c r="P1483" s="599">
        <v>1</v>
      </c>
      <c r="Q1483" s="592">
        <v>246</v>
      </c>
      <c r="R1483" s="592">
        <v>15</v>
      </c>
      <c r="S1483" s="598">
        <f t="shared" si="117"/>
        <v>3690</v>
      </c>
      <c r="T1483" s="598">
        <f t="shared" si="118"/>
        <v>7380</v>
      </c>
    </row>
    <row r="1484" spans="1:20">
      <c r="A1484" s="591">
        <v>1475</v>
      </c>
      <c r="B1484" s="592" t="s">
        <v>4968</v>
      </c>
      <c r="C1484" s="593" t="s">
        <v>1627</v>
      </c>
      <c r="D1484" s="594" t="s">
        <v>1654</v>
      </c>
      <c r="E1484" s="595" t="s">
        <v>3303</v>
      </c>
      <c r="F1484" s="596" t="str">
        <f t="shared" si="115"/>
        <v>2019-2022</v>
      </c>
      <c r="G1484" s="597" t="str">
        <f t="shared" si="119"/>
        <v>I</v>
      </c>
      <c r="H1484" s="592" t="s">
        <v>625</v>
      </c>
      <c r="I1484" s="592" t="s">
        <v>1577</v>
      </c>
      <c r="J1484" s="598" t="s">
        <v>1544</v>
      </c>
      <c r="K1484" s="596" t="s">
        <v>1578</v>
      </c>
      <c r="L1484" s="599">
        <v>1</v>
      </c>
      <c r="M1484" s="592">
        <v>246</v>
      </c>
      <c r="N1484" s="592">
        <v>15</v>
      </c>
      <c r="O1484" s="598">
        <f t="shared" si="116"/>
        <v>3690</v>
      </c>
      <c r="P1484" s="599">
        <v>1</v>
      </c>
      <c r="Q1484" s="592">
        <v>246</v>
      </c>
      <c r="R1484" s="592">
        <v>15</v>
      </c>
      <c r="S1484" s="598">
        <f t="shared" si="117"/>
        <v>3690</v>
      </c>
      <c r="T1484" s="598">
        <f t="shared" si="118"/>
        <v>7380</v>
      </c>
    </row>
    <row r="1485" spans="1:20">
      <c r="A1485" s="591">
        <v>1476</v>
      </c>
      <c r="B1485" s="592" t="s">
        <v>4969</v>
      </c>
      <c r="C1485" s="593" t="s">
        <v>2555</v>
      </c>
      <c r="D1485" s="594" t="s">
        <v>1654</v>
      </c>
      <c r="E1485" s="595" t="s">
        <v>4970</v>
      </c>
      <c r="F1485" s="596" t="str">
        <f t="shared" si="115"/>
        <v>2019-2022</v>
      </c>
      <c r="G1485" s="597" t="str">
        <f t="shared" si="119"/>
        <v>I</v>
      </c>
      <c r="H1485" s="592" t="s">
        <v>625</v>
      </c>
      <c r="I1485" s="592" t="s">
        <v>1577</v>
      </c>
      <c r="J1485" s="598" t="s">
        <v>1544</v>
      </c>
      <c r="K1485" s="596" t="s">
        <v>1578</v>
      </c>
      <c r="L1485" s="599">
        <v>1</v>
      </c>
      <c r="M1485" s="592">
        <v>246</v>
      </c>
      <c r="N1485" s="592">
        <v>15</v>
      </c>
      <c r="O1485" s="598">
        <f t="shared" si="116"/>
        <v>3690</v>
      </c>
      <c r="P1485" s="599">
        <v>1</v>
      </c>
      <c r="Q1485" s="592">
        <v>246</v>
      </c>
      <c r="R1485" s="592">
        <v>15</v>
      </c>
      <c r="S1485" s="598">
        <f t="shared" si="117"/>
        <v>3690</v>
      </c>
      <c r="T1485" s="598">
        <f t="shared" si="118"/>
        <v>7380</v>
      </c>
    </row>
    <row r="1486" spans="1:20">
      <c r="A1486" s="591">
        <v>1477</v>
      </c>
      <c r="B1486" s="592" t="s">
        <v>4971</v>
      </c>
      <c r="C1486" s="593" t="s">
        <v>2188</v>
      </c>
      <c r="D1486" s="594" t="s">
        <v>1871</v>
      </c>
      <c r="E1486" s="595" t="s">
        <v>4972</v>
      </c>
      <c r="F1486" s="596" t="str">
        <f t="shared" si="115"/>
        <v>2019-2022</v>
      </c>
      <c r="G1486" s="597" t="str">
        <f t="shared" si="119"/>
        <v>I</v>
      </c>
      <c r="H1486" s="592" t="s">
        <v>625</v>
      </c>
      <c r="I1486" s="592" t="s">
        <v>1577</v>
      </c>
      <c r="J1486" s="598" t="s">
        <v>1544</v>
      </c>
      <c r="K1486" s="596" t="s">
        <v>1578</v>
      </c>
      <c r="L1486" s="599">
        <v>1</v>
      </c>
      <c r="M1486" s="592">
        <v>246</v>
      </c>
      <c r="N1486" s="592">
        <v>15</v>
      </c>
      <c r="O1486" s="598">
        <f t="shared" si="116"/>
        <v>3690</v>
      </c>
      <c r="P1486" s="599">
        <v>1</v>
      </c>
      <c r="Q1486" s="592">
        <v>246</v>
      </c>
      <c r="R1486" s="592">
        <v>15</v>
      </c>
      <c r="S1486" s="598">
        <f t="shared" si="117"/>
        <v>3690</v>
      </c>
      <c r="T1486" s="598">
        <f t="shared" si="118"/>
        <v>7380</v>
      </c>
    </row>
    <row r="1487" spans="1:20">
      <c r="A1487" s="591">
        <v>1478</v>
      </c>
      <c r="B1487" s="592" t="s">
        <v>4973</v>
      </c>
      <c r="C1487" s="593" t="s">
        <v>4974</v>
      </c>
      <c r="D1487" s="594" t="s">
        <v>1661</v>
      </c>
      <c r="E1487" s="595" t="s">
        <v>4975</v>
      </c>
      <c r="F1487" s="596" t="str">
        <f t="shared" si="115"/>
        <v>2019-2022</v>
      </c>
      <c r="G1487" s="597" t="str">
        <f t="shared" si="119"/>
        <v>I</v>
      </c>
      <c r="H1487" s="592" t="s">
        <v>625</v>
      </c>
      <c r="I1487" s="592" t="s">
        <v>1577</v>
      </c>
      <c r="J1487" s="598" t="s">
        <v>1544</v>
      </c>
      <c r="K1487" s="596" t="s">
        <v>1578</v>
      </c>
      <c r="L1487" s="599">
        <v>1</v>
      </c>
      <c r="M1487" s="592">
        <v>246</v>
      </c>
      <c r="N1487" s="592">
        <v>15</v>
      </c>
      <c r="O1487" s="598">
        <f t="shared" si="116"/>
        <v>3690</v>
      </c>
      <c r="P1487" s="599">
        <v>1</v>
      </c>
      <c r="Q1487" s="592">
        <v>246</v>
      </c>
      <c r="R1487" s="592">
        <v>15</v>
      </c>
      <c r="S1487" s="598">
        <f t="shared" si="117"/>
        <v>3690</v>
      </c>
      <c r="T1487" s="598">
        <f t="shared" si="118"/>
        <v>7380</v>
      </c>
    </row>
    <row r="1488" spans="1:20">
      <c r="A1488" s="591">
        <v>1479</v>
      </c>
      <c r="B1488" s="592" t="s">
        <v>4976</v>
      </c>
      <c r="C1488" s="593" t="s">
        <v>4977</v>
      </c>
      <c r="D1488" s="594" t="s">
        <v>1691</v>
      </c>
      <c r="E1488" s="595" t="s">
        <v>1894</v>
      </c>
      <c r="F1488" s="596" t="str">
        <f t="shared" si="115"/>
        <v>2019-2022</v>
      </c>
      <c r="G1488" s="597" t="str">
        <f t="shared" si="119"/>
        <v>I</v>
      </c>
      <c r="H1488" s="592" t="s">
        <v>625</v>
      </c>
      <c r="I1488" s="592" t="s">
        <v>1577</v>
      </c>
      <c r="J1488" s="598" t="s">
        <v>1544</v>
      </c>
      <c r="K1488" s="596" t="s">
        <v>1578</v>
      </c>
      <c r="L1488" s="599">
        <v>1</v>
      </c>
      <c r="M1488" s="592">
        <v>246</v>
      </c>
      <c r="N1488" s="592">
        <v>15</v>
      </c>
      <c r="O1488" s="598">
        <f t="shared" si="116"/>
        <v>3690</v>
      </c>
      <c r="P1488" s="599">
        <v>1</v>
      </c>
      <c r="Q1488" s="592">
        <v>246</v>
      </c>
      <c r="R1488" s="592">
        <v>15</v>
      </c>
      <c r="S1488" s="598">
        <f t="shared" si="117"/>
        <v>3690</v>
      </c>
      <c r="T1488" s="598">
        <f t="shared" si="118"/>
        <v>7380</v>
      </c>
    </row>
    <row r="1489" spans="1:20">
      <c r="A1489" s="591">
        <v>1480</v>
      </c>
      <c r="B1489" s="592" t="s">
        <v>4978</v>
      </c>
      <c r="C1489" s="593" t="s">
        <v>2974</v>
      </c>
      <c r="D1489" s="594" t="s">
        <v>3418</v>
      </c>
      <c r="E1489" s="595" t="s">
        <v>2920</v>
      </c>
      <c r="F1489" s="596" t="str">
        <f t="shared" si="115"/>
        <v>2019-2022</v>
      </c>
      <c r="G1489" s="597" t="str">
        <f t="shared" si="119"/>
        <v>I</v>
      </c>
      <c r="H1489" s="592" t="s">
        <v>625</v>
      </c>
      <c r="I1489" s="592" t="s">
        <v>1577</v>
      </c>
      <c r="J1489" s="598" t="s">
        <v>1544</v>
      </c>
      <c r="K1489" s="596" t="s">
        <v>1578</v>
      </c>
      <c r="L1489" s="599">
        <v>1</v>
      </c>
      <c r="M1489" s="592">
        <v>246</v>
      </c>
      <c r="N1489" s="592">
        <v>15</v>
      </c>
      <c r="O1489" s="598">
        <f t="shared" si="116"/>
        <v>3690</v>
      </c>
      <c r="P1489" s="599">
        <v>1</v>
      </c>
      <c r="Q1489" s="592">
        <v>246</v>
      </c>
      <c r="R1489" s="592">
        <v>15</v>
      </c>
      <c r="S1489" s="598">
        <f t="shared" si="117"/>
        <v>3690</v>
      </c>
      <c r="T1489" s="598">
        <f t="shared" si="118"/>
        <v>7380</v>
      </c>
    </row>
    <row r="1490" spans="1:20">
      <c r="A1490" s="591">
        <v>1481</v>
      </c>
      <c r="B1490" s="592" t="s">
        <v>4979</v>
      </c>
      <c r="C1490" s="593" t="s">
        <v>3252</v>
      </c>
      <c r="D1490" s="594" t="s">
        <v>2748</v>
      </c>
      <c r="E1490" s="595" t="s">
        <v>4980</v>
      </c>
      <c r="F1490" s="596" t="str">
        <f t="shared" si="115"/>
        <v>2019-2022</v>
      </c>
      <c r="G1490" s="597" t="str">
        <f t="shared" si="119"/>
        <v>I</v>
      </c>
      <c r="H1490" s="592" t="s">
        <v>625</v>
      </c>
      <c r="I1490" s="592" t="s">
        <v>1577</v>
      </c>
      <c r="J1490" s="598" t="s">
        <v>1544</v>
      </c>
      <c r="K1490" s="596" t="s">
        <v>1578</v>
      </c>
      <c r="L1490" s="599">
        <v>1</v>
      </c>
      <c r="M1490" s="592">
        <v>246</v>
      </c>
      <c r="N1490" s="592">
        <v>15</v>
      </c>
      <c r="O1490" s="598">
        <f t="shared" si="116"/>
        <v>3690</v>
      </c>
      <c r="P1490" s="599">
        <v>1</v>
      </c>
      <c r="Q1490" s="592">
        <v>246</v>
      </c>
      <c r="R1490" s="592">
        <v>15</v>
      </c>
      <c r="S1490" s="598">
        <f t="shared" si="117"/>
        <v>3690</v>
      </c>
      <c r="T1490" s="598">
        <f t="shared" si="118"/>
        <v>7380</v>
      </c>
    </row>
    <row r="1491" spans="1:20">
      <c r="A1491" s="591">
        <v>1482</v>
      </c>
      <c r="B1491" s="592" t="s">
        <v>4981</v>
      </c>
      <c r="C1491" s="593" t="s">
        <v>4982</v>
      </c>
      <c r="D1491" s="594" t="s">
        <v>1882</v>
      </c>
      <c r="E1491" s="595" t="s">
        <v>2247</v>
      </c>
      <c r="F1491" s="596" t="str">
        <f t="shared" si="115"/>
        <v>2019-2022</v>
      </c>
      <c r="G1491" s="597" t="str">
        <f t="shared" si="119"/>
        <v>I</v>
      </c>
      <c r="H1491" s="592" t="s">
        <v>625</v>
      </c>
      <c r="I1491" s="592" t="s">
        <v>1577</v>
      </c>
      <c r="J1491" s="598" t="s">
        <v>1544</v>
      </c>
      <c r="K1491" s="596" t="s">
        <v>1578</v>
      </c>
      <c r="L1491" s="599">
        <v>1</v>
      </c>
      <c r="M1491" s="592">
        <v>246</v>
      </c>
      <c r="N1491" s="592">
        <v>15</v>
      </c>
      <c r="O1491" s="598">
        <f t="shared" si="116"/>
        <v>3690</v>
      </c>
      <c r="P1491" s="599">
        <v>1</v>
      </c>
      <c r="Q1491" s="592">
        <v>246</v>
      </c>
      <c r="R1491" s="592">
        <v>15</v>
      </c>
      <c r="S1491" s="598">
        <f t="shared" si="117"/>
        <v>3690</v>
      </c>
      <c r="T1491" s="598">
        <f t="shared" si="118"/>
        <v>7380</v>
      </c>
    </row>
    <row r="1492" spans="1:20">
      <c r="A1492" s="591">
        <v>1483</v>
      </c>
      <c r="B1492" s="592" t="s">
        <v>4983</v>
      </c>
      <c r="C1492" s="593" t="s">
        <v>4159</v>
      </c>
      <c r="D1492" s="594" t="s">
        <v>4984</v>
      </c>
      <c r="E1492" s="595" t="s">
        <v>1988</v>
      </c>
      <c r="F1492" s="596" t="str">
        <f t="shared" si="115"/>
        <v>2019-2022</v>
      </c>
      <c r="G1492" s="597" t="str">
        <f t="shared" si="119"/>
        <v>I</v>
      </c>
      <c r="H1492" s="592" t="s">
        <v>625</v>
      </c>
      <c r="I1492" s="592" t="s">
        <v>1577</v>
      </c>
      <c r="J1492" s="598" t="s">
        <v>1544</v>
      </c>
      <c r="K1492" s="596" t="s">
        <v>1578</v>
      </c>
      <c r="L1492" s="599">
        <v>1</v>
      </c>
      <c r="M1492" s="592">
        <v>246</v>
      </c>
      <c r="N1492" s="592">
        <v>15</v>
      </c>
      <c r="O1492" s="598">
        <f t="shared" si="116"/>
        <v>3690</v>
      </c>
      <c r="P1492" s="599">
        <v>1</v>
      </c>
      <c r="Q1492" s="592">
        <v>246</v>
      </c>
      <c r="R1492" s="592">
        <v>15</v>
      </c>
      <c r="S1492" s="598">
        <f t="shared" si="117"/>
        <v>3690</v>
      </c>
      <c r="T1492" s="598">
        <f t="shared" si="118"/>
        <v>7380</v>
      </c>
    </row>
    <row r="1493" spans="1:20">
      <c r="A1493" s="591">
        <v>1484</v>
      </c>
      <c r="B1493" s="592" t="s">
        <v>4985</v>
      </c>
      <c r="C1493" s="593" t="s">
        <v>2318</v>
      </c>
      <c r="D1493" s="594" t="s">
        <v>1695</v>
      </c>
      <c r="E1493" s="595" t="s">
        <v>2251</v>
      </c>
      <c r="F1493" s="596" t="str">
        <f t="shared" si="115"/>
        <v>2019-2022</v>
      </c>
      <c r="G1493" s="597" t="str">
        <f t="shared" si="119"/>
        <v>I</v>
      </c>
      <c r="H1493" s="592" t="s">
        <v>625</v>
      </c>
      <c r="I1493" s="592" t="s">
        <v>1577</v>
      </c>
      <c r="J1493" s="598" t="s">
        <v>1544</v>
      </c>
      <c r="K1493" s="596" t="s">
        <v>1578</v>
      </c>
      <c r="L1493" s="599">
        <v>1</v>
      </c>
      <c r="M1493" s="592">
        <v>246</v>
      </c>
      <c r="N1493" s="592">
        <v>15</v>
      </c>
      <c r="O1493" s="598">
        <f t="shared" si="116"/>
        <v>3690</v>
      </c>
      <c r="P1493" s="599">
        <v>1</v>
      </c>
      <c r="Q1493" s="592">
        <v>246</v>
      </c>
      <c r="R1493" s="592">
        <v>15</v>
      </c>
      <c r="S1493" s="598">
        <f t="shared" si="117"/>
        <v>3690</v>
      </c>
      <c r="T1493" s="598">
        <f t="shared" si="118"/>
        <v>7380</v>
      </c>
    </row>
    <row r="1494" spans="1:20">
      <c r="A1494" s="591">
        <v>1485</v>
      </c>
      <c r="B1494" s="592" t="s">
        <v>4986</v>
      </c>
      <c r="C1494" s="593" t="s">
        <v>4987</v>
      </c>
      <c r="D1494" s="594" t="s">
        <v>1699</v>
      </c>
      <c r="E1494" s="595" t="s">
        <v>1704</v>
      </c>
      <c r="F1494" s="596" t="str">
        <f t="shared" si="115"/>
        <v>2019-2022</v>
      </c>
      <c r="G1494" s="597" t="str">
        <f t="shared" si="119"/>
        <v>I</v>
      </c>
      <c r="H1494" s="592" t="s">
        <v>625</v>
      </c>
      <c r="I1494" s="592" t="s">
        <v>1577</v>
      </c>
      <c r="J1494" s="598" t="s">
        <v>1544</v>
      </c>
      <c r="K1494" s="596" t="s">
        <v>1578</v>
      </c>
      <c r="L1494" s="599">
        <v>1</v>
      </c>
      <c r="M1494" s="592">
        <v>246</v>
      </c>
      <c r="N1494" s="592">
        <v>15</v>
      </c>
      <c r="O1494" s="598">
        <f t="shared" si="116"/>
        <v>3690</v>
      </c>
      <c r="P1494" s="599">
        <v>1</v>
      </c>
      <c r="Q1494" s="592">
        <v>246</v>
      </c>
      <c r="R1494" s="592">
        <v>15</v>
      </c>
      <c r="S1494" s="598">
        <f t="shared" si="117"/>
        <v>3690</v>
      </c>
      <c r="T1494" s="598">
        <f t="shared" si="118"/>
        <v>7380</v>
      </c>
    </row>
    <row r="1495" spans="1:20">
      <c r="A1495" s="591">
        <v>1486</v>
      </c>
      <c r="B1495" s="592" t="s">
        <v>4988</v>
      </c>
      <c r="C1495" s="593" t="s">
        <v>4989</v>
      </c>
      <c r="D1495" s="594" t="s">
        <v>2047</v>
      </c>
      <c r="E1495" s="595" t="s">
        <v>1877</v>
      </c>
      <c r="F1495" s="596" t="str">
        <f t="shared" si="115"/>
        <v>2019-2022</v>
      </c>
      <c r="G1495" s="597" t="str">
        <f t="shared" si="119"/>
        <v>I</v>
      </c>
      <c r="H1495" s="592" t="s">
        <v>625</v>
      </c>
      <c r="I1495" s="592" t="s">
        <v>1577</v>
      </c>
      <c r="J1495" s="598" t="s">
        <v>1544</v>
      </c>
      <c r="K1495" s="596" t="s">
        <v>1578</v>
      </c>
      <c r="L1495" s="599">
        <v>1</v>
      </c>
      <c r="M1495" s="592">
        <v>246</v>
      </c>
      <c r="N1495" s="592">
        <v>15</v>
      </c>
      <c r="O1495" s="598">
        <f t="shared" si="116"/>
        <v>3690</v>
      </c>
      <c r="P1495" s="599">
        <v>1</v>
      </c>
      <c r="Q1495" s="592">
        <v>246</v>
      </c>
      <c r="R1495" s="592">
        <v>15</v>
      </c>
      <c r="S1495" s="598">
        <f t="shared" si="117"/>
        <v>3690</v>
      </c>
      <c r="T1495" s="598">
        <f t="shared" si="118"/>
        <v>7380</v>
      </c>
    </row>
    <row r="1496" spans="1:20">
      <c r="A1496" s="591">
        <v>1487</v>
      </c>
      <c r="B1496" s="592" t="s">
        <v>4990</v>
      </c>
      <c r="C1496" s="593" t="s">
        <v>1812</v>
      </c>
      <c r="D1496" s="594" t="s">
        <v>3855</v>
      </c>
      <c r="E1496" s="595" t="s">
        <v>3410</v>
      </c>
      <c r="F1496" s="596" t="str">
        <f t="shared" si="115"/>
        <v>2019-2022</v>
      </c>
      <c r="G1496" s="597" t="str">
        <f t="shared" si="119"/>
        <v>I</v>
      </c>
      <c r="H1496" s="592" t="s">
        <v>625</v>
      </c>
      <c r="I1496" s="592" t="s">
        <v>1577</v>
      </c>
      <c r="J1496" s="598" t="s">
        <v>1544</v>
      </c>
      <c r="K1496" s="596" t="s">
        <v>1578</v>
      </c>
      <c r="L1496" s="599">
        <v>1</v>
      </c>
      <c r="M1496" s="592">
        <v>246</v>
      </c>
      <c r="N1496" s="592">
        <v>15</v>
      </c>
      <c r="O1496" s="598">
        <f t="shared" si="116"/>
        <v>3690</v>
      </c>
      <c r="P1496" s="599">
        <v>1</v>
      </c>
      <c r="Q1496" s="592">
        <v>246</v>
      </c>
      <c r="R1496" s="592">
        <v>15</v>
      </c>
      <c r="S1496" s="598">
        <f t="shared" si="117"/>
        <v>3690</v>
      </c>
      <c r="T1496" s="598">
        <f t="shared" si="118"/>
        <v>7380</v>
      </c>
    </row>
    <row r="1497" spans="1:20">
      <c r="A1497" s="591">
        <v>1488</v>
      </c>
      <c r="B1497" s="592" t="s">
        <v>4991</v>
      </c>
      <c r="C1497" s="593" t="s">
        <v>4992</v>
      </c>
      <c r="D1497" s="594" t="s">
        <v>3313</v>
      </c>
      <c r="E1497" s="595" t="s">
        <v>2943</v>
      </c>
      <c r="F1497" s="596" t="str">
        <f t="shared" si="115"/>
        <v>2019-2022</v>
      </c>
      <c r="G1497" s="597" t="str">
        <f t="shared" si="119"/>
        <v>I</v>
      </c>
      <c r="H1497" s="592" t="s">
        <v>625</v>
      </c>
      <c r="I1497" s="592" t="s">
        <v>1577</v>
      </c>
      <c r="J1497" s="598" t="s">
        <v>1544</v>
      </c>
      <c r="K1497" s="596" t="s">
        <v>1578</v>
      </c>
      <c r="L1497" s="599">
        <v>1</v>
      </c>
      <c r="M1497" s="592">
        <v>246</v>
      </c>
      <c r="N1497" s="592">
        <v>15</v>
      </c>
      <c r="O1497" s="598">
        <f t="shared" si="116"/>
        <v>3690</v>
      </c>
      <c r="P1497" s="599">
        <v>1</v>
      </c>
      <c r="Q1497" s="592">
        <v>246</v>
      </c>
      <c r="R1497" s="592">
        <v>15</v>
      </c>
      <c r="S1497" s="598">
        <f t="shared" si="117"/>
        <v>3690</v>
      </c>
      <c r="T1497" s="598">
        <f t="shared" si="118"/>
        <v>7380</v>
      </c>
    </row>
    <row r="1498" spans="1:20">
      <c r="A1498" s="591">
        <v>1489</v>
      </c>
      <c r="B1498" s="592" t="s">
        <v>4993</v>
      </c>
      <c r="C1498" s="593" t="s">
        <v>4994</v>
      </c>
      <c r="D1498" s="594" t="s">
        <v>2757</v>
      </c>
      <c r="E1498" s="595" t="s">
        <v>3259</v>
      </c>
      <c r="F1498" s="596" t="str">
        <f t="shared" si="115"/>
        <v>2019-2022</v>
      </c>
      <c r="G1498" s="597" t="str">
        <f t="shared" si="119"/>
        <v>I</v>
      </c>
      <c r="H1498" s="592" t="s">
        <v>625</v>
      </c>
      <c r="I1498" s="592" t="s">
        <v>1577</v>
      </c>
      <c r="J1498" s="598" t="s">
        <v>1544</v>
      </c>
      <c r="K1498" s="596" t="s">
        <v>1578</v>
      </c>
      <c r="L1498" s="599">
        <v>1</v>
      </c>
      <c r="M1498" s="592">
        <v>246</v>
      </c>
      <c r="N1498" s="592">
        <v>15</v>
      </c>
      <c r="O1498" s="598">
        <f t="shared" si="116"/>
        <v>3690</v>
      </c>
      <c r="P1498" s="599">
        <v>1</v>
      </c>
      <c r="Q1498" s="592">
        <v>246</v>
      </c>
      <c r="R1498" s="592">
        <v>15</v>
      </c>
      <c r="S1498" s="598">
        <f t="shared" si="117"/>
        <v>3690</v>
      </c>
      <c r="T1498" s="598">
        <f t="shared" si="118"/>
        <v>7380</v>
      </c>
    </row>
    <row r="1499" spans="1:20">
      <c r="A1499" s="591">
        <v>1490</v>
      </c>
      <c r="B1499" s="592" t="s">
        <v>4995</v>
      </c>
      <c r="C1499" s="593" t="s">
        <v>4996</v>
      </c>
      <c r="D1499" s="594" t="s">
        <v>2757</v>
      </c>
      <c r="E1499" s="595" t="s">
        <v>2719</v>
      </c>
      <c r="F1499" s="596" t="str">
        <f t="shared" si="115"/>
        <v>2019-2022</v>
      </c>
      <c r="G1499" s="597" t="str">
        <f t="shared" si="119"/>
        <v>I</v>
      </c>
      <c r="H1499" s="592" t="s">
        <v>625</v>
      </c>
      <c r="I1499" s="592" t="s">
        <v>1577</v>
      </c>
      <c r="J1499" s="598" t="s">
        <v>1544</v>
      </c>
      <c r="K1499" s="596" t="s">
        <v>1578</v>
      </c>
      <c r="L1499" s="599">
        <v>1</v>
      </c>
      <c r="M1499" s="592">
        <v>246</v>
      </c>
      <c r="N1499" s="592">
        <v>15</v>
      </c>
      <c r="O1499" s="598">
        <f t="shared" si="116"/>
        <v>3690</v>
      </c>
      <c r="P1499" s="599">
        <v>1</v>
      </c>
      <c r="Q1499" s="592">
        <v>246</v>
      </c>
      <c r="R1499" s="592">
        <v>15</v>
      </c>
      <c r="S1499" s="598">
        <f t="shared" si="117"/>
        <v>3690</v>
      </c>
      <c r="T1499" s="598">
        <f t="shared" si="118"/>
        <v>7380</v>
      </c>
    </row>
    <row r="1500" spans="1:20">
      <c r="A1500" s="591">
        <v>1491</v>
      </c>
      <c r="B1500" s="592" t="s">
        <v>4997</v>
      </c>
      <c r="C1500" s="593" t="s">
        <v>4998</v>
      </c>
      <c r="D1500" s="594" t="s">
        <v>1703</v>
      </c>
      <c r="E1500" s="595" t="s">
        <v>2641</v>
      </c>
      <c r="F1500" s="596" t="str">
        <f t="shared" si="115"/>
        <v>2019-2022</v>
      </c>
      <c r="G1500" s="597" t="str">
        <f t="shared" si="119"/>
        <v>I</v>
      </c>
      <c r="H1500" s="592" t="s">
        <v>625</v>
      </c>
      <c r="I1500" s="592" t="s">
        <v>1577</v>
      </c>
      <c r="J1500" s="598" t="s">
        <v>1544</v>
      </c>
      <c r="K1500" s="596" t="s">
        <v>1578</v>
      </c>
      <c r="L1500" s="599">
        <v>1</v>
      </c>
      <c r="M1500" s="592">
        <v>246</v>
      </c>
      <c r="N1500" s="592">
        <v>15</v>
      </c>
      <c r="O1500" s="598">
        <f t="shared" si="116"/>
        <v>3690</v>
      </c>
      <c r="P1500" s="599">
        <v>1</v>
      </c>
      <c r="Q1500" s="592">
        <v>246</v>
      </c>
      <c r="R1500" s="592">
        <v>15</v>
      </c>
      <c r="S1500" s="598">
        <f t="shared" si="117"/>
        <v>3690</v>
      </c>
      <c r="T1500" s="598">
        <f t="shared" si="118"/>
        <v>7380</v>
      </c>
    </row>
    <row r="1501" spans="1:20">
      <c r="A1501" s="591">
        <v>1492</v>
      </c>
      <c r="B1501" s="592" t="s">
        <v>4999</v>
      </c>
      <c r="C1501" s="593" t="s">
        <v>5000</v>
      </c>
      <c r="D1501" s="594" t="s">
        <v>1703</v>
      </c>
      <c r="E1501" s="595" t="s">
        <v>1939</v>
      </c>
      <c r="F1501" s="596" t="str">
        <f t="shared" si="115"/>
        <v>2019-2022</v>
      </c>
      <c r="G1501" s="597" t="str">
        <f t="shared" si="119"/>
        <v>I</v>
      </c>
      <c r="H1501" s="592" t="s">
        <v>625</v>
      </c>
      <c r="I1501" s="592" t="s">
        <v>1577</v>
      </c>
      <c r="J1501" s="598" t="s">
        <v>1544</v>
      </c>
      <c r="K1501" s="596" t="s">
        <v>1578</v>
      </c>
      <c r="L1501" s="599">
        <v>1</v>
      </c>
      <c r="M1501" s="592">
        <v>246</v>
      </c>
      <c r="N1501" s="592">
        <v>15</v>
      </c>
      <c r="O1501" s="598">
        <f t="shared" si="116"/>
        <v>3690</v>
      </c>
      <c r="P1501" s="599">
        <v>1</v>
      </c>
      <c r="Q1501" s="592">
        <v>246</v>
      </c>
      <c r="R1501" s="592">
        <v>15</v>
      </c>
      <c r="S1501" s="598">
        <f t="shared" si="117"/>
        <v>3690</v>
      </c>
      <c r="T1501" s="598">
        <f t="shared" si="118"/>
        <v>7380</v>
      </c>
    </row>
    <row r="1502" spans="1:20">
      <c r="A1502" s="591">
        <v>1493</v>
      </c>
      <c r="B1502" s="592" t="s">
        <v>5001</v>
      </c>
      <c r="C1502" s="593" t="s">
        <v>4893</v>
      </c>
      <c r="D1502" s="594" t="s">
        <v>2871</v>
      </c>
      <c r="E1502" s="595" t="s">
        <v>4972</v>
      </c>
      <c r="F1502" s="596" t="str">
        <f t="shared" si="115"/>
        <v>2019-2022</v>
      </c>
      <c r="G1502" s="597" t="str">
        <f t="shared" si="119"/>
        <v>I</v>
      </c>
      <c r="H1502" s="592" t="s">
        <v>625</v>
      </c>
      <c r="I1502" s="592" t="s">
        <v>1577</v>
      </c>
      <c r="J1502" s="598" t="s">
        <v>1544</v>
      </c>
      <c r="K1502" s="596" t="s">
        <v>1578</v>
      </c>
      <c r="L1502" s="599">
        <v>1</v>
      </c>
      <c r="M1502" s="592">
        <v>246</v>
      </c>
      <c r="N1502" s="592">
        <v>15</v>
      </c>
      <c r="O1502" s="598">
        <f t="shared" si="116"/>
        <v>3690</v>
      </c>
      <c r="P1502" s="599">
        <v>1</v>
      </c>
      <c r="Q1502" s="592">
        <v>246</v>
      </c>
      <c r="R1502" s="592">
        <v>15</v>
      </c>
      <c r="S1502" s="598">
        <f t="shared" si="117"/>
        <v>3690</v>
      </c>
      <c r="T1502" s="598">
        <f t="shared" si="118"/>
        <v>7380</v>
      </c>
    </row>
    <row r="1503" spans="1:20">
      <c r="A1503" s="591">
        <v>1494</v>
      </c>
      <c r="B1503" s="592" t="s">
        <v>5002</v>
      </c>
      <c r="C1503" s="593" t="s">
        <v>5003</v>
      </c>
      <c r="D1503" s="594" t="s">
        <v>1715</v>
      </c>
      <c r="E1503" s="595" t="s">
        <v>2783</v>
      </c>
      <c r="F1503" s="596" t="str">
        <f t="shared" si="115"/>
        <v>2019-2022</v>
      </c>
      <c r="G1503" s="597" t="str">
        <f t="shared" si="119"/>
        <v>I</v>
      </c>
      <c r="H1503" s="592" t="s">
        <v>625</v>
      </c>
      <c r="I1503" s="592" t="s">
        <v>1577</v>
      </c>
      <c r="J1503" s="598" t="s">
        <v>1544</v>
      </c>
      <c r="K1503" s="596" t="s">
        <v>1578</v>
      </c>
      <c r="L1503" s="599">
        <v>1</v>
      </c>
      <c r="M1503" s="592">
        <v>246</v>
      </c>
      <c r="N1503" s="592">
        <v>15</v>
      </c>
      <c r="O1503" s="598">
        <f t="shared" si="116"/>
        <v>3690</v>
      </c>
      <c r="P1503" s="599">
        <v>1</v>
      </c>
      <c r="Q1503" s="592">
        <v>246</v>
      </c>
      <c r="R1503" s="592">
        <v>15</v>
      </c>
      <c r="S1503" s="598">
        <f t="shared" si="117"/>
        <v>3690</v>
      </c>
      <c r="T1503" s="598">
        <f t="shared" si="118"/>
        <v>7380</v>
      </c>
    </row>
    <row r="1504" spans="1:20">
      <c r="A1504" s="591">
        <v>1495</v>
      </c>
      <c r="B1504" s="592" t="s">
        <v>5004</v>
      </c>
      <c r="C1504" s="593" t="s">
        <v>5005</v>
      </c>
      <c r="D1504" s="594" t="s">
        <v>1715</v>
      </c>
      <c r="E1504" s="595" t="s">
        <v>1995</v>
      </c>
      <c r="F1504" s="596" t="str">
        <f t="shared" si="115"/>
        <v>2019-2022</v>
      </c>
      <c r="G1504" s="597" t="str">
        <f t="shared" si="119"/>
        <v>I</v>
      </c>
      <c r="H1504" s="592" t="s">
        <v>625</v>
      </c>
      <c r="I1504" s="592" t="s">
        <v>1577</v>
      </c>
      <c r="J1504" s="598" t="s">
        <v>1544</v>
      </c>
      <c r="K1504" s="596" t="s">
        <v>1578</v>
      </c>
      <c r="L1504" s="599">
        <v>1</v>
      </c>
      <c r="M1504" s="592">
        <v>246</v>
      </c>
      <c r="N1504" s="592">
        <v>15</v>
      </c>
      <c r="O1504" s="598">
        <f t="shared" si="116"/>
        <v>3690</v>
      </c>
      <c r="P1504" s="599">
        <v>1</v>
      </c>
      <c r="Q1504" s="592">
        <v>246</v>
      </c>
      <c r="R1504" s="592">
        <v>15</v>
      </c>
      <c r="S1504" s="598">
        <f t="shared" si="117"/>
        <v>3690</v>
      </c>
      <c r="T1504" s="598">
        <f t="shared" si="118"/>
        <v>7380</v>
      </c>
    </row>
    <row r="1505" spans="1:20">
      <c r="A1505" s="591">
        <v>1496</v>
      </c>
      <c r="B1505" s="592" t="s">
        <v>5006</v>
      </c>
      <c r="C1505" s="593" t="s">
        <v>5007</v>
      </c>
      <c r="D1505" s="594" t="s">
        <v>1715</v>
      </c>
      <c r="E1505" s="595" t="s">
        <v>5008</v>
      </c>
      <c r="F1505" s="596" t="str">
        <f t="shared" si="115"/>
        <v>2019-2022</v>
      </c>
      <c r="G1505" s="597" t="str">
        <f t="shared" si="119"/>
        <v>I</v>
      </c>
      <c r="H1505" s="592" t="s">
        <v>625</v>
      </c>
      <c r="I1505" s="592" t="s">
        <v>1577</v>
      </c>
      <c r="J1505" s="598" t="s">
        <v>1544</v>
      </c>
      <c r="K1505" s="596" t="s">
        <v>1578</v>
      </c>
      <c r="L1505" s="599">
        <v>1</v>
      </c>
      <c r="M1505" s="592">
        <v>246</v>
      </c>
      <c r="N1505" s="592">
        <v>15</v>
      </c>
      <c r="O1505" s="598">
        <f t="shared" si="116"/>
        <v>3690</v>
      </c>
      <c r="P1505" s="599">
        <v>1</v>
      </c>
      <c r="Q1505" s="592">
        <v>246</v>
      </c>
      <c r="R1505" s="592">
        <v>15</v>
      </c>
      <c r="S1505" s="598">
        <f t="shared" si="117"/>
        <v>3690</v>
      </c>
      <c r="T1505" s="598">
        <f t="shared" si="118"/>
        <v>7380</v>
      </c>
    </row>
    <row r="1506" spans="1:20">
      <c r="A1506" s="591">
        <v>1497</v>
      </c>
      <c r="B1506" s="592" t="s">
        <v>5009</v>
      </c>
      <c r="C1506" s="593" t="s">
        <v>5010</v>
      </c>
      <c r="D1506" s="594" t="s">
        <v>3441</v>
      </c>
      <c r="E1506" s="595" t="s">
        <v>3502</v>
      </c>
      <c r="F1506" s="596" t="str">
        <f t="shared" si="115"/>
        <v>2019-2022</v>
      </c>
      <c r="G1506" s="597" t="str">
        <f t="shared" si="119"/>
        <v>I</v>
      </c>
      <c r="H1506" s="592" t="s">
        <v>625</v>
      </c>
      <c r="I1506" s="592" t="s">
        <v>1577</v>
      </c>
      <c r="J1506" s="598" t="s">
        <v>1544</v>
      </c>
      <c r="K1506" s="596" t="s">
        <v>1578</v>
      </c>
      <c r="L1506" s="599">
        <v>1</v>
      </c>
      <c r="M1506" s="592">
        <v>246</v>
      </c>
      <c r="N1506" s="592">
        <v>15</v>
      </c>
      <c r="O1506" s="598">
        <f t="shared" si="116"/>
        <v>3690</v>
      </c>
      <c r="P1506" s="599">
        <v>1</v>
      </c>
      <c r="Q1506" s="592">
        <v>246</v>
      </c>
      <c r="R1506" s="592">
        <v>15</v>
      </c>
      <c r="S1506" s="598">
        <f t="shared" si="117"/>
        <v>3690</v>
      </c>
      <c r="T1506" s="598">
        <f t="shared" si="118"/>
        <v>7380</v>
      </c>
    </row>
    <row r="1507" spans="1:20">
      <c r="A1507" s="591">
        <v>1498</v>
      </c>
      <c r="B1507" s="592" t="s">
        <v>5011</v>
      </c>
      <c r="C1507" s="593" t="s">
        <v>3651</v>
      </c>
      <c r="D1507" s="594" t="s">
        <v>3710</v>
      </c>
      <c r="E1507" s="595" t="s">
        <v>1632</v>
      </c>
      <c r="F1507" s="596" t="str">
        <f t="shared" si="115"/>
        <v>2019-2022</v>
      </c>
      <c r="G1507" s="597" t="str">
        <f t="shared" si="119"/>
        <v>I</v>
      </c>
      <c r="H1507" s="592" t="s">
        <v>625</v>
      </c>
      <c r="I1507" s="592" t="s">
        <v>1577</v>
      </c>
      <c r="J1507" s="598" t="s">
        <v>1544</v>
      </c>
      <c r="K1507" s="596" t="s">
        <v>1578</v>
      </c>
      <c r="L1507" s="599">
        <v>1</v>
      </c>
      <c r="M1507" s="592">
        <v>246</v>
      </c>
      <c r="N1507" s="592">
        <v>15</v>
      </c>
      <c r="O1507" s="598">
        <f t="shared" si="116"/>
        <v>3690</v>
      </c>
      <c r="P1507" s="599">
        <v>1</v>
      </c>
      <c r="Q1507" s="592">
        <v>246</v>
      </c>
      <c r="R1507" s="592">
        <v>15</v>
      </c>
      <c r="S1507" s="598">
        <f t="shared" si="117"/>
        <v>3690</v>
      </c>
      <c r="T1507" s="598">
        <f t="shared" si="118"/>
        <v>7380</v>
      </c>
    </row>
    <row r="1508" spans="1:20">
      <c r="A1508" s="591">
        <v>1499</v>
      </c>
      <c r="B1508" s="592" t="s">
        <v>5012</v>
      </c>
      <c r="C1508" s="593" t="s">
        <v>5013</v>
      </c>
      <c r="D1508" s="594" t="s">
        <v>3710</v>
      </c>
      <c r="E1508" s="595" t="s">
        <v>1850</v>
      </c>
      <c r="F1508" s="596" t="str">
        <f t="shared" si="115"/>
        <v>2019-2022</v>
      </c>
      <c r="G1508" s="597" t="str">
        <f t="shared" si="119"/>
        <v>I</v>
      </c>
      <c r="H1508" s="592" t="s">
        <v>625</v>
      </c>
      <c r="I1508" s="592" t="s">
        <v>1577</v>
      </c>
      <c r="J1508" s="598" t="s">
        <v>1544</v>
      </c>
      <c r="K1508" s="596" t="s">
        <v>1578</v>
      </c>
      <c r="L1508" s="599">
        <v>1</v>
      </c>
      <c r="M1508" s="592">
        <v>246</v>
      </c>
      <c r="N1508" s="592">
        <v>15</v>
      </c>
      <c r="O1508" s="598">
        <f t="shared" si="116"/>
        <v>3690</v>
      </c>
      <c r="P1508" s="599">
        <v>1</v>
      </c>
      <c r="Q1508" s="592">
        <v>246</v>
      </c>
      <c r="R1508" s="592">
        <v>15</v>
      </c>
      <c r="S1508" s="598">
        <f t="shared" si="117"/>
        <v>3690</v>
      </c>
      <c r="T1508" s="598">
        <f t="shared" si="118"/>
        <v>7380</v>
      </c>
    </row>
    <row r="1509" spans="1:20">
      <c r="A1509" s="591">
        <v>1500</v>
      </c>
      <c r="B1509" s="592" t="s">
        <v>5014</v>
      </c>
      <c r="C1509" s="593" t="s">
        <v>1607</v>
      </c>
      <c r="D1509" s="594" t="s">
        <v>1726</v>
      </c>
      <c r="E1509" s="595" t="s">
        <v>2774</v>
      </c>
      <c r="F1509" s="596" t="str">
        <f t="shared" si="115"/>
        <v>2019-2022</v>
      </c>
      <c r="G1509" s="597" t="str">
        <f t="shared" si="119"/>
        <v>I</v>
      </c>
      <c r="H1509" s="592" t="s">
        <v>625</v>
      </c>
      <c r="I1509" s="592" t="s">
        <v>1577</v>
      </c>
      <c r="J1509" s="598" t="s">
        <v>1544</v>
      </c>
      <c r="K1509" s="596" t="s">
        <v>1578</v>
      </c>
      <c r="L1509" s="599">
        <v>1</v>
      </c>
      <c r="M1509" s="592">
        <v>246</v>
      </c>
      <c r="N1509" s="592">
        <v>15</v>
      </c>
      <c r="O1509" s="598">
        <f t="shared" si="116"/>
        <v>3690</v>
      </c>
      <c r="P1509" s="599">
        <v>1</v>
      </c>
      <c r="Q1509" s="592">
        <v>246</v>
      </c>
      <c r="R1509" s="592">
        <v>15</v>
      </c>
      <c r="S1509" s="598">
        <f t="shared" si="117"/>
        <v>3690</v>
      </c>
      <c r="T1509" s="598">
        <f t="shared" si="118"/>
        <v>7380</v>
      </c>
    </row>
    <row r="1510" spans="1:20">
      <c r="A1510" s="591">
        <v>1501</v>
      </c>
      <c r="B1510" s="592" t="s">
        <v>5015</v>
      </c>
      <c r="C1510" s="593" t="s">
        <v>5016</v>
      </c>
      <c r="D1510" s="594" t="s">
        <v>5017</v>
      </c>
      <c r="E1510" s="595" t="s">
        <v>5018</v>
      </c>
      <c r="F1510" s="596" t="str">
        <f t="shared" si="115"/>
        <v>2019-2022</v>
      </c>
      <c r="G1510" s="597" t="str">
        <f t="shared" si="119"/>
        <v>I</v>
      </c>
      <c r="H1510" s="592" t="s">
        <v>625</v>
      </c>
      <c r="I1510" s="592" t="s">
        <v>1577</v>
      </c>
      <c r="J1510" s="598" t="s">
        <v>1544</v>
      </c>
      <c r="K1510" s="596" t="s">
        <v>1578</v>
      </c>
      <c r="L1510" s="599">
        <v>1</v>
      </c>
      <c r="M1510" s="592">
        <v>246</v>
      </c>
      <c r="N1510" s="592">
        <v>15</v>
      </c>
      <c r="O1510" s="598">
        <f t="shared" si="116"/>
        <v>3690</v>
      </c>
      <c r="P1510" s="599">
        <v>1</v>
      </c>
      <c r="Q1510" s="592">
        <v>246</v>
      </c>
      <c r="R1510" s="592">
        <v>15</v>
      </c>
      <c r="S1510" s="598">
        <f t="shared" si="117"/>
        <v>3690</v>
      </c>
      <c r="T1510" s="598">
        <f t="shared" si="118"/>
        <v>7380</v>
      </c>
    </row>
    <row r="1511" spans="1:20">
      <c r="A1511" s="591">
        <v>1502</v>
      </c>
      <c r="B1511" s="592" t="s">
        <v>5019</v>
      </c>
      <c r="C1511" s="593" t="s">
        <v>5020</v>
      </c>
      <c r="D1511" s="594" t="s">
        <v>1736</v>
      </c>
      <c r="E1511" s="595" t="s">
        <v>4538</v>
      </c>
      <c r="F1511" s="596" t="str">
        <f t="shared" si="115"/>
        <v>2019-2022</v>
      </c>
      <c r="G1511" s="597" t="str">
        <f t="shared" si="119"/>
        <v>I</v>
      </c>
      <c r="H1511" s="592" t="s">
        <v>625</v>
      </c>
      <c r="I1511" s="592" t="s">
        <v>1577</v>
      </c>
      <c r="J1511" s="598" t="s">
        <v>1544</v>
      </c>
      <c r="K1511" s="596" t="s">
        <v>1578</v>
      </c>
      <c r="L1511" s="599">
        <v>1</v>
      </c>
      <c r="M1511" s="592">
        <v>246</v>
      </c>
      <c r="N1511" s="592">
        <v>15</v>
      </c>
      <c r="O1511" s="598">
        <f t="shared" si="116"/>
        <v>3690</v>
      </c>
      <c r="P1511" s="599">
        <v>1</v>
      </c>
      <c r="Q1511" s="592">
        <v>246</v>
      </c>
      <c r="R1511" s="592">
        <v>15</v>
      </c>
      <c r="S1511" s="598">
        <f t="shared" si="117"/>
        <v>3690</v>
      </c>
      <c r="T1511" s="598">
        <f t="shared" si="118"/>
        <v>7380</v>
      </c>
    </row>
    <row r="1512" spans="1:20">
      <c r="A1512" s="591">
        <v>1503</v>
      </c>
      <c r="B1512" s="592" t="s">
        <v>5021</v>
      </c>
      <c r="C1512" s="593" t="s">
        <v>5022</v>
      </c>
      <c r="D1512" s="594" t="s">
        <v>1740</v>
      </c>
      <c r="E1512" s="595" t="s">
        <v>2803</v>
      </c>
      <c r="F1512" s="596" t="str">
        <f t="shared" si="115"/>
        <v>2019-2022</v>
      </c>
      <c r="G1512" s="597" t="str">
        <f t="shared" si="119"/>
        <v>I</v>
      </c>
      <c r="H1512" s="592" t="s">
        <v>625</v>
      </c>
      <c r="I1512" s="592" t="s">
        <v>1577</v>
      </c>
      <c r="J1512" s="598" t="s">
        <v>1544</v>
      </c>
      <c r="K1512" s="596" t="s">
        <v>1578</v>
      </c>
      <c r="L1512" s="599">
        <v>1</v>
      </c>
      <c r="M1512" s="592">
        <v>246</v>
      </c>
      <c r="N1512" s="592">
        <v>15</v>
      </c>
      <c r="O1512" s="598">
        <f t="shared" si="116"/>
        <v>3690</v>
      </c>
      <c r="P1512" s="599">
        <v>1</v>
      </c>
      <c r="Q1512" s="592">
        <v>246</v>
      </c>
      <c r="R1512" s="592">
        <v>15</v>
      </c>
      <c r="S1512" s="598">
        <f t="shared" si="117"/>
        <v>3690</v>
      </c>
      <c r="T1512" s="598">
        <f t="shared" si="118"/>
        <v>7380</v>
      </c>
    </row>
    <row r="1513" spans="1:20">
      <c r="A1513" s="591">
        <v>1504</v>
      </c>
      <c r="B1513" s="592" t="s">
        <v>5023</v>
      </c>
      <c r="C1513" s="593" t="s">
        <v>5024</v>
      </c>
      <c r="D1513" s="594" t="s">
        <v>1740</v>
      </c>
      <c r="E1513" s="595" t="s">
        <v>2797</v>
      </c>
      <c r="F1513" s="596" t="str">
        <f t="shared" si="115"/>
        <v>2019-2022</v>
      </c>
      <c r="G1513" s="597" t="str">
        <f t="shared" si="119"/>
        <v>I</v>
      </c>
      <c r="H1513" s="592" t="s">
        <v>625</v>
      </c>
      <c r="I1513" s="592" t="s">
        <v>1577</v>
      </c>
      <c r="J1513" s="598" t="s">
        <v>1544</v>
      </c>
      <c r="K1513" s="596" t="s">
        <v>1578</v>
      </c>
      <c r="L1513" s="599">
        <v>1</v>
      </c>
      <c r="M1513" s="592">
        <v>246</v>
      </c>
      <c r="N1513" s="592">
        <v>15</v>
      </c>
      <c r="O1513" s="598">
        <f t="shared" si="116"/>
        <v>3690</v>
      </c>
      <c r="P1513" s="599">
        <v>1</v>
      </c>
      <c r="Q1513" s="592">
        <v>246</v>
      </c>
      <c r="R1513" s="592">
        <v>15</v>
      </c>
      <c r="S1513" s="598">
        <f t="shared" si="117"/>
        <v>3690</v>
      </c>
      <c r="T1513" s="598">
        <f t="shared" si="118"/>
        <v>7380</v>
      </c>
    </row>
    <row r="1514" spans="1:20">
      <c r="A1514" s="591">
        <v>1505</v>
      </c>
      <c r="B1514" s="592" t="s">
        <v>5025</v>
      </c>
      <c r="C1514" s="593" t="s">
        <v>5026</v>
      </c>
      <c r="D1514" s="594" t="s">
        <v>1747</v>
      </c>
      <c r="E1514" s="595" t="s">
        <v>5027</v>
      </c>
      <c r="F1514" s="596" t="str">
        <f t="shared" si="115"/>
        <v>2019-2022</v>
      </c>
      <c r="G1514" s="597" t="str">
        <f t="shared" si="119"/>
        <v>I</v>
      </c>
      <c r="H1514" s="592" t="s">
        <v>625</v>
      </c>
      <c r="I1514" s="592" t="s">
        <v>1577</v>
      </c>
      <c r="J1514" s="598" t="s">
        <v>1544</v>
      </c>
      <c r="K1514" s="596" t="s">
        <v>1578</v>
      </c>
      <c r="L1514" s="599">
        <v>1</v>
      </c>
      <c r="M1514" s="592">
        <v>246</v>
      </c>
      <c r="N1514" s="592">
        <v>15</v>
      </c>
      <c r="O1514" s="598">
        <f t="shared" si="116"/>
        <v>3690</v>
      </c>
      <c r="P1514" s="599">
        <v>1</v>
      </c>
      <c r="Q1514" s="592">
        <v>246</v>
      </c>
      <c r="R1514" s="592">
        <v>15</v>
      </c>
      <c r="S1514" s="598">
        <f t="shared" si="117"/>
        <v>3690</v>
      </c>
      <c r="T1514" s="598">
        <f t="shared" si="118"/>
        <v>7380</v>
      </c>
    </row>
    <row r="1515" spans="1:20">
      <c r="A1515" s="591">
        <v>1506</v>
      </c>
      <c r="B1515" s="592" t="s">
        <v>5028</v>
      </c>
      <c r="C1515" s="593" t="s">
        <v>5029</v>
      </c>
      <c r="D1515" s="594" t="s">
        <v>1751</v>
      </c>
      <c r="E1515" s="595" t="s">
        <v>2396</v>
      </c>
      <c r="F1515" s="596" t="str">
        <f t="shared" si="115"/>
        <v>2019-2022</v>
      </c>
      <c r="G1515" s="597" t="str">
        <f t="shared" si="119"/>
        <v>I</v>
      </c>
      <c r="H1515" s="592" t="s">
        <v>625</v>
      </c>
      <c r="I1515" s="592" t="s">
        <v>1577</v>
      </c>
      <c r="J1515" s="598" t="s">
        <v>1544</v>
      </c>
      <c r="K1515" s="596" t="s">
        <v>1578</v>
      </c>
      <c r="L1515" s="599">
        <v>1</v>
      </c>
      <c r="M1515" s="592">
        <v>246</v>
      </c>
      <c r="N1515" s="592">
        <v>15</v>
      </c>
      <c r="O1515" s="598">
        <f t="shared" si="116"/>
        <v>3690</v>
      </c>
      <c r="P1515" s="599">
        <v>1</v>
      </c>
      <c r="Q1515" s="592">
        <v>246</v>
      </c>
      <c r="R1515" s="592">
        <v>15</v>
      </c>
      <c r="S1515" s="598">
        <f t="shared" si="117"/>
        <v>3690</v>
      </c>
      <c r="T1515" s="598">
        <f t="shared" si="118"/>
        <v>7380</v>
      </c>
    </row>
    <row r="1516" spans="1:20">
      <c r="A1516" s="591">
        <v>1507</v>
      </c>
      <c r="B1516" s="592" t="s">
        <v>5030</v>
      </c>
      <c r="C1516" s="593" t="s">
        <v>1607</v>
      </c>
      <c r="D1516" s="594" t="s">
        <v>2358</v>
      </c>
      <c r="E1516" s="595" t="s">
        <v>5031</v>
      </c>
      <c r="F1516" s="596" t="str">
        <f t="shared" si="115"/>
        <v>2019-2022</v>
      </c>
      <c r="G1516" s="597" t="str">
        <f t="shared" si="119"/>
        <v>I</v>
      </c>
      <c r="H1516" s="592" t="s">
        <v>625</v>
      </c>
      <c r="I1516" s="592" t="s">
        <v>1577</v>
      </c>
      <c r="J1516" s="598" t="s">
        <v>1544</v>
      </c>
      <c r="K1516" s="596" t="s">
        <v>1578</v>
      </c>
      <c r="L1516" s="599">
        <v>1</v>
      </c>
      <c r="M1516" s="592">
        <v>246</v>
      </c>
      <c r="N1516" s="592">
        <v>15</v>
      </c>
      <c r="O1516" s="598">
        <f t="shared" si="116"/>
        <v>3690</v>
      </c>
      <c r="P1516" s="599">
        <v>1</v>
      </c>
      <c r="Q1516" s="592">
        <v>246</v>
      </c>
      <c r="R1516" s="592">
        <v>15</v>
      </c>
      <c r="S1516" s="598">
        <f t="shared" si="117"/>
        <v>3690</v>
      </c>
      <c r="T1516" s="598">
        <f t="shared" si="118"/>
        <v>7380</v>
      </c>
    </row>
    <row r="1517" spans="1:20">
      <c r="A1517" s="591">
        <v>1508</v>
      </c>
      <c r="B1517" s="592" t="s">
        <v>5032</v>
      </c>
      <c r="C1517" s="593" t="s">
        <v>2087</v>
      </c>
      <c r="D1517" s="594" t="s">
        <v>4022</v>
      </c>
      <c r="E1517" s="595" t="s">
        <v>4169</v>
      </c>
      <c r="F1517" s="596" t="str">
        <f t="shared" si="115"/>
        <v>2019-2022</v>
      </c>
      <c r="G1517" s="597" t="str">
        <f t="shared" si="119"/>
        <v>I</v>
      </c>
      <c r="H1517" s="592" t="s">
        <v>625</v>
      </c>
      <c r="I1517" s="592" t="s">
        <v>1577</v>
      </c>
      <c r="J1517" s="598" t="s">
        <v>1544</v>
      </c>
      <c r="K1517" s="596" t="s">
        <v>1578</v>
      </c>
      <c r="L1517" s="599">
        <v>1</v>
      </c>
      <c r="M1517" s="592">
        <v>246</v>
      </c>
      <c r="N1517" s="592">
        <v>15</v>
      </c>
      <c r="O1517" s="598">
        <f t="shared" si="116"/>
        <v>3690</v>
      </c>
      <c r="P1517" s="599">
        <v>1</v>
      </c>
      <c r="Q1517" s="592">
        <v>246</v>
      </c>
      <c r="R1517" s="592">
        <v>15</v>
      </c>
      <c r="S1517" s="598">
        <f t="shared" si="117"/>
        <v>3690</v>
      </c>
      <c r="T1517" s="598">
        <f t="shared" si="118"/>
        <v>7380</v>
      </c>
    </row>
    <row r="1518" spans="1:20">
      <c r="A1518" s="591">
        <v>1509</v>
      </c>
      <c r="B1518" s="592" t="s">
        <v>5033</v>
      </c>
      <c r="C1518" s="593" t="s">
        <v>5034</v>
      </c>
      <c r="D1518" s="594" t="s">
        <v>1770</v>
      </c>
      <c r="E1518" s="595" t="s">
        <v>3259</v>
      </c>
      <c r="F1518" s="596" t="str">
        <f t="shared" si="115"/>
        <v>2019-2022</v>
      </c>
      <c r="G1518" s="597" t="str">
        <f t="shared" si="119"/>
        <v>I</v>
      </c>
      <c r="H1518" s="592" t="s">
        <v>625</v>
      </c>
      <c r="I1518" s="592" t="s">
        <v>1577</v>
      </c>
      <c r="J1518" s="598" t="s">
        <v>1544</v>
      </c>
      <c r="K1518" s="596" t="s">
        <v>1578</v>
      </c>
      <c r="L1518" s="599">
        <v>1</v>
      </c>
      <c r="M1518" s="592">
        <v>246</v>
      </c>
      <c r="N1518" s="592">
        <v>15</v>
      </c>
      <c r="O1518" s="598">
        <f t="shared" si="116"/>
        <v>3690</v>
      </c>
      <c r="P1518" s="599">
        <v>1</v>
      </c>
      <c r="Q1518" s="592">
        <v>246</v>
      </c>
      <c r="R1518" s="592">
        <v>15</v>
      </c>
      <c r="S1518" s="598">
        <f t="shared" si="117"/>
        <v>3690</v>
      </c>
      <c r="T1518" s="598">
        <f t="shared" si="118"/>
        <v>7380</v>
      </c>
    </row>
    <row r="1519" spans="1:20">
      <c r="A1519" s="591">
        <v>1510</v>
      </c>
      <c r="B1519" s="592" t="s">
        <v>5035</v>
      </c>
      <c r="C1519" s="593" t="s">
        <v>5036</v>
      </c>
      <c r="D1519" s="594" t="s">
        <v>2364</v>
      </c>
      <c r="E1519" s="595" t="s">
        <v>3518</v>
      </c>
      <c r="F1519" s="596" t="str">
        <f t="shared" si="115"/>
        <v>2019-2022</v>
      </c>
      <c r="G1519" s="597" t="str">
        <f t="shared" si="119"/>
        <v>I</v>
      </c>
      <c r="H1519" s="592" t="s">
        <v>625</v>
      </c>
      <c r="I1519" s="592" t="s">
        <v>1577</v>
      </c>
      <c r="J1519" s="598" t="s">
        <v>1544</v>
      </c>
      <c r="K1519" s="596" t="s">
        <v>1578</v>
      </c>
      <c r="L1519" s="599">
        <v>1</v>
      </c>
      <c r="M1519" s="592">
        <v>246</v>
      </c>
      <c r="N1519" s="592">
        <v>15</v>
      </c>
      <c r="O1519" s="598">
        <f t="shared" si="116"/>
        <v>3690</v>
      </c>
      <c r="P1519" s="599">
        <v>1</v>
      </c>
      <c r="Q1519" s="592">
        <v>246</v>
      </c>
      <c r="R1519" s="592">
        <v>15</v>
      </c>
      <c r="S1519" s="598">
        <f t="shared" si="117"/>
        <v>3690</v>
      </c>
      <c r="T1519" s="598">
        <f t="shared" si="118"/>
        <v>7380</v>
      </c>
    </row>
    <row r="1520" spans="1:20">
      <c r="A1520" s="591">
        <v>1511</v>
      </c>
      <c r="B1520" s="592" t="s">
        <v>5037</v>
      </c>
      <c r="C1520" s="593" t="s">
        <v>5038</v>
      </c>
      <c r="D1520" s="594" t="s">
        <v>1778</v>
      </c>
      <c r="E1520" s="595" t="s">
        <v>2349</v>
      </c>
      <c r="F1520" s="596" t="str">
        <f t="shared" si="115"/>
        <v>2019-2022</v>
      </c>
      <c r="G1520" s="597" t="str">
        <f t="shared" si="119"/>
        <v>I</v>
      </c>
      <c r="H1520" s="592" t="s">
        <v>625</v>
      </c>
      <c r="I1520" s="592" t="s">
        <v>1577</v>
      </c>
      <c r="J1520" s="598" t="s">
        <v>1544</v>
      </c>
      <c r="K1520" s="596" t="s">
        <v>1578</v>
      </c>
      <c r="L1520" s="599">
        <v>1</v>
      </c>
      <c r="M1520" s="592">
        <v>246</v>
      </c>
      <c r="N1520" s="592">
        <v>15</v>
      </c>
      <c r="O1520" s="598">
        <f t="shared" si="116"/>
        <v>3690</v>
      </c>
      <c r="P1520" s="599">
        <v>1</v>
      </c>
      <c r="Q1520" s="592">
        <v>246</v>
      </c>
      <c r="R1520" s="592">
        <v>15</v>
      </c>
      <c r="S1520" s="598">
        <f t="shared" si="117"/>
        <v>3690</v>
      </c>
      <c r="T1520" s="598">
        <f t="shared" si="118"/>
        <v>7380</v>
      </c>
    </row>
    <row r="1521" spans="1:20">
      <c r="A1521" s="591">
        <v>1512</v>
      </c>
      <c r="B1521" s="592" t="s">
        <v>5039</v>
      </c>
      <c r="C1521" s="593" t="s">
        <v>5040</v>
      </c>
      <c r="D1521" s="594" t="s">
        <v>3906</v>
      </c>
      <c r="E1521" s="595" t="s">
        <v>3015</v>
      </c>
      <c r="F1521" s="596" t="str">
        <f t="shared" si="115"/>
        <v>2019-2022</v>
      </c>
      <c r="G1521" s="597" t="str">
        <f t="shared" si="119"/>
        <v>I</v>
      </c>
      <c r="H1521" s="592" t="s">
        <v>625</v>
      </c>
      <c r="I1521" s="592" t="s">
        <v>1577</v>
      </c>
      <c r="J1521" s="598" t="s">
        <v>1544</v>
      </c>
      <c r="K1521" s="596" t="s">
        <v>1578</v>
      </c>
      <c r="L1521" s="599">
        <v>1</v>
      </c>
      <c r="M1521" s="592">
        <v>246</v>
      </c>
      <c r="N1521" s="592">
        <v>15</v>
      </c>
      <c r="O1521" s="598">
        <f t="shared" si="116"/>
        <v>3690</v>
      </c>
      <c r="P1521" s="599">
        <v>1</v>
      </c>
      <c r="Q1521" s="592">
        <v>246</v>
      </c>
      <c r="R1521" s="592">
        <v>15</v>
      </c>
      <c r="S1521" s="598">
        <f t="shared" si="117"/>
        <v>3690</v>
      </c>
      <c r="T1521" s="598">
        <f t="shared" si="118"/>
        <v>7380</v>
      </c>
    </row>
    <row r="1522" spans="1:20">
      <c r="A1522" s="591">
        <v>1513</v>
      </c>
      <c r="B1522" s="592" t="s">
        <v>5041</v>
      </c>
      <c r="C1522" s="593" t="s">
        <v>5042</v>
      </c>
      <c r="D1522" s="594" t="s">
        <v>2915</v>
      </c>
      <c r="E1522" s="595" t="s">
        <v>3083</v>
      </c>
      <c r="F1522" s="596" t="str">
        <f t="shared" si="115"/>
        <v>2019-2022</v>
      </c>
      <c r="G1522" s="597" t="str">
        <f t="shared" si="119"/>
        <v>I</v>
      </c>
      <c r="H1522" s="592" t="s">
        <v>625</v>
      </c>
      <c r="I1522" s="592" t="s">
        <v>1577</v>
      </c>
      <c r="J1522" s="598" t="s">
        <v>1544</v>
      </c>
      <c r="K1522" s="596" t="s">
        <v>1578</v>
      </c>
      <c r="L1522" s="599">
        <v>1</v>
      </c>
      <c r="M1522" s="592">
        <v>246</v>
      </c>
      <c r="N1522" s="592">
        <v>15</v>
      </c>
      <c r="O1522" s="598">
        <f t="shared" si="116"/>
        <v>3690</v>
      </c>
      <c r="P1522" s="599">
        <v>1</v>
      </c>
      <c r="Q1522" s="592">
        <v>246</v>
      </c>
      <c r="R1522" s="592">
        <v>15</v>
      </c>
      <c r="S1522" s="598">
        <f t="shared" si="117"/>
        <v>3690</v>
      </c>
      <c r="T1522" s="598">
        <f t="shared" si="118"/>
        <v>7380</v>
      </c>
    </row>
    <row r="1523" spans="1:20">
      <c r="A1523" s="591">
        <v>1514</v>
      </c>
      <c r="B1523" s="592" t="s">
        <v>5043</v>
      </c>
      <c r="C1523" s="593" t="s">
        <v>5044</v>
      </c>
      <c r="D1523" s="594" t="s">
        <v>2926</v>
      </c>
      <c r="E1523" s="595" t="s">
        <v>4744</v>
      </c>
      <c r="F1523" s="596" t="str">
        <f t="shared" si="115"/>
        <v>2019-2022</v>
      </c>
      <c r="G1523" s="597" t="str">
        <f t="shared" si="119"/>
        <v>I</v>
      </c>
      <c r="H1523" s="592" t="s">
        <v>625</v>
      </c>
      <c r="I1523" s="592" t="s">
        <v>1577</v>
      </c>
      <c r="J1523" s="598" t="s">
        <v>1544</v>
      </c>
      <c r="K1523" s="596" t="s">
        <v>1578</v>
      </c>
      <c r="L1523" s="599">
        <v>1</v>
      </c>
      <c r="M1523" s="592">
        <v>246</v>
      </c>
      <c r="N1523" s="592">
        <v>15</v>
      </c>
      <c r="O1523" s="598">
        <f t="shared" si="116"/>
        <v>3690</v>
      </c>
      <c r="P1523" s="599">
        <v>1</v>
      </c>
      <c r="Q1523" s="592">
        <v>246</v>
      </c>
      <c r="R1523" s="592">
        <v>15</v>
      </c>
      <c r="S1523" s="598">
        <f t="shared" si="117"/>
        <v>3690</v>
      </c>
      <c r="T1523" s="598">
        <f t="shared" si="118"/>
        <v>7380</v>
      </c>
    </row>
    <row r="1524" spans="1:20">
      <c r="A1524" s="591">
        <v>1515</v>
      </c>
      <c r="B1524" s="592" t="s">
        <v>5045</v>
      </c>
      <c r="C1524" s="593" t="s">
        <v>5046</v>
      </c>
      <c r="D1524" s="594" t="s">
        <v>2934</v>
      </c>
      <c r="E1524" s="595" t="s">
        <v>1831</v>
      </c>
      <c r="F1524" s="596" t="str">
        <f t="shared" si="115"/>
        <v>2019-2022</v>
      </c>
      <c r="G1524" s="597" t="str">
        <f t="shared" si="119"/>
        <v>I</v>
      </c>
      <c r="H1524" s="592" t="s">
        <v>625</v>
      </c>
      <c r="I1524" s="592" t="s">
        <v>1577</v>
      </c>
      <c r="J1524" s="598" t="s">
        <v>1544</v>
      </c>
      <c r="K1524" s="596" t="s">
        <v>1578</v>
      </c>
      <c r="L1524" s="599">
        <v>1</v>
      </c>
      <c r="M1524" s="592">
        <v>246</v>
      </c>
      <c r="N1524" s="592">
        <v>15</v>
      </c>
      <c r="O1524" s="598">
        <f t="shared" si="116"/>
        <v>3690</v>
      </c>
      <c r="P1524" s="599">
        <v>1</v>
      </c>
      <c r="Q1524" s="592">
        <v>246</v>
      </c>
      <c r="R1524" s="592">
        <v>15</v>
      </c>
      <c r="S1524" s="598">
        <f t="shared" si="117"/>
        <v>3690</v>
      </c>
      <c r="T1524" s="598">
        <f t="shared" si="118"/>
        <v>7380</v>
      </c>
    </row>
    <row r="1525" spans="1:20">
      <c r="A1525" s="591">
        <v>1516</v>
      </c>
      <c r="B1525" s="592" t="s">
        <v>5047</v>
      </c>
      <c r="C1525" s="593" t="s">
        <v>5048</v>
      </c>
      <c r="D1525" s="594" t="s">
        <v>2934</v>
      </c>
      <c r="E1525" s="595" t="s">
        <v>2391</v>
      </c>
      <c r="F1525" s="596" t="str">
        <f t="shared" si="115"/>
        <v>2019-2022</v>
      </c>
      <c r="G1525" s="597" t="str">
        <f t="shared" si="119"/>
        <v>I</v>
      </c>
      <c r="H1525" s="592" t="s">
        <v>625</v>
      </c>
      <c r="I1525" s="592" t="s">
        <v>1577</v>
      </c>
      <c r="J1525" s="598" t="s">
        <v>1544</v>
      </c>
      <c r="K1525" s="596" t="s">
        <v>1578</v>
      </c>
      <c r="L1525" s="599">
        <v>1</v>
      </c>
      <c r="M1525" s="592">
        <v>246</v>
      </c>
      <c r="N1525" s="592">
        <v>15</v>
      </c>
      <c r="O1525" s="598">
        <f t="shared" si="116"/>
        <v>3690</v>
      </c>
      <c r="P1525" s="599">
        <v>1</v>
      </c>
      <c r="Q1525" s="592">
        <v>246</v>
      </c>
      <c r="R1525" s="592">
        <v>15</v>
      </c>
      <c r="S1525" s="598">
        <f t="shared" si="117"/>
        <v>3690</v>
      </c>
      <c r="T1525" s="598">
        <f t="shared" si="118"/>
        <v>7380</v>
      </c>
    </row>
    <row r="1526" spans="1:20">
      <c r="A1526" s="591">
        <v>1517</v>
      </c>
      <c r="B1526" s="592" t="s">
        <v>5049</v>
      </c>
      <c r="C1526" s="593" t="s">
        <v>5050</v>
      </c>
      <c r="D1526" s="594" t="s">
        <v>2217</v>
      </c>
      <c r="E1526" s="595" t="s">
        <v>1972</v>
      </c>
      <c r="F1526" s="596" t="str">
        <f t="shared" si="115"/>
        <v>2019-2022</v>
      </c>
      <c r="G1526" s="597" t="str">
        <f t="shared" si="119"/>
        <v>I</v>
      </c>
      <c r="H1526" s="592" t="s">
        <v>625</v>
      </c>
      <c r="I1526" s="592" t="s">
        <v>1577</v>
      </c>
      <c r="J1526" s="598" t="s">
        <v>1544</v>
      </c>
      <c r="K1526" s="596" t="s">
        <v>1578</v>
      </c>
      <c r="L1526" s="599">
        <v>1</v>
      </c>
      <c r="M1526" s="592">
        <v>246</v>
      </c>
      <c r="N1526" s="592">
        <v>15</v>
      </c>
      <c r="O1526" s="598">
        <f t="shared" si="116"/>
        <v>3690</v>
      </c>
      <c r="P1526" s="599">
        <v>1</v>
      </c>
      <c r="Q1526" s="592">
        <v>246</v>
      </c>
      <c r="R1526" s="592">
        <v>15</v>
      </c>
      <c r="S1526" s="598">
        <f t="shared" si="117"/>
        <v>3690</v>
      </c>
      <c r="T1526" s="598">
        <f t="shared" si="118"/>
        <v>7380</v>
      </c>
    </row>
    <row r="1527" spans="1:20">
      <c r="A1527" s="591">
        <v>1518</v>
      </c>
      <c r="B1527" s="592" t="s">
        <v>5051</v>
      </c>
      <c r="C1527" s="593" t="s">
        <v>5052</v>
      </c>
      <c r="D1527" s="594" t="s">
        <v>2939</v>
      </c>
      <c r="E1527" s="595" t="s">
        <v>5053</v>
      </c>
      <c r="F1527" s="596" t="str">
        <f t="shared" si="115"/>
        <v>2019-2022</v>
      </c>
      <c r="G1527" s="597" t="str">
        <f t="shared" si="119"/>
        <v>I</v>
      </c>
      <c r="H1527" s="592" t="s">
        <v>625</v>
      </c>
      <c r="I1527" s="592" t="s">
        <v>1577</v>
      </c>
      <c r="J1527" s="598" t="s">
        <v>1544</v>
      </c>
      <c r="K1527" s="596" t="s">
        <v>1578</v>
      </c>
      <c r="L1527" s="599">
        <v>1</v>
      </c>
      <c r="M1527" s="592">
        <v>246</v>
      </c>
      <c r="N1527" s="592">
        <v>15</v>
      </c>
      <c r="O1527" s="598">
        <f t="shared" si="116"/>
        <v>3690</v>
      </c>
      <c r="P1527" s="599">
        <v>1</v>
      </c>
      <c r="Q1527" s="592">
        <v>246</v>
      </c>
      <c r="R1527" s="592">
        <v>15</v>
      </c>
      <c r="S1527" s="598">
        <f t="shared" si="117"/>
        <v>3690</v>
      </c>
      <c r="T1527" s="598">
        <f t="shared" si="118"/>
        <v>7380</v>
      </c>
    </row>
    <row r="1528" spans="1:20">
      <c r="A1528" s="591">
        <v>1519</v>
      </c>
      <c r="B1528" s="592" t="s">
        <v>5054</v>
      </c>
      <c r="C1528" s="593" t="s">
        <v>1588</v>
      </c>
      <c r="D1528" s="594" t="s">
        <v>1792</v>
      </c>
      <c r="E1528" s="595" t="s">
        <v>1955</v>
      </c>
      <c r="F1528" s="596" t="str">
        <f t="shared" si="115"/>
        <v>2019-2022</v>
      </c>
      <c r="G1528" s="597" t="str">
        <f t="shared" si="119"/>
        <v>I</v>
      </c>
      <c r="H1528" s="592" t="s">
        <v>625</v>
      </c>
      <c r="I1528" s="592" t="s">
        <v>1577</v>
      </c>
      <c r="J1528" s="598" t="s">
        <v>1544</v>
      </c>
      <c r="K1528" s="596" t="s">
        <v>1578</v>
      </c>
      <c r="L1528" s="599">
        <v>1</v>
      </c>
      <c r="M1528" s="592">
        <v>246</v>
      </c>
      <c r="N1528" s="592">
        <v>15</v>
      </c>
      <c r="O1528" s="598">
        <f t="shared" si="116"/>
        <v>3690</v>
      </c>
      <c r="P1528" s="599">
        <v>1</v>
      </c>
      <c r="Q1528" s="592">
        <v>246</v>
      </c>
      <c r="R1528" s="592">
        <v>15</v>
      </c>
      <c r="S1528" s="598">
        <f t="shared" si="117"/>
        <v>3690</v>
      </c>
      <c r="T1528" s="598">
        <f t="shared" si="118"/>
        <v>7380</v>
      </c>
    </row>
    <row r="1529" spans="1:20">
      <c r="A1529" s="591">
        <v>1520</v>
      </c>
      <c r="B1529" s="592" t="s">
        <v>5055</v>
      </c>
      <c r="C1529" s="593" t="s">
        <v>5056</v>
      </c>
      <c r="D1529" s="594" t="s">
        <v>1813</v>
      </c>
      <c r="E1529" s="595" t="s">
        <v>2698</v>
      </c>
      <c r="F1529" s="596" t="str">
        <f t="shared" si="115"/>
        <v>2019-2022</v>
      </c>
      <c r="G1529" s="597" t="str">
        <f t="shared" si="119"/>
        <v>I</v>
      </c>
      <c r="H1529" s="592" t="s">
        <v>625</v>
      </c>
      <c r="I1529" s="592" t="s">
        <v>1577</v>
      </c>
      <c r="J1529" s="598" t="s">
        <v>1544</v>
      </c>
      <c r="K1529" s="596" t="s">
        <v>1578</v>
      </c>
      <c r="L1529" s="599">
        <v>1</v>
      </c>
      <c r="M1529" s="592">
        <v>246</v>
      </c>
      <c r="N1529" s="592">
        <v>15</v>
      </c>
      <c r="O1529" s="598">
        <f t="shared" si="116"/>
        <v>3690</v>
      </c>
      <c r="P1529" s="599">
        <v>1</v>
      </c>
      <c r="Q1529" s="592">
        <v>246</v>
      </c>
      <c r="R1529" s="592">
        <v>15</v>
      </c>
      <c r="S1529" s="598">
        <f t="shared" si="117"/>
        <v>3690</v>
      </c>
      <c r="T1529" s="598">
        <f t="shared" si="118"/>
        <v>7380</v>
      </c>
    </row>
    <row r="1530" spans="1:20">
      <c r="A1530" s="591">
        <v>1521</v>
      </c>
      <c r="B1530" s="592" t="s">
        <v>5057</v>
      </c>
      <c r="C1530" s="593" t="s">
        <v>2566</v>
      </c>
      <c r="D1530" s="594" t="s">
        <v>1581</v>
      </c>
      <c r="E1530" s="595" t="s">
        <v>2307</v>
      </c>
      <c r="F1530" s="596" t="str">
        <f t="shared" si="115"/>
        <v>2019-2022</v>
      </c>
      <c r="G1530" s="597" t="str">
        <f t="shared" si="119"/>
        <v>I</v>
      </c>
      <c r="H1530" s="592" t="s">
        <v>626</v>
      </c>
      <c r="I1530" s="592" t="s">
        <v>1577</v>
      </c>
      <c r="J1530" s="598" t="s">
        <v>1544</v>
      </c>
      <c r="K1530" s="596" t="s">
        <v>1578</v>
      </c>
      <c r="L1530" s="599">
        <v>1</v>
      </c>
      <c r="M1530" s="592">
        <v>246</v>
      </c>
      <c r="N1530" s="592">
        <v>15</v>
      </c>
      <c r="O1530" s="598">
        <f t="shared" si="116"/>
        <v>3690</v>
      </c>
      <c r="P1530" s="599">
        <v>1</v>
      </c>
      <c r="Q1530" s="592">
        <v>246</v>
      </c>
      <c r="R1530" s="592">
        <v>15</v>
      </c>
      <c r="S1530" s="598">
        <f t="shared" si="117"/>
        <v>3690</v>
      </c>
      <c r="T1530" s="598">
        <f t="shared" si="118"/>
        <v>7380</v>
      </c>
    </row>
    <row r="1531" spans="1:20">
      <c r="A1531" s="591">
        <v>1522</v>
      </c>
      <c r="B1531" s="592" t="s">
        <v>5058</v>
      </c>
      <c r="C1531" s="593" t="s">
        <v>3928</v>
      </c>
      <c r="D1531" s="594" t="s">
        <v>1581</v>
      </c>
      <c r="E1531" s="595" t="s">
        <v>3217</v>
      </c>
      <c r="F1531" s="596" t="str">
        <f t="shared" si="115"/>
        <v>2019-2022</v>
      </c>
      <c r="G1531" s="597" t="str">
        <f t="shared" si="119"/>
        <v>I</v>
      </c>
      <c r="H1531" s="592" t="s">
        <v>626</v>
      </c>
      <c r="I1531" s="592" t="s">
        <v>1577</v>
      </c>
      <c r="J1531" s="598" t="s">
        <v>1544</v>
      </c>
      <c r="K1531" s="596" t="s">
        <v>1578</v>
      </c>
      <c r="L1531" s="599">
        <v>1</v>
      </c>
      <c r="M1531" s="592">
        <v>246</v>
      </c>
      <c r="N1531" s="592">
        <v>15</v>
      </c>
      <c r="O1531" s="598">
        <f t="shared" si="116"/>
        <v>3690</v>
      </c>
      <c r="P1531" s="599">
        <v>1</v>
      </c>
      <c r="Q1531" s="592">
        <v>246</v>
      </c>
      <c r="R1531" s="592">
        <v>15</v>
      </c>
      <c r="S1531" s="598">
        <f t="shared" si="117"/>
        <v>3690</v>
      </c>
      <c r="T1531" s="598">
        <f t="shared" si="118"/>
        <v>7380</v>
      </c>
    </row>
    <row r="1532" spans="1:20">
      <c r="A1532" s="591">
        <v>1523</v>
      </c>
      <c r="B1532" s="592" t="s">
        <v>5059</v>
      </c>
      <c r="C1532" s="593" t="s">
        <v>5060</v>
      </c>
      <c r="D1532" s="594" t="s">
        <v>1581</v>
      </c>
      <c r="E1532" s="595" t="s">
        <v>2668</v>
      </c>
      <c r="F1532" s="596" t="str">
        <f t="shared" si="115"/>
        <v>2019-2022</v>
      </c>
      <c r="G1532" s="597" t="str">
        <f t="shared" si="119"/>
        <v>I</v>
      </c>
      <c r="H1532" s="592" t="s">
        <v>626</v>
      </c>
      <c r="I1532" s="592" t="s">
        <v>1577</v>
      </c>
      <c r="J1532" s="598" t="s">
        <v>1544</v>
      </c>
      <c r="K1532" s="596" t="s">
        <v>1578</v>
      </c>
      <c r="L1532" s="599">
        <v>1</v>
      </c>
      <c r="M1532" s="592">
        <v>246</v>
      </c>
      <c r="N1532" s="592">
        <v>15</v>
      </c>
      <c r="O1532" s="598">
        <f t="shared" si="116"/>
        <v>3690</v>
      </c>
      <c r="P1532" s="599">
        <v>1</v>
      </c>
      <c r="Q1532" s="592">
        <v>246</v>
      </c>
      <c r="R1532" s="592">
        <v>15</v>
      </c>
      <c r="S1532" s="598">
        <f t="shared" si="117"/>
        <v>3690</v>
      </c>
      <c r="T1532" s="598">
        <f t="shared" si="118"/>
        <v>7380</v>
      </c>
    </row>
    <row r="1533" spans="1:20">
      <c r="A1533" s="591">
        <v>1524</v>
      </c>
      <c r="B1533" s="592" t="s">
        <v>5061</v>
      </c>
      <c r="C1533" s="593" t="s">
        <v>2809</v>
      </c>
      <c r="D1533" s="594" t="s">
        <v>1581</v>
      </c>
      <c r="E1533" s="595" t="s">
        <v>3164</v>
      </c>
      <c r="F1533" s="596" t="str">
        <f t="shared" si="115"/>
        <v>2019-2022</v>
      </c>
      <c r="G1533" s="597" t="str">
        <f t="shared" si="119"/>
        <v>I</v>
      </c>
      <c r="H1533" s="592" t="s">
        <v>626</v>
      </c>
      <c r="I1533" s="592" t="s">
        <v>1577</v>
      </c>
      <c r="J1533" s="598" t="s">
        <v>1544</v>
      </c>
      <c r="K1533" s="596" t="s">
        <v>1578</v>
      </c>
      <c r="L1533" s="599">
        <v>1</v>
      </c>
      <c r="M1533" s="592">
        <v>246</v>
      </c>
      <c r="N1533" s="592">
        <v>15</v>
      </c>
      <c r="O1533" s="598">
        <f t="shared" si="116"/>
        <v>3690</v>
      </c>
      <c r="P1533" s="599">
        <v>1</v>
      </c>
      <c r="Q1533" s="592">
        <v>246</v>
      </c>
      <c r="R1533" s="592">
        <v>15</v>
      </c>
      <c r="S1533" s="598">
        <f t="shared" si="117"/>
        <v>3690</v>
      </c>
      <c r="T1533" s="598">
        <f t="shared" si="118"/>
        <v>7380</v>
      </c>
    </row>
    <row r="1534" spans="1:20">
      <c r="A1534" s="591">
        <v>1525</v>
      </c>
      <c r="B1534" s="592" t="s">
        <v>5062</v>
      </c>
      <c r="C1534" s="593" t="s">
        <v>5063</v>
      </c>
      <c r="D1534" s="594" t="s">
        <v>1581</v>
      </c>
      <c r="E1534" s="595" t="s">
        <v>2797</v>
      </c>
      <c r="F1534" s="596" t="str">
        <f t="shared" si="115"/>
        <v>2019-2022</v>
      </c>
      <c r="G1534" s="597" t="str">
        <f t="shared" si="119"/>
        <v>I</v>
      </c>
      <c r="H1534" s="592" t="s">
        <v>626</v>
      </c>
      <c r="I1534" s="592" t="s">
        <v>1577</v>
      </c>
      <c r="J1534" s="598" t="s">
        <v>1544</v>
      </c>
      <c r="K1534" s="596" t="s">
        <v>1578</v>
      </c>
      <c r="L1534" s="599">
        <v>1</v>
      </c>
      <c r="M1534" s="592">
        <v>246</v>
      </c>
      <c r="N1534" s="592">
        <v>15</v>
      </c>
      <c r="O1534" s="598">
        <f t="shared" si="116"/>
        <v>3690</v>
      </c>
      <c r="P1534" s="599">
        <v>1</v>
      </c>
      <c r="Q1534" s="592">
        <v>246</v>
      </c>
      <c r="R1534" s="592">
        <v>15</v>
      </c>
      <c r="S1534" s="598">
        <f t="shared" si="117"/>
        <v>3690</v>
      </c>
      <c r="T1534" s="598">
        <f t="shared" si="118"/>
        <v>7380</v>
      </c>
    </row>
    <row r="1535" spans="1:20">
      <c r="A1535" s="591">
        <v>1526</v>
      </c>
      <c r="B1535" s="592" t="s">
        <v>5064</v>
      </c>
      <c r="C1535" s="593" t="s">
        <v>5065</v>
      </c>
      <c r="D1535" s="594" t="s">
        <v>1581</v>
      </c>
      <c r="E1535" s="595" t="s">
        <v>3391</v>
      </c>
      <c r="F1535" s="596" t="str">
        <f t="shared" si="115"/>
        <v>2019-2022</v>
      </c>
      <c r="G1535" s="597" t="str">
        <f t="shared" si="119"/>
        <v>I</v>
      </c>
      <c r="H1535" s="592" t="s">
        <v>626</v>
      </c>
      <c r="I1535" s="592" t="s">
        <v>1577</v>
      </c>
      <c r="J1535" s="598" t="s">
        <v>1544</v>
      </c>
      <c r="K1535" s="596" t="s">
        <v>1578</v>
      </c>
      <c r="L1535" s="599">
        <v>1</v>
      </c>
      <c r="M1535" s="592">
        <v>246</v>
      </c>
      <c r="N1535" s="592">
        <v>15</v>
      </c>
      <c r="O1535" s="598">
        <f t="shared" si="116"/>
        <v>3690</v>
      </c>
      <c r="P1535" s="599">
        <v>1</v>
      </c>
      <c r="Q1535" s="592">
        <v>246</v>
      </c>
      <c r="R1535" s="592">
        <v>15</v>
      </c>
      <c r="S1535" s="598">
        <f t="shared" si="117"/>
        <v>3690</v>
      </c>
      <c r="T1535" s="598">
        <f t="shared" si="118"/>
        <v>7380</v>
      </c>
    </row>
    <row r="1536" spans="1:20">
      <c r="A1536" s="591">
        <v>1527</v>
      </c>
      <c r="B1536" s="592" t="s">
        <v>5066</v>
      </c>
      <c r="C1536" s="593" t="s">
        <v>5067</v>
      </c>
      <c r="D1536" s="594" t="s">
        <v>1581</v>
      </c>
      <c r="E1536" s="595" t="s">
        <v>3670</v>
      </c>
      <c r="F1536" s="596" t="str">
        <f t="shared" si="115"/>
        <v>2019-2022</v>
      </c>
      <c r="G1536" s="597" t="str">
        <f t="shared" si="119"/>
        <v>I</v>
      </c>
      <c r="H1536" s="592" t="s">
        <v>626</v>
      </c>
      <c r="I1536" s="592" t="s">
        <v>1577</v>
      </c>
      <c r="J1536" s="598" t="s">
        <v>1544</v>
      </c>
      <c r="K1536" s="596" t="s">
        <v>1578</v>
      </c>
      <c r="L1536" s="599">
        <v>1</v>
      </c>
      <c r="M1536" s="592">
        <v>246</v>
      </c>
      <c r="N1536" s="592">
        <v>15</v>
      </c>
      <c r="O1536" s="598">
        <f t="shared" si="116"/>
        <v>3690</v>
      </c>
      <c r="P1536" s="599">
        <v>1</v>
      </c>
      <c r="Q1536" s="592">
        <v>246</v>
      </c>
      <c r="R1536" s="592">
        <v>15</v>
      </c>
      <c r="S1536" s="598">
        <f t="shared" si="117"/>
        <v>3690</v>
      </c>
      <c r="T1536" s="598">
        <f t="shared" si="118"/>
        <v>7380</v>
      </c>
    </row>
    <row r="1537" spans="1:20">
      <c r="A1537" s="591">
        <v>1528</v>
      </c>
      <c r="B1537" s="592" t="s">
        <v>5068</v>
      </c>
      <c r="C1537" s="593" t="s">
        <v>1802</v>
      </c>
      <c r="D1537" s="594" t="s">
        <v>1589</v>
      </c>
      <c r="E1537" s="595" t="s">
        <v>2719</v>
      </c>
      <c r="F1537" s="596" t="str">
        <f t="shared" si="115"/>
        <v>2019-2022</v>
      </c>
      <c r="G1537" s="597" t="str">
        <f t="shared" si="119"/>
        <v>I</v>
      </c>
      <c r="H1537" s="592" t="s">
        <v>626</v>
      </c>
      <c r="I1537" s="592" t="s">
        <v>1577</v>
      </c>
      <c r="J1537" s="598" t="s">
        <v>1544</v>
      </c>
      <c r="K1537" s="596" t="s">
        <v>1578</v>
      </c>
      <c r="L1537" s="599">
        <v>1</v>
      </c>
      <c r="M1537" s="592">
        <v>246</v>
      </c>
      <c r="N1537" s="592">
        <v>15</v>
      </c>
      <c r="O1537" s="598">
        <f t="shared" si="116"/>
        <v>3690</v>
      </c>
      <c r="P1537" s="599">
        <v>1</v>
      </c>
      <c r="Q1537" s="592">
        <v>246</v>
      </c>
      <c r="R1537" s="592">
        <v>15</v>
      </c>
      <c r="S1537" s="598">
        <f t="shared" si="117"/>
        <v>3690</v>
      </c>
      <c r="T1537" s="598">
        <f t="shared" si="118"/>
        <v>7380</v>
      </c>
    </row>
    <row r="1538" spans="1:20">
      <c r="A1538" s="591">
        <v>1529</v>
      </c>
      <c r="B1538" s="592" t="s">
        <v>5069</v>
      </c>
      <c r="C1538" s="593" t="s">
        <v>3280</v>
      </c>
      <c r="D1538" s="594" t="s">
        <v>2405</v>
      </c>
      <c r="E1538" s="595" t="s">
        <v>1886</v>
      </c>
      <c r="F1538" s="596" t="str">
        <f t="shared" si="115"/>
        <v>2019-2022</v>
      </c>
      <c r="G1538" s="597" t="str">
        <f t="shared" si="119"/>
        <v>I</v>
      </c>
      <c r="H1538" s="592" t="s">
        <v>626</v>
      </c>
      <c r="I1538" s="592" t="s">
        <v>1577</v>
      </c>
      <c r="J1538" s="598" t="s">
        <v>1544</v>
      </c>
      <c r="K1538" s="596" t="s">
        <v>1578</v>
      </c>
      <c r="L1538" s="599">
        <v>1</v>
      </c>
      <c r="M1538" s="592">
        <v>246</v>
      </c>
      <c r="N1538" s="592">
        <v>15</v>
      </c>
      <c r="O1538" s="598">
        <f t="shared" si="116"/>
        <v>3690</v>
      </c>
      <c r="P1538" s="599">
        <v>1</v>
      </c>
      <c r="Q1538" s="592">
        <v>246</v>
      </c>
      <c r="R1538" s="592">
        <v>15</v>
      </c>
      <c r="S1538" s="598">
        <f t="shared" si="117"/>
        <v>3690</v>
      </c>
      <c r="T1538" s="598">
        <f t="shared" si="118"/>
        <v>7380</v>
      </c>
    </row>
    <row r="1539" spans="1:20">
      <c r="A1539" s="591">
        <v>1530</v>
      </c>
      <c r="B1539" s="592" t="s">
        <v>5070</v>
      </c>
      <c r="C1539" s="593" t="s">
        <v>5071</v>
      </c>
      <c r="D1539" s="594" t="s">
        <v>1611</v>
      </c>
      <c r="E1539" s="595" t="s">
        <v>5072</v>
      </c>
      <c r="F1539" s="596" t="str">
        <f t="shared" si="115"/>
        <v>2019-2022</v>
      </c>
      <c r="G1539" s="597" t="str">
        <f t="shared" si="119"/>
        <v>I</v>
      </c>
      <c r="H1539" s="592" t="s">
        <v>626</v>
      </c>
      <c r="I1539" s="592" t="s">
        <v>1577</v>
      </c>
      <c r="J1539" s="598" t="s">
        <v>1544</v>
      </c>
      <c r="K1539" s="596" t="s">
        <v>1578</v>
      </c>
      <c r="L1539" s="599">
        <v>1</v>
      </c>
      <c r="M1539" s="592">
        <v>246</v>
      </c>
      <c r="N1539" s="592">
        <v>15</v>
      </c>
      <c r="O1539" s="598">
        <f t="shared" si="116"/>
        <v>3690</v>
      </c>
      <c r="P1539" s="599">
        <v>1</v>
      </c>
      <c r="Q1539" s="592">
        <v>246</v>
      </c>
      <c r="R1539" s="592">
        <v>15</v>
      </c>
      <c r="S1539" s="598">
        <f t="shared" si="117"/>
        <v>3690</v>
      </c>
      <c r="T1539" s="598">
        <f t="shared" si="118"/>
        <v>7380</v>
      </c>
    </row>
    <row r="1540" spans="1:20">
      <c r="A1540" s="591">
        <v>1531</v>
      </c>
      <c r="B1540" s="592" t="s">
        <v>5073</v>
      </c>
      <c r="C1540" s="593" t="s">
        <v>5074</v>
      </c>
      <c r="D1540" s="594" t="s">
        <v>1611</v>
      </c>
      <c r="E1540" s="595" t="s">
        <v>5075</v>
      </c>
      <c r="F1540" s="596" t="str">
        <f t="shared" si="115"/>
        <v>2019-2022</v>
      </c>
      <c r="G1540" s="597" t="str">
        <f t="shared" si="119"/>
        <v>I</v>
      </c>
      <c r="H1540" s="592" t="s">
        <v>626</v>
      </c>
      <c r="I1540" s="592" t="s">
        <v>1577</v>
      </c>
      <c r="J1540" s="598" t="s">
        <v>1544</v>
      </c>
      <c r="K1540" s="596" t="s">
        <v>1578</v>
      </c>
      <c r="L1540" s="599">
        <v>1</v>
      </c>
      <c r="M1540" s="592">
        <v>246</v>
      </c>
      <c r="N1540" s="592">
        <v>15</v>
      </c>
      <c r="O1540" s="598">
        <f t="shared" si="116"/>
        <v>3690</v>
      </c>
      <c r="P1540" s="599">
        <v>1</v>
      </c>
      <c r="Q1540" s="592">
        <v>246</v>
      </c>
      <c r="R1540" s="592">
        <v>15</v>
      </c>
      <c r="S1540" s="598">
        <f t="shared" si="117"/>
        <v>3690</v>
      </c>
      <c r="T1540" s="598">
        <f t="shared" si="118"/>
        <v>7380</v>
      </c>
    </row>
    <row r="1541" spans="1:20">
      <c r="A1541" s="591">
        <v>1532</v>
      </c>
      <c r="B1541" s="592" t="s">
        <v>5076</v>
      </c>
      <c r="C1541" s="593" t="s">
        <v>5077</v>
      </c>
      <c r="D1541" s="594" t="s">
        <v>1611</v>
      </c>
      <c r="E1541" s="595" t="s">
        <v>5078</v>
      </c>
      <c r="F1541" s="596" t="str">
        <f t="shared" si="115"/>
        <v>2019-2022</v>
      </c>
      <c r="G1541" s="597" t="str">
        <f t="shared" si="119"/>
        <v>I</v>
      </c>
      <c r="H1541" s="592" t="s">
        <v>626</v>
      </c>
      <c r="I1541" s="592" t="s">
        <v>1577</v>
      </c>
      <c r="J1541" s="598" t="s">
        <v>1544</v>
      </c>
      <c r="K1541" s="596" t="s">
        <v>1578</v>
      </c>
      <c r="L1541" s="599">
        <v>1</v>
      </c>
      <c r="M1541" s="592">
        <v>246</v>
      </c>
      <c r="N1541" s="592">
        <v>15</v>
      </c>
      <c r="O1541" s="598">
        <f t="shared" si="116"/>
        <v>3690</v>
      </c>
      <c r="P1541" s="599">
        <v>1</v>
      </c>
      <c r="Q1541" s="592">
        <v>246</v>
      </c>
      <c r="R1541" s="592">
        <v>15</v>
      </c>
      <c r="S1541" s="598">
        <f t="shared" si="117"/>
        <v>3690</v>
      </c>
      <c r="T1541" s="598">
        <f t="shared" si="118"/>
        <v>7380</v>
      </c>
    </row>
    <row r="1542" spans="1:20">
      <c r="A1542" s="591">
        <v>1533</v>
      </c>
      <c r="B1542" s="592" t="s">
        <v>5079</v>
      </c>
      <c r="C1542" s="593" t="s">
        <v>5080</v>
      </c>
      <c r="D1542" s="594" t="s">
        <v>2261</v>
      </c>
      <c r="E1542" s="595" t="s">
        <v>1824</v>
      </c>
      <c r="F1542" s="596" t="str">
        <f t="shared" si="115"/>
        <v>2019-2022</v>
      </c>
      <c r="G1542" s="597" t="str">
        <f t="shared" si="119"/>
        <v>I</v>
      </c>
      <c r="H1542" s="592" t="s">
        <v>626</v>
      </c>
      <c r="I1542" s="592" t="s">
        <v>1577</v>
      </c>
      <c r="J1542" s="598" t="s">
        <v>1544</v>
      </c>
      <c r="K1542" s="596" t="s">
        <v>1578</v>
      </c>
      <c r="L1542" s="599">
        <v>1</v>
      </c>
      <c r="M1542" s="592">
        <v>246</v>
      </c>
      <c r="N1542" s="592">
        <v>15</v>
      </c>
      <c r="O1542" s="598">
        <f t="shared" si="116"/>
        <v>3690</v>
      </c>
      <c r="P1542" s="599">
        <v>1</v>
      </c>
      <c r="Q1542" s="592">
        <v>246</v>
      </c>
      <c r="R1542" s="592">
        <v>15</v>
      </c>
      <c r="S1542" s="598">
        <f t="shared" si="117"/>
        <v>3690</v>
      </c>
      <c r="T1542" s="598">
        <f t="shared" si="118"/>
        <v>7380</v>
      </c>
    </row>
    <row r="1543" spans="1:20">
      <c r="A1543" s="591">
        <v>1534</v>
      </c>
      <c r="B1543" s="592" t="s">
        <v>5081</v>
      </c>
      <c r="C1543" s="593" t="s">
        <v>5082</v>
      </c>
      <c r="D1543" s="594" t="s">
        <v>1846</v>
      </c>
      <c r="E1543" s="595" t="s">
        <v>2649</v>
      </c>
      <c r="F1543" s="596" t="str">
        <f t="shared" si="115"/>
        <v>2019-2022</v>
      </c>
      <c r="G1543" s="597" t="str">
        <f t="shared" si="119"/>
        <v>I</v>
      </c>
      <c r="H1543" s="592" t="s">
        <v>626</v>
      </c>
      <c r="I1543" s="592" t="s">
        <v>1577</v>
      </c>
      <c r="J1543" s="598" t="s">
        <v>1544</v>
      </c>
      <c r="K1543" s="596" t="s">
        <v>1578</v>
      </c>
      <c r="L1543" s="599">
        <v>1</v>
      </c>
      <c r="M1543" s="592">
        <v>246</v>
      </c>
      <c r="N1543" s="592">
        <v>15</v>
      </c>
      <c r="O1543" s="598">
        <f t="shared" si="116"/>
        <v>3690</v>
      </c>
      <c r="P1543" s="599">
        <v>1</v>
      </c>
      <c r="Q1543" s="592">
        <v>246</v>
      </c>
      <c r="R1543" s="592">
        <v>15</v>
      </c>
      <c r="S1543" s="598">
        <f t="shared" si="117"/>
        <v>3690</v>
      </c>
      <c r="T1543" s="598">
        <f t="shared" si="118"/>
        <v>7380</v>
      </c>
    </row>
    <row r="1544" spans="1:20">
      <c r="A1544" s="591">
        <v>1535</v>
      </c>
      <c r="B1544" s="592" t="s">
        <v>5083</v>
      </c>
      <c r="C1544" s="593" t="s">
        <v>2193</v>
      </c>
      <c r="D1544" s="594" t="s">
        <v>1647</v>
      </c>
      <c r="E1544" s="595" t="s">
        <v>2690</v>
      </c>
      <c r="F1544" s="596" t="str">
        <f t="shared" si="115"/>
        <v>2019-2022</v>
      </c>
      <c r="G1544" s="597" t="str">
        <f t="shared" si="119"/>
        <v>I</v>
      </c>
      <c r="H1544" s="592" t="s">
        <v>626</v>
      </c>
      <c r="I1544" s="592" t="s">
        <v>1577</v>
      </c>
      <c r="J1544" s="598" t="s">
        <v>1544</v>
      </c>
      <c r="K1544" s="596" t="s">
        <v>1578</v>
      </c>
      <c r="L1544" s="599">
        <v>1</v>
      </c>
      <c r="M1544" s="592">
        <v>246</v>
      </c>
      <c r="N1544" s="592">
        <v>15</v>
      </c>
      <c r="O1544" s="598">
        <f t="shared" si="116"/>
        <v>3690</v>
      </c>
      <c r="P1544" s="599">
        <v>1</v>
      </c>
      <c r="Q1544" s="592">
        <v>246</v>
      </c>
      <c r="R1544" s="592">
        <v>15</v>
      </c>
      <c r="S1544" s="598">
        <f t="shared" si="117"/>
        <v>3690</v>
      </c>
      <c r="T1544" s="598">
        <f t="shared" si="118"/>
        <v>7380</v>
      </c>
    </row>
    <row r="1545" spans="1:20">
      <c r="A1545" s="591">
        <v>1536</v>
      </c>
      <c r="B1545" s="592" t="s">
        <v>5084</v>
      </c>
      <c r="C1545" s="593" t="s">
        <v>1690</v>
      </c>
      <c r="D1545" s="594" t="s">
        <v>1654</v>
      </c>
      <c r="E1545" s="595" t="s">
        <v>5085</v>
      </c>
      <c r="F1545" s="596" t="str">
        <f t="shared" si="115"/>
        <v>2019-2022</v>
      </c>
      <c r="G1545" s="597" t="str">
        <f t="shared" si="119"/>
        <v>I</v>
      </c>
      <c r="H1545" s="592" t="s">
        <v>626</v>
      </c>
      <c r="I1545" s="592" t="s">
        <v>1577</v>
      </c>
      <c r="J1545" s="598" t="s">
        <v>1544</v>
      </c>
      <c r="K1545" s="596" t="s">
        <v>1578</v>
      </c>
      <c r="L1545" s="599">
        <v>1</v>
      </c>
      <c r="M1545" s="592">
        <v>246</v>
      </c>
      <c r="N1545" s="592">
        <v>15</v>
      </c>
      <c r="O1545" s="598">
        <f t="shared" si="116"/>
        <v>3690</v>
      </c>
      <c r="P1545" s="599">
        <v>1</v>
      </c>
      <c r="Q1545" s="592">
        <v>246</v>
      </c>
      <c r="R1545" s="592">
        <v>15</v>
      </c>
      <c r="S1545" s="598">
        <f t="shared" si="117"/>
        <v>3690</v>
      </c>
      <c r="T1545" s="598">
        <f t="shared" si="118"/>
        <v>7380</v>
      </c>
    </row>
    <row r="1546" spans="1:20">
      <c r="A1546" s="591">
        <v>1537</v>
      </c>
      <c r="B1546" s="592" t="s">
        <v>5086</v>
      </c>
      <c r="C1546" s="593" t="s">
        <v>4565</v>
      </c>
      <c r="D1546" s="594" t="s">
        <v>1654</v>
      </c>
      <c r="E1546" s="595" t="s">
        <v>5087</v>
      </c>
      <c r="F1546" s="596" t="str">
        <f t="shared" ref="F1546:F1609" si="120">IF(LEFT(H1546,2)="17","2017-2020",IF(LEFT(H1546,2)="18","2018-2021","2019-2022"))</f>
        <v>2019-2022</v>
      </c>
      <c r="G1546" s="597" t="str">
        <f t="shared" si="119"/>
        <v>I</v>
      </c>
      <c r="H1546" s="592" t="s">
        <v>626</v>
      </c>
      <c r="I1546" s="592" t="s">
        <v>1577</v>
      </c>
      <c r="J1546" s="598" t="s">
        <v>1544</v>
      </c>
      <c r="K1546" s="596" t="s">
        <v>1578</v>
      </c>
      <c r="L1546" s="599">
        <v>1</v>
      </c>
      <c r="M1546" s="592">
        <v>246</v>
      </c>
      <c r="N1546" s="592">
        <v>15</v>
      </c>
      <c r="O1546" s="598">
        <f t="shared" ref="O1546:O1609" si="121">M1546*N1546*L1546</f>
        <v>3690</v>
      </c>
      <c r="P1546" s="599">
        <v>1</v>
      </c>
      <c r="Q1546" s="592">
        <v>246</v>
      </c>
      <c r="R1546" s="592">
        <v>15</v>
      </c>
      <c r="S1546" s="598">
        <f t="shared" ref="S1546:S1609" si="122">Q1546*R1546*P1546</f>
        <v>3690</v>
      </c>
      <c r="T1546" s="598">
        <f t="shared" ref="T1546:T1609" si="123">O1546+S1546</f>
        <v>7380</v>
      </c>
    </row>
    <row r="1547" spans="1:20">
      <c r="A1547" s="591">
        <v>1538</v>
      </c>
      <c r="B1547" s="592" t="s">
        <v>5088</v>
      </c>
      <c r="C1547" s="593" t="s">
        <v>5089</v>
      </c>
      <c r="D1547" s="594" t="s">
        <v>2021</v>
      </c>
      <c r="E1547" s="595" t="s">
        <v>3027</v>
      </c>
      <c r="F1547" s="596" t="str">
        <f t="shared" si="120"/>
        <v>2019-2022</v>
      </c>
      <c r="G1547" s="597" t="str">
        <f t="shared" ref="G1547:G1610" si="124">IF(LEFT(H1547,2)="17","III",IF(LEFT(H1547,2)="18","II","I"))</f>
        <v>I</v>
      </c>
      <c r="H1547" s="592" t="s">
        <v>626</v>
      </c>
      <c r="I1547" s="592" t="s">
        <v>1577</v>
      </c>
      <c r="J1547" s="598" t="s">
        <v>1544</v>
      </c>
      <c r="K1547" s="596" t="s">
        <v>1578</v>
      </c>
      <c r="L1547" s="599">
        <v>1</v>
      </c>
      <c r="M1547" s="592">
        <v>246</v>
      </c>
      <c r="N1547" s="592">
        <v>15</v>
      </c>
      <c r="O1547" s="598">
        <f t="shared" si="121"/>
        <v>3690</v>
      </c>
      <c r="P1547" s="599">
        <v>1</v>
      </c>
      <c r="Q1547" s="592">
        <v>246</v>
      </c>
      <c r="R1547" s="592">
        <v>15</v>
      </c>
      <c r="S1547" s="598">
        <f t="shared" si="122"/>
        <v>3690</v>
      </c>
      <c r="T1547" s="598">
        <f t="shared" si="123"/>
        <v>7380</v>
      </c>
    </row>
    <row r="1548" spans="1:20">
      <c r="A1548" s="591">
        <v>1539</v>
      </c>
      <c r="B1548" s="592" t="s">
        <v>5090</v>
      </c>
      <c r="C1548" s="593" t="s">
        <v>2390</v>
      </c>
      <c r="D1548" s="594" t="s">
        <v>1668</v>
      </c>
      <c r="E1548" s="595" t="s">
        <v>2668</v>
      </c>
      <c r="F1548" s="596" t="str">
        <f t="shared" si="120"/>
        <v>2019-2022</v>
      </c>
      <c r="G1548" s="597" t="str">
        <f t="shared" si="124"/>
        <v>I</v>
      </c>
      <c r="H1548" s="592" t="s">
        <v>626</v>
      </c>
      <c r="I1548" s="592" t="s">
        <v>1577</v>
      </c>
      <c r="J1548" s="598" t="s">
        <v>1544</v>
      </c>
      <c r="K1548" s="596" t="s">
        <v>1578</v>
      </c>
      <c r="L1548" s="599">
        <v>1</v>
      </c>
      <c r="M1548" s="592">
        <v>246</v>
      </c>
      <c r="N1548" s="592">
        <v>15</v>
      </c>
      <c r="O1548" s="598">
        <f t="shared" si="121"/>
        <v>3690</v>
      </c>
      <c r="P1548" s="599">
        <v>1</v>
      </c>
      <c r="Q1548" s="592">
        <v>246</v>
      </c>
      <c r="R1548" s="592">
        <v>15</v>
      </c>
      <c r="S1548" s="598">
        <f t="shared" si="122"/>
        <v>3690</v>
      </c>
      <c r="T1548" s="598">
        <f t="shared" si="123"/>
        <v>7380</v>
      </c>
    </row>
    <row r="1549" spans="1:20">
      <c r="A1549" s="591">
        <v>1540</v>
      </c>
      <c r="B1549" s="592" t="s">
        <v>5091</v>
      </c>
      <c r="C1549" s="593" t="s">
        <v>4329</v>
      </c>
      <c r="D1549" s="594" t="s">
        <v>1691</v>
      </c>
      <c r="E1549" s="595" t="s">
        <v>4039</v>
      </c>
      <c r="F1549" s="596" t="str">
        <f t="shared" si="120"/>
        <v>2019-2022</v>
      </c>
      <c r="G1549" s="597" t="str">
        <f t="shared" si="124"/>
        <v>I</v>
      </c>
      <c r="H1549" s="592" t="s">
        <v>626</v>
      </c>
      <c r="I1549" s="592" t="s">
        <v>1577</v>
      </c>
      <c r="J1549" s="598" t="s">
        <v>1544</v>
      </c>
      <c r="K1549" s="596" t="s">
        <v>1578</v>
      </c>
      <c r="L1549" s="599">
        <v>1</v>
      </c>
      <c r="M1549" s="592">
        <v>246</v>
      </c>
      <c r="N1549" s="592">
        <v>15</v>
      </c>
      <c r="O1549" s="598">
        <f t="shared" si="121"/>
        <v>3690</v>
      </c>
      <c r="P1549" s="599">
        <v>1</v>
      </c>
      <c r="Q1549" s="592">
        <v>246</v>
      </c>
      <c r="R1549" s="592">
        <v>15</v>
      </c>
      <c r="S1549" s="598">
        <f t="shared" si="122"/>
        <v>3690</v>
      </c>
      <c r="T1549" s="598">
        <f t="shared" si="123"/>
        <v>7380</v>
      </c>
    </row>
    <row r="1550" spans="1:20">
      <c r="A1550" s="591">
        <v>1541</v>
      </c>
      <c r="B1550" s="592" t="s">
        <v>5092</v>
      </c>
      <c r="C1550" s="593" t="s">
        <v>3186</v>
      </c>
      <c r="D1550" s="594" t="s">
        <v>5093</v>
      </c>
      <c r="E1550" s="595" t="s">
        <v>1615</v>
      </c>
      <c r="F1550" s="596" t="str">
        <f t="shared" si="120"/>
        <v>2019-2022</v>
      </c>
      <c r="G1550" s="597" t="str">
        <f t="shared" si="124"/>
        <v>I</v>
      </c>
      <c r="H1550" s="592" t="s">
        <v>626</v>
      </c>
      <c r="I1550" s="592" t="s">
        <v>1577</v>
      </c>
      <c r="J1550" s="598" t="s">
        <v>1544</v>
      </c>
      <c r="K1550" s="596" t="s">
        <v>1578</v>
      </c>
      <c r="L1550" s="599">
        <v>1</v>
      </c>
      <c r="M1550" s="592">
        <v>246</v>
      </c>
      <c r="N1550" s="592">
        <v>15</v>
      </c>
      <c r="O1550" s="598">
        <f t="shared" si="121"/>
        <v>3690</v>
      </c>
      <c r="P1550" s="599">
        <v>1</v>
      </c>
      <c r="Q1550" s="592">
        <v>246</v>
      </c>
      <c r="R1550" s="592">
        <v>15</v>
      </c>
      <c r="S1550" s="598">
        <f t="shared" si="122"/>
        <v>3690</v>
      </c>
      <c r="T1550" s="598">
        <f t="shared" si="123"/>
        <v>7380</v>
      </c>
    </row>
    <row r="1551" spans="1:20">
      <c r="A1551" s="591">
        <v>1542</v>
      </c>
      <c r="B1551" s="592" t="s">
        <v>5094</v>
      </c>
      <c r="C1551" s="593" t="s">
        <v>5095</v>
      </c>
      <c r="D1551" s="594" t="s">
        <v>2288</v>
      </c>
      <c r="E1551" s="595" t="s">
        <v>5096</v>
      </c>
      <c r="F1551" s="596" t="str">
        <f t="shared" si="120"/>
        <v>2019-2022</v>
      </c>
      <c r="G1551" s="597" t="str">
        <f t="shared" si="124"/>
        <v>I</v>
      </c>
      <c r="H1551" s="592" t="s">
        <v>626</v>
      </c>
      <c r="I1551" s="592" t="s">
        <v>1577</v>
      </c>
      <c r="J1551" s="598" t="s">
        <v>1544</v>
      </c>
      <c r="K1551" s="596" t="s">
        <v>1578</v>
      </c>
      <c r="L1551" s="599">
        <v>1</v>
      </c>
      <c r="M1551" s="592">
        <v>246</v>
      </c>
      <c r="N1551" s="592">
        <v>15</v>
      </c>
      <c r="O1551" s="598">
        <f t="shared" si="121"/>
        <v>3690</v>
      </c>
      <c r="P1551" s="599">
        <v>1</v>
      </c>
      <c r="Q1551" s="592">
        <v>246</v>
      </c>
      <c r="R1551" s="592">
        <v>15</v>
      </c>
      <c r="S1551" s="598">
        <f t="shared" si="122"/>
        <v>3690</v>
      </c>
      <c r="T1551" s="598">
        <f t="shared" si="123"/>
        <v>7380</v>
      </c>
    </row>
    <row r="1552" spans="1:20">
      <c r="A1552" s="591">
        <v>1543</v>
      </c>
      <c r="B1552" s="592" t="s">
        <v>5097</v>
      </c>
      <c r="C1552" s="593" t="s">
        <v>5098</v>
      </c>
      <c r="D1552" s="594" t="s">
        <v>1882</v>
      </c>
      <c r="E1552" s="595" t="s">
        <v>1950</v>
      </c>
      <c r="F1552" s="596" t="str">
        <f t="shared" si="120"/>
        <v>2019-2022</v>
      </c>
      <c r="G1552" s="597" t="str">
        <f t="shared" si="124"/>
        <v>I</v>
      </c>
      <c r="H1552" s="592" t="s">
        <v>626</v>
      </c>
      <c r="I1552" s="592" t="s">
        <v>1577</v>
      </c>
      <c r="J1552" s="598" t="s">
        <v>1544</v>
      </c>
      <c r="K1552" s="596" t="s">
        <v>1578</v>
      </c>
      <c r="L1552" s="599">
        <v>1</v>
      </c>
      <c r="M1552" s="592">
        <v>246</v>
      </c>
      <c r="N1552" s="592">
        <v>15</v>
      </c>
      <c r="O1552" s="598">
        <f t="shared" si="121"/>
        <v>3690</v>
      </c>
      <c r="P1552" s="599">
        <v>1</v>
      </c>
      <c r="Q1552" s="592">
        <v>246</v>
      </c>
      <c r="R1552" s="592">
        <v>15</v>
      </c>
      <c r="S1552" s="598">
        <f t="shared" si="122"/>
        <v>3690</v>
      </c>
      <c r="T1552" s="598">
        <f t="shared" si="123"/>
        <v>7380</v>
      </c>
    </row>
    <row r="1553" spans="1:20">
      <c r="A1553" s="591">
        <v>1544</v>
      </c>
      <c r="B1553" s="592" t="s">
        <v>5099</v>
      </c>
      <c r="C1553" s="593" t="s">
        <v>5100</v>
      </c>
      <c r="D1553" s="594" t="s">
        <v>1695</v>
      </c>
      <c r="E1553" s="595" t="s">
        <v>5101</v>
      </c>
      <c r="F1553" s="596" t="str">
        <f t="shared" si="120"/>
        <v>2019-2022</v>
      </c>
      <c r="G1553" s="597" t="str">
        <f t="shared" si="124"/>
        <v>I</v>
      </c>
      <c r="H1553" s="592" t="s">
        <v>626</v>
      </c>
      <c r="I1553" s="592" t="s">
        <v>1577</v>
      </c>
      <c r="J1553" s="598" t="s">
        <v>1544</v>
      </c>
      <c r="K1553" s="596" t="s">
        <v>1578</v>
      </c>
      <c r="L1553" s="599">
        <v>1</v>
      </c>
      <c r="M1553" s="592">
        <v>246</v>
      </c>
      <c r="N1553" s="592">
        <v>15</v>
      </c>
      <c r="O1553" s="598">
        <f t="shared" si="121"/>
        <v>3690</v>
      </c>
      <c r="P1553" s="599">
        <v>1</v>
      </c>
      <c r="Q1553" s="592">
        <v>246</v>
      </c>
      <c r="R1553" s="592">
        <v>15</v>
      </c>
      <c r="S1553" s="598">
        <f t="shared" si="122"/>
        <v>3690</v>
      </c>
      <c r="T1553" s="598">
        <f t="shared" si="123"/>
        <v>7380</v>
      </c>
    </row>
    <row r="1554" spans="1:20">
      <c r="A1554" s="591">
        <v>1545</v>
      </c>
      <c r="B1554" s="592" t="s">
        <v>5102</v>
      </c>
      <c r="C1554" s="593" t="s">
        <v>2050</v>
      </c>
      <c r="D1554" s="594" t="s">
        <v>1695</v>
      </c>
      <c r="E1554" s="595" t="s">
        <v>1669</v>
      </c>
      <c r="F1554" s="596" t="str">
        <f t="shared" si="120"/>
        <v>2019-2022</v>
      </c>
      <c r="G1554" s="597" t="str">
        <f t="shared" si="124"/>
        <v>I</v>
      </c>
      <c r="H1554" s="592" t="s">
        <v>626</v>
      </c>
      <c r="I1554" s="592" t="s">
        <v>1577</v>
      </c>
      <c r="J1554" s="598" t="s">
        <v>1544</v>
      </c>
      <c r="K1554" s="596" t="s">
        <v>1578</v>
      </c>
      <c r="L1554" s="599">
        <v>1</v>
      </c>
      <c r="M1554" s="592">
        <v>246</v>
      </c>
      <c r="N1554" s="592">
        <v>15</v>
      </c>
      <c r="O1554" s="598">
        <f t="shared" si="121"/>
        <v>3690</v>
      </c>
      <c r="P1554" s="599">
        <v>1</v>
      </c>
      <c r="Q1554" s="592">
        <v>246</v>
      </c>
      <c r="R1554" s="592">
        <v>15</v>
      </c>
      <c r="S1554" s="598">
        <f t="shared" si="122"/>
        <v>3690</v>
      </c>
      <c r="T1554" s="598">
        <f t="shared" si="123"/>
        <v>7380</v>
      </c>
    </row>
    <row r="1555" spans="1:20">
      <c r="A1555" s="591">
        <v>1546</v>
      </c>
      <c r="B1555" s="592" t="s">
        <v>5103</v>
      </c>
      <c r="C1555" s="593" t="s">
        <v>5104</v>
      </c>
      <c r="D1555" s="594" t="s">
        <v>2177</v>
      </c>
      <c r="E1555" s="595" t="s">
        <v>2920</v>
      </c>
      <c r="F1555" s="596" t="str">
        <f t="shared" si="120"/>
        <v>2019-2022</v>
      </c>
      <c r="G1555" s="597" t="str">
        <f t="shared" si="124"/>
        <v>I</v>
      </c>
      <c r="H1555" s="592" t="s">
        <v>626</v>
      </c>
      <c r="I1555" s="592" t="s">
        <v>1577</v>
      </c>
      <c r="J1555" s="598" t="s">
        <v>1544</v>
      </c>
      <c r="K1555" s="596" t="s">
        <v>1578</v>
      </c>
      <c r="L1555" s="599">
        <v>1</v>
      </c>
      <c r="M1555" s="592">
        <v>246</v>
      </c>
      <c r="N1555" s="592">
        <v>15</v>
      </c>
      <c r="O1555" s="598">
        <f t="shared" si="121"/>
        <v>3690</v>
      </c>
      <c r="P1555" s="599">
        <v>1</v>
      </c>
      <c r="Q1555" s="592">
        <v>246</v>
      </c>
      <c r="R1555" s="592">
        <v>15</v>
      </c>
      <c r="S1555" s="598">
        <f t="shared" si="122"/>
        <v>3690</v>
      </c>
      <c r="T1555" s="598">
        <f t="shared" si="123"/>
        <v>7380</v>
      </c>
    </row>
    <row r="1556" spans="1:20">
      <c r="A1556" s="591">
        <v>1547</v>
      </c>
      <c r="B1556" s="592" t="s">
        <v>5105</v>
      </c>
      <c r="C1556" s="593" t="s">
        <v>5106</v>
      </c>
      <c r="D1556" s="594" t="s">
        <v>2850</v>
      </c>
      <c r="E1556" s="595" t="s">
        <v>4488</v>
      </c>
      <c r="F1556" s="596" t="str">
        <f t="shared" si="120"/>
        <v>2019-2022</v>
      </c>
      <c r="G1556" s="597" t="str">
        <f t="shared" si="124"/>
        <v>I</v>
      </c>
      <c r="H1556" s="592" t="s">
        <v>626</v>
      </c>
      <c r="I1556" s="592" t="s">
        <v>1577</v>
      </c>
      <c r="J1556" s="598" t="s">
        <v>1544</v>
      </c>
      <c r="K1556" s="596" t="s">
        <v>1578</v>
      </c>
      <c r="L1556" s="599">
        <v>1</v>
      </c>
      <c r="M1556" s="592">
        <v>246</v>
      </c>
      <c r="N1556" s="592">
        <v>15</v>
      </c>
      <c r="O1556" s="598">
        <f t="shared" si="121"/>
        <v>3690</v>
      </c>
      <c r="P1556" s="599">
        <v>1</v>
      </c>
      <c r="Q1556" s="592">
        <v>246</v>
      </c>
      <c r="R1556" s="592">
        <v>15</v>
      </c>
      <c r="S1556" s="598">
        <f t="shared" si="122"/>
        <v>3690</v>
      </c>
      <c r="T1556" s="598">
        <f t="shared" si="123"/>
        <v>7380</v>
      </c>
    </row>
    <row r="1557" spans="1:20">
      <c r="A1557" s="591">
        <v>1548</v>
      </c>
      <c r="B1557" s="592" t="s">
        <v>5107</v>
      </c>
      <c r="C1557" s="593" t="s">
        <v>5108</v>
      </c>
      <c r="D1557" s="594" t="s">
        <v>2047</v>
      </c>
      <c r="E1557" s="595" t="s">
        <v>4752</v>
      </c>
      <c r="F1557" s="596" t="str">
        <f t="shared" si="120"/>
        <v>2019-2022</v>
      </c>
      <c r="G1557" s="597" t="str">
        <f t="shared" si="124"/>
        <v>I</v>
      </c>
      <c r="H1557" s="592" t="s">
        <v>626</v>
      </c>
      <c r="I1557" s="592" t="s">
        <v>1577</v>
      </c>
      <c r="J1557" s="598" t="s">
        <v>1544</v>
      </c>
      <c r="K1557" s="596" t="s">
        <v>1578</v>
      </c>
      <c r="L1557" s="599">
        <v>1</v>
      </c>
      <c r="M1557" s="592">
        <v>246</v>
      </c>
      <c r="N1557" s="592">
        <v>15</v>
      </c>
      <c r="O1557" s="598">
        <f t="shared" si="121"/>
        <v>3690</v>
      </c>
      <c r="P1557" s="599">
        <v>1</v>
      </c>
      <c r="Q1557" s="592">
        <v>246</v>
      </c>
      <c r="R1557" s="592">
        <v>15</v>
      </c>
      <c r="S1557" s="598">
        <f t="shared" si="122"/>
        <v>3690</v>
      </c>
      <c r="T1557" s="598">
        <f t="shared" si="123"/>
        <v>7380</v>
      </c>
    </row>
    <row r="1558" spans="1:20">
      <c r="A1558" s="591">
        <v>1549</v>
      </c>
      <c r="B1558" s="592" t="s">
        <v>5109</v>
      </c>
      <c r="C1558" s="593" t="s">
        <v>5110</v>
      </c>
      <c r="D1558" s="594" t="s">
        <v>2859</v>
      </c>
      <c r="E1558" s="595" t="s">
        <v>4528</v>
      </c>
      <c r="F1558" s="596" t="str">
        <f t="shared" si="120"/>
        <v>2019-2022</v>
      </c>
      <c r="G1558" s="597" t="str">
        <f t="shared" si="124"/>
        <v>I</v>
      </c>
      <c r="H1558" s="592" t="s">
        <v>626</v>
      </c>
      <c r="I1558" s="592" t="s">
        <v>1577</v>
      </c>
      <c r="J1558" s="598" t="s">
        <v>1544</v>
      </c>
      <c r="K1558" s="596" t="s">
        <v>1578</v>
      </c>
      <c r="L1558" s="599">
        <v>1</v>
      </c>
      <c r="M1558" s="592">
        <v>246</v>
      </c>
      <c r="N1558" s="592">
        <v>15</v>
      </c>
      <c r="O1558" s="598">
        <f t="shared" si="121"/>
        <v>3690</v>
      </c>
      <c r="P1558" s="599">
        <v>1</v>
      </c>
      <c r="Q1558" s="592">
        <v>246</v>
      </c>
      <c r="R1558" s="592">
        <v>15</v>
      </c>
      <c r="S1558" s="598">
        <f t="shared" si="122"/>
        <v>3690</v>
      </c>
      <c r="T1558" s="598">
        <f t="shared" si="123"/>
        <v>7380</v>
      </c>
    </row>
    <row r="1559" spans="1:20">
      <c r="A1559" s="591">
        <v>1550</v>
      </c>
      <c r="B1559" s="592" t="s">
        <v>5111</v>
      </c>
      <c r="C1559" s="593" t="s">
        <v>5112</v>
      </c>
      <c r="D1559" s="594" t="s">
        <v>3313</v>
      </c>
      <c r="E1559" s="595" t="s">
        <v>1688</v>
      </c>
      <c r="F1559" s="596" t="str">
        <f t="shared" si="120"/>
        <v>2019-2022</v>
      </c>
      <c r="G1559" s="597" t="str">
        <f t="shared" si="124"/>
        <v>I</v>
      </c>
      <c r="H1559" s="592" t="s">
        <v>626</v>
      </c>
      <c r="I1559" s="592" t="s">
        <v>1577</v>
      </c>
      <c r="J1559" s="598" t="s">
        <v>1544</v>
      </c>
      <c r="K1559" s="596" t="s">
        <v>1578</v>
      </c>
      <c r="L1559" s="599">
        <v>1</v>
      </c>
      <c r="M1559" s="592">
        <v>246</v>
      </c>
      <c r="N1559" s="592">
        <v>15</v>
      </c>
      <c r="O1559" s="598">
        <f t="shared" si="121"/>
        <v>3690</v>
      </c>
      <c r="P1559" s="599">
        <v>1</v>
      </c>
      <c r="Q1559" s="592">
        <v>246</v>
      </c>
      <c r="R1559" s="592">
        <v>15</v>
      </c>
      <c r="S1559" s="598">
        <f t="shared" si="122"/>
        <v>3690</v>
      </c>
      <c r="T1559" s="598">
        <f t="shared" si="123"/>
        <v>7380</v>
      </c>
    </row>
    <row r="1560" spans="1:20">
      <c r="A1560" s="591">
        <v>1551</v>
      </c>
      <c r="B1560" s="592" t="s">
        <v>5113</v>
      </c>
      <c r="C1560" s="593" t="s">
        <v>2316</v>
      </c>
      <c r="D1560" s="594" t="s">
        <v>1205</v>
      </c>
      <c r="E1560" s="595" t="s">
        <v>1850</v>
      </c>
      <c r="F1560" s="596" t="str">
        <f t="shared" si="120"/>
        <v>2019-2022</v>
      </c>
      <c r="G1560" s="597" t="str">
        <f t="shared" si="124"/>
        <v>I</v>
      </c>
      <c r="H1560" s="592" t="s">
        <v>626</v>
      </c>
      <c r="I1560" s="592" t="s">
        <v>1577</v>
      </c>
      <c r="J1560" s="598" t="s">
        <v>1544</v>
      </c>
      <c r="K1560" s="596" t="s">
        <v>1578</v>
      </c>
      <c r="L1560" s="599">
        <v>1</v>
      </c>
      <c r="M1560" s="592">
        <v>246</v>
      </c>
      <c r="N1560" s="592">
        <v>15</v>
      </c>
      <c r="O1560" s="598">
        <f t="shared" si="121"/>
        <v>3690</v>
      </c>
      <c r="P1560" s="599">
        <v>1</v>
      </c>
      <c r="Q1560" s="592">
        <v>246</v>
      </c>
      <c r="R1560" s="592">
        <v>15</v>
      </c>
      <c r="S1560" s="598">
        <f t="shared" si="122"/>
        <v>3690</v>
      </c>
      <c r="T1560" s="598">
        <f t="shared" si="123"/>
        <v>7380</v>
      </c>
    </row>
    <row r="1561" spans="1:20">
      <c r="A1561" s="591">
        <v>1552</v>
      </c>
      <c r="B1561" s="592" t="s">
        <v>5114</v>
      </c>
      <c r="C1561" s="593" t="s">
        <v>5115</v>
      </c>
      <c r="D1561" s="594" t="s">
        <v>2871</v>
      </c>
      <c r="E1561" s="595" t="s">
        <v>2556</v>
      </c>
      <c r="F1561" s="596" t="str">
        <f t="shared" si="120"/>
        <v>2019-2022</v>
      </c>
      <c r="G1561" s="597" t="str">
        <f t="shared" si="124"/>
        <v>I</v>
      </c>
      <c r="H1561" s="592" t="s">
        <v>626</v>
      </c>
      <c r="I1561" s="592" t="s">
        <v>1577</v>
      </c>
      <c r="J1561" s="598" t="s">
        <v>1544</v>
      </c>
      <c r="K1561" s="596" t="s">
        <v>1578</v>
      </c>
      <c r="L1561" s="599">
        <v>1</v>
      </c>
      <c r="M1561" s="592">
        <v>246</v>
      </c>
      <c r="N1561" s="592">
        <v>15</v>
      </c>
      <c r="O1561" s="598">
        <f t="shared" si="121"/>
        <v>3690</v>
      </c>
      <c r="P1561" s="599">
        <v>1</v>
      </c>
      <c r="Q1561" s="592">
        <v>246</v>
      </c>
      <c r="R1561" s="592">
        <v>15</v>
      </c>
      <c r="S1561" s="598">
        <f t="shared" si="122"/>
        <v>3690</v>
      </c>
      <c r="T1561" s="598">
        <f t="shared" si="123"/>
        <v>7380</v>
      </c>
    </row>
    <row r="1562" spans="1:20">
      <c r="A1562" s="591">
        <v>1553</v>
      </c>
      <c r="B1562" s="592" t="s">
        <v>5116</v>
      </c>
      <c r="C1562" s="593" t="s">
        <v>5117</v>
      </c>
      <c r="D1562" s="594" t="s">
        <v>2871</v>
      </c>
      <c r="E1562" s="595" t="s">
        <v>3303</v>
      </c>
      <c r="F1562" s="596" t="str">
        <f t="shared" si="120"/>
        <v>2019-2022</v>
      </c>
      <c r="G1562" s="597" t="str">
        <f t="shared" si="124"/>
        <v>I</v>
      </c>
      <c r="H1562" s="592" t="s">
        <v>626</v>
      </c>
      <c r="I1562" s="592" t="s">
        <v>1577</v>
      </c>
      <c r="J1562" s="598" t="s">
        <v>1544</v>
      </c>
      <c r="K1562" s="596" t="s">
        <v>1578</v>
      </c>
      <c r="L1562" s="599">
        <v>1</v>
      </c>
      <c r="M1562" s="592">
        <v>246</v>
      </c>
      <c r="N1562" s="592">
        <v>15</v>
      </c>
      <c r="O1562" s="598">
        <f t="shared" si="121"/>
        <v>3690</v>
      </c>
      <c r="P1562" s="599">
        <v>1</v>
      </c>
      <c r="Q1562" s="592">
        <v>246</v>
      </c>
      <c r="R1562" s="592">
        <v>15</v>
      </c>
      <c r="S1562" s="598">
        <f t="shared" si="122"/>
        <v>3690</v>
      </c>
      <c r="T1562" s="598">
        <f t="shared" si="123"/>
        <v>7380</v>
      </c>
    </row>
    <row r="1563" spans="1:20">
      <c r="A1563" s="591">
        <v>1554</v>
      </c>
      <c r="B1563" s="592" t="s">
        <v>5118</v>
      </c>
      <c r="C1563" s="593" t="s">
        <v>5119</v>
      </c>
      <c r="D1563" s="594" t="s">
        <v>2871</v>
      </c>
      <c r="E1563" s="595" t="s">
        <v>5120</v>
      </c>
      <c r="F1563" s="596" t="str">
        <f t="shared" si="120"/>
        <v>2019-2022</v>
      </c>
      <c r="G1563" s="597" t="str">
        <f t="shared" si="124"/>
        <v>I</v>
      </c>
      <c r="H1563" s="592" t="s">
        <v>626</v>
      </c>
      <c r="I1563" s="592" t="s">
        <v>1577</v>
      </c>
      <c r="J1563" s="598" t="s">
        <v>1544</v>
      </c>
      <c r="K1563" s="596" t="s">
        <v>1578</v>
      </c>
      <c r="L1563" s="599">
        <v>1</v>
      </c>
      <c r="M1563" s="592">
        <v>246</v>
      </c>
      <c r="N1563" s="592">
        <v>15</v>
      </c>
      <c r="O1563" s="598">
        <f t="shared" si="121"/>
        <v>3690</v>
      </c>
      <c r="P1563" s="599">
        <v>1</v>
      </c>
      <c r="Q1563" s="592">
        <v>246</v>
      </c>
      <c r="R1563" s="592">
        <v>15</v>
      </c>
      <c r="S1563" s="598">
        <f t="shared" si="122"/>
        <v>3690</v>
      </c>
      <c r="T1563" s="598">
        <f t="shared" si="123"/>
        <v>7380</v>
      </c>
    </row>
    <row r="1564" spans="1:20">
      <c r="A1564" s="591">
        <v>1555</v>
      </c>
      <c r="B1564" s="592" t="s">
        <v>5121</v>
      </c>
      <c r="C1564" s="593" t="s">
        <v>5122</v>
      </c>
      <c r="D1564" s="594" t="s">
        <v>2871</v>
      </c>
      <c r="E1564" s="595" t="s">
        <v>2022</v>
      </c>
      <c r="F1564" s="596" t="str">
        <f t="shared" si="120"/>
        <v>2019-2022</v>
      </c>
      <c r="G1564" s="597" t="str">
        <f t="shared" si="124"/>
        <v>I</v>
      </c>
      <c r="H1564" s="592" t="s">
        <v>626</v>
      </c>
      <c r="I1564" s="592" t="s">
        <v>1577</v>
      </c>
      <c r="J1564" s="598" t="s">
        <v>1544</v>
      </c>
      <c r="K1564" s="596" t="s">
        <v>1578</v>
      </c>
      <c r="L1564" s="599">
        <v>1</v>
      </c>
      <c r="M1564" s="592">
        <v>246</v>
      </c>
      <c r="N1564" s="592">
        <v>15</v>
      </c>
      <c r="O1564" s="598">
        <f t="shared" si="121"/>
        <v>3690</v>
      </c>
      <c r="P1564" s="599">
        <v>1</v>
      </c>
      <c r="Q1564" s="592">
        <v>246</v>
      </c>
      <c r="R1564" s="592">
        <v>15</v>
      </c>
      <c r="S1564" s="598">
        <f t="shared" si="122"/>
        <v>3690</v>
      </c>
      <c r="T1564" s="598">
        <f t="shared" si="123"/>
        <v>7380</v>
      </c>
    </row>
    <row r="1565" spans="1:20">
      <c r="A1565" s="591">
        <v>1556</v>
      </c>
      <c r="B1565" s="592" t="s">
        <v>5123</v>
      </c>
      <c r="C1565" s="593" t="s">
        <v>5124</v>
      </c>
      <c r="D1565" s="594" t="s">
        <v>2871</v>
      </c>
      <c r="E1565" s="595" t="s">
        <v>1968</v>
      </c>
      <c r="F1565" s="596" t="str">
        <f t="shared" si="120"/>
        <v>2019-2022</v>
      </c>
      <c r="G1565" s="597" t="str">
        <f t="shared" si="124"/>
        <v>I</v>
      </c>
      <c r="H1565" s="592" t="s">
        <v>626</v>
      </c>
      <c r="I1565" s="592" t="s">
        <v>1577</v>
      </c>
      <c r="J1565" s="598" t="s">
        <v>1544</v>
      </c>
      <c r="K1565" s="596" t="s">
        <v>1578</v>
      </c>
      <c r="L1565" s="599">
        <v>1</v>
      </c>
      <c r="M1565" s="592">
        <v>246</v>
      </c>
      <c r="N1565" s="592">
        <v>15</v>
      </c>
      <c r="O1565" s="598">
        <f t="shared" si="121"/>
        <v>3690</v>
      </c>
      <c r="P1565" s="599">
        <v>1</v>
      </c>
      <c r="Q1565" s="592">
        <v>246</v>
      </c>
      <c r="R1565" s="592">
        <v>15</v>
      </c>
      <c r="S1565" s="598">
        <f t="shared" si="122"/>
        <v>3690</v>
      </c>
      <c r="T1565" s="598">
        <f t="shared" si="123"/>
        <v>7380</v>
      </c>
    </row>
    <row r="1566" spans="1:20">
      <c r="A1566" s="591">
        <v>1557</v>
      </c>
      <c r="B1566" s="592" t="s">
        <v>5125</v>
      </c>
      <c r="C1566" s="593" t="s">
        <v>5126</v>
      </c>
      <c r="D1566" s="594" t="s">
        <v>2878</v>
      </c>
      <c r="E1566" s="595" t="s">
        <v>2251</v>
      </c>
      <c r="F1566" s="596" t="str">
        <f t="shared" si="120"/>
        <v>2019-2022</v>
      </c>
      <c r="G1566" s="597" t="str">
        <f t="shared" si="124"/>
        <v>I</v>
      </c>
      <c r="H1566" s="592" t="s">
        <v>626</v>
      </c>
      <c r="I1566" s="592" t="s">
        <v>1577</v>
      </c>
      <c r="J1566" s="598" t="s">
        <v>1544</v>
      </c>
      <c r="K1566" s="596" t="s">
        <v>1578</v>
      </c>
      <c r="L1566" s="599">
        <v>1</v>
      </c>
      <c r="M1566" s="592">
        <v>246</v>
      </c>
      <c r="N1566" s="592">
        <v>15</v>
      </c>
      <c r="O1566" s="598">
        <f t="shared" si="121"/>
        <v>3690</v>
      </c>
      <c r="P1566" s="599">
        <v>1</v>
      </c>
      <c r="Q1566" s="592">
        <v>246</v>
      </c>
      <c r="R1566" s="592">
        <v>15</v>
      </c>
      <c r="S1566" s="598">
        <f t="shared" si="122"/>
        <v>3690</v>
      </c>
      <c r="T1566" s="598">
        <f t="shared" si="123"/>
        <v>7380</v>
      </c>
    </row>
    <row r="1567" spans="1:20">
      <c r="A1567" s="591">
        <v>1558</v>
      </c>
      <c r="B1567" s="592" t="s">
        <v>5127</v>
      </c>
      <c r="C1567" s="593" t="s">
        <v>2122</v>
      </c>
      <c r="D1567" s="594" t="s">
        <v>1715</v>
      </c>
      <c r="E1567" s="595" t="s">
        <v>1635</v>
      </c>
      <c r="F1567" s="596" t="str">
        <f t="shared" si="120"/>
        <v>2019-2022</v>
      </c>
      <c r="G1567" s="597" t="str">
        <f t="shared" si="124"/>
        <v>I</v>
      </c>
      <c r="H1567" s="592" t="s">
        <v>626</v>
      </c>
      <c r="I1567" s="592" t="s">
        <v>1577</v>
      </c>
      <c r="J1567" s="598" t="s">
        <v>1544</v>
      </c>
      <c r="K1567" s="596" t="s">
        <v>1578</v>
      </c>
      <c r="L1567" s="599">
        <v>1</v>
      </c>
      <c r="M1567" s="592">
        <v>246</v>
      </c>
      <c r="N1567" s="592">
        <v>15</v>
      </c>
      <c r="O1567" s="598">
        <f t="shared" si="121"/>
        <v>3690</v>
      </c>
      <c r="P1567" s="599">
        <v>1</v>
      </c>
      <c r="Q1567" s="592">
        <v>246</v>
      </c>
      <c r="R1567" s="592">
        <v>15</v>
      </c>
      <c r="S1567" s="598">
        <f t="shared" si="122"/>
        <v>3690</v>
      </c>
      <c r="T1567" s="598">
        <f t="shared" si="123"/>
        <v>7380</v>
      </c>
    </row>
    <row r="1568" spans="1:20">
      <c r="A1568" s="591">
        <v>1559</v>
      </c>
      <c r="B1568" s="592" t="s">
        <v>5128</v>
      </c>
      <c r="C1568" s="593" t="s">
        <v>5129</v>
      </c>
      <c r="D1568" s="594" t="s">
        <v>1715</v>
      </c>
      <c r="E1568" s="595" t="s">
        <v>3078</v>
      </c>
      <c r="F1568" s="596" t="str">
        <f t="shared" si="120"/>
        <v>2019-2022</v>
      </c>
      <c r="G1568" s="597" t="str">
        <f t="shared" si="124"/>
        <v>I</v>
      </c>
      <c r="H1568" s="592" t="s">
        <v>626</v>
      </c>
      <c r="I1568" s="592" t="s">
        <v>1577</v>
      </c>
      <c r="J1568" s="598" t="s">
        <v>1544</v>
      </c>
      <c r="K1568" s="596" t="s">
        <v>1578</v>
      </c>
      <c r="L1568" s="599">
        <v>1</v>
      </c>
      <c r="M1568" s="592">
        <v>246</v>
      </c>
      <c r="N1568" s="592">
        <v>15</v>
      </c>
      <c r="O1568" s="598">
        <f t="shared" si="121"/>
        <v>3690</v>
      </c>
      <c r="P1568" s="599">
        <v>1</v>
      </c>
      <c r="Q1568" s="592">
        <v>246</v>
      </c>
      <c r="R1568" s="592">
        <v>15</v>
      </c>
      <c r="S1568" s="598">
        <f t="shared" si="122"/>
        <v>3690</v>
      </c>
      <c r="T1568" s="598">
        <f t="shared" si="123"/>
        <v>7380</v>
      </c>
    </row>
    <row r="1569" spans="1:20">
      <c r="A1569" s="591">
        <v>1560</v>
      </c>
      <c r="B1569" s="592" t="s">
        <v>5130</v>
      </c>
      <c r="C1569" s="593" t="s">
        <v>5131</v>
      </c>
      <c r="D1569" s="594" t="s">
        <v>1908</v>
      </c>
      <c r="E1569" s="595" t="s">
        <v>1831</v>
      </c>
      <c r="F1569" s="596" t="str">
        <f t="shared" si="120"/>
        <v>2019-2022</v>
      </c>
      <c r="G1569" s="597" t="str">
        <f t="shared" si="124"/>
        <v>I</v>
      </c>
      <c r="H1569" s="592" t="s">
        <v>626</v>
      </c>
      <c r="I1569" s="592" t="s">
        <v>1577</v>
      </c>
      <c r="J1569" s="598" t="s">
        <v>1544</v>
      </c>
      <c r="K1569" s="596" t="s">
        <v>1578</v>
      </c>
      <c r="L1569" s="599">
        <v>1</v>
      </c>
      <c r="M1569" s="592">
        <v>246</v>
      </c>
      <c r="N1569" s="592">
        <v>15</v>
      </c>
      <c r="O1569" s="598">
        <f t="shared" si="121"/>
        <v>3690</v>
      </c>
      <c r="P1569" s="599">
        <v>1</v>
      </c>
      <c r="Q1569" s="592">
        <v>246</v>
      </c>
      <c r="R1569" s="592">
        <v>15</v>
      </c>
      <c r="S1569" s="598">
        <f t="shared" si="122"/>
        <v>3690</v>
      </c>
      <c r="T1569" s="598">
        <f t="shared" si="123"/>
        <v>7380</v>
      </c>
    </row>
    <row r="1570" spans="1:20">
      <c r="A1570" s="591">
        <v>1561</v>
      </c>
      <c r="B1570" s="592" t="s">
        <v>5132</v>
      </c>
      <c r="C1570" s="593" t="s">
        <v>5133</v>
      </c>
      <c r="D1570" s="594" t="s">
        <v>1722</v>
      </c>
      <c r="E1570" s="595" t="s">
        <v>1923</v>
      </c>
      <c r="F1570" s="596" t="str">
        <f t="shared" si="120"/>
        <v>2019-2022</v>
      </c>
      <c r="G1570" s="597" t="str">
        <f t="shared" si="124"/>
        <v>I</v>
      </c>
      <c r="H1570" s="592" t="s">
        <v>626</v>
      </c>
      <c r="I1570" s="592" t="s">
        <v>1577</v>
      </c>
      <c r="J1570" s="598" t="s">
        <v>1544</v>
      </c>
      <c r="K1570" s="596" t="s">
        <v>1578</v>
      </c>
      <c r="L1570" s="599">
        <v>1</v>
      </c>
      <c r="M1570" s="592">
        <v>246</v>
      </c>
      <c r="N1570" s="592">
        <v>15</v>
      </c>
      <c r="O1570" s="598">
        <f t="shared" si="121"/>
        <v>3690</v>
      </c>
      <c r="P1570" s="599">
        <v>1</v>
      </c>
      <c r="Q1570" s="592">
        <v>246</v>
      </c>
      <c r="R1570" s="592">
        <v>15</v>
      </c>
      <c r="S1570" s="598">
        <f t="shared" si="122"/>
        <v>3690</v>
      </c>
      <c r="T1570" s="598">
        <f t="shared" si="123"/>
        <v>7380</v>
      </c>
    </row>
    <row r="1571" spans="1:20">
      <c r="A1571" s="591">
        <v>1562</v>
      </c>
      <c r="B1571" s="592" t="s">
        <v>5134</v>
      </c>
      <c r="C1571" s="593" t="s">
        <v>5135</v>
      </c>
      <c r="D1571" s="594" t="s">
        <v>1912</v>
      </c>
      <c r="E1571" s="595" t="s">
        <v>5136</v>
      </c>
      <c r="F1571" s="596" t="str">
        <f t="shared" si="120"/>
        <v>2019-2022</v>
      </c>
      <c r="G1571" s="597" t="str">
        <f t="shared" si="124"/>
        <v>I</v>
      </c>
      <c r="H1571" s="592" t="s">
        <v>626</v>
      </c>
      <c r="I1571" s="592" t="s">
        <v>1577</v>
      </c>
      <c r="J1571" s="598" t="s">
        <v>1544</v>
      </c>
      <c r="K1571" s="596" t="s">
        <v>1578</v>
      </c>
      <c r="L1571" s="599">
        <v>1</v>
      </c>
      <c r="M1571" s="592">
        <v>246</v>
      </c>
      <c r="N1571" s="592">
        <v>15</v>
      </c>
      <c r="O1571" s="598">
        <f t="shared" si="121"/>
        <v>3690</v>
      </c>
      <c r="P1571" s="599">
        <v>1</v>
      </c>
      <c r="Q1571" s="592">
        <v>246</v>
      </c>
      <c r="R1571" s="592">
        <v>15</v>
      </c>
      <c r="S1571" s="598">
        <f t="shared" si="122"/>
        <v>3690</v>
      </c>
      <c r="T1571" s="598">
        <f t="shared" si="123"/>
        <v>7380</v>
      </c>
    </row>
    <row r="1572" spans="1:20">
      <c r="A1572" s="591">
        <v>1563</v>
      </c>
      <c r="B1572" s="592" t="s">
        <v>5137</v>
      </c>
      <c r="C1572" s="593" t="s">
        <v>1823</v>
      </c>
      <c r="D1572" s="594" t="s">
        <v>1912</v>
      </c>
      <c r="E1572" s="595" t="s">
        <v>2760</v>
      </c>
      <c r="F1572" s="596" t="str">
        <f t="shared" si="120"/>
        <v>2019-2022</v>
      </c>
      <c r="G1572" s="597" t="str">
        <f t="shared" si="124"/>
        <v>I</v>
      </c>
      <c r="H1572" s="592" t="s">
        <v>626</v>
      </c>
      <c r="I1572" s="592" t="s">
        <v>1577</v>
      </c>
      <c r="J1572" s="598" t="s">
        <v>1544</v>
      </c>
      <c r="K1572" s="596" t="s">
        <v>1578</v>
      </c>
      <c r="L1572" s="599">
        <v>1</v>
      </c>
      <c r="M1572" s="592">
        <v>246</v>
      </c>
      <c r="N1572" s="592">
        <v>15</v>
      </c>
      <c r="O1572" s="598">
        <f t="shared" si="121"/>
        <v>3690</v>
      </c>
      <c r="P1572" s="599">
        <v>1</v>
      </c>
      <c r="Q1572" s="592">
        <v>246</v>
      </c>
      <c r="R1572" s="592">
        <v>15</v>
      </c>
      <c r="S1572" s="598">
        <f t="shared" si="122"/>
        <v>3690</v>
      </c>
      <c r="T1572" s="598">
        <f t="shared" si="123"/>
        <v>7380</v>
      </c>
    </row>
    <row r="1573" spans="1:20">
      <c r="A1573" s="591">
        <v>1564</v>
      </c>
      <c r="B1573" s="592" t="s">
        <v>5138</v>
      </c>
      <c r="C1573" s="593" t="s">
        <v>3945</v>
      </c>
      <c r="D1573" s="594" t="s">
        <v>3710</v>
      </c>
      <c r="E1573" s="595" t="s">
        <v>3043</v>
      </c>
      <c r="F1573" s="596" t="str">
        <f t="shared" si="120"/>
        <v>2019-2022</v>
      </c>
      <c r="G1573" s="597" t="str">
        <f t="shared" si="124"/>
        <v>I</v>
      </c>
      <c r="H1573" s="592" t="s">
        <v>626</v>
      </c>
      <c r="I1573" s="592" t="s">
        <v>1577</v>
      </c>
      <c r="J1573" s="598" t="s">
        <v>1544</v>
      </c>
      <c r="K1573" s="596" t="s">
        <v>1578</v>
      </c>
      <c r="L1573" s="599">
        <v>1</v>
      </c>
      <c r="M1573" s="592">
        <v>246</v>
      </c>
      <c r="N1573" s="592">
        <v>15</v>
      </c>
      <c r="O1573" s="598">
        <f t="shared" si="121"/>
        <v>3690</v>
      </c>
      <c r="P1573" s="599">
        <v>1</v>
      </c>
      <c r="Q1573" s="592">
        <v>246</v>
      </c>
      <c r="R1573" s="592">
        <v>15</v>
      </c>
      <c r="S1573" s="598">
        <f t="shared" si="122"/>
        <v>3690</v>
      </c>
      <c r="T1573" s="598">
        <f t="shared" si="123"/>
        <v>7380</v>
      </c>
    </row>
    <row r="1574" spans="1:20">
      <c r="A1574" s="591">
        <v>1565</v>
      </c>
      <c r="B1574" s="592" t="s">
        <v>5139</v>
      </c>
      <c r="C1574" s="593" t="s">
        <v>1686</v>
      </c>
      <c r="D1574" s="594" t="s">
        <v>1922</v>
      </c>
      <c r="E1574" s="595" t="s">
        <v>1962</v>
      </c>
      <c r="F1574" s="596" t="str">
        <f t="shared" si="120"/>
        <v>2019-2022</v>
      </c>
      <c r="G1574" s="597" t="str">
        <f t="shared" si="124"/>
        <v>I</v>
      </c>
      <c r="H1574" s="592" t="s">
        <v>626</v>
      </c>
      <c r="I1574" s="592" t="s">
        <v>1577</v>
      </c>
      <c r="J1574" s="598" t="s">
        <v>1544</v>
      </c>
      <c r="K1574" s="596" t="s">
        <v>1578</v>
      </c>
      <c r="L1574" s="599">
        <v>1</v>
      </c>
      <c r="M1574" s="592">
        <v>246</v>
      </c>
      <c r="N1574" s="592">
        <v>15</v>
      </c>
      <c r="O1574" s="598">
        <f t="shared" si="121"/>
        <v>3690</v>
      </c>
      <c r="P1574" s="599">
        <v>1</v>
      </c>
      <c r="Q1574" s="592">
        <v>246</v>
      </c>
      <c r="R1574" s="592">
        <v>15</v>
      </c>
      <c r="S1574" s="598">
        <f t="shared" si="122"/>
        <v>3690</v>
      </c>
      <c r="T1574" s="598">
        <f t="shared" si="123"/>
        <v>7380</v>
      </c>
    </row>
    <row r="1575" spans="1:20">
      <c r="A1575" s="591">
        <v>1566</v>
      </c>
      <c r="B1575" s="592" t="s">
        <v>5140</v>
      </c>
      <c r="C1575" s="593" t="s">
        <v>2084</v>
      </c>
      <c r="D1575" s="594" t="s">
        <v>1922</v>
      </c>
      <c r="E1575" s="595" t="s">
        <v>1976</v>
      </c>
      <c r="F1575" s="596" t="str">
        <f t="shared" si="120"/>
        <v>2019-2022</v>
      </c>
      <c r="G1575" s="597" t="str">
        <f t="shared" si="124"/>
        <v>I</v>
      </c>
      <c r="H1575" s="592" t="s">
        <v>626</v>
      </c>
      <c r="I1575" s="592" t="s">
        <v>1577</v>
      </c>
      <c r="J1575" s="598" t="s">
        <v>1544</v>
      </c>
      <c r="K1575" s="596" t="s">
        <v>1578</v>
      </c>
      <c r="L1575" s="599">
        <v>1</v>
      </c>
      <c r="M1575" s="592">
        <v>246</v>
      </c>
      <c r="N1575" s="592">
        <v>15</v>
      </c>
      <c r="O1575" s="598">
        <f t="shared" si="121"/>
        <v>3690</v>
      </c>
      <c r="P1575" s="599">
        <v>1</v>
      </c>
      <c r="Q1575" s="592">
        <v>246</v>
      </c>
      <c r="R1575" s="592">
        <v>15</v>
      </c>
      <c r="S1575" s="598">
        <f t="shared" si="122"/>
        <v>3690</v>
      </c>
      <c r="T1575" s="598">
        <f t="shared" si="123"/>
        <v>7380</v>
      </c>
    </row>
    <row r="1576" spans="1:20">
      <c r="A1576" s="591">
        <v>1567</v>
      </c>
      <c r="B1576" s="592" t="s">
        <v>5141</v>
      </c>
      <c r="C1576" s="593" t="s">
        <v>5142</v>
      </c>
      <c r="D1576" s="594" t="s">
        <v>2891</v>
      </c>
      <c r="E1576" s="595" t="s">
        <v>1775</v>
      </c>
      <c r="F1576" s="596" t="str">
        <f t="shared" si="120"/>
        <v>2019-2022</v>
      </c>
      <c r="G1576" s="597" t="str">
        <f t="shared" si="124"/>
        <v>I</v>
      </c>
      <c r="H1576" s="592" t="s">
        <v>626</v>
      </c>
      <c r="I1576" s="592" t="s">
        <v>1577</v>
      </c>
      <c r="J1576" s="598" t="s">
        <v>1544</v>
      </c>
      <c r="K1576" s="596" t="s">
        <v>1578</v>
      </c>
      <c r="L1576" s="599">
        <v>1</v>
      </c>
      <c r="M1576" s="592">
        <v>246</v>
      </c>
      <c r="N1576" s="592">
        <v>15</v>
      </c>
      <c r="O1576" s="598">
        <f t="shared" si="121"/>
        <v>3690</v>
      </c>
      <c r="P1576" s="599">
        <v>1</v>
      </c>
      <c r="Q1576" s="592">
        <v>246</v>
      </c>
      <c r="R1576" s="592">
        <v>15</v>
      </c>
      <c r="S1576" s="598">
        <f t="shared" si="122"/>
        <v>3690</v>
      </c>
      <c r="T1576" s="598">
        <f t="shared" si="123"/>
        <v>7380</v>
      </c>
    </row>
    <row r="1577" spans="1:20">
      <c r="A1577" s="591">
        <v>1568</v>
      </c>
      <c r="B1577" s="592" t="s">
        <v>5143</v>
      </c>
      <c r="C1577" s="593" t="s">
        <v>5144</v>
      </c>
      <c r="D1577" s="594" t="s">
        <v>2891</v>
      </c>
      <c r="E1577" s="595" t="s">
        <v>3321</v>
      </c>
      <c r="F1577" s="596" t="str">
        <f t="shared" si="120"/>
        <v>2019-2022</v>
      </c>
      <c r="G1577" s="597" t="str">
        <f t="shared" si="124"/>
        <v>I</v>
      </c>
      <c r="H1577" s="592" t="s">
        <v>626</v>
      </c>
      <c r="I1577" s="592" t="s">
        <v>1577</v>
      </c>
      <c r="J1577" s="598" t="s">
        <v>1544</v>
      </c>
      <c r="K1577" s="596" t="s">
        <v>1578</v>
      </c>
      <c r="L1577" s="599">
        <v>1</v>
      </c>
      <c r="M1577" s="592">
        <v>246</v>
      </c>
      <c r="N1577" s="592">
        <v>15</v>
      </c>
      <c r="O1577" s="598">
        <f t="shared" si="121"/>
        <v>3690</v>
      </c>
      <c r="P1577" s="599">
        <v>1</v>
      </c>
      <c r="Q1577" s="592">
        <v>246</v>
      </c>
      <c r="R1577" s="592">
        <v>15</v>
      </c>
      <c r="S1577" s="598">
        <f t="shared" si="122"/>
        <v>3690</v>
      </c>
      <c r="T1577" s="598">
        <f t="shared" si="123"/>
        <v>7380</v>
      </c>
    </row>
    <row r="1578" spans="1:20">
      <c r="A1578" s="591">
        <v>1569</v>
      </c>
      <c r="B1578" s="592" t="s">
        <v>5145</v>
      </c>
      <c r="C1578" s="593" t="s">
        <v>5146</v>
      </c>
      <c r="D1578" s="594" t="s">
        <v>2895</v>
      </c>
      <c r="E1578" s="595" t="s">
        <v>3448</v>
      </c>
      <c r="F1578" s="596" t="str">
        <f t="shared" si="120"/>
        <v>2019-2022</v>
      </c>
      <c r="G1578" s="597" t="str">
        <f t="shared" si="124"/>
        <v>I</v>
      </c>
      <c r="H1578" s="592" t="s">
        <v>626</v>
      </c>
      <c r="I1578" s="592" t="s">
        <v>1577</v>
      </c>
      <c r="J1578" s="598" t="s">
        <v>1544</v>
      </c>
      <c r="K1578" s="596" t="s">
        <v>1578</v>
      </c>
      <c r="L1578" s="599">
        <v>1</v>
      </c>
      <c r="M1578" s="592">
        <v>246</v>
      </c>
      <c r="N1578" s="592">
        <v>15</v>
      </c>
      <c r="O1578" s="598">
        <f t="shared" si="121"/>
        <v>3690</v>
      </c>
      <c r="P1578" s="599">
        <v>1</v>
      </c>
      <c r="Q1578" s="592">
        <v>246</v>
      </c>
      <c r="R1578" s="592">
        <v>15</v>
      </c>
      <c r="S1578" s="598">
        <f t="shared" si="122"/>
        <v>3690</v>
      </c>
      <c r="T1578" s="598">
        <f t="shared" si="123"/>
        <v>7380</v>
      </c>
    </row>
    <row r="1579" spans="1:20">
      <c r="A1579" s="591">
        <v>1570</v>
      </c>
      <c r="B1579" s="592" t="s">
        <v>5147</v>
      </c>
      <c r="C1579" s="593" t="s">
        <v>5148</v>
      </c>
      <c r="D1579" s="594" t="s">
        <v>2895</v>
      </c>
      <c r="E1579" s="595" t="s">
        <v>1837</v>
      </c>
      <c r="F1579" s="596" t="str">
        <f t="shared" si="120"/>
        <v>2019-2022</v>
      </c>
      <c r="G1579" s="597" t="str">
        <f t="shared" si="124"/>
        <v>I</v>
      </c>
      <c r="H1579" s="592" t="s">
        <v>626</v>
      </c>
      <c r="I1579" s="592" t="s">
        <v>1577</v>
      </c>
      <c r="J1579" s="598" t="s">
        <v>1544</v>
      </c>
      <c r="K1579" s="596" t="s">
        <v>1578</v>
      </c>
      <c r="L1579" s="599">
        <v>1</v>
      </c>
      <c r="M1579" s="592">
        <v>246</v>
      </c>
      <c r="N1579" s="592">
        <v>15</v>
      </c>
      <c r="O1579" s="598">
        <f t="shared" si="121"/>
        <v>3690</v>
      </c>
      <c r="P1579" s="599">
        <v>1</v>
      </c>
      <c r="Q1579" s="592">
        <v>246</v>
      </c>
      <c r="R1579" s="592">
        <v>15</v>
      </c>
      <c r="S1579" s="598">
        <f t="shared" si="122"/>
        <v>3690</v>
      </c>
      <c r="T1579" s="598">
        <f t="shared" si="123"/>
        <v>7380</v>
      </c>
    </row>
    <row r="1580" spans="1:20">
      <c r="A1580" s="591">
        <v>1571</v>
      </c>
      <c r="B1580" s="592" t="s">
        <v>5149</v>
      </c>
      <c r="C1580" s="593" t="s">
        <v>2974</v>
      </c>
      <c r="D1580" s="594" t="s">
        <v>1740</v>
      </c>
      <c r="E1580" s="595" t="s">
        <v>1952</v>
      </c>
      <c r="F1580" s="596" t="str">
        <f t="shared" si="120"/>
        <v>2019-2022</v>
      </c>
      <c r="G1580" s="597" t="str">
        <f t="shared" si="124"/>
        <v>I</v>
      </c>
      <c r="H1580" s="592" t="s">
        <v>626</v>
      </c>
      <c r="I1580" s="592" t="s">
        <v>1577</v>
      </c>
      <c r="J1580" s="598" t="s">
        <v>1544</v>
      </c>
      <c r="K1580" s="596" t="s">
        <v>1578</v>
      </c>
      <c r="L1580" s="599">
        <v>1</v>
      </c>
      <c r="M1580" s="592">
        <v>246</v>
      </c>
      <c r="N1580" s="592">
        <v>15</v>
      </c>
      <c r="O1580" s="598">
        <f t="shared" si="121"/>
        <v>3690</v>
      </c>
      <c r="P1580" s="599">
        <v>1</v>
      </c>
      <c r="Q1580" s="592">
        <v>246</v>
      </c>
      <c r="R1580" s="592">
        <v>15</v>
      </c>
      <c r="S1580" s="598">
        <f t="shared" si="122"/>
        <v>3690</v>
      </c>
      <c r="T1580" s="598">
        <f t="shared" si="123"/>
        <v>7380</v>
      </c>
    </row>
    <row r="1581" spans="1:20">
      <c r="A1581" s="591">
        <v>1572</v>
      </c>
      <c r="B1581" s="592" t="s">
        <v>5150</v>
      </c>
      <c r="C1581" s="593" t="s">
        <v>2538</v>
      </c>
      <c r="D1581" s="594" t="s">
        <v>2092</v>
      </c>
      <c r="E1581" s="595" t="s">
        <v>2254</v>
      </c>
      <c r="F1581" s="596" t="str">
        <f t="shared" si="120"/>
        <v>2019-2022</v>
      </c>
      <c r="G1581" s="597" t="str">
        <f t="shared" si="124"/>
        <v>I</v>
      </c>
      <c r="H1581" s="592" t="s">
        <v>626</v>
      </c>
      <c r="I1581" s="592" t="s">
        <v>1577</v>
      </c>
      <c r="J1581" s="598" t="s">
        <v>1544</v>
      </c>
      <c r="K1581" s="596" t="s">
        <v>1578</v>
      </c>
      <c r="L1581" s="599">
        <v>1</v>
      </c>
      <c r="M1581" s="592">
        <v>246</v>
      </c>
      <c r="N1581" s="592">
        <v>15</v>
      </c>
      <c r="O1581" s="598">
        <f t="shared" si="121"/>
        <v>3690</v>
      </c>
      <c r="P1581" s="599">
        <v>1</v>
      </c>
      <c r="Q1581" s="592">
        <v>246</v>
      </c>
      <c r="R1581" s="592">
        <v>15</v>
      </c>
      <c r="S1581" s="598">
        <f t="shared" si="122"/>
        <v>3690</v>
      </c>
      <c r="T1581" s="598">
        <f t="shared" si="123"/>
        <v>7380</v>
      </c>
    </row>
    <row r="1582" spans="1:20">
      <c r="A1582" s="591">
        <v>1573</v>
      </c>
      <c r="B1582" s="592" t="s">
        <v>5151</v>
      </c>
      <c r="C1582" s="593" t="s">
        <v>5152</v>
      </c>
      <c r="D1582" s="594" t="s">
        <v>2092</v>
      </c>
      <c r="E1582" s="595" t="s">
        <v>5153</v>
      </c>
      <c r="F1582" s="596" t="str">
        <f t="shared" si="120"/>
        <v>2019-2022</v>
      </c>
      <c r="G1582" s="597" t="str">
        <f t="shared" si="124"/>
        <v>I</v>
      </c>
      <c r="H1582" s="592" t="s">
        <v>626</v>
      </c>
      <c r="I1582" s="592" t="s">
        <v>1577</v>
      </c>
      <c r="J1582" s="598" t="s">
        <v>1544</v>
      </c>
      <c r="K1582" s="596" t="s">
        <v>1578</v>
      </c>
      <c r="L1582" s="599">
        <v>1</v>
      </c>
      <c r="M1582" s="592">
        <v>246</v>
      </c>
      <c r="N1582" s="592">
        <v>15</v>
      </c>
      <c r="O1582" s="598">
        <f t="shared" si="121"/>
        <v>3690</v>
      </c>
      <c r="P1582" s="599">
        <v>1</v>
      </c>
      <c r="Q1582" s="592">
        <v>246</v>
      </c>
      <c r="R1582" s="592">
        <v>15</v>
      </c>
      <c r="S1582" s="598">
        <f t="shared" si="122"/>
        <v>3690</v>
      </c>
      <c r="T1582" s="598">
        <f t="shared" si="123"/>
        <v>7380</v>
      </c>
    </row>
    <row r="1583" spans="1:20">
      <c r="A1583" s="591">
        <v>1574</v>
      </c>
      <c r="B1583" s="592" t="s">
        <v>5154</v>
      </c>
      <c r="C1583" s="593" t="s">
        <v>3833</v>
      </c>
      <c r="D1583" s="594" t="s">
        <v>2903</v>
      </c>
      <c r="E1583" s="595" t="s">
        <v>4469</v>
      </c>
      <c r="F1583" s="596" t="str">
        <f t="shared" si="120"/>
        <v>2019-2022</v>
      </c>
      <c r="G1583" s="597" t="str">
        <f t="shared" si="124"/>
        <v>I</v>
      </c>
      <c r="H1583" s="592" t="s">
        <v>626</v>
      </c>
      <c r="I1583" s="592" t="s">
        <v>1577</v>
      </c>
      <c r="J1583" s="598" t="s">
        <v>1544</v>
      </c>
      <c r="K1583" s="596" t="s">
        <v>1578</v>
      </c>
      <c r="L1583" s="599">
        <v>1</v>
      </c>
      <c r="M1583" s="592">
        <v>246</v>
      </c>
      <c r="N1583" s="592">
        <v>15</v>
      </c>
      <c r="O1583" s="598">
        <f t="shared" si="121"/>
        <v>3690</v>
      </c>
      <c r="P1583" s="599">
        <v>1</v>
      </c>
      <c r="Q1583" s="592">
        <v>246</v>
      </c>
      <c r="R1583" s="592">
        <v>15</v>
      </c>
      <c r="S1583" s="598">
        <f t="shared" si="122"/>
        <v>3690</v>
      </c>
      <c r="T1583" s="598">
        <f t="shared" si="123"/>
        <v>7380</v>
      </c>
    </row>
    <row r="1584" spans="1:20">
      <c r="A1584" s="591">
        <v>1575</v>
      </c>
      <c r="B1584" s="592" t="s">
        <v>5155</v>
      </c>
      <c r="C1584" s="593" t="s">
        <v>1686</v>
      </c>
      <c r="D1584" s="594" t="s">
        <v>1760</v>
      </c>
      <c r="E1584" s="595" t="s">
        <v>2067</v>
      </c>
      <c r="F1584" s="596" t="str">
        <f t="shared" si="120"/>
        <v>2019-2022</v>
      </c>
      <c r="G1584" s="597" t="str">
        <f t="shared" si="124"/>
        <v>I</v>
      </c>
      <c r="H1584" s="592" t="s">
        <v>626</v>
      </c>
      <c r="I1584" s="592" t="s">
        <v>1577</v>
      </c>
      <c r="J1584" s="598" t="s">
        <v>1544</v>
      </c>
      <c r="K1584" s="596" t="s">
        <v>1578</v>
      </c>
      <c r="L1584" s="599">
        <v>1</v>
      </c>
      <c r="M1584" s="592">
        <v>246</v>
      </c>
      <c r="N1584" s="592">
        <v>15</v>
      </c>
      <c r="O1584" s="598">
        <f t="shared" si="121"/>
        <v>3690</v>
      </c>
      <c r="P1584" s="599">
        <v>1</v>
      </c>
      <c r="Q1584" s="592">
        <v>246</v>
      </c>
      <c r="R1584" s="592">
        <v>15</v>
      </c>
      <c r="S1584" s="598">
        <f t="shared" si="122"/>
        <v>3690</v>
      </c>
      <c r="T1584" s="598">
        <f t="shared" si="123"/>
        <v>7380</v>
      </c>
    </row>
    <row r="1585" spans="1:20">
      <c r="A1585" s="591">
        <v>1576</v>
      </c>
      <c r="B1585" s="592" t="s">
        <v>5156</v>
      </c>
      <c r="C1585" s="593" t="s">
        <v>5157</v>
      </c>
      <c r="D1585" s="594" t="s">
        <v>1763</v>
      </c>
      <c r="E1585" s="595" t="s">
        <v>2307</v>
      </c>
      <c r="F1585" s="596" t="str">
        <f t="shared" si="120"/>
        <v>2019-2022</v>
      </c>
      <c r="G1585" s="597" t="str">
        <f t="shared" si="124"/>
        <v>I</v>
      </c>
      <c r="H1585" s="592" t="s">
        <v>626</v>
      </c>
      <c r="I1585" s="592" t="s">
        <v>1577</v>
      </c>
      <c r="J1585" s="598" t="s">
        <v>1544</v>
      </c>
      <c r="K1585" s="596" t="s">
        <v>1578</v>
      </c>
      <c r="L1585" s="599">
        <v>1</v>
      </c>
      <c r="M1585" s="592">
        <v>246</v>
      </c>
      <c r="N1585" s="592">
        <v>15</v>
      </c>
      <c r="O1585" s="598">
        <f t="shared" si="121"/>
        <v>3690</v>
      </c>
      <c r="P1585" s="599">
        <v>1</v>
      </c>
      <c r="Q1585" s="592">
        <v>246</v>
      </c>
      <c r="R1585" s="592">
        <v>15</v>
      </c>
      <c r="S1585" s="598">
        <f t="shared" si="122"/>
        <v>3690</v>
      </c>
      <c r="T1585" s="598">
        <f t="shared" si="123"/>
        <v>7380</v>
      </c>
    </row>
    <row r="1586" spans="1:20">
      <c r="A1586" s="591">
        <v>1577</v>
      </c>
      <c r="B1586" s="592" t="s">
        <v>5158</v>
      </c>
      <c r="C1586" s="593" t="s">
        <v>5159</v>
      </c>
      <c r="D1586" s="594" t="s">
        <v>2364</v>
      </c>
      <c r="E1586" s="595" t="s">
        <v>2524</v>
      </c>
      <c r="F1586" s="596" t="str">
        <f t="shared" si="120"/>
        <v>2019-2022</v>
      </c>
      <c r="G1586" s="597" t="str">
        <f t="shared" si="124"/>
        <v>I</v>
      </c>
      <c r="H1586" s="592" t="s">
        <v>626</v>
      </c>
      <c r="I1586" s="592" t="s">
        <v>1577</v>
      </c>
      <c r="J1586" s="598" t="s">
        <v>1544</v>
      </c>
      <c r="K1586" s="596" t="s">
        <v>1578</v>
      </c>
      <c r="L1586" s="599">
        <v>1</v>
      </c>
      <c r="M1586" s="592">
        <v>246</v>
      </c>
      <c r="N1586" s="592">
        <v>15</v>
      </c>
      <c r="O1586" s="598">
        <f t="shared" si="121"/>
        <v>3690</v>
      </c>
      <c r="P1586" s="599">
        <v>1</v>
      </c>
      <c r="Q1586" s="592">
        <v>246</v>
      </c>
      <c r="R1586" s="592">
        <v>15</v>
      </c>
      <c r="S1586" s="598">
        <f t="shared" si="122"/>
        <v>3690</v>
      </c>
      <c r="T1586" s="598">
        <f t="shared" si="123"/>
        <v>7380</v>
      </c>
    </row>
    <row r="1587" spans="1:20">
      <c r="A1587" s="591">
        <v>1578</v>
      </c>
      <c r="B1587" s="592" t="s">
        <v>5160</v>
      </c>
      <c r="C1587" s="593" t="s">
        <v>1735</v>
      </c>
      <c r="D1587" s="594" t="s">
        <v>2370</v>
      </c>
      <c r="E1587" s="595" t="s">
        <v>5161</v>
      </c>
      <c r="F1587" s="596" t="str">
        <f t="shared" si="120"/>
        <v>2019-2022</v>
      </c>
      <c r="G1587" s="597" t="str">
        <f t="shared" si="124"/>
        <v>I</v>
      </c>
      <c r="H1587" s="592" t="s">
        <v>626</v>
      </c>
      <c r="I1587" s="592" t="s">
        <v>1577</v>
      </c>
      <c r="J1587" s="598" t="s">
        <v>1544</v>
      </c>
      <c r="K1587" s="596" t="s">
        <v>1578</v>
      </c>
      <c r="L1587" s="599">
        <v>1</v>
      </c>
      <c r="M1587" s="592">
        <v>246</v>
      </c>
      <c r="N1587" s="592">
        <v>15</v>
      </c>
      <c r="O1587" s="598">
        <f t="shared" si="121"/>
        <v>3690</v>
      </c>
      <c r="P1587" s="599">
        <v>1</v>
      </c>
      <c r="Q1587" s="592">
        <v>246</v>
      </c>
      <c r="R1587" s="592">
        <v>15</v>
      </c>
      <c r="S1587" s="598">
        <f t="shared" si="122"/>
        <v>3690</v>
      </c>
      <c r="T1587" s="598">
        <f t="shared" si="123"/>
        <v>7380</v>
      </c>
    </row>
    <row r="1588" spans="1:20">
      <c r="A1588" s="591">
        <v>1579</v>
      </c>
      <c r="B1588" s="592" t="s">
        <v>5162</v>
      </c>
      <c r="C1588" s="593" t="s">
        <v>1743</v>
      </c>
      <c r="D1588" s="594" t="s">
        <v>2377</v>
      </c>
      <c r="E1588" s="595" t="s">
        <v>2416</v>
      </c>
      <c r="F1588" s="596" t="str">
        <f t="shared" si="120"/>
        <v>2019-2022</v>
      </c>
      <c r="G1588" s="597" t="str">
        <f t="shared" si="124"/>
        <v>I</v>
      </c>
      <c r="H1588" s="592" t="s">
        <v>626</v>
      </c>
      <c r="I1588" s="592" t="s">
        <v>1577</v>
      </c>
      <c r="J1588" s="598" t="s">
        <v>1544</v>
      </c>
      <c r="K1588" s="596" t="s">
        <v>1578</v>
      </c>
      <c r="L1588" s="599">
        <v>1</v>
      </c>
      <c r="M1588" s="592">
        <v>246</v>
      </c>
      <c r="N1588" s="592">
        <v>15</v>
      </c>
      <c r="O1588" s="598">
        <f t="shared" si="121"/>
        <v>3690</v>
      </c>
      <c r="P1588" s="599">
        <v>1</v>
      </c>
      <c r="Q1588" s="592">
        <v>246</v>
      </c>
      <c r="R1588" s="592">
        <v>15</v>
      </c>
      <c r="S1588" s="598">
        <f t="shared" si="122"/>
        <v>3690</v>
      </c>
      <c r="T1588" s="598">
        <f t="shared" si="123"/>
        <v>7380</v>
      </c>
    </row>
    <row r="1589" spans="1:20">
      <c r="A1589" s="591">
        <v>1580</v>
      </c>
      <c r="B1589" s="592" t="s">
        <v>5163</v>
      </c>
      <c r="C1589" s="593" t="s">
        <v>5164</v>
      </c>
      <c r="D1589" s="594" t="s">
        <v>1785</v>
      </c>
      <c r="E1589" s="595" t="s">
        <v>3849</v>
      </c>
      <c r="F1589" s="596" t="str">
        <f t="shared" si="120"/>
        <v>2019-2022</v>
      </c>
      <c r="G1589" s="597" t="str">
        <f t="shared" si="124"/>
        <v>I</v>
      </c>
      <c r="H1589" s="592" t="s">
        <v>626</v>
      </c>
      <c r="I1589" s="592" t="s">
        <v>1577</v>
      </c>
      <c r="J1589" s="598" t="s">
        <v>1544</v>
      </c>
      <c r="K1589" s="596" t="s">
        <v>1578</v>
      </c>
      <c r="L1589" s="599">
        <v>1</v>
      </c>
      <c r="M1589" s="592">
        <v>246</v>
      </c>
      <c r="N1589" s="592">
        <v>15</v>
      </c>
      <c r="O1589" s="598">
        <f t="shared" si="121"/>
        <v>3690</v>
      </c>
      <c r="P1589" s="599">
        <v>1</v>
      </c>
      <c r="Q1589" s="592">
        <v>246</v>
      </c>
      <c r="R1589" s="592">
        <v>15</v>
      </c>
      <c r="S1589" s="598">
        <f t="shared" si="122"/>
        <v>3690</v>
      </c>
      <c r="T1589" s="598">
        <f t="shared" si="123"/>
        <v>7380</v>
      </c>
    </row>
    <row r="1590" spans="1:20">
      <c r="A1590" s="591">
        <v>1581</v>
      </c>
      <c r="B1590" s="592" t="s">
        <v>5165</v>
      </c>
      <c r="C1590" s="593" t="s">
        <v>5166</v>
      </c>
      <c r="D1590" s="594" t="s">
        <v>180</v>
      </c>
      <c r="E1590" s="595" t="s">
        <v>2424</v>
      </c>
      <c r="F1590" s="596" t="str">
        <f t="shared" si="120"/>
        <v>2019-2022</v>
      </c>
      <c r="G1590" s="597" t="str">
        <f t="shared" si="124"/>
        <v>I</v>
      </c>
      <c r="H1590" s="592" t="s">
        <v>626</v>
      </c>
      <c r="I1590" s="592" t="s">
        <v>1577</v>
      </c>
      <c r="J1590" s="598" t="s">
        <v>1544</v>
      </c>
      <c r="K1590" s="596" t="s">
        <v>1578</v>
      </c>
      <c r="L1590" s="599">
        <v>1</v>
      </c>
      <c r="M1590" s="592">
        <v>246</v>
      </c>
      <c r="N1590" s="592">
        <v>15</v>
      </c>
      <c r="O1590" s="598">
        <f t="shared" si="121"/>
        <v>3690</v>
      </c>
      <c r="P1590" s="599">
        <v>1</v>
      </c>
      <c r="Q1590" s="592">
        <v>246</v>
      </c>
      <c r="R1590" s="592">
        <v>15</v>
      </c>
      <c r="S1590" s="598">
        <f t="shared" si="122"/>
        <v>3690</v>
      </c>
      <c r="T1590" s="598">
        <f t="shared" si="123"/>
        <v>7380</v>
      </c>
    </row>
    <row r="1591" spans="1:20">
      <c r="A1591" s="591">
        <v>1582</v>
      </c>
      <c r="B1591" s="592" t="s">
        <v>5167</v>
      </c>
      <c r="C1591" s="593" t="s">
        <v>5168</v>
      </c>
      <c r="D1591" s="594" t="s">
        <v>1813</v>
      </c>
      <c r="E1591" s="595" t="s">
        <v>4223</v>
      </c>
      <c r="F1591" s="596" t="str">
        <f t="shared" si="120"/>
        <v>2019-2022</v>
      </c>
      <c r="G1591" s="597" t="str">
        <f t="shared" si="124"/>
        <v>I</v>
      </c>
      <c r="H1591" s="592" t="s">
        <v>626</v>
      </c>
      <c r="I1591" s="592" t="s">
        <v>1577</v>
      </c>
      <c r="J1591" s="598" t="s">
        <v>1544</v>
      </c>
      <c r="K1591" s="596" t="s">
        <v>1578</v>
      </c>
      <c r="L1591" s="599">
        <v>1</v>
      </c>
      <c r="M1591" s="592">
        <v>246</v>
      </c>
      <c r="N1591" s="592">
        <v>15</v>
      </c>
      <c r="O1591" s="598">
        <f t="shared" si="121"/>
        <v>3690</v>
      </c>
      <c r="P1591" s="599">
        <v>1</v>
      </c>
      <c r="Q1591" s="592">
        <v>246</v>
      </c>
      <c r="R1591" s="592">
        <v>15</v>
      </c>
      <c r="S1591" s="598">
        <f t="shared" si="122"/>
        <v>3690</v>
      </c>
      <c r="T1591" s="598">
        <f t="shared" si="123"/>
        <v>7380</v>
      </c>
    </row>
    <row r="1592" spans="1:20">
      <c r="A1592" s="591">
        <v>1583</v>
      </c>
      <c r="B1592" s="592" t="s">
        <v>5169</v>
      </c>
      <c r="C1592" s="593" t="s">
        <v>5170</v>
      </c>
      <c r="D1592" s="594" t="s">
        <v>1813</v>
      </c>
      <c r="E1592" s="595" t="s">
        <v>1755</v>
      </c>
      <c r="F1592" s="596" t="str">
        <f t="shared" si="120"/>
        <v>2019-2022</v>
      </c>
      <c r="G1592" s="597" t="str">
        <f t="shared" si="124"/>
        <v>I</v>
      </c>
      <c r="H1592" s="592" t="s">
        <v>626</v>
      </c>
      <c r="I1592" s="592" t="s">
        <v>1577</v>
      </c>
      <c r="J1592" s="598" t="s">
        <v>1544</v>
      </c>
      <c r="K1592" s="596" t="s">
        <v>1578</v>
      </c>
      <c r="L1592" s="599">
        <v>1</v>
      </c>
      <c r="M1592" s="592">
        <v>246</v>
      </c>
      <c r="N1592" s="592">
        <v>15</v>
      </c>
      <c r="O1592" s="598">
        <f t="shared" si="121"/>
        <v>3690</v>
      </c>
      <c r="P1592" s="599">
        <v>1</v>
      </c>
      <c r="Q1592" s="592">
        <v>246</v>
      </c>
      <c r="R1592" s="592">
        <v>15</v>
      </c>
      <c r="S1592" s="598">
        <f t="shared" si="122"/>
        <v>3690</v>
      </c>
      <c r="T1592" s="598">
        <f t="shared" si="123"/>
        <v>7380</v>
      </c>
    </row>
    <row r="1593" spans="1:20">
      <c r="A1593" s="591">
        <v>1584</v>
      </c>
      <c r="B1593" s="592" t="s">
        <v>5171</v>
      </c>
      <c r="C1593" s="593" t="s">
        <v>5172</v>
      </c>
      <c r="D1593" s="594" t="s">
        <v>2800</v>
      </c>
      <c r="E1593" s="595" t="s">
        <v>1984</v>
      </c>
      <c r="F1593" s="596" t="str">
        <f t="shared" si="120"/>
        <v>2019-2022</v>
      </c>
      <c r="G1593" s="597" t="str">
        <f t="shared" si="124"/>
        <v>I</v>
      </c>
      <c r="H1593" s="592" t="s">
        <v>626</v>
      </c>
      <c r="I1593" s="592" t="s">
        <v>1577</v>
      </c>
      <c r="J1593" s="598" t="s">
        <v>1544</v>
      </c>
      <c r="K1593" s="596" t="s">
        <v>1578</v>
      </c>
      <c r="L1593" s="599">
        <v>1</v>
      </c>
      <c r="M1593" s="592">
        <v>246</v>
      </c>
      <c r="N1593" s="592">
        <v>15</v>
      </c>
      <c r="O1593" s="598">
        <f t="shared" si="121"/>
        <v>3690</v>
      </c>
      <c r="P1593" s="599">
        <v>1</v>
      </c>
      <c r="Q1593" s="592">
        <v>246</v>
      </c>
      <c r="R1593" s="592">
        <v>15</v>
      </c>
      <c r="S1593" s="598">
        <f t="shared" si="122"/>
        <v>3690</v>
      </c>
      <c r="T1593" s="598">
        <f t="shared" si="123"/>
        <v>7380</v>
      </c>
    </row>
    <row r="1594" spans="1:20">
      <c r="A1594" s="591">
        <v>1585</v>
      </c>
      <c r="B1594" s="592" t="s">
        <v>5173</v>
      </c>
      <c r="C1594" s="593" t="s">
        <v>5174</v>
      </c>
      <c r="D1594" s="594" t="s">
        <v>1581</v>
      </c>
      <c r="E1594" s="595" t="s">
        <v>3959</v>
      </c>
      <c r="F1594" s="596" t="str">
        <f t="shared" si="120"/>
        <v>2019-2022</v>
      </c>
      <c r="G1594" s="597" t="str">
        <f t="shared" si="124"/>
        <v>I</v>
      </c>
      <c r="H1594" s="592" t="s">
        <v>627</v>
      </c>
      <c r="I1594" s="592" t="s">
        <v>1577</v>
      </c>
      <c r="J1594" s="598" t="s">
        <v>1545</v>
      </c>
      <c r="K1594" s="596" t="s">
        <v>1578</v>
      </c>
      <c r="L1594" s="599">
        <v>1</v>
      </c>
      <c r="M1594" s="592">
        <v>246</v>
      </c>
      <c r="N1594" s="592">
        <v>15</v>
      </c>
      <c r="O1594" s="598">
        <f t="shared" si="121"/>
        <v>3690</v>
      </c>
      <c r="P1594" s="599">
        <v>1</v>
      </c>
      <c r="Q1594" s="592">
        <v>246</v>
      </c>
      <c r="R1594" s="592">
        <v>15</v>
      </c>
      <c r="S1594" s="598">
        <f t="shared" si="122"/>
        <v>3690</v>
      </c>
      <c r="T1594" s="598">
        <f t="shared" si="123"/>
        <v>7380</v>
      </c>
    </row>
    <row r="1595" spans="1:20">
      <c r="A1595" s="591">
        <v>1586</v>
      </c>
      <c r="B1595" s="592" t="s">
        <v>5175</v>
      </c>
      <c r="C1595" s="593" t="s">
        <v>2072</v>
      </c>
      <c r="D1595" s="594" t="s">
        <v>1581</v>
      </c>
      <c r="E1595" s="595" t="s">
        <v>5176</v>
      </c>
      <c r="F1595" s="596" t="str">
        <f t="shared" si="120"/>
        <v>2019-2022</v>
      </c>
      <c r="G1595" s="597" t="str">
        <f t="shared" si="124"/>
        <v>I</v>
      </c>
      <c r="H1595" s="592" t="s">
        <v>627</v>
      </c>
      <c r="I1595" s="592" t="s">
        <v>1577</v>
      </c>
      <c r="J1595" s="598" t="s">
        <v>1545</v>
      </c>
      <c r="K1595" s="596" t="s">
        <v>1578</v>
      </c>
      <c r="L1595" s="599">
        <v>1</v>
      </c>
      <c r="M1595" s="592">
        <v>246</v>
      </c>
      <c r="N1595" s="592">
        <v>15</v>
      </c>
      <c r="O1595" s="598">
        <f t="shared" si="121"/>
        <v>3690</v>
      </c>
      <c r="P1595" s="599">
        <v>1</v>
      </c>
      <c r="Q1595" s="592">
        <v>246</v>
      </c>
      <c r="R1595" s="592">
        <v>15</v>
      </c>
      <c r="S1595" s="598">
        <f t="shared" si="122"/>
        <v>3690</v>
      </c>
      <c r="T1595" s="598">
        <f t="shared" si="123"/>
        <v>7380</v>
      </c>
    </row>
    <row r="1596" spans="1:20">
      <c r="A1596" s="591">
        <v>1587</v>
      </c>
      <c r="B1596" s="592" t="s">
        <v>5177</v>
      </c>
      <c r="C1596" s="593" t="s">
        <v>5178</v>
      </c>
      <c r="D1596" s="594" t="s">
        <v>1581</v>
      </c>
      <c r="E1596" s="595" t="s">
        <v>2742</v>
      </c>
      <c r="F1596" s="596" t="str">
        <f t="shared" si="120"/>
        <v>2019-2022</v>
      </c>
      <c r="G1596" s="597" t="str">
        <f t="shared" si="124"/>
        <v>I</v>
      </c>
      <c r="H1596" s="592" t="s">
        <v>627</v>
      </c>
      <c r="I1596" s="592" t="s">
        <v>1577</v>
      </c>
      <c r="J1596" s="598" t="s">
        <v>1545</v>
      </c>
      <c r="K1596" s="596" t="s">
        <v>1578</v>
      </c>
      <c r="L1596" s="599">
        <v>1</v>
      </c>
      <c r="M1596" s="592">
        <v>246</v>
      </c>
      <c r="N1596" s="592">
        <v>15</v>
      </c>
      <c r="O1596" s="598">
        <f t="shared" si="121"/>
        <v>3690</v>
      </c>
      <c r="P1596" s="599">
        <v>1</v>
      </c>
      <c r="Q1596" s="592">
        <v>246</v>
      </c>
      <c r="R1596" s="592">
        <v>15</v>
      </c>
      <c r="S1596" s="598">
        <f t="shared" si="122"/>
        <v>3690</v>
      </c>
      <c r="T1596" s="598">
        <f t="shared" si="123"/>
        <v>7380</v>
      </c>
    </row>
    <row r="1597" spans="1:20">
      <c r="A1597" s="591">
        <v>1588</v>
      </c>
      <c r="B1597" s="592" t="s">
        <v>5179</v>
      </c>
      <c r="C1597" s="593" t="s">
        <v>5180</v>
      </c>
      <c r="D1597" s="594" t="s">
        <v>1581</v>
      </c>
      <c r="E1597" s="595" t="s">
        <v>2073</v>
      </c>
      <c r="F1597" s="596" t="str">
        <f t="shared" si="120"/>
        <v>2019-2022</v>
      </c>
      <c r="G1597" s="597" t="str">
        <f t="shared" si="124"/>
        <v>I</v>
      </c>
      <c r="H1597" s="592" t="s">
        <v>627</v>
      </c>
      <c r="I1597" s="592" t="s">
        <v>1577</v>
      </c>
      <c r="J1597" s="598" t="s">
        <v>1545</v>
      </c>
      <c r="K1597" s="596" t="s">
        <v>1578</v>
      </c>
      <c r="L1597" s="599">
        <v>1</v>
      </c>
      <c r="M1597" s="592">
        <v>246</v>
      </c>
      <c r="N1597" s="592">
        <v>15</v>
      </c>
      <c r="O1597" s="598">
        <f t="shared" si="121"/>
        <v>3690</v>
      </c>
      <c r="P1597" s="599">
        <v>1</v>
      </c>
      <c r="Q1597" s="592">
        <v>246</v>
      </c>
      <c r="R1597" s="592">
        <v>15</v>
      </c>
      <c r="S1597" s="598">
        <f t="shared" si="122"/>
        <v>3690</v>
      </c>
      <c r="T1597" s="598">
        <f t="shared" si="123"/>
        <v>7380</v>
      </c>
    </row>
    <row r="1598" spans="1:20">
      <c r="A1598" s="591">
        <v>1589</v>
      </c>
      <c r="B1598" s="592" t="s">
        <v>5181</v>
      </c>
      <c r="C1598" s="593" t="s">
        <v>5182</v>
      </c>
      <c r="D1598" s="594" t="s">
        <v>1589</v>
      </c>
      <c r="E1598" s="595" t="s">
        <v>5183</v>
      </c>
      <c r="F1598" s="596" t="str">
        <f t="shared" si="120"/>
        <v>2019-2022</v>
      </c>
      <c r="G1598" s="597" t="str">
        <f t="shared" si="124"/>
        <v>I</v>
      </c>
      <c r="H1598" s="592" t="s">
        <v>627</v>
      </c>
      <c r="I1598" s="592" t="s">
        <v>1577</v>
      </c>
      <c r="J1598" s="598" t="s">
        <v>1545</v>
      </c>
      <c r="K1598" s="596" t="s">
        <v>1578</v>
      </c>
      <c r="L1598" s="599">
        <v>1</v>
      </c>
      <c r="M1598" s="592">
        <v>246</v>
      </c>
      <c r="N1598" s="592">
        <v>15</v>
      </c>
      <c r="O1598" s="598">
        <f t="shared" si="121"/>
        <v>3690</v>
      </c>
      <c r="P1598" s="599">
        <v>1</v>
      </c>
      <c r="Q1598" s="592">
        <v>246</v>
      </c>
      <c r="R1598" s="592">
        <v>15</v>
      </c>
      <c r="S1598" s="598">
        <f t="shared" si="122"/>
        <v>3690</v>
      </c>
      <c r="T1598" s="598">
        <f t="shared" si="123"/>
        <v>7380</v>
      </c>
    </row>
    <row r="1599" spans="1:20">
      <c r="A1599" s="591">
        <v>1590</v>
      </c>
      <c r="B1599" s="592" t="s">
        <v>5184</v>
      </c>
      <c r="C1599" s="593" t="s">
        <v>3443</v>
      </c>
      <c r="D1599" s="594" t="s">
        <v>2235</v>
      </c>
      <c r="E1599" s="595" t="s">
        <v>2016</v>
      </c>
      <c r="F1599" s="596" t="str">
        <f t="shared" si="120"/>
        <v>2019-2022</v>
      </c>
      <c r="G1599" s="597" t="str">
        <f t="shared" si="124"/>
        <v>I</v>
      </c>
      <c r="H1599" s="592" t="s">
        <v>627</v>
      </c>
      <c r="I1599" s="592" t="s">
        <v>1577</v>
      </c>
      <c r="J1599" s="598" t="s">
        <v>1545</v>
      </c>
      <c r="K1599" s="596" t="s">
        <v>1578</v>
      </c>
      <c r="L1599" s="599">
        <v>1</v>
      </c>
      <c r="M1599" s="592">
        <v>246</v>
      </c>
      <c r="N1599" s="592">
        <v>15</v>
      </c>
      <c r="O1599" s="598">
        <f t="shared" si="121"/>
        <v>3690</v>
      </c>
      <c r="P1599" s="599">
        <v>1</v>
      </c>
      <c r="Q1599" s="592">
        <v>246</v>
      </c>
      <c r="R1599" s="592">
        <v>15</v>
      </c>
      <c r="S1599" s="598">
        <f t="shared" si="122"/>
        <v>3690</v>
      </c>
      <c r="T1599" s="598">
        <f t="shared" si="123"/>
        <v>7380</v>
      </c>
    </row>
    <row r="1600" spans="1:20">
      <c r="A1600" s="591">
        <v>1591</v>
      </c>
      <c r="B1600" s="592" t="s">
        <v>5185</v>
      </c>
      <c r="C1600" s="593" t="s">
        <v>3280</v>
      </c>
      <c r="D1600" s="594" t="s">
        <v>2133</v>
      </c>
      <c r="E1600" s="595" t="s">
        <v>1755</v>
      </c>
      <c r="F1600" s="596" t="str">
        <f t="shared" si="120"/>
        <v>2019-2022</v>
      </c>
      <c r="G1600" s="597" t="str">
        <f t="shared" si="124"/>
        <v>I</v>
      </c>
      <c r="H1600" s="592" t="s">
        <v>627</v>
      </c>
      <c r="I1600" s="592" t="s">
        <v>1577</v>
      </c>
      <c r="J1600" s="598" t="s">
        <v>1545</v>
      </c>
      <c r="K1600" s="596" t="s">
        <v>1578</v>
      </c>
      <c r="L1600" s="599">
        <v>1</v>
      </c>
      <c r="M1600" s="592">
        <v>246</v>
      </c>
      <c r="N1600" s="592">
        <v>15</v>
      </c>
      <c r="O1600" s="598">
        <f t="shared" si="121"/>
        <v>3690</v>
      </c>
      <c r="P1600" s="599">
        <v>1</v>
      </c>
      <c r="Q1600" s="592">
        <v>246</v>
      </c>
      <c r="R1600" s="592">
        <v>15</v>
      </c>
      <c r="S1600" s="598">
        <f t="shared" si="122"/>
        <v>3690</v>
      </c>
      <c r="T1600" s="598">
        <f t="shared" si="123"/>
        <v>7380</v>
      </c>
    </row>
    <row r="1601" spans="1:20">
      <c r="A1601" s="591">
        <v>1592</v>
      </c>
      <c r="B1601" s="592" t="s">
        <v>5186</v>
      </c>
      <c r="C1601" s="593" t="s">
        <v>5187</v>
      </c>
      <c r="D1601" s="594" t="s">
        <v>1975</v>
      </c>
      <c r="E1601" s="595" t="s">
        <v>3055</v>
      </c>
      <c r="F1601" s="596" t="str">
        <f t="shared" si="120"/>
        <v>2019-2022</v>
      </c>
      <c r="G1601" s="597" t="str">
        <f t="shared" si="124"/>
        <v>I</v>
      </c>
      <c r="H1601" s="592" t="s">
        <v>627</v>
      </c>
      <c r="I1601" s="592" t="s">
        <v>1577</v>
      </c>
      <c r="J1601" s="598" t="s">
        <v>1545</v>
      </c>
      <c r="K1601" s="596" t="s">
        <v>1578</v>
      </c>
      <c r="L1601" s="599">
        <v>1</v>
      </c>
      <c r="M1601" s="592">
        <v>246</v>
      </c>
      <c r="N1601" s="592">
        <v>15</v>
      </c>
      <c r="O1601" s="598">
        <f t="shared" si="121"/>
        <v>3690</v>
      </c>
      <c r="P1601" s="599">
        <v>1</v>
      </c>
      <c r="Q1601" s="592">
        <v>246</v>
      </c>
      <c r="R1601" s="592">
        <v>15</v>
      </c>
      <c r="S1601" s="598">
        <f t="shared" si="122"/>
        <v>3690</v>
      </c>
      <c r="T1601" s="598">
        <f t="shared" si="123"/>
        <v>7380</v>
      </c>
    </row>
    <row r="1602" spans="1:20">
      <c r="A1602" s="591">
        <v>1593</v>
      </c>
      <c r="B1602" s="592" t="s">
        <v>5188</v>
      </c>
      <c r="C1602" s="593" t="s">
        <v>5189</v>
      </c>
      <c r="D1602" s="594" t="s">
        <v>1975</v>
      </c>
      <c r="E1602" s="595" t="s">
        <v>3518</v>
      </c>
      <c r="F1602" s="596" t="str">
        <f t="shared" si="120"/>
        <v>2019-2022</v>
      </c>
      <c r="G1602" s="597" t="str">
        <f t="shared" si="124"/>
        <v>I</v>
      </c>
      <c r="H1602" s="592" t="s">
        <v>627</v>
      </c>
      <c r="I1602" s="592" t="s">
        <v>1577</v>
      </c>
      <c r="J1602" s="598" t="s">
        <v>1545</v>
      </c>
      <c r="K1602" s="596" t="s">
        <v>1578</v>
      </c>
      <c r="L1602" s="599">
        <v>1</v>
      </c>
      <c r="M1602" s="592">
        <v>246</v>
      </c>
      <c r="N1602" s="592">
        <v>15</v>
      </c>
      <c r="O1602" s="598">
        <f t="shared" si="121"/>
        <v>3690</v>
      </c>
      <c r="P1602" s="599">
        <v>1</v>
      </c>
      <c r="Q1602" s="592">
        <v>246</v>
      </c>
      <c r="R1602" s="592">
        <v>15</v>
      </c>
      <c r="S1602" s="598">
        <f t="shared" si="122"/>
        <v>3690</v>
      </c>
      <c r="T1602" s="598">
        <f t="shared" si="123"/>
        <v>7380</v>
      </c>
    </row>
    <row r="1603" spans="1:20">
      <c r="A1603" s="591">
        <v>1594</v>
      </c>
      <c r="B1603" s="592" t="s">
        <v>5190</v>
      </c>
      <c r="C1603" s="593" t="s">
        <v>5191</v>
      </c>
      <c r="D1603" s="594" t="s">
        <v>2818</v>
      </c>
      <c r="E1603" s="595" t="s">
        <v>1898</v>
      </c>
      <c r="F1603" s="596" t="str">
        <f t="shared" si="120"/>
        <v>2019-2022</v>
      </c>
      <c r="G1603" s="597" t="str">
        <f t="shared" si="124"/>
        <v>I</v>
      </c>
      <c r="H1603" s="592" t="s">
        <v>627</v>
      </c>
      <c r="I1603" s="592" t="s">
        <v>1577</v>
      </c>
      <c r="J1603" s="598" t="s">
        <v>1545</v>
      </c>
      <c r="K1603" s="596" t="s">
        <v>1578</v>
      </c>
      <c r="L1603" s="599">
        <v>1</v>
      </c>
      <c r="M1603" s="592">
        <v>246</v>
      </c>
      <c r="N1603" s="592">
        <v>15</v>
      </c>
      <c r="O1603" s="598">
        <f t="shared" si="121"/>
        <v>3690</v>
      </c>
      <c r="P1603" s="599">
        <v>1</v>
      </c>
      <c r="Q1603" s="592">
        <v>246</v>
      </c>
      <c r="R1603" s="592">
        <v>15</v>
      </c>
      <c r="S1603" s="598">
        <f t="shared" si="122"/>
        <v>3690</v>
      </c>
      <c r="T1603" s="598">
        <f t="shared" si="123"/>
        <v>7380</v>
      </c>
    </row>
    <row r="1604" spans="1:20">
      <c r="A1604" s="591">
        <v>1595</v>
      </c>
      <c r="B1604" s="592" t="s">
        <v>5192</v>
      </c>
      <c r="C1604" s="593" t="s">
        <v>2050</v>
      </c>
      <c r="D1604" s="594" t="s">
        <v>3384</v>
      </c>
      <c r="E1604" s="595" t="s">
        <v>2749</v>
      </c>
      <c r="F1604" s="596" t="str">
        <f t="shared" si="120"/>
        <v>2019-2022</v>
      </c>
      <c r="G1604" s="597" t="str">
        <f t="shared" si="124"/>
        <v>I</v>
      </c>
      <c r="H1604" s="592" t="s">
        <v>627</v>
      </c>
      <c r="I1604" s="592" t="s">
        <v>1577</v>
      </c>
      <c r="J1604" s="598" t="s">
        <v>1545</v>
      </c>
      <c r="K1604" s="596" t="s">
        <v>1578</v>
      </c>
      <c r="L1604" s="599">
        <v>1</v>
      </c>
      <c r="M1604" s="592">
        <v>246</v>
      </c>
      <c r="N1604" s="592">
        <v>15</v>
      </c>
      <c r="O1604" s="598">
        <f t="shared" si="121"/>
        <v>3690</v>
      </c>
      <c r="P1604" s="599">
        <v>1</v>
      </c>
      <c r="Q1604" s="592">
        <v>246</v>
      </c>
      <c r="R1604" s="592">
        <v>15</v>
      </c>
      <c r="S1604" s="598">
        <f t="shared" si="122"/>
        <v>3690</v>
      </c>
      <c r="T1604" s="598">
        <f t="shared" si="123"/>
        <v>7380</v>
      </c>
    </row>
    <row r="1605" spans="1:20">
      <c r="A1605" s="591">
        <v>1596</v>
      </c>
      <c r="B1605" s="592" t="s">
        <v>5193</v>
      </c>
      <c r="C1605" s="593" t="s">
        <v>5194</v>
      </c>
      <c r="D1605" s="594" t="s">
        <v>3384</v>
      </c>
      <c r="E1605" s="595" t="s">
        <v>3164</v>
      </c>
      <c r="F1605" s="596" t="str">
        <f t="shared" si="120"/>
        <v>2019-2022</v>
      </c>
      <c r="G1605" s="597" t="str">
        <f t="shared" si="124"/>
        <v>I</v>
      </c>
      <c r="H1605" s="592" t="s">
        <v>627</v>
      </c>
      <c r="I1605" s="592" t="s">
        <v>1577</v>
      </c>
      <c r="J1605" s="598" t="s">
        <v>1545</v>
      </c>
      <c r="K1605" s="596" t="s">
        <v>1578</v>
      </c>
      <c r="L1605" s="599">
        <v>1</v>
      </c>
      <c r="M1605" s="592">
        <v>246</v>
      </c>
      <c r="N1605" s="592">
        <v>15</v>
      </c>
      <c r="O1605" s="598">
        <f t="shared" si="121"/>
        <v>3690</v>
      </c>
      <c r="P1605" s="599">
        <v>1</v>
      </c>
      <c r="Q1605" s="592">
        <v>246</v>
      </c>
      <c r="R1605" s="592">
        <v>15</v>
      </c>
      <c r="S1605" s="598">
        <f t="shared" si="122"/>
        <v>3690</v>
      </c>
      <c r="T1605" s="598">
        <f t="shared" si="123"/>
        <v>7380</v>
      </c>
    </row>
    <row r="1606" spans="1:20">
      <c r="A1606" s="591">
        <v>1597</v>
      </c>
      <c r="B1606" s="592" t="s">
        <v>5195</v>
      </c>
      <c r="C1606" s="593" t="s">
        <v>5196</v>
      </c>
      <c r="D1606" s="594" t="s">
        <v>1983</v>
      </c>
      <c r="E1606" s="595" t="s">
        <v>2517</v>
      </c>
      <c r="F1606" s="596" t="str">
        <f t="shared" si="120"/>
        <v>2019-2022</v>
      </c>
      <c r="G1606" s="597" t="str">
        <f t="shared" si="124"/>
        <v>I</v>
      </c>
      <c r="H1606" s="592" t="s">
        <v>627</v>
      </c>
      <c r="I1606" s="592" t="s">
        <v>1577</v>
      </c>
      <c r="J1606" s="598" t="s">
        <v>1545</v>
      </c>
      <c r="K1606" s="596" t="s">
        <v>1578</v>
      </c>
      <c r="L1606" s="599">
        <v>1</v>
      </c>
      <c r="M1606" s="592">
        <v>246</v>
      </c>
      <c r="N1606" s="592">
        <v>15</v>
      </c>
      <c r="O1606" s="598">
        <f t="shared" si="121"/>
        <v>3690</v>
      </c>
      <c r="P1606" s="599">
        <v>1</v>
      </c>
      <c r="Q1606" s="592">
        <v>246</v>
      </c>
      <c r="R1606" s="592">
        <v>15</v>
      </c>
      <c r="S1606" s="598">
        <f t="shared" si="122"/>
        <v>3690</v>
      </c>
      <c r="T1606" s="598">
        <f t="shared" si="123"/>
        <v>7380</v>
      </c>
    </row>
    <row r="1607" spans="1:20">
      <c r="A1607" s="591">
        <v>1598</v>
      </c>
      <c r="B1607" s="592" t="s">
        <v>5197</v>
      </c>
      <c r="C1607" s="593" t="s">
        <v>2087</v>
      </c>
      <c r="D1607" s="594" t="s">
        <v>1275</v>
      </c>
      <c r="E1607" s="595" t="s">
        <v>4736</v>
      </c>
      <c r="F1607" s="596" t="str">
        <f t="shared" si="120"/>
        <v>2019-2022</v>
      </c>
      <c r="G1607" s="597" t="str">
        <f t="shared" si="124"/>
        <v>I</v>
      </c>
      <c r="H1607" s="592" t="s">
        <v>627</v>
      </c>
      <c r="I1607" s="592" t="s">
        <v>1577</v>
      </c>
      <c r="J1607" s="598" t="s">
        <v>1545</v>
      </c>
      <c r="K1607" s="596" t="s">
        <v>1578</v>
      </c>
      <c r="L1607" s="599">
        <v>1</v>
      </c>
      <c r="M1607" s="592">
        <v>246</v>
      </c>
      <c r="N1607" s="592">
        <v>15</v>
      </c>
      <c r="O1607" s="598">
        <f t="shared" si="121"/>
        <v>3690</v>
      </c>
      <c r="P1607" s="599">
        <v>1</v>
      </c>
      <c r="Q1607" s="592">
        <v>246</v>
      </c>
      <c r="R1607" s="592">
        <v>15</v>
      </c>
      <c r="S1607" s="598">
        <f t="shared" si="122"/>
        <v>3690</v>
      </c>
      <c r="T1607" s="598">
        <f t="shared" si="123"/>
        <v>7380</v>
      </c>
    </row>
    <row r="1608" spans="1:20">
      <c r="A1608" s="591">
        <v>1599</v>
      </c>
      <c r="B1608" s="592" t="s">
        <v>5198</v>
      </c>
      <c r="C1608" s="593" t="s">
        <v>5199</v>
      </c>
      <c r="D1608" s="594" t="s">
        <v>4465</v>
      </c>
      <c r="E1608" s="595" t="s">
        <v>5200</v>
      </c>
      <c r="F1608" s="596" t="str">
        <f t="shared" si="120"/>
        <v>2019-2022</v>
      </c>
      <c r="G1608" s="597" t="str">
        <f t="shared" si="124"/>
        <v>I</v>
      </c>
      <c r="H1608" s="592" t="s">
        <v>627</v>
      </c>
      <c r="I1608" s="592" t="s">
        <v>1577</v>
      </c>
      <c r="J1608" s="598" t="s">
        <v>1545</v>
      </c>
      <c r="K1608" s="596" t="s">
        <v>1578</v>
      </c>
      <c r="L1608" s="599">
        <v>1</v>
      </c>
      <c r="M1608" s="592">
        <v>246</v>
      </c>
      <c r="N1608" s="592">
        <v>15</v>
      </c>
      <c r="O1608" s="598">
        <f t="shared" si="121"/>
        <v>3690</v>
      </c>
      <c r="P1608" s="599">
        <v>1</v>
      </c>
      <c r="Q1608" s="592">
        <v>246</v>
      </c>
      <c r="R1608" s="592">
        <v>15</v>
      </c>
      <c r="S1608" s="598">
        <f t="shared" si="122"/>
        <v>3690</v>
      </c>
      <c r="T1608" s="598">
        <f t="shared" si="123"/>
        <v>7380</v>
      </c>
    </row>
    <row r="1609" spans="1:20">
      <c r="A1609" s="591">
        <v>1600</v>
      </c>
      <c r="B1609" s="592" t="s">
        <v>5201</v>
      </c>
      <c r="C1609" s="593" t="s">
        <v>5202</v>
      </c>
      <c r="D1609" s="594" t="s">
        <v>3962</v>
      </c>
      <c r="E1609" s="595" t="s">
        <v>1898</v>
      </c>
      <c r="F1609" s="596" t="str">
        <f t="shared" si="120"/>
        <v>2019-2022</v>
      </c>
      <c r="G1609" s="597" t="str">
        <f t="shared" si="124"/>
        <v>I</v>
      </c>
      <c r="H1609" s="592" t="s">
        <v>627</v>
      </c>
      <c r="I1609" s="592" t="s">
        <v>1577</v>
      </c>
      <c r="J1609" s="598" t="s">
        <v>1545</v>
      </c>
      <c r="K1609" s="596" t="s">
        <v>1578</v>
      </c>
      <c r="L1609" s="599">
        <v>1</v>
      </c>
      <c r="M1609" s="592">
        <v>246</v>
      </c>
      <c r="N1609" s="592">
        <v>15</v>
      </c>
      <c r="O1609" s="598">
        <f t="shared" si="121"/>
        <v>3690</v>
      </c>
      <c r="P1609" s="599">
        <v>1</v>
      </c>
      <c r="Q1609" s="592">
        <v>246</v>
      </c>
      <c r="R1609" s="592">
        <v>15</v>
      </c>
      <c r="S1609" s="598">
        <f t="shared" si="122"/>
        <v>3690</v>
      </c>
      <c r="T1609" s="598">
        <f t="shared" si="123"/>
        <v>7380</v>
      </c>
    </row>
    <row r="1610" spans="1:20">
      <c r="A1610" s="591">
        <v>1601</v>
      </c>
      <c r="B1610" s="592" t="s">
        <v>5203</v>
      </c>
      <c r="C1610" s="593" t="s">
        <v>2415</v>
      </c>
      <c r="D1610" s="594" t="s">
        <v>1631</v>
      </c>
      <c r="E1610" s="595" t="s">
        <v>1803</v>
      </c>
      <c r="F1610" s="596" t="str">
        <f t="shared" ref="F1610:F1673" si="125">IF(LEFT(H1610,2)="17","2017-2020",IF(LEFT(H1610,2)="18","2018-2021","2019-2022"))</f>
        <v>2019-2022</v>
      </c>
      <c r="G1610" s="597" t="str">
        <f t="shared" si="124"/>
        <v>I</v>
      </c>
      <c r="H1610" s="592" t="s">
        <v>627</v>
      </c>
      <c r="I1610" s="592" t="s">
        <v>1577</v>
      </c>
      <c r="J1610" s="598" t="s">
        <v>1545</v>
      </c>
      <c r="K1610" s="596" t="s">
        <v>1578</v>
      </c>
      <c r="L1610" s="599">
        <v>1</v>
      </c>
      <c r="M1610" s="592">
        <v>246</v>
      </c>
      <c r="N1610" s="592">
        <v>15</v>
      </c>
      <c r="O1610" s="598">
        <f t="shared" ref="O1610:O1673" si="126">M1610*N1610*L1610</f>
        <v>3690</v>
      </c>
      <c r="P1610" s="599">
        <v>1</v>
      </c>
      <c r="Q1610" s="592">
        <v>246</v>
      </c>
      <c r="R1610" s="592">
        <v>15</v>
      </c>
      <c r="S1610" s="598">
        <f t="shared" ref="S1610:S1673" si="127">Q1610*R1610*P1610</f>
        <v>3690</v>
      </c>
      <c r="T1610" s="598">
        <f t="shared" ref="T1610:T1673" si="128">O1610+S1610</f>
        <v>7380</v>
      </c>
    </row>
    <row r="1611" spans="1:20">
      <c r="A1611" s="591">
        <v>1602</v>
      </c>
      <c r="B1611" s="592" t="s">
        <v>5204</v>
      </c>
      <c r="C1611" s="593" t="s">
        <v>3565</v>
      </c>
      <c r="D1611" s="594" t="s">
        <v>1631</v>
      </c>
      <c r="E1611" s="595" t="s">
        <v>2183</v>
      </c>
      <c r="F1611" s="596" t="str">
        <f t="shared" si="125"/>
        <v>2019-2022</v>
      </c>
      <c r="G1611" s="597" t="str">
        <f t="shared" ref="G1611:G1674" si="129">IF(LEFT(H1611,2)="17","III",IF(LEFT(H1611,2)="18","II","I"))</f>
        <v>I</v>
      </c>
      <c r="H1611" s="592" t="s">
        <v>627</v>
      </c>
      <c r="I1611" s="592" t="s">
        <v>1577</v>
      </c>
      <c r="J1611" s="598" t="s">
        <v>1545</v>
      </c>
      <c r="K1611" s="596" t="s">
        <v>1578</v>
      </c>
      <c r="L1611" s="599">
        <v>1</v>
      </c>
      <c r="M1611" s="592">
        <v>246</v>
      </c>
      <c r="N1611" s="592">
        <v>15</v>
      </c>
      <c r="O1611" s="598">
        <f t="shared" si="126"/>
        <v>3690</v>
      </c>
      <c r="P1611" s="599">
        <v>1</v>
      </c>
      <c r="Q1611" s="592">
        <v>246</v>
      </c>
      <c r="R1611" s="592">
        <v>15</v>
      </c>
      <c r="S1611" s="598">
        <f t="shared" si="127"/>
        <v>3690</v>
      </c>
      <c r="T1611" s="598">
        <f t="shared" si="128"/>
        <v>7380</v>
      </c>
    </row>
    <row r="1612" spans="1:20">
      <c r="A1612" s="591">
        <v>1603</v>
      </c>
      <c r="B1612" s="592" t="s">
        <v>5205</v>
      </c>
      <c r="C1612" s="593" t="s">
        <v>5206</v>
      </c>
      <c r="D1612" s="594" t="s">
        <v>1654</v>
      </c>
      <c r="E1612" s="595" t="s">
        <v>3055</v>
      </c>
      <c r="F1612" s="596" t="str">
        <f t="shared" si="125"/>
        <v>2019-2022</v>
      </c>
      <c r="G1612" s="597" t="str">
        <f t="shared" si="129"/>
        <v>I</v>
      </c>
      <c r="H1612" s="592" t="s">
        <v>627</v>
      </c>
      <c r="I1612" s="592" t="s">
        <v>1577</v>
      </c>
      <c r="J1612" s="598" t="s">
        <v>1545</v>
      </c>
      <c r="K1612" s="596" t="s">
        <v>1578</v>
      </c>
      <c r="L1612" s="599">
        <v>1</v>
      </c>
      <c r="M1612" s="592">
        <v>246</v>
      </c>
      <c r="N1612" s="592">
        <v>15</v>
      </c>
      <c r="O1612" s="598">
        <f t="shared" si="126"/>
        <v>3690</v>
      </c>
      <c r="P1612" s="599">
        <v>1</v>
      </c>
      <c r="Q1612" s="592">
        <v>246</v>
      </c>
      <c r="R1612" s="592">
        <v>15</v>
      </c>
      <c r="S1612" s="598">
        <f t="shared" si="127"/>
        <v>3690</v>
      </c>
      <c r="T1612" s="598">
        <f t="shared" si="128"/>
        <v>7380</v>
      </c>
    </row>
    <row r="1613" spans="1:20">
      <c r="A1613" s="591">
        <v>1604</v>
      </c>
      <c r="B1613" s="592" t="s">
        <v>5207</v>
      </c>
      <c r="C1613" s="593" t="s">
        <v>1982</v>
      </c>
      <c r="D1613" s="594" t="s">
        <v>1654</v>
      </c>
      <c r="E1613" s="595" t="s">
        <v>2577</v>
      </c>
      <c r="F1613" s="596" t="str">
        <f t="shared" si="125"/>
        <v>2019-2022</v>
      </c>
      <c r="G1613" s="597" t="str">
        <f t="shared" si="129"/>
        <v>I</v>
      </c>
      <c r="H1613" s="592" t="s">
        <v>627</v>
      </c>
      <c r="I1613" s="592" t="s">
        <v>1577</v>
      </c>
      <c r="J1613" s="598" t="s">
        <v>1545</v>
      </c>
      <c r="K1613" s="596" t="s">
        <v>1578</v>
      </c>
      <c r="L1613" s="599">
        <v>1</v>
      </c>
      <c r="M1613" s="592">
        <v>246</v>
      </c>
      <c r="N1613" s="592">
        <v>15</v>
      </c>
      <c r="O1613" s="598">
        <f t="shared" si="126"/>
        <v>3690</v>
      </c>
      <c r="P1613" s="599">
        <v>1</v>
      </c>
      <c r="Q1613" s="592">
        <v>246</v>
      </c>
      <c r="R1613" s="592">
        <v>15</v>
      </c>
      <c r="S1613" s="598">
        <f t="shared" si="127"/>
        <v>3690</v>
      </c>
      <c r="T1613" s="598">
        <f t="shared" si="128"/>
        <v>7380</v>
      </c>
    </row>
    <row r="1614" spans="1:20">
      <c r="A1614" s="591">
        <v>1605</v>
      </c>
      <c r="B1614" s="592" t="s">
        <v>5208</v>
      </c>
      <c r="C1614" s="593" t="s">
        <v>5209</v>
      </c>
      <c r="D1614" s="594" t="s">
        <v>1654</v>
      </c>
      <c r="E1614" s="595" t="s">
        <v>2597</v>
      </c>
      <c r="F1614" s="596" t="str">
        <f t="shared" si="125"/>
        <v>2019-2022</v>
      </c>
      <c r="G1614" s="597" t="str">
        <f t="shared" si="129"/>
        <v>I</v>
      </c>
      <c r="H1614" s="592" t="s">
        <v>627</v>
      </c>
      <c r="I1614" s="592" t="s">
        <v>1577</v>
      </c>
      <c r="J1614" s="598" t="s">
        <v>1545</v>
      </c>
      <c r="K1614" s="596" t="s">
        <v>1578</v>
      </c>
      <c r="L1614" s="599">
        <v>1</v>
      </c>
      <c r="M1614" s="592">
        <v>246</v>
      </c>
      <c r="N1614" s="592">
        <v>15</v>
      </c>
      <c r="O1614" s="598">
        <f t="shared" si="126"/>
        <v>3690</v>
      </c>
      <c r="P1614" s="599">
        <v>1</v>
      </c>
      <c r="Q1614" s="592">
        <v>246</v>
      </c>
      <c r="R1614" s="592">
        <v>15</v>
      </c>
      <c r="S1614" s="598">
        <f t="shared" si="127"/>
        <v>3690</v>
      </c>
      <c r="T1614" s="598">
        <f t="shared" si="128"/>
        <v>7380</v>
      </c>
    </row>
    <row r="1615" spans="1:20">
      <c r="A1615" s="591">
        <v>1606</v>
      </c>
      <c r="B1615" s="592" t="s">
        <v>5210</v>
      </c>
      <c r="C1615" s="593" t="s">
        <v>5211</v>
      </c>
      <c r="D1615" s="594" t="s">
        <v>1661</v>
      </c>
      <c r="E1615" s="595" t="s">
        <v>1883</v>
      </c>
      <c r="F1615" s="596" t="str">
        <f t="shared" si="125"/>
        <v>2019-2022</v>
      </c>
      <c r="G1615" s="597" t="str">
        <f t="shared" si="129"/>
        <v>I</v>
      </c>
      <c r="H1615" s="592" t="s">
        <v>627</v>
      </c>
      <c r="I1615" s="592" t="s">
        <v>1577</v>
      </c>
      <c r="J1615" s="598" t="s">
        <v>1545</v>
      </c>
      <c r="K1615" s="596" t="s">
        <v>1578</v>
      </c>
      <c r="L1615" s="599">
        <v>1</v>
      </c>
      <c r="M1615" s="592">
        <v>246</v>
      </c>
      <c r="N1615" s="592">
        <v>15</v>
      </c>
      <c r="O1615" s="598">
        <f t="shared" si="126"/>
        <v>3690</v>
      </c>
      <c r="P1615" s="599">
        <v>1</v>
      </c>
      <c r="Q1615" s="592">
        <v>246</v>
      </c>
      <c r="R1615" s="592">
        <v>15</v>
      </c>
      <c r="S1615" s="598">
        <f t="shared" si="127"/>
        <v>3690</v>
      </c>
      <c r="T1615" s="598">
        <f t="shared" si="128"/>
        <v>7380</v>
      </c>
    </row>
    <row r="1616" spans="1:20">
      <c r="A1616" s="591">
        <v>1607</v>
      </c>
      <c r="B1616" s="592" t="s">
        <v>5212</v>
      </c>
      <c r="C1616" s="593" t="s">
        <v>2409</v>
      </c>
      <c r="D1616" s="594" t="s">
        <v>1661</v>
      </c>
      <c r="E1616" s="595" t="s">
        <v>1635</v>
      </c>
      <c r="F1616" s="596" t="str">
        <f t="shared" si="125"/>
        <v>2019-2022</v>
      </c>
      <c r="G1616" s="597" t="str">
        <f t="shared" si="129"/>
        <v>I</v>
      </c>
      <c r="H1616" s="592" t="s">
        <v>627</v>
      </c>
      <c r="I1616" s="592" t="s">
        <v>1577</v>
      </c>
      <c r="J1616" s="598" t="s">
        <v>1545</v>
      </c>
      <c r="K1616" s="596" t="s">
        <v>1578</v>
      </c>
      <c r="L1616" s="599">
        <v>1</v>
      </c>
      <c r="M1616" s="592">
        <v>246</v>
      </c>
      <c r="N1616" s="592">
        <v>15</v>
      </c>
      <c r="O1616" s="598">
        <f t="shared" si="126"/>
        <v>3690</v>
      </c>
      <c r="P1616" s="599">
        <v>1</v>
      </c>
      <c r="Q1616" s="592">
        <v>246</v>
      </c>
      <c r="R1616" s="592">
        <v>15</v>
      </c>
      <c r="S1616" s="598">
        <f t="shared" si="127"/>
        <v>3690</v>
      </c>
      <c r="T1616" s="598">
        <f t="shared" si="128"/>
        <v>7380</v>
      </c>
    </row>
    <row r="1617" spans="1:20">
      <c r="A1617" s="591">
        <v>1608</v>
      </c>
      <c r="B1617" s="592" t="s">
        <v>5213</v>
      </c>
      <c r="C1617" s="593" t="s">
        <v>5214</v>
      </c>
      <c r="D1617" s="594" t="s">
        <v>1661</v>
      </c>
      <c r="E1617" s="595" t="s">
        <v>5215</v>
      </c>
      <c r="F1617" s="596" t="str">
        <f t="shared" si="125"/>
        <v>2019-2022</v>
      </c>
      <c r="G1617" s="597" t="str">
        <f t="shared" si="129"/>
        <v>I</v>
      </c>
      <c r="H1617" s="592" t="s">
        <v>627</v>
      </c>
      <c r="I1617" s="592" t="s">
        <v>1577</v>
      </c>
      <c r="J1617" s="598" t="s">
        <v>1545</v>
      </c>
      <c r="K1617" s="596" t="s">
        <v>1578</v>
      </c>
      <c r="L1617" s="599">
        <v>1</v>
      </c>
      <c r="M1617" s="592">
        <v>246</v>
      </c>
      <c r="N1617" s="592">
        <v>15</v>
      </c>
      <c r="O1617" s="598">
        <f t="shared" si="126"/>
        <v>3690</v>
      </c>
      <c r="P1617" s="599">
        <v>1</v>
      </c>
      <c r="Q1617" s="592">
        <v>246</v>
      </c>
      <c r="R1617" s="592">
        <v>15</v>
      </c>
      <c r="S1617" s="598">
        <f t="shared" si="127"/>
        <v>3690</v>
      </c>
      <c r="T1617" s="598">
        <f t="shared" si="128"/>
        <v>7380</v>
      </c>
    </row>
    <row r="1618" spans="1:20">
      <c r="A1618" s="591">
        <v>1609</v>
      </c>
      <c r="B1618" s="592" t="s">
        <v>5216</v>
      </c>
      <c r="C1618" s="593" t="s">
        <v>5217</v>
      </c>
      <c r="D1618" s="594" t="s">
        <v>1661</v>
      </c>
      <c r="E1618" s="595" t="s">
        <v>5218</v>
      </c>
      <c r="F1618" s="596" t="str">
        <f t="shared" si="125"/>
        <v>2019-2022</v>
      </c>
      <c r="G1618" s="597" t="str">
        <f t="shared" si="129"/>
        <v>I</v>
      </c>
      <c r="H1618" s="592" t="s">
        <v>627</v>
      </c>
      <c r="I1618" s="592" t="s">
        <v>1577</v>
      </c>
      <c r="J1618" s="598" t="s">
        <v>1545</v>
      </c>
      <c r="K1618" s="596" t="s">
        <v>1578</v>
      </c>
      <c r="L1618" s="599">
        <v>1</v>
      </c>
      <c r="M1618" s="592">
        <v>246</v>
      </c>
      <c r="N1618" s="592">
        <v>15</v>
      </c>
      <c r="O1618" s="598">
        <f t="shared" si="126"/>
        <v>3690</v>
      </c>
      <c r="P1618" s="599">
        <v>1</v>
      </c>
      <c r="Q1618" s="592">
        <v>246</v>
      </c>
      <c r="R1618" s="592">
        <v>15</v>
      </c>
      <c r="S1618" s="598">
        <f t="shared" si="127"/>
        <v>3690</v>
      </c>
      <c r="T1618" s="598">
        <f t="shared" si="128"/>
        <v>7380</v>
      </c>
    </row>
    <row r="1619" spans="1:20">
      <c r="A1619" s="591">
        <v>1610</v>
      </c>
      <c r="B1619" s="592" t="s">
        <v>5219</v>
      </c>
      <c r="C1619" s="593" t="s">
        <v>5220</v>
      </c>
      <c r="D1619" s="594" t="s">
        <v>1567</v>
      </c>
      <c r="E1619" s="595" t="s">
        <v>4780</v>
      </c>
      <c r="F1619" s="596" t="str">
        <f t="shared" si="125"/>
        <v>2019-2022</v>
      </c>
      <c r="G1619" s="597" t="str">
        <f t="shared" si="129"/>
        <v>I</v>
      </c>
      <c r="H1619" s="592" t="s">
        <v>627</v>
      </c>
      <c r="I1619" s="592" t="s">
        <v>1577</v>
      </c>
      <c r="J1619" s="598" t="s">
        <v>1545</v>
      </c>
      <c r="K1619" s="596" t="s">
        <v>1578</v>
      </c>
      <c r="L1619" s="599">
        <v>1</v>
      </c>
      <c r="M1619" s="592">
        <v>246</v>
      </c>
      <c r="N1619" s="592">
        <v>15</v>
      </c>
      <c r="O1619" s="598">
        <f t="shared" si="126"/>
        <v>3690</v>
      </c>
      <c r="P1619" s="599">
        <v>1</v>
      </c>
      <c r="Q1619" s="592">
        <v>246</v>
      </c>
      <c r="R1619" s="592">
        <v>15</v>
      </c>
      <c r="S1619" s="598">
        <f t="shared" si="127"/>
        <v>3690</v>
      </c>
      <c r="T1619" s="598">
        <f t="shared" si="128"/>
        <v>7380</v>
      </c>
    </row>
    <row r="1620" spans="1:20">
      <c r="A1620" s="591">
        <v>1611</v>
      </c>
      <c r="B1620" s="592" t="s">
        <v>5221</v>
      </c>
      <c r="C1620" s="593" t="s">
        <v>2031</v>
      </c>
      <c r="D1620" s="594" t="s">
        <v>1691</v>
      </c>
      <c r="E1620" s="595" t="s">
        <v>2946</v>
      </c>
      <c r="F1620" s="596" t="str">
        <f t="shared" si="125"/>
        <v>2019-2022</v>
      </c>
      <c r="G1620" s="597" t="str">
        <f t="shared" si="129"/>
        <v>I</v>
      </c>
      <c r="H1620" s="592" t="s">
        <v>627</v>
      </c>
      <c r="I1620" s="592" t="s">
        <v>1577</v>
      </c>
      <c r="J1620" s="598" t="s">
        <v>1545</v>
      </c>
      <c r="K1620" s="596" t="s">
        <v>1578</v>
      </c>
      <c r="L1620" s="599">
        <v>1</v>
      </c>
      <c r="M1620" s="592">
        <v>246</v>
      </c>
      <c r="N1620" s="592">
        <v>15</v>
      </c>
      <c r="O1620" s="598">
        <f t="shared" si="126"/>
        <v>3690</v>
      </c>
      <c r="P1620" s="599">
        <v>1</v>
      </c>
      <c r="Q1620" s="592">
        <v>246</v>
      </c>
      <c r="R1620" s="592">
        <v>15</v>
      </c>
      <c r="S1620" s="598">
        <f t="shared" si="127"/>
        <v>3690</v>
      </c>
      <c r="T1620" s="598">
        <f t="shared" si="128"/>
        <v>7380</v>
      </c>
    </row>
    <row r="1621" spans="1:20">
      <c r="A1621" s="591">
        <v>1612</v>
      </c>
      <c r="B1621" s="592" t="s">
        <v>5222</v>
      </c>
      <c r="C1621" s="593" t="s">
        <v>1706</v>
      </c>
      <c r="D1621" s="594" t="s">
        <v>1695</v>
      </c>
      <c r="E1621" s="595" t="s">
        <v>2502</v>
      </c>
      <c r="F1621" s="596" t="str">
        <f t="shared" si="125"/>
        <v>2019-2022</v>
      </c>
      <c r="G1621" s="597" t="str">
        <f t="shared" si="129"/>
        <v>I</v>
      </c>
      <c r="H1621" s="592" t="s">
        <v>627</v>
      </c>
      <c r="I1621" s="592" t="s">
        <v>1577</v>
      </c>
      <c r="J1621" s="598" t="s">
        <v>1545</v>
      </c>
      <c r="K1621" s="596" t="s">
        <v>1578</v>
      </c>
      <c r="L1621" s="599">
        <v>1</v>
      </c>
      <c r="M1621" s="592">
        <v>246</v>
      </c>
      <c r="N1621" s="592">
        <v>15</v>
      </c>
      <c r="O1621" s="598">
        <f t="shared" si="126"/>
        <v>3690</v>
      </c>
      <c r="P1621" s="599">
        <v>1</v>
      </c>
      <c r="Q1621" s="592">
        <v>246</v>
      </c>
      <c r="R1621" s="592">
        <v>15</v>
      </c>
      <c r="S1621" s="598">
        <f t="shared" si="127"/>
        <v>3690</v>
      </c>
      <c r="T1621" s="598">
        <f t="shared" si="128"/>
        <v>7380</v>
      </c>
    </row>
    <row r="1622" spans="1:20">
      <c r="A1622" s="591">
        <v>1613</v>
      </c>
      <c r="B1622" s="592" t="s">
        <v>5223</v>
      </c>
      <c r="C1622" s="593" t="s">
        <v>2590</v>
      </c>
      <c r="D1622" s="594" t="s">
        <v>1695</v>
      </c>
      <c r="E1622" s="595" t="s">
        <v>5224</v>
      </c>
      <c r="F1622" s="596" t="str">
        <f t="shared" si="125"/>
        <v>2019-2022</v>
      </c>
      <c r="G1622" s="597" t="str">
        <f t="shared" si="129"/>
        <v>I</v>
      </c>
      <c r="H1622" s="592" t="s">
        <v>627</v>
      </c>
      <c r="I1622" s="592" t="s">
        <v>1577</v>
      </c>
      <c r="J1622" s="598" t="s">
        <v>1545</v>
      </c>
      <c r="K1622" s="596" t="s">
        <v>1578</v>
      </c>
      <c r="L1622" s="599">
        <v>1</v>
      </c>
      <c r="M1622" s="592">
        <v>246</v>
      </c>
      <c r="N1622" s="592">
        <v>15</v>
      </c>
      <c r="O1622" s="598">
        <f t="shared" si="126"/>
        <v>3690</v>
      </c>
      <c r="P1622" s="599">
        <v>1</v>
      </c>
      <c r="Q1622" s="592">
        <v>246</v>
      </c>
      <c r="R1622" s="592">
        <v>15</v>
      </c>
      <c r="S1622" s="598">
        <f t="shared" si="127"/>
        <v>3690</v>
      </c>
      <c r="T1622" s="598">
        <f t="shared" si="128"/>
        <v>7380</v>
      </c>
    </row>
    <row r="1623" spans="1:20">
      <c r="A1623" s="591">
        <v>1614</v>
      </c>
      <c r="B1623" s="592" t="s">
        <v>5225</v>
      </c>
      <c r="C1623" s="593" t="s">
        <v>5226</v>
      </c>
      <c r="D1623" s="594" t="s">
        <v>1695</v>
      </c>
      <c r="E1623" s="595" t="s">
        <v>2085</v>
      </c>
      <c r="F1623" s="596" t="str">
        <f t="shared" si="125"/>
        <v>2019-2022</v>
      </c>
      <c r="G1623" s="597" t="str">
        <f t="shared" si="129"/>
        <v>I</v>
      </c>
      <c r="H1623" s="592" t="s">
        <v>627</v>
      </c>
      <c r="I1623" s="592" t="s">
        <v>1577</v>
      </c>
      <c r="J1623" s="598" t="s">
        <v>1545</v>
      </c>
      <c r="K1623" s="596" t="s">
        <v>1578</v>
      </c>
      <c r="L1623" s="599">
        <v>1</v>
      </c>
      <c r="M1623" s="592">
        <v>246</v>
      </c>
      <c r="N1623" s="592">
        <v>15</v>
      </c>
      <c r="O1623" s="598">
        <f t="shared" si="126"/>
        <v>3690</v>
      </c>
      <c r="P1623" s="599">
        <v>1</v>
      </c>
      <c r="Q1623" s="592">
        <v>246</v>
      </c>
      <c r="R1623" s="592">
        <v>15</v>
      </c>
      <c r="S1623" s="598">
        <f t="shared" si="127"/>
        <v>3690</v>
      </c>
      <c r="T1623" s="598">
        <f t="shared" si="128"/>
        <v>7380</v>
      </c>
    </row>
    <row r="1624" spans="1:20">
      <c r="A1624" s="591">
        <v>1615</v>
      </c>
      <c r="B1624" s="592" t="s">
        <v>5227</v>
      </c>
      <c r="C1624" s="593" t="s">
        <v>5228</v>
      </c>
      <c r="D1624" s="594" t="s">
        <v>1699</v>
      </c>
      <c r="E1624" s="595" t="s">
        <v>4538</v>
      </c>
      <c r="F1624" s="596" t="str">
        <f t="shared" si="125"/>
        <v>2019-2022</v>
      </c>
      <c r="G1624" s="597" t="str">
        <f t="shared" si="129"/>
        <v>I</v>
      </c>
      <c r="H1624" s="592" t="s">
        <v>627</v>
      </c>
      <c r="I1624" s="592" t="s">
        <v>1577</v>
      </c>
      <c r="J1624" s="598" t="s">
        <v>1545</v>
      </c>
      <c r="K1624" s="596" t="s">
        <v>1578</v>
      </c>
      <c r="L1624" s="599">
        <v>1</v>
      </c>
      <c r="M1624" s="592">
        <v>246</v>
      </c>
      <c r="N1624" s="592">
        <v>15</v>
      </c>
      <c r="O1624" s="598">
        <f t="shared" si="126"/>
        <v>3690</v>
      </c>
      <c r="P1624" s="599">
        <v>1</v>
      </c>
      <c r="Q1624" s="592">
        <v>246</v>
      </c>
      <c r="R1624" s="592">
        <v>15</v>
      </c>
      <c r="S1624" s="598">
        <f t="shared" si="127"/>
        <v>3690</v>
      </c>
      <c r="T1624" s="598">
        <f t="shared" si="128"/>
        <v>7380</v>
      </c>
    </row>
    <row r="1625" spans="1:20">
      <c r="A1625" s="591">
        <v>1616</v>
      </c>
      <c r="B1625" s="592" t="s">
        <v>5229</v>
      </c>
      <c r="C1625" s="593" t="s">
        <v>1627</v>
      </c>
      <c r="D1625" s="594" t="s">
        <v>1699</v>
      </c>
      <c r="E1625" s="595" t="s">
        <v>5230</v>
      </c>
      <c r="F1625" s="596" t="str">
        <f t="shared" si="125"/>
        <v>2019-2022</v>
      </c>
      <c r="G1625" s="597" t="str">
        <f t="shared" si="129"/>
        <v>I</v>
      </c>
      <c r="H1625" s="592" t="s">
        <v>627</v>
      </c>
      <c r="I1625" s="592" t="s">
        <v>1577</v>
      </c>
      <c r="J1625" s="598" t="s">
        <v>1545</v>
      </c>
      <c r="K1625" s="596" t="s">
        <v>1578</v>
      </c>
      <c r="L1625" s="599">
        <v>1</v>
      </c>
      <c r="M1625" s="592">
        <v>246</v>
      </c>
      <c r="N1625" s="592">
        <v>15</v>
      </c>
      <c r="O1625" s="598">
        <f t="shared" si="126"/>
        <v>3690</v>
      </c>
      <c r="P1625" s="599">
        <v>1</v>
      </c>
      <c r="Q1625" s="592">
        <v>246</v>
      </c>
      <c r="R1625" s="592">
        <v>15</v>
      </c>
      <c r="S1625" s="598">
        <f t="shared" si="127"/>
        <v>3690</v>
      </c>
      <c r="T1625" s="598">
        <f t="shared" si="128"/>
        <v>7380</v>
      </c>
    </row>
    <row r="1626" spans="1:20">
      <c r="A1626" s="591">
        <v>1617</v>
      </c>
      <c r="B1626" s="592" t="s">
        <v>5231</v>
      </c>
      <c r="C1626" s="593" t="s">
        <v>5232</v>
      </c>
      <c r="D1626" s="594" t="s">
        <v>2859</v>
      </c>
      <c r="E1626" s="595" t="s">
        <v>3869</v>
      </c>
      <c r="F1626" s="596" t="str">
        <f t="shared" si="125"/>
        <v>2019-2022</v>
      </c>
      <c r="G1626" s="597" t="str">
        <f t="shared" si="129"/>
        <v>I</v>
      </c>
      <c r="H1626" s="592" t="s">
        <v>627</v>
      </c>
      <c r="I1626" s="592" t="s">
        <v>1577</v>
      </c>
      <c r="J1626" s="598" t="s">
        <v>1545</v>
      </c>
      <c r="K1626" s="596" t="s">
        <v>1578</v>
      </c>
      <c r="L1626" s="599">
        <v>1</v>
      </c>
      <c r="M1626" s="592">
        <v>246</v>
      </c>
      <c r="N1626" s="592">
        <v>15</v>
      </c>
      <c r="O1626" s="598">
        <f t="shared" si="126"/>
        <v>3690</v>
      </c>
      <c r="P1626" s="599">
        <v>1</v>
      </c>
      <c r="Q1626" s="592">
        <v>246</v>
      </c>
      <c r="R1626" s="592">
        <v>15</v>
      </c>
      <c r="S1626" s="598">
        <f t="shared" si="127"/>
        <v>3690</v>
      </c>
      <c r="T1626" s="598">
        <f t="shared" si="128"/>
        <v>7380</v>
      </c>
    </row>
    <row r="1627" spans="1:20">
      <c r="A1627" s="591">
        <v>1618</v>
      </c>
      <c r="B1627" s="592" t="s">
        <v>5233</v>
      </c>
      <c r="C1627" s="593" t="s">
        <v>5234</v>
      </c>
      <c r="D1627" s="594" t="s">
        <v>2859</v>
      </c>
      <c r="E1627" s="595" t="s">
        <v>3000</v>
      </c>
      <c r="F1627" s="596" t="str">
        <f t="shared" si="125"/>
        <v>2019-2022</v>
      </c>
      <c r="G1627" s="597" t="str">
        <f t="shared" si="129"/>
        <v>I</v>
      </c>
      <c r="H1627" s="592" t="s">
        <v>627</v>
      </c>
      <c r="I1627" s="592" t="s">
        <v>1577</v>
      </c>
      <c r="J1627" s="598" t="s">
        <v>1545</v>
      </c>
      <c r="K1627" s="596" t="s">
        <v>1578</v>
      </c>
      <c r="L1627" s="599">
        <v>1</v>
      </c>
      <c r="M1627" s="592">
        <v>246</v>
      </c>
      <c r="N1627" s="592">
        <v>15</v>
      </c>
      <c r="O1627" s="598">
        <f t="shared" si="126"/>
        <v>3690</v>
      </c>
      <c r="P1627" s="599">
        <v>1</v>
      </c>
      <c r="Q1627" s="592">
        <v>246</v>
      </c>
      <c r="R1627" s="592">
        <v>15</v>
      </c>
      <c r="S1627" s="598">
        <f t="shared" si="127"/>
        <v>3690</v>
      </c>
      <c r="T1627" s="598">
        <f t="shared" si="128"/>
        <v>7380</v>
      </c>
    </row>
    <row r="1628" spans="1:20">
      <c r="A1628" s="591">
        <v>1619</v>
      </c>
      <c r="B1628" s="592" t="s">
        <v>5235</v>
      </c>
      <c r="C1628" s="593" t="s">
        <v>5236</v>
      </c>
      <c r="D1628" s="594" t="s">
        <v>2866</v>
      </c>
      <c r="E1628" s="595" t="s">
        <v>5237</v>
      </c>
      <c r="F1628" s="596" t="str">
        <f t="shared" si="125"/>
        <v>2019-2022</v>
      </c>
      <c r="G1628" s="597" t="str">
        <f t="shared" si="129"/>
        <v>I</v>
      </c>
      <c r="H1628" s="592" t="s">
        <v>627</v>
      </c>
      <c r="I1628" s="592" t="s">
        <v>1577</v>
      </c>
      <c r="J1628" s="598" t="s">
        <v>1545</v>
      </c>
      <c r="K1628" s="596" t="s">
        <v>1578</v>
      </c>
      <c r="L1628" s="599">
        <v>1</v>
      </c>
      <c r="M1628" s="592">
        <v>246</v>
      </c>
      <c r="N1628" s="592">
        <v>15</v>
      </c>
      <c r="O1628" s="598">
        <f t="shared" si="126"/>
        <v>3690</v>
      </c>
      <c r="P1628" s="599">
        <v>1</v>
      </c>
      <c r="Q1628" s="592">
        <v>246</v>
      </c>
      <c r="R1628" s="592">
        <v>15</v>
      </c>
      <c r="S1628" s="598">
        <f t="shared" si="127"/>
        <v>3690</v>
      </c>
      <c r="T1628" s="598">
        <f t="shared" si="128"/>
        <v>7380</v>
      </c>
    </row>
    <row r="1629" spans="1:20">
      <c r="A1629" s="591">
        <v>1620</v>
      </c>
      <c r="B1629" s="592" t="s">
        <v>5238</v>
      </c>
      <c r="C1629" s="593" t="s">
        <v>3871</v>
      </c>
      <c r="D1629" s="594" t="s">
        <v>5239</v>
      </c>
      <c r="E1629" s="595" t="s">
        <v>2562</v>
      </c>
      <c r="F1629" s="596" t="str">
        <f t="shared" si="125"/>
        <v>2019-2022</v>
      </c>
      <c r="G1629" s="597" t="str">
        <f t="shared" si="129"/>
        <v>I</v>
      </c>
      <c r="H1629" s="592" t="s">
        <v>627</v>
      </c>
      <c r="I1629" s="592" t="s">
        <v>1577</v>
      </c>
      <c r="J1629" s="598" t="s">
        <v>1545</v>
      </c>
      <c r="K1629" s="596" t="s">
        <v>1578</v>
      </c>
      <c r="L1629" s="599">
        <v>1</v>
      </c>
      <c r="M1629" s="592">
        <v>246</v>
      </c>
      <c r="N1629" s="592">
        <v>15</v>
      </c>
      <c r="O1629" s="598">
        <f t="shared" si="126"/>
        <v>3690</v>
      </c>
      <c r="P1629" s="599">
        <v>1</v>
      </c>
      <c r="Q1629" s="592">
        <v>246</v>
      </c>
      <c r="R1629" s="592">
        <v>15</v>
      </c>
      <c r="S1629" s="598">
        <f t="shared" si="127"/>
        <v>3690</v>
      </c>
      <c r="T1629" s="598">
        <f t="shared" si="128"/>
        <v>7380</v>
      </c>
    </row>
    <row r="1630" spans="1:20">
      <c r="A1630" s="591">
        <v>1621</v>
      </c>
      <c r="B1630" s="592" t="s">
        <v>5240</v>
      </c>
      <c r="C1630" s="593" t="s">
        <v>5241</v>
      </c>
      <c r="D1630" s="594" t="s">
        <v>2871</v>
      </c>
      <c r="E1630" s="595" t="s">
        <v>4687</v>
      </c>
      <c r="F1630" s="596" t="str">
        <f t="shared" si="125"/>
        <v>2019-2022</v>
      </c>
      <c r="G1630" s="597" t="str">
        <f t="shared" si="129"/>
        <v>I</v>
      </c>
      <c r="H1630" s="592" t="s">
        <v>627</v>
      </c>
      <c r="I1630" s="592" t="s">
        <v>1577</v>
      </c>
      <c r="J1630" s="598" t="s">
        <v>1545</v>
      </c>
      <c r="K1630" s="596" t="s">
        <v>1578</v>
      </c>
      <c r="L1630" s="599">
        <v>1</v>
      </c>
      <c r="M1630" s="592">
        <v>246</v>
      </c>
      <c r="N1630" s="592">
        <v>15</v>
      </c>
      <c r="O1630" s="598">
        <f t="shared" si="126"/>
        <v>3690</v>
      </c>
      <c r="P1630" s="599">
        <v>1</v>
      </c>
      <c r="Q1630" s="592">
        <v>246</v>
      </c>
      <c r="R1630" s="592">
        <v>15</v>
      </c>
      <c r="S1630" s="598">
        <f t="shared" si="127"/>
        <v>3690</v>
      </c>
      <c r="T1630" s="598">
        <f t="shared" si="128"/>
        <v>7380</v>
      </c>
    </row>
    <row r="1631" spans="1:20">
      <c r="A1631" s="591">
        <v>1622</v>
      </c>
      <c r="B1631" s="592" t="s">
        <v>5242</v>
      </c>
      <c r="C1631" s="593" t="s">
        <v>4897</v>
      </c>
      <c r="D1631" s="594" t="s">
        <v>2871</v>
      </c>
      <c r="E1631" s="595" t="s">
        <v>2346</v>
      </c>
      <c r="F1631" s="596" t="str">
        <f t="shared" si="125"/>
        <v>2019-2022</v>
      </c>
      <c r="G1631" s="597" t="str">
        <f t="shared" si="129"/>
        <v>I</v>
      </c>
      <c r="H1631" s="592" t="s">
        <v>627</v>
      </c>
      <c r="I1631" s="592" t="s">
        <v>1577</v>
      </c>
      <c r="J1631" s="598" t="s">
        <v>1545</v>
      </c>
      <c r="K1631" s="596" t="s">
        <v>1578</v>
      </c>
      <c r="L1631" s="599">
        <v>1</v>
      </c>
      <c r="M1631" s="592">
        <v>246</v>
      </c>
      <c r="N1631" s="592">
        <v>15</v>
      </c>
      <c r="O1631" s="598">
        <f t="shared" si="126"/>
        <v>3690</v>
      </c>
      <c r="P1631" s="599">
        <v>1</v>
      </c>
      <c r="Q1631" s="592">
        <v>246</v>
      </c>
      <c r="R1631" s="592">
        <v>15</v>
      </c>
      <c r="S1631" s="598">
        <f t="shared" si="127"/>
        <v>3690</v>
      </c>
      <c r="T1631" s="598">
        <f t="shared" si="128"/>
        <v>7380</v>
      </c>
    </row>
    <row r="1632" spans="1:20">
      <c r="A1632" s="591">
        <v>1623</v>
      </c>
      <c r="B1632" s="592" t="s">
        <v>5243</v>
      </c>
      <c r="C1632" s="593" t="s">
        <v>5244</v>
      </c>
      <c r="D1632" s="594" t="s">
        <v>5245</v>
      </c>
      <c r="E1632" s="595" t="s">
        <v>3653</v>
      </c>
      <c r="F1632" s="596" t="str">
        <f t="shared" si="125"/>
        <v>2019-2022</v>
      </c>
      <c r="G1632" s="597" t="str">
        <f t="shared" si="129"/>
        <v>I</v>
      </c>
      <c r="H1632" s="592" t="s">
        <v>627</v>
      </c>
      <c r="I1632" s="592" t="s">
        <v>1577</v>
      </c>
      <c r="J1632" s="598" t="s">
        <v>1545</v>
      </c>
      <c r="K1632" s="596" t="s">
        <v>1578</v>
      </c>
      <c r="L1632" s="599">
        <v>1</v>
      </c>
      <c r="M1632" s="592">
        <v>246</v>
      </c>
      <c r="N1632" s="592">
        <v>15</v>
      </c>
      <c r="O1632" s="598">
        <f t="shared" si="126"/>
        <v>3690</v>
      </c>
      <c r="P1632" s="599">
        <v>1</v>
      </c>
      <c r="Q1632" s="592">
        <v>246</v>
      </c>
      <c r="R1632" s="592">
        <v>15</v>
      </c>
      <c r="S1632" s="598">
        <f t="shared" si="127"/>
        <v>3690</v>
      </c>
      <c r="T1632" s="598">
        <f t="shared" si="128"/>
        <v>7380</v>
      </c>
    </row>
    <row r="1633" spans="1:20">
      <c r="A1633" s="591">
        <v>1624</v>
      </c>
      <c r="B1633" s="592" t="s">
        <v>5246</v>
      </c>
      <c r="C1633" s="593" t="s">
        <v>5247</v>
      </c>
      <c r="D1633" s="594" t="s">
        <v>1715</v>
      </c>
      <c r="E1633" s="595" t="s">
        <v>2630</v>
      </c>
      <c r="F1633" s="596" t="str">
        <f t="shared" si="125"/>
        <v>2019-2022</v>
      </c>
      <c r="G1633" s="597" t="str">
        <f t="shared" si="129"/>
        <v>I</v>
      </c>
      <c r="H1633" s="592" t="s">
        <v>627</v>
      </c>
      <c r="I1633" s="592" t="s">
        <v>1577</v>
      </c>
      <c r="J1633" s="598" t="s">
        <v>1545</v>
      </c>
      <c r="K1633" s="596" t="s">
        <v>1578</v>
      </c>
      <c r="L1633" s="599">
        <v>1</v>
      </c>
      <c r="M1633" s="592">
        <v>246</v>
      </c>
      <c r="N1633" s="592">
        <v>15</v>
      </c>
      <c r="O1633" s="598">
        <f t="shared" si="126"/>
        <v>3690</v>
      </c>
      <c r="P1633" s="599">
        <v>1</v>
      </c>
      <c r="Q1633" s="592">
        <v>246</v>
      </c>
      <c r="R1633" s="592">
        <v>15</v>
      </c>
      <c r="S1633" s="598">
        <f t="shared" si="127"/>
        <v>3690</v>
      </c>
      <c r="T1633" s="598">
        <f t="shared" si="128"/>
        <v>7380</v>
      </c>
    </row>
    <row r="1634" spans="1:20">
      <c r="A1634" s="591">
        <v>1625</v>
      </c>
      <c r="B1634" s="592" t="s">
        <v>5248</v>
      </c>
      <c r="C1634" s="593" t="s">
        <v>5249</v>
      </c>
      <c r="D1634" s="594" t="s">
        <v>1715</v>
      </c>
      <c r="E1634" s="595" t="s">
        <v>2567</v>
      </c>
      <c r="F1634" s="596" t="str">
        <f t="shared" si="125"/>
        <v>2019-2022</v>
      </c>
      <c r="G1634" s="597" t="str">
        <f t="shared" si="129"/>
        <v>I</v>
      </c>
      <c r="H1634" s="592" t="s">
        <v>627</v>
      </c>
      <c r="I1634" s="592" t="s">
        <v>1577</v>
      </c>
      <c r="J1634" s="598" t="s">
        <v>1545</v>
      </c>
      <c r="K1634" s="596" t="s">
        <v>1578</v>
      </c>
      <c r="L1634" s="599">
        <v>1</v>
      </c>
      <c r="M1634" s="592">
        <v>246</v>
      </c>
      <c r="N1634" s="592">
        <v>15</v>
      </c>
      <c r="O1634" s="598">
        <f t="shared" si="126"/>
        <v>3690</v>
      </c>
      <c r="P1634" s="599">
        <v>1</v>
      </c>
      <c r="Q1634" s="592">
        <v>246</v>
      </c>
      <c r="R1634" s="592">
        <v>15</v>
      </c>
      <c r="S1634" s="598">
        <f t="shared" si="127"/>
        <v>3690</v>
      </c>
      <c r="T1634" s="598">
        <f t="shared" si="128"/>
        <v>7380</v>
      </c>
    </row>
    <row r="1635" spans="1:20">
      <c r="A1635" s="591">
        <v>1626</v>
      </c>
      <c r="B1635" s="592" t="s">
        <v>5250</v>
      </c>
      <c r="C1635" s="593" t="s">
        <v>1735</v>
      </c>
      <c r="D1635" s="594" t="s">
        <v>1908</v>
      </c>
      <c r="E1635" s="595" t="s">
        <v>4113</v>
      </c>
      <c r="F1635" s="596" t="str">
        <f t="shared" si="125"/>
        <v>2019-2022</v>
      </c>
      <c r="G1635" s="597" t="str">
        <f t="shared" si="129"/>
        <v>I</v>
      </c>
      <c r="H1635" s="592" t="s">
        <v>627</v>
      </c>
      <c r="I1635" s="592" t="s">
        <v>1577</v>
      </c>
      <c r="J1635" s="598" t="s">
        <v>1545</v>
      </c>
      <c r="K1635" s="596" t="s">
        <v>1578</v>
      </c>
      <c r="L1635" s="599">
        <v>1</v>
      </c>
      <c r="M1635" s="592">
        <v>246</v>
      </c>
      <c r="N1635" s="592">
        <v>15</v>
      </c>
      <c r="O1635" s="598">
        <f t="shared" si="126"/>
        <v>3690</v>
      </c>
      <c r="P1635" s="599">
        <v>1</v>
      </c>
      <c r="Q1635" s="592">
        <v>246</v>
      </c>
      <c r="R1635" s="592">
        <v>15</v>
      </c>
      <c r="S1635" s="598">
        <f t="shared" si="127"/>
        <v>3690</v>
      </c>
      <c r="T1635" s="598">
        <f t="shared" si="128"/>
        <v>7380</v>
      </c>
    </row>
    <row r="1636" spans="1:20">
      <c r="A1636" s="591">
        <v>1627</v>
      </c>
      <c r="B1636" s="592" t="s">
        <v>5251</v>
      </c>
      <c r="C1636" s="593" t="s">
        <v>4342</v>
      </c>
      <c r="D1636" s="594" t="s">
        <v>1912</v>
      </c>
      <c r="E1636" s="595" t="s">
        <v>4216</v>
      </c>
      <c r="F1636" s="596" t="str">
        <f t="shared" si="125"/>
        <v>2019-2022</v>
      </c>
      <c r="G1636" s="597" t="str">
        <f t="shared" si="129"/>
        <v>I</v>
      </c>
      <c r="H1636" s="592" t="s">
        <v>627</v>
      </c>
      <c r="I1636" s="592" t="s">
        <v>1577</v>
      </c>
      <c r="J1636" s="598" t="s">
        <v>1545</v>
      </c>
      <c r="K1636" s="596" t="s">
        <v>1578</v>
      </c>
      <c r="L1636" s="599">
        <v>1</v>
      </c>
      <c r="M1636" s="592">
        <v>246</v>
      </c>
      <c r="N1636" s="592">
        <v>15</v>
      </c>
      <c r="O1636" s="598">
        <f t="shared" si="126"/>
        <v>3690</v>
      </c>
      <c r="P1636" s="599">
        <v>1</v>
      </c>
      <c r="Q1636" s="592">
        <v>246</v>
      </c>
      <c r="R1636" s="592">
        <v>15</v>
      </c>
      <c r="S1636" s="598">
        <f t="shared" si="127"/>
        <v>3690</v>
      </c>
      <c r="T1636" s="598">
        <f t="shared" si="128"/>
        <v>7380</v>
      </c>
    </row>
    <row r="1637" spans="1:20">
      <c r="A1637" s="591">
        <v>1628</v>
      </c>
      <c r="B1637" s="592" t="s">
        <v>5252</v>
      </c>
      <c r="C1637" s="593" t="s">
        <v>5253</v>
      </c>
      <c r="D1637" s="594" t="s">
        <v>1918</v>
      </c>
      <c r="E1637" s="595" t="s">
        <v>4528</v>
      </c>
      <c r="F1637" s="596" t="str">
        <f t="shared" si="125"/>
        <v>2019-2022</v>
      </c>
      <c r="G1637" s="597" t="str">
        <f t="shared" si="129"/>
        <v>I</v>
      </c>
      <c r="H1637" s="592" t="s">
        <v>627</v>
      </c>
      <c r="I1637" s="592" t="s">
        <v>1577</v>
      </c>
      <c r="J1637" s="598" t="s">
        <v>1545</v>
      </c>
      <c r="K1637" s="596" t="s">
        <v>1578</v>
      </c>
      <c r="L1637" s="599">
        <v>1</v>
      </c>
      <c r="M1637" s="592">
        <v>246</v>
      </c>
      <c r="N1637" s="592">
        <v>15</v>
      </c>
      <c r="O1637" s="598">
        <f t="shared" si="126"/>
        <v>3690</v>
      </c>
      <c r="P1637" s="599">
        <v>1</v>
      </c>
      <c r="Q1637" s="592">
        <v>246</v>
      </c>
      <c r="R1637" s="592">
        <v>15</v>
      </c>
      <c r="S1637" s="598">
        <f t="shared" si="127"/>
        <v>3690</v>
      </c>
      <c r="T1637" s="598">
        <f t="shared" si="128"/>
        <v>7380</v>
      </c>
    </row>
    <row r="1638" spans="1:20">
      <c r="A1638" s="591">
        <v>1629</v>
      </c>
      <c r="B1638" s="592" t="s">
        <v>5254</v>
      </c>
      <c r="C1638" s="593" t="s">
        <v>5255</v>
      </c>
      <c r="D1638" s="594" t="s">
        <v>1726</v>
      </c>
      <c r="E1638" s="595" t="s">
        <v>1998</v>
      </c>
      <c r="F1638" s="596" t="str">
        <f t="shared" si="125"/>
        <v>2019-2022</v>
      </c>
      <c r="G1638" s="597" t="str">
        <f t="shared" si="129"/>
        <v>I</v>
      </c>
      <c r="H1638" s="592" t="s">
        <v>627</v>
      </c>
      <c r="I1638" s="592" t="s">
        <v>1577</v>
      </c>
      <c r="J1638" s="598" t="s">
        <v>1545</v>
      </c>
      <c r="K1638" s="596" t="s">
        <v>1578</v>
      </c>
      <c r="L1638" s="599">
        <v>1</v>
      </c>
      <c r="M1638" s="592">
        <v>246</v>
      </c>
      <c r="N1638" s="592">
        <v>15</v>
      </c>
      <c r="O1638" s="598">
        <f t="shared" si="126"/>
        <v>3690</v>
      </c>
      <c r="P1638" s="599">
        <v>1</v>
      </c>
      <c r="Q1638" s="592">
        <v>246</v>
      </c>
      <c r="R1638" s="592">
        <v>15</v>
      </c>
      <c r="S1638" s="598">
        <f t="shared" si="127"/>
        <v>3690</v>
      </c>
      <c r="T1638" s="598">
        <f t="shared" si="128"/>
        <v>7380</v>
      </c>
    </row>
    <row r="1639" spans="1:20">
      <c r="A1639" s="591">
        <v>1630</v>
      </c>
      <c r="B1639" s="592" t="s">
        <v>5256</v>
      </c>
      <c r="C1639" s="593" t="s">
        <v>5257</v>
      </c>
      <c r="D1639" s="594" t="s">
        <v>2092</v>
      </c>
      <c r="E1639" s="595" t="s">
        <v>2797</v>
      </c>
      <c r="F1639" s="596" t="str">
        <f t="shared" si="125"/>
        <v>2019-2022</v>
      </c>
      <c r="G1639" s="597" t="str">
        <f t="shared" si="129"/>
        <v>I</v>
      </c>
      <c r="H1639" s="592" t="s">
        <v>627</v>
      </c>
      <c r="I1639" s="592" t="s">
        <v>1577</v>
      </c>
      <c r="J1639" s="598" t="s">
        <v>1545</v>
      </c>
      <c r="K1639" s="596" t="s">
        <v>1578</v>
      </c>
      <c r="L1639" s="599">
        <v>1</v>
      </c>
      <c r="M1639" s="592">
        <v>246</v>
      </c>
      <c r="N1639" s="592">
        <v>15</v>
      </c>
      <c r="O1639" s="598">
        <f t="shared" si="126"/>
        <v>3690</v>
      </c>
      <c r="P1639" s="599">
        <v>1</v>
      </c>
      <c r="Q1639" s="592">
        <v>246</v>
      </c>
      <c r="R1639" s="592">
        <v>15</v>
      </c>
      <c r="S1639" s="598">
        <f t="shared" si="127"/>
        <v>3690</v>
      </c>
      <c r="T1639" s="598">
        <f t="shared" si="128"/>
        <v>7380</v>
      </c>
    </row>
    <row r="1640" spans="1:20">
      <c r="A1640" s="591">
        <v>1631</v>
      </c>
      <c r="B1640" s="592" t="s">
        <v>5258</v>
      </c>
      <c r="C1640" s="593" t="s">
        <v>5259</v>
      </c>
      <c r="D1640" s="594" t="s">
        <v>2092</v>
      </c>
      <c r="E1640" s="595" t="s">
        <v>2101</v>
      </c>
      <c r="F1640" s="596" t="str">
        <f t="shared" si="125"/>
        <v>2019-2022</v>
      </c>
      <c r="G1640" s="597" t="str">
        <f t="shared" si="129"/>
        <v>I</v>
      </c>
      <c r="H1640" s="592" t="s">
        <v>627</v>
      </c>
      <c r="I1640" s="592" t="s">
        <v>1577</v>
      </c>
      <c r="J1640" s="598" t="s">
        <v>1545</v>
      </c>
      <c r="K1640" s="596" t="s">
        <v>1578</v>
      </c>
      <c r="L1640" s="599">
        <v>1</v>
      </c>
      <c r="M1640" s="592">
        <v>246</v>
      </c>
      <c r="N1640" s="592">
        <v>15</v>
      </c>
      <c r="O1640" s="598">
        <f t="shared" si="126"/>
        <v>3690</v>
      </c>
      <c r="P1640" s="599">
        <v>1</v>
      </c>
      <c r="Q1640" s="592">
        <v>246</v>
      </c>
      <c r="R1640" s="592">
        <v>15</v>
      </c>
      <c r="S1640" s="598">
        <f t="shared" si="127"/>
        <v>3690</v>
      </c>
      <c r="T1640" s="598">
        <f t="shared" si="128"/>
        <v>7380</v>
      </c>
    </row>
    <row r="1641" spans="1:20">
      <c r="A1641" s="591">
        <v>1632</v>
      </c>
      <c r="B1641" s="592" t="s">
        <v>5260</v>
      </c>
      <c r="C1641" s="593" t="s">
        <v>2409</v>
      </c>
      <c r="D1641" s="594" t="s">
        <v>2096</v>
      </c>
      <c r="E1641" s="595" t="s">
        <v>4216</v>
      </c>
      <c r="F1641" s="596" t="str">
        <f t="shared" si="125"/>
        <v>2019-2022</v>
      </c>
      <c r="G1641" s="597" t="str">
        <f t="shared" si="129"/>
        <v>I</v>
      </c>
      <c r="H1641" s="592" t="s">
        <v>627</v>
      </c>
      <c r="I1641" s="592" t="s">
        <v>1577</v>
      </c>
      <c r="J1641" s="598" t="s">
        <v>1545</v>
      </c>
      <c r="K1641" s="596" t="s">
        <v>1578</v>
      </c>
      <c r="L1641" s="599">
        <v>1</v>
      </c>
      <c r="M1641" s="592">
        <v>246</v>
      </c>
      <c r="N1641" s="592">
        <v>15</v>
      </c>
      <c r="O1641" s="598">
        <f t="shared" si="126"/>
        <v>3690</v>
      </c>
      <c r="P1641" s="599">
        <v>1</v>
      </c>
      <c r="Q1641" s="592">
        <v>246</v>
      </c>
      <c r="R1641" s="592">
        <v>15</v>
      </c>
      <c r="S1641" s="598">
        <f t="shared" si="127"/>
        <v>3690</v>
      </c>
      <c r="T1641" s="598">
        <f t="shared" si="128"/>
        <v>7380</v>
      </c>
    </row>
    <row r="1642" spans="1:20">
      <c r="A1642" s="591">
        <v>1633</v>
      </c>
      <c r="B1642" s="592" t="s">
        <v>5261</v>
      </c>
      <c r="C1642" s="593" t="s">
        <v>5262</v>
      </c>
      <c r="D1642" s="594" t="s">
        <v>2096</v>
      </c>
      <c r="E1642" s="595" t="s">
        <v>4167</v>
      </c>
      <c r="F1642" s="596" t="str">
        <f t="shared" si="125"/>
        <v>2019-2022</v>
      </c>
      <c r="G1642" s="597" t="str">
        <f t="shared" si="129"/>
        <v>I</v>
      </c>
      <c r="H1642" s="592" t="s">
        <v>627</v>
      </c>
      <c r="I1642" s="592" t="s">
        <v>1577</v>
      </c>
      <c r="J1642" s="598" t="s">
        <v>1545</v>
      </c>
      <c r="K1642" s="596" t="s">
        <v>1578</v>
      </c>
      <c r="L1642" s="599">
        <v>1</v>
      </c>
      <c r="M1642" s="592">
        <v>246</v>
      </c>
      <c r="N1642" s="592">
        <v>15</v>
      </c>
      <c r="O1642" s="598">
        <f t="shared" si="126"/>
        <v>3690</v>
      </c>
      <c r="P1642" s="599">
        <v>1</v>
      </c>
      <c r="Q1642" s="592">
        <v>246</v>
      </c>
      <c r="R1642" s="592">
        <v>15</v>
      </c>
      <c r="S1642" s="598">
        <f t="shared" si="127"/>
        <v>3690</v>
      </c>
      <c r="T1642" s="598">
        <f t="shared" si="128"/>
        <v>7380</v>
      </c>
    </row>
    <row r="1643" spans="1:20">
      <c r="A1643" s="591">
        <v>1634</v>
      </c>
      <c r="B1643" s="592" t="s">
        <v>5263</v>
      </c>
      <c r="C1643" s="593" t="s">
        <v>5264</v>
      </c>
      <c r="D1643" s="594" t="s">
        <v>2903</v>
      </c>
      <c r="E1643" s="595" t="s">
        <v>5265</v>
      </c>
      <c r="F1643" s="596" t="str">
        <f t="shared" si="125"/>
        <v>2019-2022</v>
      </c>
      <c r="G1643" s="597" t="str">
        <f t="shared" si="129"/>
        <v>I</v>
      </c>
      <c r="H1643" s="592" t="s">
        <v>627</v>
      </c>
      <c r="I1643" s="592" t="s">
        <v>1577</v>
      </c>
      <c r="J1643" s="598" t="s">
        <v>1545</v>
      </c>
      <c r="K1643" s="596" t="s">
        <v>1578</v>
      </c>
      <c r="L1643" s="599">
        <v>1</v>
      </c>
      <c r="M1643" s="592">
        <v>246</v>
      </c>
      <c r="N1643" s="592">
        <v>15</v>
      </c>
      <c r="O1643" s="598">
        <f t="shared" si="126"/>
        <v>3690</v>
      </c>
      <c r="P1643" s="599">
        <v>1</v>
      </c>
      <c r="Q1643" s="592">
        <v>246</v>
      </c>
      <c r="R1643" s="592">
        <v>15</v>
      </c>
      <c r="S1643" s="598">
        <f t="shared" si="127"/>
        <v>3690</v>
      </c>
      <c r="T1643" s="598">
        <f t="shared" si="128"/>
        <v>7380</v>
      </c>
    </row>
    <row r="1644" spans="1:20">
      <c r="A1644" s="591">
        <v>1635</v>
      </c>
      <c r="B1644" s="592" t="s">
        <v>5266</v>
      </c>
      <c r="C1644" s="593" t="s">
        <v>5267</v>
      </c>
      <c r="D1644" s="594" t="s">
        <v>1760</v>
      </c>
      <c r="E1644" s="595" t="s">
        <v>5268</v>
      </c>
      <c r="F1644" s="596" t="str">
        <f t="shared" si="125"/>
        <v>2019-2022</v>
      </c>
      <c r="G1644" s="597" t="str">
        <f t="shared" si="129"/>
        <v>I</v>
      </c>
      <c r="H1644" s="592" t="s">
        <v>627</v>
      </c>
      <c r="I1644" s="592" t="s">
        <v>1577</v>
      </c>
      <c r="J1644" s="598" t="s">
        <v>1545</v>
      </c>
      <c r="K1644" s="596" t="s">
        <v>1578</v>
      </c>
      <c r="L1644" s="599">
        <v>1</v>
      </c>
      <c r="M1644" s="592">
        <v>246</v>
      </c>
      <c r="N1644" s="592">
        <v>15</v>
      </c>
      <c r="O1644" s="598">
        <f t="shared" si="126"/>
        <v>3690</v>
      </c>
      <c r="P1644" s="599">
        <v>1</v>
      </c>
      <c r="Q1644" s="592">
        <v>246</v>
      </c>
      <c r="R1644" s="592">
        <v>15</v>
      </c>
      <c r="S1644" s="598">
        <f t="shared" si="127"/>
        <v>3690</v>
      </c>
      <c r="T1644" s="598">
        <f t="shared" si="128"/>
        <v>7380</v>
      </c>
    </row>
    <row r="1645" spans="1:20">
      <c r="A1645" s="591">
        <v>1636</v>
      </c>
      <c r="B1645" s="592" t="s">
        <v>5269</v>
      </c>
      <c r="C1645" s="593" t="s">
        <v>1607</v>
      </c>
      <c r="D1645" s="594" t="s">
        <v>2358</v>
      </c>
      <c r="E1645" s="595" t="s">
        <v>2797</v>
      </c>
      <c r="F1645" s="596" t="str">
        <f t="shared" si="125"/>
        <v>2019-2022</v>
      </c>
      <c r="G1645" s="597" t="str">
        <f t="shared" si="129"/>
        <v>I</v>
      </c>
      <c r="H1645" s="592" t="s">
        <v>627</v>
      </c>
      <c r="I1645" s="592" t="s">
        <v>1577</v>
      </c>
      <c r="J1645" s="598" t="s">
        <v>1545</v>
      </c>
      <c r="K1645" s="596" t="s">
        <v>1578</v>
      </c>
      <c r="L1645" s="599">
        <v>1</v>
      </c>
      <c r="M1645" s="592">
        <v>246</v>
      </c>
      <c r="N1645" s="592">
        <v>15</v>
      </c>
      <c r="O1645" s="598">
        <f t="shared" si="126"/>
        <v>3690</v>
      </c>
      <c r="P1645" s="599">
        <v>1</v>
      </c>
      <c r="Q1645" s="592">
        <v>246</v>
      </c>
      <c r="R1645" s="592">
        <v>15</v>
      </c>
      <c r="S1645" s="598">
        <f t="shared" si="127"/>
        <v>3690</v>
      </c>
      <c r="T1645" s="598">
        <f t="shared" si="128"/>
        <v>7380</v>
      </c>
    </row>
    <row r="1646" spans="1:20">
      <c r="A1646" s="591">
        <v>1637</v>
      </c>
      <c r="B1646" s="592" t="s">
        <v>5270</v>
      </c>
      <c r="C1646" s="593" t="s">
        <v>5271</v>
      </c>
      <c r="D1646" s="594" t="s">
        <v>2539</v>
      </c>
      <c r="E1646" s="595" t="s">
        <v>2371</v>
      </c>
      <c r="F1646" s="596" t="str">
        <f t="shared" si="125"/>
        <v>2019-2022</v>
      </c>
      <c r="G1646" s="597" t="str">
        <f t="shared" si="129"/>
        <v>I</v>
      </c>
      <c r="H1646" s="592" t="s">
        <v>627</v>
      </c>
      <c r="I1646" s="592" t="s">
        <v>1577</v>
      </c>
      <c r="J1646" s="598" t="s">
        <v>1545</v>
      </c>
      <c r="K1646" s="596" t="s">
        <v>1578</v>
      </c>
      <c r="L1646" s="599">
        <v>1</v>
      </c>
      <c r="M1646" s="592">
        <v>246</v>
      </c>
      <c r="N1646" s="592">
        <v>15</v>
      </c>
      <c r="O1646" s="598">
        <f t="shared" si="126"/>
        <v>3690</v>
      </c>
      <c r="P1646" s="599">
        <v>1</v>
      </c>
      <c r="Q1646" s="592">
        <v>246</v>
      </c>
      <c r="R1646" s="592">
        <v>15</v>
      </c>
      <c r="S1646" s="598">
        <f t="shared" si="127"/>
        <v>3690</v>
      </c>
      <c r="T1646" s="598">
        <f t="shared" si="128"/>
        <v>7380</v>
      </c>
    </row>
    <row r="1647" spans="1:20">
      <c r="A1647" s="591">
        <v>1638</v>
      </c>
      <c r="B1647" s="592" t="s">
        <v>5272</v>
      </c>
      <c r="C1647" s="593" t="s">
        <v>5273</v>
      </c>
      <c r="D1647" s="594" t="s">
        <v>3906</v>
      </c>
      <c r="E1647" s="595" t="s">
        <v>1926</v>
      </c>
      <c r="F1647" s="596" t="str">
        <f t="shared" si="125"/>
        <v>2019-2022</v>
      </c>
      <c r="G1647" s="597" t="str">
        <f t="shared" si="129"/>
        <v>I</v>
      </c>
      <c r="H1647" s="592" t="s">
        <v>627</v>
      </c>
      <c r="I1647" s="592" t="s">
        <v>1577</v>
      </c>
      <c r="J1647" s="598" t="s">
        <v>1545</v>
      </c>
      <c r="K1647" s="596" t="s">
        <v>1578</v>
      </c>
      <c r="L1647" s="599">
        <v>1</v>
      </c>
      <c r="M1647" s="592">
        <v>246</v>
      </c>
      <c r="N1647" s="592">
        <v>15</v>
      </c>
      <c r="O1647" s="598">
        <f t="shared" si="126"/>
        <v>3690</v>
      </c>
      <c r="P1647" s="599">
        <v>1</v>
      </c>
      <c r="Q1647" s="592">
        <v>246</v>
      </c>
      <c r="R1647" s="592">
        <v>15</v>
      </c>
      <c r="S1647" s="598">
        <f t="shared" si="127"/>
        <v>3690</v>
      </c>
      <c r="T1647" s="598">
        <f t="shared" si="128"/>
        <v>7380</v>
      </c>
    </row>
    <row r="1648" spans="1:20">
      <c r="A1648" s="591">
        <v>1639</v>
      </c>
      <c r="B1648" s="592" t="s">
        <v>5274</v>
      </c>
      <c r="C1648" s="593" t="s">
        <v>5275</v>
      </c>
      <c r="D1648" s="594" t="s">
        <v>2926</v>
      </c>
      <c r="E1648" s="595" t="s">
        <v>3576</v>
      </c>
      <c r="F1648" s="596" t="str">
        <f t="shared" si="125"/>
        <v>2019-2022</v>
      </c>
      <c r="G1648" s="597" t="str">
        <f t="shared" si="129"/>
        <v>I</v>
      </c>
      <c r="H1648" s="592" t="s">
        <v>627</v>
      </c>
      <c r="I1648" s="592" t="s">
        <v>1577</v>
      </c>
      <c r="J1648" s="598" t="s">
        <v>1545</v>
      </c>
      <c r="K1648" s="596" t="s">
        <v>1578</v>
      </c>
      <c r="L1648" s="599">
        <v>1</v>
      </c>
      <c r="M1648" s="592">
        <v>246</v>
      </c>
      <c r="N1648" s="592">
        <v>15</v>
      </c>
      <c r="O1648" s="598">
        <f t="shared" si="126"/>
        <v>3690</v>
      </c>
      <c r="P1648" s="599">
        <v>1</v>
      </c>
      <c r="Q1648" s="592">
        <v>246</v>
      </c>
      <c r="R1648" s="592">
        <v>15</v>
      </c>
      <c r="S1648" s="598">
        <f t="shared" si="127"/>
        <v>3690</v>
      </c>
      <c r="T1648" s="598">
        <f t="shared" si="128"/>
        <v>7380</v>
      </c>
    </row>
    <row r="1649" spans="1:20">
      <c r="A1649" s="591">
        <v>1640</v>
      </c>
      <c r="B1649" s="592" t="s">
        <v>5276</v>
      </c>
      <c r="C1649" s="593" t="s">
        <v>5277</v>
      </c>
      <c r="D1649" s="594" t="s">
        <v>2934</v>
      </c>
      <c r="E1649" s="595" t="s">
        <v>5278</v>
      </c>
      <c r="F1649" s="596" t="str">
        <f t="shared" si="125"/>
        <v>2019-2022</v>
      </c>
      <c r="G1649" s="597" t="str">
        <f t="shared" si="129"/>
        <v>I</v>
      </c>
      <c r="H1649" s="592" t="s">
        <v>627</v>
      </c>
      <c r="I1649" s="592" t="s">
        <v>1577</v>
      </c>
      <c r="J1649" s="598" t="s">
        <v>1545</v>
      </c>
      <c r="K1649" s="596" t="s">
        <v>1578</v>
      </c>
      <c r="L1649" s="599">
        <v>1</v>
      </c>
      <c r="M1649" s="592">
        <v>246</v>
      </c>
      <c r="N1649" s="592">
        <v>15</v>
      </c>
      <c r="O1649" s="598">
        <f t="shared" si="126"/>
        <v>3690</v>
      </c>
      <c r="P1649" s="599">
        <v>1</v>
      </c>
      <c r="Q1649" s="592">
        <v>246</v>
      </c>
      <c r="R1649" s="592">
        <v>15</v>
      </c>
      <c r="S1649" s="598">
        <f t="shared" si="127"/>
        <v>3690</v>
      </c>
      <c r="T1649" s="598">
        <f t="shared" si="128"/>
        <v>7380</v>
      </c>
    </row>
    <row r="1650" spans="1:20">
      <c r="A1650" s="591">
        <v>1641</v>
      </c>
      <c r="B1650" s="592" t="s">
        <v>5279</v>
      </c>
      <c r="C1650" s="593" t="s">
        <v>2099</v>
      </c>
      <c r="D1650" s="594" t="s">
        <v>2217</v>
      </c>
      <c r="E1650" s="595" t="s">
        <v>1958</v>
      </c>
      <c r="F1650" s="596" t="str">
        <f t="shared" si="125"/>
        <v>2019-2022</v>
      </c>
      <c r="G1650" s="597" t="str">
        <f t="shared" si="129"/>
        <v>I</v>
      </c>
      <c r="H1650" s="592" t="s">
        <v>627</v>
      </c>
      <c r="I1650" s="592" t="s">
        <v>1577</v>
      </c>
      <c r="J1650" s="598" t="s">
        <v>1545</v>
      </c>
      <c r="K1650" s="596" t="s">
        <v>1578</v>
      </c>
      <c r="L1650" s="599">
        <v>1</v>
      </c>
      <c r="M1650" s="592">
        <v>246</v>
      </c>
      <c r="N1650" s="592">
        <v>15</v>
      </c>
      <c r="O1650" s="598">
        <f t="shared" si="126"/>
        <v>3690</v>
      </c>
      <c r="P1650" s="599">
        <v>1</v>
      </c>
      <c r="Q1650" s="592">
        <v>246</v>
      </c>
      <c r="R1650" s="592">
        <v>15</v>
      </c>
      <c r="S1650" s="598">
        <f t="shared" si="127"/>
        <v>3690</v>
      </c>
      <c r="T1650" s="598">
        <f t="shared" si="128"/>
        <v>7380</v>
      </c>
    </row>
    <row r="1651" spans="1:20">
      <c r="A1651" s="591">
        <v>1642</v>
      </c>
      <c r="B1651" s="592" t="s">
        <v>5280</v>
      </c>
      <c r="C1651" s="593" t="s">
        <v>5281</v>
      </c>
      <c r="D1651" s="594" t="s">
        <v>5282</v>
      </c>
      <c r="E1651" s="595" t="s">
        <v>4336</v>
      </c>
      <c r="F1651" s="596" t="str">
        <f t="shared" si="125"/>
        <v>2019-2022</v>
      </c>
      <c r="G1651" s="597" t="str">
        <f t="shared" si="129"/>
        <v>I</v>
      </c>
      <c r="H1651" s="592" t="s">
        <v>627</v>
      </c>
      <c r="I1651" s="592" t="s">
        <v>1577</v>
      </c>
      <c r="J1651" s="598" t="s">
        <v>1545</v>
      </c>
      <c r="K1651" s="596" t="s">
        <v>1578</v>
      </c>
      <c r="L1651" s="599">
        <v>1</v>
      </c>
      <c r="M1651" s="592">
        <v>246</v>
      </c>
      <c r="N1651" s="592">
        <v>15</v>
      </c>
      <c r="O1651" s="598">
        <f t="shared" si="126"/>
        <v>3690</v>
      </c>
      <c r="P1651" s="599">
        <v>1</v>
      </c>
      <c r="Q1651" s="592">
        <v>246</v>
      </c>
      <c r="R1651" s="592">
        <v>15</v>
      </c>
      <c r="S1651" s="598">
        <f t="shared" si="127"/>
        <v>3690</v>
      </c>
      <c r="T1651" s="598">
        <f t="shared" si="128"/>
        <v>7380</v>
      </c>
    </row>
    <row r="1652" spans="1:20">
      <c r="A1652" s="591">
        <v>1643</v>
      </c>
      <c r="B1652" s="592" t="s">
        <v>5283</v>
      </c>
      <c r="C1652" s="593" t="s">
        <v>2285</v>
      </c>
      <c r="D1652" s="594" t="s">
        <v>1792</v>
      </c>
      <c r="E1652" s="595" t="s">
        <v>1696</v>
      </c>
      <c r="F1652" s="596" t="str">
        <f t="shared" si="125"/>
        <v>2019-2022</v>
      </c>
      <c r="G1652" s="597" t="str">
        <f t="shared" si="129"/>
        <v>I</v>
      </c>
      <c r="H1652" s="592" t="s">
        <v>627</v>
      </c>
      <c r="I1652" s="592" t="s">
        <v>1577</v>
      </c>
      <c r="J1652" s="598" t="s">
        <v>1545</v>
      </c>
      <c r="K1652" s="596" t="s">
        <v>1578</v>
      </c>
      <c r="L1652" s="599">
        <v>1</v>
      </c>
      <c r="M1652" s="592">
        <v>246</v>
      </c>
      <c r="N1652" s="592">
        <v>15</v>
      </c>
      <c r="O1652" s="598">
        <f t="shared" si="126"/>
        <v>3690</v>
      </c>
      <c r="P1652" s="599">
        <v>1</v>
      </c>
      <c r="Q1652" s="592">
        <v>246</v>
      </c>
      <c r="R1652" s="592">
        <v>15</v>
      </c>
      <c r="S1652" s="598">
        <f t="shared" si="127"/>
        <v>3690</v>
      </c>
      <c r="T1652" s="598">
        <f t="shared" si="128"/>
        <v>7380</v>
      </c>
    </row>
    <row r="1653" spans="1:20">
      <c r="A1653" s="591">
        <v>1644</v>
      </c>
      <c r="B1653" s="592" t="s">
        <v>5284</v>
      </c>
      <c r="C1653" s="593" t="s">
        <v>5285</v>
      </c>
      <c r="D1653" s="594" t="s">
        <v>1796</v>
      </c>
      <c r="E1653" s="595" t="s">
        <v>2668</v>
      </c>
      <c r="F1653" s="596" t="str">
        <f t="shared" si="125"/>
        <v>2019-2022</v>
      </c>
      <c r="G1653" s="597" t="str">
        <f t="shared" si="129"/>
        <v>I</v>
      </c>
      <c r="H1653" s="592" t="s">
        <v>627</v>
      </c>
      <c r="I1653" s="592" t="s">
        <v>1577</v>
      </c>
      <c r="J1653" s="598" t="s">
        <v>1545</v>
      </c>
      <c r="K1653" s="596" t="s">
        <v>1578</v>
      </c>
      <c r="L1653" s="599">
        <v>1</v>
      </c>
      <c r="M1653" s="592">
        <v>246</v>
      </c>
      <c r="N1653" s="592">
        <v>15</v>
      </c>
      <c r="O1653" s="598">
        <f t="shared" si="126"/>
        <v>3690</v>
      </c>
      <c r="P1653" s="599">
        <v>1</v>
      </c>
      <c r="Q1653" s="592">
        <v>246</v>
      </c>
      <c r="R1653" s="592">
        <v>15</v>
      </c>
      <c r="S1653" s="598">
        <f t="shared" si="127"/>
        <v>3690</v>
      </c>
      <c r="T1653" s="598">
        <f t="shared" si="128"/>
        <v>7380</v>
      </c>
    </row>
    <row r="1654" spans="1:20">
      <c r="A1654" s="591">
        <v>1645</v>
      </c>
      <c r="B1654" s="592" t="s">
        <v>5286</v>
      </c>
      <c r="C1654" s="593" t="s">
        <v>5287</v>
      </c>
      <c r="D1654" s="594" t="s">
        <v>1809</v>
      </c>
      <c r="E1654" s="595" t="s">
        <v>2227</v>
      </c>
      <c r="F1654" s="596" t="str">
        <f t="shared" si="125"/>
        <v>2019-2022</v>
      </c>
      <c r="G1654" s="597" t="str">
        <f t="shared" si="129"/>
        <v>I</v>
      </c>
      <c r="H1654" s="592" t="s">
        <v>627</v>
      </c>
      <c r="I1654" s="592" t="s">
        <v>1577</v>
      </c>
      <c r="J1654" s="598" t="s">
        <v>1545</v>
      </c>
      <c r="K1654" s="596" t="s">
        <v>1578</v>
      </c>
      <c r="L1654" s="599">
        <v>1</v>
      </c>
      <c r="M1654" s="592">
        <v>246</v>
      </c>
      <c r="N1654" s="592">
        <v>15</v>
      </c>
      <c r="O1654" s="598">
        <f t="shared" si="126"/>
        <v>3690</v>
      </c>
      <c r="P1654" s="599">
        <v>1</v>
      </c>
      <c r="Q1654" s="592">
        <v>246</v>
      </c>
      <c r="R1654" s="592">
        <v>15</v>
      </c>
      <c r="S1654" s="598">
        <f t="shared" si="127"/>
        <v>3690</v>
      </c>
      <c r="T1654" s="598">
        <f t="shared" si="128"/>
        <v>7380</v>
      </c>
    </row>
    <row r="1655" spans="1:20">
      <c r="A1655" s="591">
        <v>1646</v>
      </c>
      <c r="B1655" s="592" t="s">
        <v>5288</v>
      </c>
      <c r="C1655" s="593" t="s">
        <v>5289</v>
      </c>
      <c r="D1655" s="594" t="s">
        <v>1575</v>
      </c>
      <c r="E1655" s="595" t="s">
        <v>5290</v>
      </c>
      <c r="F1655" s="596" t="str">
        <f t="shared" si="125"/>
        <v>2019-2022</v>
      </c>
      <c r="G1655" s="597" t="str">
        <f t="shared" si="129"/>
        <v>I</v>
      </c>
      <c r="H1655" s="592" t="s">
        <v>628</v>
      </c>
      <c r="I1655" s="592" t="s">
        <v>1577</v>
      </c>
      <c r="J1655" s="598" t="s">
        <v>1526</v>
      </c>
      <c r="K1655" s="596" t="s">
        <v>1578</v>
      </c>
      <c r="L1655" s="599">
        <v>1</v>
      </c>
      <c r="M1655" s="592">
        <v>206</v>
      </c>
      <c r="N1655" s="592">
        <v>15</v>
      </c>
      <c r="O1655" s="598">
        <f t="shared" si="126"/>
        <v>3090</v>
      </c>
      <c r="P1655" s="599">
        <v>1</v>
      </c>
      <c r="Q1655" s="592">
        <v>206</v>
      </c>
      <c r="R1655" s="592">
        <v>15</v>
      </c>
      <c r="S1655" s="598">
        <f t="shared" si="127"/>
        <v>3090</v>
      </c>
      <c r="T1655" s="598">
        <f t="shared" si="128"/>
        <v>6180</v>
      </c>
    </row>
    <row r="1656" spans="1:20">
      <c r="A1656" s="591">
        <v>1647</v>
      </c>
      <c r="B1656" s="592" t="s">
        <v>5291</v>
      </c>
      <c r="C1656" s="593" t="s">
        <v>5292</v>
      </c>
      <c r="D1656" s="594" t="s">
        <v>1961</v>
      </c>
      <c r="E1656" s="595" t="s">
        <v>5293</v>
      </c>
      <c r="F1656" s="596" t="str">
        <f t="shared" si="125"/>
        <v>2019-2022</v>
      </c>
      <c r="G1656" s="597" t="str">
        <f t="shared" si="129"/>
        <v>I</v>
      </c>
      <c r="H1656" s="592" t="s">
        <v>628</v>
      </c>
      <c r="I1656" s="592" t="s">
        <v>1577</v>
      </c>
      <c r="J1656" s="598" t="s">
        <v>1526</v>
      </c>
      <c r="K1656" s="596" t="s">
        <v>1578</v>
      </c>
      <c r="L1656" s="599">
        <v>1</v>
      </c>
      <c r="M1656" s="592">
        <v>206</v>
      </c>
      <c r="N1656" s="592">
        <v>15</v>
      </c>
      <c r="O1656" s="598">
        <f t="shared" si="126"/>
        <v>3090</v>
      </c>
      <c r="P1656" s="599">
        <v>1</v>
      </c>
      <c r="Q1656" s="592">
        <v>206</v>
      </c>
      <c r="R1656" s="592">
        <v>15</v>
      </c>
      <c r="S1656" s="598">
        <f t="shared" si="127"/>
        <v>3090</v>
      </c>
      <c r="T1656" s="598">
        <f t="shared" si="128"/>
        <v>6180</v>
      </c>
    </row>
    <row r="1657" spans="1:20">
      <c r="A1657" s="591">
        <v>1648</v>
      </c>
      <c r="B1657" s="592" t="s">
        <v>5294</v>
      </c>
      <c r="C1657" s="593" t="s">
        <v>5295</v>
      </c>
      <c r="D1657" s="594" t="s">
        <v>1581</v>
      </c>
      <c r="E1657" s="595" t="s">
        <v>5296</v>
      </c>
      <c r="F1657" s="596" t="str">
        <f t="shared" si="125"/>
        <v>2019-2022</v>
      </c>
      <c r="G1657" s="597" t="str">
        <f t="shared" si="129"/>
        <v>I</v>
      </c>
      <c r="H1657" s="592" t="s">
        <v>628</v>
      </c>
      <c r="I1657" s="592" t="s">
        <v>1577</v>
      </c>
      <c r="J1657" s="598" t="s">
        <v>1526</v>
      </c>
      <c r="K1657" s="596" t="s">
        <v>1578</v>
      </c>
      <c r="L1657" s="599">
        <v>1</v>
      </c>
      <c r="M1657" s="592">
        <v>206</v>
      </c>
      <c r="N1657" s="592">
        <v>15</v>
      </c>
      <c r="O1657" s="598">
        <f t="shared" si="126"/>
        <v>3090</v>
      </c>
      <c r="P1657" s="599">
        <v>1</v>
      </c>
      <c r="Q1657" s="592">
        <v>206</v>
      </c>
      <c r="R1657" s="592">
        <v>15</v>
      </c>
      <c r="S1657" s="598">
        <f t="shared" si="127"/>
        <v>3090</v>
      </c>
      <c r="T1657" s="598">
        <f t="shared" si="128"/>
        <v>6180</v>
      </c>
    </row>
    <row r="1658" spans="1:20">
      <c r="A1658" s="591">
        <v>1649</v>
      </c>
      <c r="B1658" s="592" t="s">
        <v>5297</v>
      </c>
      <c r="C1658" s="593" t="s">
        <v>5298</v>
      </c>
      <c r="D1658" s="594" t="s">
        <v>1589</v>
      </c>
      <c r="E1658" s="595" t="s">
        <v>5299</v>
      </c>
      <c r="F1658" s="596" t="str">
        <f t="shared" si="125"/>
        <v>2019-2022</v>
      </c>
      <c r="G1658" s="597" t="str">
        <f t="shared" si="129"/>
        <v>I</v>
      </c>
      <c r="H1658" s="592" t="s">
        <v>628</v>
      </c>
      <c r="I1658" s="592" t="s">
        <v>1577</v>
      </c>
      <c r="J1658" s="598" t="s">
        <v>1526</v>
      </c>
      <c r="K1658" s="596" t="s">
        <v>1578</v>
      </c>
      <c r="L1658" s="599">
        <v>1</v>
      </c>
      <c r="M1658" s="592">
        <v>206</v>
      </c>
      <c r="N1658" s="592">
        <v>15</v>
      </c>
      <c r="O1658" s="598">
        <f t="shared" si="126"/>
        <v>3090</v>
      </c>
      <c r="P1658" s="599">
        <v>1</v>
      </c>
      <c r="Q1658" s="592">
        <v>206</v>
      </c>
      <c r="R1658" s="592">
        <v>15</v>
      </c>
      <c r="S1658" s="598">
        <f t="shared" si="127"/>
        <v>3090</v>
      </c>
      <c r="T1658" s="598">
        <f t="shared" si="128"/>
        <v>6180</v>
      </c>
    </row>
    <row r="1659" spans="1:20">
      <c r="A1659" s="591">
        <v>1650</v>
      </c>
      <c r="B1659" s="592" t="s">
        <v>5300</v>
      </c>
      <c r="C1659" s="593" t="s">
        <v>5301</v>
      </c>
      <c r="D1659" s="594" t="s">
        <v>3264</v>
      </c>
      <c r="E1659" s="595" t="s">
        <v>3782</v>
      </c>
      <c r="F1659" s="596" t="str">
        <f t="shared" si="125"/>
        <v>2019-2022</v>
      </c>
      <c r="G1659" s="597" t="str">
        <f t="shared" si="129"/>
        <v>I</v>
      </c>
      <c r="H1659" s="592" t="s">
        <v>628</v>
      </c>
      <c r="I1659" s="592" t="s">
        <v>1577</v>
      </c>
      <c r="J1659" s="598" t="s">
        <v>1526</v>
      </c>
      <c r="K1659" s="596" t="s">
        <v>1578</v>
      </c>
      <c r="L1659" s="599">
        <v>1</v>
      </c>
      <c r="M1659" s="592">
        <v>206</v>
      </c>
      <c r="N1659" s="592">
        <v>15</v>
      </c>
      <c r="O1659" s="598">
        <f t="shared" si="126"/>
        <v>3090</v>
      </c>
      <c r="P1659" s="599">
        <v>1</v>
      </c>
      <c r="Q1659" s="592">
        <v>206</v>
      </c>
      <c r="R1659" s="592">
        <v>15</v>
      </c>
      <c r="S1659" s="598">
        <f t="shared" si="127"/>
        <v>3090</v>
      </c>
      <c r="T1659" s="598">
        <f t="shared" si="128"/>
        <v>6180</v>
      </c>
    </row>
    <row r="1660" spans="1:20">
      <c r="A1660" s="591">
        <v>1651</v>
      </c>
      <c r="B1660" s="592" t="s">
        <v>5302</v>
      </c>
      <c r="C1660" s="593" t="s">
        <v>1836</v>
      </c>
      <c r="D1660" s="594" t="s">
        <v>1624</v>
      </c>
      <c r="E1660" s="595" t="s">
        <v>1793</v>
      </c>
      <c r="F1660" s="596" t="str">
        <f t="shared" si="125"/>
        <v>2019-2022</v>
      </c>
      <c r="G1660" s="597" t="str">
        <f t="shared" si="129"/>
        <v>I</v>
      </c>
      <c r="H1660" s="592" t="s">
        <v>628</v>
      </c>
      <c r="I1660" s="592" t="s">
        <v>1577</v>
      </c>
      <c r="J1660" s="598" t="s">
        <v>1526</v>
      </c>
      <c r="K1660" s="596" t="s">
        <v>1578</v>
      </c>
      <c r="L1660" s="599">
        <v>1</v>
      </c>
      <c r="M1660" s="592">
        <v>206</v>
      </c>
      <c r="N1660" s="592">
        <v>15</v>
      </c>
      <c r="O1660" s="598">
        <f t="shared" si="126"/>
        <v>3090</v>
      </c>
      <c r="P1660" s="599">
        <v>1</v>
      </c>
      <c r="Q1660" s="592">
        <v>206</v>
      </c>
      <c r="R1660" s="592">
        <v>15</v>
      </c>
      <c r="S1660" s="598">
        <f t="shared" si="127"/>
        <v>3090</v>
      </c>
      <c r="T1660" s="598">
        <f t="shared" si="128"/>
        <v>6180</v>
      </c>
    </row>
    <row r="1661" spans="1:20">
      <c r="A1661" s="591">
        <v>1652</v>
      </c>
      <c r="B1661" s="592" t="s">
        <v>5303</v>
      </c>
      <c r="C1661" s="593" t="s">
        <v>5304</v>
      </c>
      <c r="D1661" s="594" t="s">
        <v>1846</v>
      </c>
      <c r="E1661" s="595" t="s">
        <v>2413</v>
      </c>
      <c r="F1661" s="596" t="str">
        <f t="shared" si="125"/>
        <v>2019-2022</v>
      </c>
      <c r="G1661" s="597" t="str">
        <f t="shared" si="129"/>
        <v>I</v>
      </c>
      <c r="H1661" s="592" t="s">
        <v>628</v>
      </c>
      <c r="I1661" s="592" t="s">
        <v>1577</v>
      </c>
      <c r="J1661" s="598" t="s">
        <v>1526</v>
      </c>
      <c r="K1661" s="596" t="s">
        <v>1578</v>
      </c>
      <c r="L1661" s="599">
        <v>1</v>
      </c>
      <c r="M1661" s="592">
        <v>206</v>
      </c>
      <c r="N1661" s="592">
        <v>15</v>
      </c>
      <c r="O1661" s="598">
        <f t="shared" si="126"/>
        <v>3090</v>
      </c>
      <c r="P1661" s="599">
        <v>1</v>
      </c>
      <c r="Q1661" s="592">
        <v>206</v>
      </c>
      <c r="R1661" s="592">
        <v>15</v>
      </c>
      <c r="S1661" s="598">
        <f t="shared" si="127"/>
        <v>3090</v>
      </c>
      <c r="T1661" s="598">
        <f t="shared" si="128"/>
        <v>6180</v>
      </c>
    </row>
    <row r="1662" spans="1:20">
      <c r="A1662" s="591">
        <v>1653</v>
      </c>
      <c r="B1662" s="592" t="s">
        <v>5305</v>
      </c>
      <c r="C1662" s="593" t="s">
        <v>5306</v>
      </c>
      <c r="D1662" s="594" t="s">
        <v>3962</v>
      </c>
      <c r="E1662" s="595" t="s">
        <v>4469</v>
      </c>
      <c r="F1662" s="596" t="str">
        <f t="shared" si="125"/>
        <v>2019-2022</v>
      </c>
      <c r="G1662" s="597" t="str">
        <f t="shared" si="129"/>
        <v>I</v>
      </c>
      <c r="H1662" s="592" t="s">
        <v>628</v>
      </c>
      <c r="I1662" s="592" t="s">
        <v>1577</v>
      </c>
      <c r="J1662" s="598" t="s">
        <v>1526</v>
      </c>
      <c r="K1662" s="596" t="s">
        <v>1578</v>
      </c>
      <c r="L1662" s="599">
        <v>1</v>
      </c>
      <c r="M1662" s="592">
        <v>206</v>
      </c>
      <c r="N1662" s="592">
        <v>15</v>
      </c>
      <c r="O1662" s="598">
        <f t="shared" si="126"/>
        <v>3090</v>
      </c>
      <c r="P1662" s="599">
        <v>1</v>
      </c>
      <c r="Q1662" s="592">
        <v>206</v>
      </c>
      <c r="R1662" s="592">
        <v>15</v>
      </c>
      <c r="S1662" s="598">
        <f t="shared" si="127"/>
        <v>3090</v>
      </c>
      <c r="T1662" s="598">
        <f t="shared" si="128"/>
        <v>6180</v>
      </c>
    </row>
    <row r="1663" spans="1:20">
      <c r="A1663" s="591">
        <v>1654</v>
      </c>
      <c r="B1663" s="592" t="s">
        <v>5307</v>
      </c>
      <c r="C1663" s="593" t="s">
        <v>4567</v>
      </c>
      <c r="D1663" s="594" t="s">
        <v>1631</v>
      </c>
      <c r="E1663" s="595" t="s">
        <v>1831</v>
      </c>
      <c r="F1663" s="596" t="str">
        <f t="shared" si="125"/>
        <v>2019-2022</v>
      </c>
      <c r="G1663" s="597" t="str">
        <f t="shared" si="129"/>
        <v>I</v>
      </c>
      <c r="H1663" s="592" t="s">
        <v>628</v>
      </c>
      <c r="I1663" s="592" t="s">
        <v>1577</v>
      </c>
      <c r="J1663" s="598" t="s">
        <v>1526</v>
      </c>
      <c r="K1663" s="596" t="s">
        <v>1578</v>
      </c>
      <c r="L1663" s="599">
        <v>1</v>
      </c>
      <c r="M1663" s="592">
        <v>206</v>
      </c>
      <c r="N1663" s="592">
        <v>15</v>
      </c>
      <c r="O1663" s="598">
        <f t="shared" si="126"/>
        <v>3090</v>
      </c>
      <c r="P1663" s="599">
        <v>1</v>
      </c>
      <c r="Q1663" s="592">
        <v>206</v>
      </c>
      <c r="R1663" s="592">
        <v>15</v>
      </c>
      <c r="S1663" s="598">
        <f t="shared" si="127"/>
        <v>3090</v>
      </c>
      <c r="T1663" s="598">
        <f t="shared" si="128"/>
        <v>6180</v>
      </c>
    </row>
    <row r="1664" spans="1:20">
      <c r="A1664" s="591">
        <v>1655</v>
      </c>
      <c r="B1664" s="592" t="s">
        <v>5308</v>
      </c>
      <c r="C1664" s="593" t="s">
        <v>3538</v>
      </c>
      <c r="D1664" s="594" t="s">
        <v>1654</v>
      </c>
      <c r="E1664" s="595" t="s">
        <v>3448</v>
      </c>
      <c r="F1664" s="596" t="str">
        <f t="shared" si="125"/>
        <v>2019-2022</v>
      </c>
      <c r="G1664" s="597" t="str">
        <f t="shared" si="129"/>
        <v>I</v>
      </c>
      <c r="H1664" s="592" t="s">
        <v>628</v>
      </c>
      <c r="I1664" s="592" t="s">
        <v>1577</v>
      </c>
      <c r="J1664" s="598" t="s">
        <v>1526</v>
      </c>
      <c r="K1664" s="596" t="s">
        <v>1578</v>
      </c>
      <c r="L1664" s="599">
        <v>1</v>
      </c>
      <c r="M1664" s="592">
        <v>206</v>
      </c>
      <c r="N1664" s="592">
        <v>15</v>
      </c>
      <c r="O1664" s="598">
        <f t="shared" si="126"/>
        <v>3090</v>
      </c>
      <c r="P1664" s="599">
        <v>1</v>
      </c>
      <c r="Q1664" s="592">
        <v>206</v>
      </c>
      <c r="R1664" s="592">
        <v>15</v>
      </c>
      <c r="S1664" s="598">
        <f t="shared" si="127"/>
        <v>3090</v>
      </c>
      <c r="T1664" s="598">
        <f t="shared" si="128"/>
        <v>6180</v>
      </c>
    </row>
    <row r="1665" spans="1:20">
      <c r="A1665" s="591">
        <v>1656</v>
      </c>
      <c r="B1665" s="592" t="s">
        <v>5309</v>
      </c>
      <c r="C1665" s="593" t="s">
        <v>5310</v>
      </c>
      <c r="D1665" s="594" t="s">
        <v>1567</v>
      </c>
      <c r="E1665" s="595" t="s">
        <v>3151</v>
      </c>
      <c r="F1665" s="596" t="str">
        <f t="shared" si="125"/>
        <v>2019-2022</v>
      </c>
      <c r="G1665" s="597" t="str">
        <f t="shared" si="129"/>
        <v>I</v>
      </c>
      <c r="H1665" s="592" t="s">
        <v>628</v>
      </c>
      <c r="I1665" s="592" t="s">
        <v>1577</v>
      </c>
      <c r="J1665" s="598" t="s">
        <v>1526</v>
      </c>
      <c r="K1665" s="596" t="s">
        <v>1578</v>
      </c>
      <c r="L1665" s="599">
        <v>1</v>
      </c>
      <c r="M1665" s="592">
        <v>206</v>
      </c>
      <c r="N1665" s="592">
        <v>15</v>
      </c>
      <c r="O1665" s="598">
        <f t="shared" si="126"/>
        <v>3090</v>
      </c>
      <c r="P1665" s="599">
        <v>1</v>
      </c>
      <c r="Q1665" s="592">
        <v>206</v>
      </c>
      <c r="R1665" s="592">
        <v>15</v>
      </c>
      <c r="S1665" s="598">
        <f t="shared" si="127"/>
        <v>3090</v>
      </c>
      <c r="T1665" s="598">
        <f t="shared" si="128"/>
        <v>6180</v>
      </c>
    </row>
    <row r="1666" spans="1:20">
      <c r="A1666" s="591">
        <v>1657</v>
      </c>
      <c r="B1666" s="592" t="s">
        <v>5311</v>
      </c>
      <c r="C1666" s="593" t="s">
        <v>5312</v>
      </c>
      <c r="D1666" s="594" t="s">
        <v>2748</v>
      </c>
      <c r="E1666" s="595" t="s">
        <v>5313</v>
      </c>
      <c r="F1666" s="596" t="str">
        <f t="shared" si="125"/>
        <v>2019-2022</v>
      </c>
      <c r="G1666" s="597" t="str">
        <f t="shared" si="129"/>
        <v>I</v>
      </c>
      <c r="H1666" s="592" t="s">
        <v>628</v>
      </c>
      <c r="I1666" s="592" t="s">
        <v>1577</v>
      </c>
      <c r="J1666" s="598" t="s">
        <v>1526</v>
      </c>
      <c r="K1666" s="596" t="s">
        <v>1578</v>
      </c>
      <c r="L1666" s="599">
        <v>1</v>
      </c>
      <c r="M1666" s="592">
        <v>206</v>
      </c>
      <c r="N1666" s="592">
        <v>15</v>
      </c>
      <c r="O1666" s="598">
        <f t="shared" si="126"/>
        <v>3090</v>
      </c>
      <c r="P1666" s="599">
        <v>1</v>
      </c>
      <c r="Q1666" s="592">
        <v>206</v>
      </c>
      <c r="R1666" s="592">
        <v>15</v>
      </c>
      <c r="S1666" s="598">
        <f t="shared" si="127"/>
        <v>3090</v>
      </c>
      <c r="T1666" s="598">
        <f t="shared" si="128"/>
        <v>6180</v>
      </c>
    </row>
    <row r="1667" spans="1:20">
      <c r="A1667" s="591">
        <v>1658</v>
      </c>
      <c r="B1667" s="592" t="s">
        <v>5314</v>
      </c>
      <c r="C1667" s="593" t="s">
        <v>5315</v>
      </c>
      <c r="D1667" s="594" t="s">
        <v>2645</v>
      </c>
      <c r="E1667" s="595" t="s">
        <v>3898</v>
      </c>
      <c r="F1667" s="596" t="str">
        <f t="shared" si="125"/>
        <v>2019-2022</v>
      </c>
      <c r="G1667" s="597" t="str">
        <f t="shared" si="129"/>
        <v>I</v>
      </c>
      <c r="H1667" s="592" t="s">
        <v>628</v>
      </c>
      <c r="I1667" s="592" t="s">
        <v>1577</v>
      </c>
      <c r="J1667" s="598" t="s">
        <v>1526</v>
      </c>
      <c r="K1667" s="596" t="s">
        <v>1578</v>
      </c>
      <c r="L1667" s="599">
        <v>1</v>
      </c>
      <c r="M1667" s="592">
        <v>206</v>
      </c>
      <c r="N1667" s="592">
        <v>15</v>
      </c>
      <c r="O1667" s="598">
        <f t="shared" si="126"/>
        <v>3090</v>
      </c>
      <c r="P1667" s="599">
        <v>1</v>
      </c>
      <c r="Q1667" s="592">
        <v>206</v>
      </c>
      <c r="R1667" s="592">
        <v>15</v>
      </c>
      <c r="S1667" s="598">
        <f t="shared" si="127"/>
        <v>3090</v>
      </c>
      <c r="T1667" s="598">
        <f t="shared" si="128"/>
        <v>6180</v>
      </c>
    </row>
    <row r="1668" spans="1:20">
      <c r="A1668" s="591">
        <v>1659</v>
      </c>
      <c r="B1668" s="592" t="s">
        <v>5316</v>
      </c>
      <c r="C1668" s="593" t="s">
        <v>5317</v>
      </c>
      <c r="D1668" s="594" t="s">
        <v>1699</v>
      </c>
      <c r="E1668" s="595" t="s">
        <v>3356</v>
      </c>
      <c r="F1668" s="596" t="str">
        <f t="shared" si="125"/>
        <v>2019-2022</v>
      </c>
      <c r="G1668" s="597" t="str">
        <f t="shared" si="129"/>
        <v>I</v>
      </c>
      <c r="H1668" s="592" t="s">
        <v>628</v>
      </c>
      <c r="I1668" s="592" t="s">
        <v>1577</v>
      </c>
      <c r="J1668" s="598" t="s">
        <v>1526</v>
      </c>
      <c r="K1668" s="596" t="s">
        <v>1578</v>
      </c>
      <c r="L1668" s="599">
        <v>1</v>
      </c>
      <c r="M1668" s="592">
        <v>206</v>
      </c>
      <c r="N1668" s="592">
        <v>15</v>
      </c>
      <c r="O1668" s="598">
        <f t="shared" si="126"/>
        <v>3090</v>
      </c>
      <c r="P1668" s="599">
        <v>1</v>
      </c>
      <c r="Q1668" s="592">
        <v>206</v>
      </c>
      <c r="R1668" s="592">
        <v>15</v>
      </c>
      <c r="S1668" s="598">
        <f t="shared" si="127"/>
        <v>3090</v>
      </c>
      <c r="T1668" s="598">
        <f t="shared" si="128"/>
        <v>6180</v>
      </c>
    </row>
    <row r="1669" spans="1:20">
      <c r="A1669" s="591">
        <v>1660</v>
      </c>
      <c r="B1669" s="592" t="s">
        <v>5318</v>
      </c>
      <c r="C1669" s="593" t="s">
        <v>3928</v>
      </c>
      <c r="D1669" s="594" t="s">
        <v>2859</v>
      </c>
      <c r="E1669" s="595" t="s">
        <v>4491</v>
      </c>
      <c r="F1669" s="596" t="str">
        <f t="shared" si="125"/>
        <v>2019-2022</v>
      </c>
      <c r="G1669" s="597" t="str">
        <f t="shared" si="129"/>
        <v>I</v>
      </c>
      <c r="H1669" s="592" t="s">
        <v>628</v>
      </c>
      <c r="I1669" s="592" t="s">
        <v>1577</v>
      </c>
      <c r="J1669" s="598" t="s">
        <v>1526</v>
      </c>
      <c r="K1669" s="596" t="s">
        <v>1578</v>
      </c>
      <c r="L1669" s="599">
        <v>1</v>
      </c>
      <c r="M1669" s="592">
        <v>206</v>
      </c>
      <c r="N1669" s="592">
        <v>15</v>
      </c>
      <c r="O1669" s="598">
        <f t="shared" si="126"/>
        <v>3090</v>
      </c>
      <c r="P1669" s="599">
        <v>1</v>
      </c>
      <c r="Q1669" s="592">
        <v>206</v>
      </c>
      <c r="R1669" s="592">
        <v>15</v>
      </c>
      <c r="S1669" s="598">
        <f t="shared" si="127"/>
        <v>3090</v>
      </c>
      <c r="T1669" s="598">
        <f t="shared" si="128"/>
        <v>6180</v>
      </c>
    </row>
    <row r="1670" spans="1:20">
      <c r="A1670" s="591">
        <v>1661</v>
      </c>
      <c r="B1670" s="592" t="s">
        <v>5319</v>
      </c>
      <c r="C1670" s="593" t="s">
        <v>5320</v>
      </c>
      <c r="D1670" s="594" t="s">
        <v>2859</v>
      </c>
      <c r="E1670" s="595" t="s">
        <v>2491</v>
      </c>
      <c r="F1670" s="596" t="str">
        <f t="shared" si="125"/>
        <v>2019-2022</v>
      </c>
      <c r="G1670" s="597" t="str">
        <f t="shared" si="129"/>
        <v>I</v>
      </c>
      <c r="H1670" s="592" t="s">
        <v>628</v>
      </c>
      <c r="I1670" s="592" t="s">
        <v>1577</v>
      </c>
      <c r="J1670" s="598" t="s">
        <v>1526</v>
      </c>
      <c r="K1670" s="596" t="s">
        <v>1578</v>
      </c>
      <c r="L1670" s="599">
        <v>1</v>
      </c>
      <c r="M1670" s="592">
        <v>206</v>
      </c>
      <c r="N1670" s="592">
        <v>15</v>
      </c>
      <c r="O1670" s="598">
        <f t="shared" si="126"/>
        <v>3090</v>
      </c>
      <c r="P1670" s="599">
        <v>1</v>
      </c>
      <c r="Q1670" s="592">
        <v>206</v>
      </c>
      <c r="R1670" s="592">
        <v>15</v>
      </c>
      <c r="S1670" s="598">
        <f t="shared" si="127"/>
        <v>3090</v>
      </c>
      <c r="T1670" s="598">
        <f t="shared" si="128"/>
        <v>6180</v>
      </c>
    </row>
    <row r="1671" spans="1:20">
      <c r="A1671" s="591">
        <v>1662</v>
      </c>
      <c r="B1671" s="592" t="s">
        <v>5321</v>
      </c>
      <c r="C1671" s="593" t="s">
        <v>2072</v>
      </c>
      <c r="D1671" s="594" t="s">
        <v>1703</v>
      </c>
      <c r="E1671" s="595" t="s">
        <v>5322</v>
      </c>
      <c r="F1671" s="596" t="str">
        <f t="shared" si="125"/>
        <v>2019-2022</v>
      </c>
      <c r="G1671" s="597" t="str">
        <f t="shared" si="129"/>
        <v>I</v>
      </c>
      <c r="H1671" s="592" t="s">
        <v>628</v>
      </c>
      <c r="I1671" s="592" t="s">
        <v>1577</v>
      </c>
      <c r="J1671" s="598" t="s">
        <v>1526</v>
      </c>
      <c r="K1671" s="596" t="s">
        <v>1578</v>
      </c>
      <c r="L1671" s="599">
        <v>1</v>
      </c>
      <c r="M1671" s="592">
        <v>206</v>
      </c>
      <c r="N1671" s="592">
        <v>15</v>
      </c>
      <c r="O1671" s="598">
        <f t="shared" si="126"/>
        <v>3090</v>
      </c>
      <c r="P1671" s="599">
        <v>1</v>
      </c>
      <c r="Q1671" s="592">
        <v>206</v>
      </c>
      <c r="R1671" s="592">
        <v>15</v>
      </c>
      <c r="S1671" s="598">
        <f t="shared" si="127"/>
        <v>3090</v>
      </c>
      <c r="T1671" s="598">
        <f t="shared" si="128"/>
        <v>6180</v>
      </c>
    </row>
    <row r="1672" spans="1:20">
      <c r="A1672" s="591">
        <v>1663</v>
      </c>
      <c r="B1672" s="592" t="s">
        <v>5323</v>
      </c>
      <c r="C1672" s="593" t="s">
        <v>5324</v>
      </c>
      <c r="D1672" s="594" t="s">
        <v>2871</v>
      </c>
      <c r="E1672" s="595" t="s">
        <v>1883</v>
      </c>
      <c r="F1672" s="596" t="str">
        <f t="shared" si="125"/>
        <v>2019-2022</v>
      </c>
      <c r="G1672" s="597" t="str">
        <f t="shared" si="129"/>
        <v>I</v>
      </c>
      <c r="H1672" s="592" t="s">
        <v>628</v>
      </c>
      <c r="I1672" s="592" t="s">
        <v>1577</v>
      </c>
      <c r="J1672" s="598" t="s">
        <v>1526</v>
      </c>
      <c r="K1672" s="596" t="s">
        <v>1578</v>
      </c>
      <c r="L1672" s="599">
        <v>1</v>
      </c>
      <c r="M1672" s="592">
        <v>206</v>
      </c>
      <c r="N1672" s="592">
        <v>15</v>
      </c>
      <c r="O1672" s="598">
        <f t="shared" si="126"/>
        <v>3090</v>
      </c>
      <c r="P1672" s="599">
        <v>1</v>
      </c>
      <c r="Q1672" s="592">
        <v>206</v>
      </c>
      <c r="R1672" s="592">
        <v>15</v>
      </c>
      <c r="S1672" s="598">
        <f t="shared" si="127"/>
        <v>3090</v>
      </c>
      <c r="T1672" s="598">
        <f t="shared" si="128"/>
        <v>6180</v>
      </c>
    </row>
    <row r="1673" spans="1:20">
      <c r="A1673" s="591">
        <v>1664</v>
      </c>
      <c r="B1673" s="592" t="s">
        <v>5325</v>
      </c>
      <c r="C1673" s="593" t="s">
        <v>1874</v>
      </c>
      <c r="D1673" s="594" t="s">
        <v>1726</v>
      </c>
      <c r="E1673" s="595" t="s">
        <v>2774</v>
      </c>
      <c r="F1673" s="596" t="str">
        <f t="shared" si="125"/>
        <v>2019-2022</v>
      </c>
      <c r="G1673" s="597" t="str">
        <f t="shared" si="129"/>
        <v>I</v>
      </c>
      <c r="H1673" s="592" t="s">
        <v>628</v>
      </c>
      <c r="I1673" s="592" t="s">
        <v>1577</v>
      </c>
      <c r="J1673" s="598" t="s">
        <v>1526</v>
      </c>
      <c r="K1673" s="596" t="s">
        <v>1578</v>
      </c>
      <c r="L1673" s="599">
        <v>1</v>
      </c>
      <c r="M1673" s="592">
        <v>206</v>
      </c>
      <c r="N1673" s="592">
        <v>15</v>
      </c>
      <c r="O1673" s="598">
        <f t="shared" si="126"/>
        <v>3090</v>
      </c>
      <c r="P1673" s="599">
        <v>1</v>
      </c>
      <c r="Q1673" s="592">
        <v>206</v>
      </c>
      <c r="R1673" s="592">
        <v>15</v>
      </c>
      <c r="S1673" s="598">
        <f t="shared" si="127"/>
        <v>3090</v>
      </c>
      <c r="T1673" s="598">
        <f t="shared" si="128"/>
        <v>6180</v>
      </c>
    </row>
    <row r="1674" spans="1:20">
      <c r="A1674" s="591">
        <v>1665</v>
      </c>
      <c r="B1674" s="592" t="s">
        <v>5326</v>
      </c>
      <c r="C1674" s="593" t="s">
        <v>5327</v>
      </c>
      <c r="D1674" s="594" t="s">
        <v>3462</v>
      </c>
      <c r="E1674" s="595" t="s">
        <v>2371</v>
      </c>
      <c r="F1674" s="596" t="str">
        <f t="shared" ref="F1674:F1737" si="130">IF(LEFT(H1674,2)="17","2017-2020",IF(LEFT(H1674,2)="18","2018-2021","2019-2022"))</f>
        <v>2019-2022</v>
      </c>
      <c r="G1674" s="597" t="str">
        <f t="shared" si="129"/>
        <v>I</v>
      </c>
      <c r="H1674" s="592" t="s">
        <v>628</v>
      </c>
      <c r="I1674" s="592" t="s">
        <v>1577</v>
      </c>
      <c r="J1674" s="598" t="s">
        <v>1526</v>
      </c>
      <c r="K1674" s="596" t="s">
        <v>1578</v>
      </c>
      <c r="L1674" s="599">
        <v>1</v>
      </c>
      <c r="M1674" s="592">
        <v>206</v>
      </c>
      <c r="N1674" s="592">
        <v>15</v>
      </c>
      <c r="O1674" s="598">
        <f t="shared" ref="O1674:O1737" si="131">M1674*N1674*L1674</f>
        <v>3090</v>
      </c>
      <c r="P1674" s="599">
        <v>1</v>
      </c>
      <c r="Q1674" s="592">
        <v>206</v>
      </c>
      <c r="R1674" s="592">
        <v>15</v>
      </c>
      <c r="S1674" s="598">
        <f t="shared" ref="S1674:S1737" si="132">Q1674*R1674*P1674</f>
        <v>3090</v>
      </c>
      <c r="T1674" s="598">
        <f t="shared" ref="T1674:T1737" si="133">O1674+S1674</f>
        <v>6180</v>
      </c>
    </row>
    <row r="1675" spans="1:20">
      <c r="A1675" s="591">
        <v>1666</v>
      </c>
      <c r="B1675" s="592" t="s">
        <v>5328</v>
      </c>
      <c r="C1675" s="593" t="s">
        <v>5329</v>
      </c>
      <c r="D1675" s="594" t="s">
        <v>2352</v>
      </c>
      <c r="E1675" s="595" t="s">
        <v>2693</v>
      </c>
      <c r="F1675" s="596" t="str">
        <f t="shared" si="130"/>
        <v>2019-2022</v>
      </c>
      <c r="G1675" s="597" t="str">
        <f t="shared" ref="G1675:G1738" si="134">IF(LEFT(H1675,2)="17","III",IF(LEFT(H1675,2)="18","II","I"))</f>
        <v>I</v>
      </c>
      <c r="H1675" s="592" t="s">
        <v>628</v>
      </c>
      <c r="I1675" s="592" t="s">
        <v>1577</v>
      </c>
      <c r="J1675" s="598" t="s">
        <v>1526</v>
      </c>
      <c r="K1675" s="596" t="s">
        <v>1578</v>
      </c>
      <c r="L1675" s="599">
        <v>1</v>
      </c>
      <c r="M1675" s="592">
        <v>206</v>
      </c>
      <c r="N1675" s="592">
        <v>15</v>
      </c>
      <c r="O1675" s="598">
        <f t="shared" si="131"/>
        <v>3090</v>
      </c>
      <c r="P1675" s="599">
        <v>1</v>
      </c>
      <c r="Q1675" s="592">
        <v>206</v>
      </c>
      <c r="R1675" s="592">
        <v>15</v>
      </c>
      <c r="S1675" s="598">
        <f t="shared" si="132"/>
        <v>3090</v>
      </c>
      <c r="T1675" s="598">
        <f t="shared" si="133"/>
        <v>6180</v>
      </c>
    </row>
    <row r="1676" spans="1:20">
      <c r="A1676" s="591">
        <v>1667</v>
      </c>
      <c r="B1676" s="592" t="s">
        <v>5330</v>
      </c>
      <c r="C1676" s="593" t="s">
        <v>1607</v>
      </c>
      <c r="D1676" s="594" t="s">
        <v>3743</v>
      </c>
      <c r="E1676" s="595" t="s">
        <v>5331</v>
      </c>
      <c r="F1676" s="596" t="str">
        <f t="shared" si="130"/>
        <v>2019-2022</v>
      </c>
      <c r="G1676" s="597" t="str">
        <f t="shared" si="134"/>
        <v>I</v>
      </c>
      <c r="H1676" s="592" t="s">
        <v>628</v>
      </c>
      <c r="I1676" s="592" t="s">
        <v>1577</v>
      </c>
      <c r="J1676" s="598" t="s">
        <v>1526</v>
      </c>
      <c r="K1676" s="596" t="s">
        <v>1578</v>
      </c>
      <c r="L1676" s="599">
        <v>1</v>
      </c>
      <c r="M1676" s="592">
        <v>206</v>
      </c>
      <c r="N1676" s="592">
        <v>15</v>
      </c>
      <c r="O1676" s="598">
        <f t="shared" si="131"/>
        <v>3090</v>
      </c>
      <c r="P1676" s="599">
        <v>1</v>
      </c>
      <c r="Q1676" s="592">
        <v>206</v>
      </c>
      <c r="R1676" s="592">
        <v>15</v>
      </c>
      <c r="S1676" s="598">
        <f t="shared" si="132"/>
        <v>3090</v>
      </c>
      <c r="T1676" s="598">
        <f t="shared" si="133"/>
        <v>6180</v>
      </c>
    </row>
    <row r="1677" spans="1:20">
      <c r="A1677" s="591">
        <v>1668</v>
      </c>
      <c r="B1677" s="592" t="s">
        <v>5332</v>
      </c>
      <c r="C1677" s="593" t="s">
        <v>5333</v>
      </c>
      <c r="D1677" s="594" t="s">
        <v>1760</v>
      </c>
      <c r="E1677" s="595" t="s">
        <v>4513</v>
      </c>
      <c r="F1677" s="596" t="str">
        <f t="shared" si="130"/>
        <v>2019-2022</v>
      </c>
      <c r="G1677" s="597" t="str">
        <f t="shared" si="134"/>
        <v>I</v>
      </c>
      <c r="H1677" s="592" t="s">
        <v>628</v>
      </c>
      <c r="I1677" s="592" t="s">
        <v>1577</v>
      </c>
      <c r="J1677" s="598" t="s">
        <v>1526</v>
      </c>
      <c r="K1677" s="596" t="s">
        <v>1578</v>
      </c>
      <c r="L1677" s="599">
        <v>1</v>
      </c>
      <c r="M1677" s="592">
        <v>206</v>
      </c>
      <c r="N1677" s="592">
        <v>15</v>
      </c>
      <c r="O1677" s="598">
        <f t="shared" si="131"/>
        <v>3090</v>
      </c>
      <c r="P1677" s="599">
        <v>1</v>
      </c>
      <c r="Q1677" s="592">
        <v>206</v>
      </c>
      <c r="R1677" s="592">
        <v>15</v>
      </c>
      <c r="S1677" s="598">
        <f t="shared" si="132"/>
        <v>3090</v>
      </c>
      <c r="T1677" s="598">
        <f t="shared" si="133"/>
        <v>6180</v>
      </c>
    </row>
    <row r="1678" spans="1:20">
      <c r="A1678" s="591">
        <v>1669</v>
      </c>
      <c r="B1678" s="592" t="s">
        <v>5334</v>
      </c>
      <c r="C1678" s="593" t="s">
        <v>5335</v>
      </c>
      <c r="D1678" s="594" t="s">
        <v>2110</v>
      </c>
      <c r="E1678" s="595" t="s">
        <v>1648</v>
      </c>
      <c r="F1678" s="596" t="str">
        <f t="shared" si="130"/>
        <v>2019-2022</v>
      </c>
      <c r="G1678" s="597" t="str">
        <f t="shared" si="134"/>
        <v>I</v>
      </c>
      <c r="H1678" s="592" t="s">
        <v>628</v>
      </c>
      <c r="I1678" s="592" t="s">
        <v>1577</v>
      </c>
      <c r="J1678" s="598" t="s">
        <v>1526</v>
      </c>
      <c r="K1678" s="596" t="s">
        <v>1578</v>
      </c>
      <c r="L1678" s="599">
        <v>1</v>
      </c>
      <c r="M1678" s="592">
        <v>206</v>
      </c>
      <c r="N1678" s="592">
        <v>15</v>
      </c>
      <c r="O1678" s="598">
        <f t="shared" si="131"/>
        <v>3090</v>
      </c>
      <c r="P1678" s="599">
        <v>1</v>
      </c>
      <c r="Q1678" s="592">
        <v>206</v>
      </c>
      <c r="R1678" s="592">
        <v>15</v>
      </c>
      <c r="S1678" s="598">
        <f t="shared" si="132"/>
        <v>3090</v>
      </c>
      <c r="T1678" s="598">
        <f t="shared" si="133"/>
        <v>6180</v>
      </c>
    </row>
    <row r="1679" spans="1:20">
      <c r="A1679" s="591">
        <v>1670</v>
      </c>
      <c r="B1679" s="592" t="s">
        <v>5336</v>
      </c>
      <c r="C1679" s="593" t="s">
        <v>5337</v>
      </c>
      <c r="D1679" s="594" t="s">
        <v>2559</v>
      </c>
      <c r="E1679" s="595" t="s">
        <v>3015</v>
      </c>
      <c r="F1679" s="596" t="str">
        <f t="shared" si="130"/>
        <v>2019-2022</v>
      </c>
      <c r="G1679" s="597" t="str">
        <f t="shared" si="134"/>
        <v>I</v>
      </c>
      <c r="H1679" s="592" t="s">
        <v>628</v>
      </c>
      <c r="I1679" s="592" t="s">
        <v>1577</v>
      </c>
      <c r="J1679" s="598" t="s">
        <v>1526</v>
      </c>
      <c r="K1679" s="596" t="s">
        <v>1578</v>
      </c>
      <c r="L1679" s="599">
        <v>1</v>
      </c>
      <c r="M1679" s="592">
        <v>206</v>
      </c>
      <c r="N1679" s="592">
        <v>15</v>
      </c>
      <c r="O1679" s="598">
        <f t="shared" si="131"/>
        <v>3090</v>
      </c>
      <c r="P1679" s="599">
        <v>1</v>
      </c>
      <c r="Q1679" s="592">
        <v>206</v>
      </c>
      <c r="R1679" s="592">
        <v>15</v>
      </c>
      <c r="S1679" s="598">
        <f t="shared" si="132"/>
        <v>3090</v>
      </c>
      <c r="T1679" s="598">
        <f t="shared" si="133"/>
        <v>6180</v>
      </c>
    </row>
    <row r="1680" spans="1:20">
      <c r="A1680" s="591">
        <v>1671</v>
      </c>
      <c r="B1680" s="592" t="s">
        <v>5338</v>
      </c>
      <c r="C1680" s="593" t="s">
        <v>5339</v>
      </c>
      <c r="D1680" s="594" t="s">
        <v>2942</v>
      </c>
      <c r="E1680" s="595" t="s">
        <v>2994</v>
      </c>
      <c r="F1680" s="596" t="str">
        <f t="shared" si="130"/>
        <v>2019-2022</v>
      </c>
      <c r="G1680" s="597" t="str">
        <f t="shared" si="134"/>
        <v>I</v>
      </c>
      <c r="H1680" s="592" t="s">
        <v>628</v>
      </c>
      <c r="I1680" s="592" t="s">
        <v>1577</v>
      </c>
      <c r="J1680" s="598" t="s">
        <v>1526</v>
      </c>
      <c r="K1680" s="596" t="s">
        <v>1578</v>
      </c>
      <c r="L1680" s="599">
        <v>1</v>
      </c>
      <c r="M1680" s="592">
        <v>206</v>
      </c>
      <c r="N1680" s="592">
        <v>15</v>
      </c>
      <c r="O1680" s="598">
        <f t="shared" si="131"/>
        <v>3090</v>
      </c>
      <c r="P1680" s="599">
        <v>1</v>
      </c>
      <c r="Q1680" s="592">
        <v>206</v>
      </c>
      <c r="R1680" s="592">
        <v>15</v>
      </c>
      <c r="S1680" s="598">
        <f t="shared" si="132"/>
        <v>3090</v>
      </c>
      <c r="T1680" s="598">
        <f t="shared" si="133"/>
        <v>6180</v>
      </c>
    </row>
    <row r="1681" spans="1:20">
      <c r="A1681" s="591">
        <v>1672</v>
      </c>
      <c r="B1681" s="592" t="s">
        <v>5340</v>
      </c>
      <c r="C1681" s="593" t="s">
        <v>5341</v>
      </c>
      <c r="D1681" s="594" t="s">
        <v>4036</v>
      </c>
      <c r="E1681" s="595" t="s">
        <v>2113</v>
      </c>
      <c r="F1681" s="596" t="str">
        <f t="shared" si="130"/>
        <v>2019-2022</v>
      </c>
      <c r="G1681" s="597" t="str">
        <f t="shared" si="134"/>
        <v>I</v>
      </c>
      <c r="H1681" s="592" t="s">
        <v>628</v>
      </c>
      <c r="I1681" s="592" t="s">
        <v>1577</v>
      </c>
      <c r="J1681" s="598" t="s">
        <v>1526</v>
      </c>
      <c r="K1681" s="596" t="s">
        <v>1578</v>
      </c>
      <c r="L1681" s="599">
        <v>1</v>
      </c>
      <c r="M1681" s="592">
        <v>206</v>
      </c>
      <c r="N1681" s="592">
        <v>15</v>
      </c>
      <c r="O1681" s="598">
        <f t="shared" si="131"/>
        <v>3090</v>
      </c>
      <c r="P1681" s="599">
        <v>1</v>
      </c>
      <c r="Q1681" s="592">
        <v>206</v>
      </c>
      <c r="R1681" s="592">
        <v>15</v>
      </c>
      <c r="S1681" s="598">
        <f t="shared" si="132"/>
        <v>3090</v>
      </c>
      <c r="T1681" s="598">
        <f t="shared" si="133"/>
        <v>6180</v>
      </c>
    </row>
    <row r="1682" spans="1:20">
      <c r="A1682" s="591">
        <v>1673</v>
      </c>
      <c r="B1682" s="592" t="s">
        <v>5342</v>
      </c>
      <c r="C1682" s="593" t="s">
        <v>5343</v>
      </c>
      <c r="D1682" s="594" t="s">
        <v>1961</v>
      </c>
      <c r="E1682" s="595" t="s">
        <v>1868</v>
      </c>
      <c r="F1682" s="596" t="str">
        <f t="shared" si="130"/>
        <v>2019-2022</v>
      </c>
      <c r="G1682" s="597" t="str">
        <f t="shared" si="134"/>
        <v>I</v>
      </c>
      <c r="H1682" s="592" t="s">
        <v>549</v>
      </c>
      <c r="I1682" s="592" t="s">
        <v>5344</v>
      </c>
      <c r="J1682" s="598" t="s">
        <v>1521</v>
      </c>
      <c r="K1682" s="596" t="s">
        <v>1578</v>
      </c>
      <c r="L1682" s="599">
        <v>1</v>
      </c>
      <c r="M1682" s="592">
        <v>206</v>
      </c>
      <c r="N1682" s="592">
        <v>15</v>
      </c>
      <c r="O1682" s="598">
        <f t="shared" si="131"/>
        <v>3090</v>
      </c>
      <c r="P1682" s="599">
        <v>1</v>
      </c>
      <c r="Q1682" s="592">
        <v>206</v>
      </c>
      <c r="R1682" s="592">
        <v>15</v>
      </c>
      <c r="S1682" s="598">
        <f t="shared" si="132"/>
        <v>3090</v>
      </c>
      <c r="T1682" s="598">
        <f t="shared" si="133"/>
        <v>6180</v>
      </c>
    </row>
    <row r="1683" spans="1:20">
      <c r="A1683" s="591">
        <v>1674</v>
      </c>
      <c r="B1683" s="592" t="s">
        <v>5345</v>
      </c>
      <c r="C1683" s="593" t="s">
        <v>5346</v>
      </c>
      <c r="D1683" s="594" t="s">
        <v>1581</v>
      </c>
      <c r="E1683" s="595" t="s">
        <v>4344</v>
      </c>
      <c r="F1683" s="596" t="str">
        <f t="shared" si="130"/>
        <v>2019-2022</v>
      </c>
      <c r="G1683" s="597" t="str">
        <f t="shared" si="134"/>
        <v>I</v>
      </c>
      <c r="H1683" s="592" t="s">
        <v>549</v>
      </c>
      <c r="I1683" s="592" t="s">
        <v>5344</v>
      </c>
      <c r="J1683" s="598" t="s">
        <v>1521</v>
      </c>
      <c r="K1683" s="596" t="s">
        <v>1578</v>
      </c>
      <c r="L1683" s="599">
        <v>1</v>
      </c>
      <c r="M1683" s="592">
        <v>206</v>
      </c>
      <c r="N1683" s="592">
        <v>15</v>
      </c>
      <c r="O1683" s="598">
        <f t="shared" si="131"/>
        <v>3090</v>
      </c>
      <c r="P1683" s="599">
        <v>1</v>
      </c>
      <c r="Q1683" s="592">
        <v>206</v>
      </c>
      <c r="R1683" s="592">
        <v>15</v>
      </c>
      <c r="S1683" s="598">
        <f t="shared" si="132"/>
        <v>3090</v>
      </c>
      <c r="T1683" s="598">
        <f t="shared" si="133"/>
        <v>6180</v>
      </c>
    </row>
    <row r="1684" spans="1:20">
      <c r="A1684" s="591">
        <v>1675</v>
      </c>
      <c r="B1684" s="592" t="s">
        <v>5347</v>
      </c>
      <c r="C1684" s="593" t="s">
        <v>5348</v>
      </c>
      <c r="D1684" s="594" t="s">
        <v>3811</v>
      </c>
      <c r="E1684" s="595" t="s">
        <v>4336</v>
      </c>
      <c r="F1684" s="596" t="str">
        <f t="shared" si="130"/>
        <v>2019-2022</v>
      </c>
      <c r="G1684" s="597" t="str">
        <f t="shared" si="134"/>
        <v>I</v>
      </c>
      <c r="H1684" s="592" t="s">
        <v>549</v>
      </c>
      <c r="I1684" s="592" t="s">
        <v>5344</v>
      </c>
      <c r="J1684" s="598" t="s">
        <v>1521</v>
      </c>
      <c r="K1684" s="596" t="s">
        <v>1578</v>
      </c>
      <c r="L1684" s="599">
        <v>1</v>
      </c>
      <c r="M1684" s="592">
        <v>206</v>
      </c>
      <c r="N1684" s="592">
        <v>15</v>
      </c>
      <c r="O1684" s="598">
        <f t="shared" si="131"/>
        <v>3090</v>
      </c>
      <c r="P1684" s="599">
        <v>1</v>
      </c>
      <c r="Q1684" s="592">
        <v>206</v>
      </c>
      <c r="R1684" s="592">
        <v>15</v>
      </c>
      <c r="S1684" s="598">
        <f t="shared" si="132"/>
        <v>3090</v>
      </c>
      <c r="T1684" s="598">
        <f t="shared" si="133"/>
        <v>6180</v>
      </c>
    </row>
    <row r="1685" spans="1:20">
      <c r="A1685" s="591">
        <v>1676</v>
      </c>
      <c r="B1685" s="592" t="s">
        <v>5349</v>
      </c>
      <c r="C1685" s="593" t="s">
        <v>5350</v>
      </c>
      <c r="D1685" s="594" t="s">
        <v>1975</v>
      </c>
      <c r="E1685" s="595" t="s">
        <v>5351</v>
      </c>
      <c r="F1685" s="596" t="str">
        <f t="shared" si="130"/>
        <v>2019-2022</v>
      </c>
      <c r="G1685" s="597" t="str">
        <f t="shared" si="134"/>
        <v>I</v>
      </c>
      <c r="H1685" s="592" t="s">
        <v>549</v>
      </c>
      <c r="I1685" s="592" t="s">
        <v>5344</v>
      </c>
      <c r="J1685" s="598" t="s">
        <v>1521</v>
      </c>
      <c r="K1685" s="596" t="s">
        <v>1578</v>
      </c>
      <c r="L1685" s="599">
        <v>1</v>
      </c>
      <c r="M1685" s="592">
        <v>206</v>
      </c>
      <c r="N1685" s="592">
        <v>15</v>
      </c>
      <c r="O1685" s="598">
        <f t="shared" si="131"/>
        <v>3090</v>
      </c>
      <c r="P1685" s="599">
        <v>1</v>
      </c>
      <c r="Q1685" s="592">
        <v>206</v>
      </c>
      <c r="R1685" s="592">
        <v>15</v>
      </c>
      <c r="S1685" s="598">
        <f t="shared" si="132"/>
        <v>3090</v>
      </c>
      <c r="T1685" s="598">
        <f t="shared" si="133"/>
        <v>6180</v>
      </c>
    </row>
    <row r="1686" spans="1:20">
      <c r="A1686" s="591">
        <v>1677</v>
      </c>
      <c r="B1686" s="592" t="s">
        <v>5352</v>
      </c>
      <c r="C1686" s="593" t="s">
        <v>3433</v>
      </c>
      <c r="D1686" s="594" t="s">
        <v>1983</v>
      </c>
      <c r="E1686" s="595" t="s">
        <v>4307</v>
      </c>
      <c r="F1686" s="596" t="str">
        <f t="shared" si="130"/>
        <v>2019-2022</v>
      </c>
      <c r="G1686" s="597" t="str">
        <f t="shared" si="134"/>
        <v>I</v>
      </c>
      <c r="H1686" s="592" t="s">
        <v>549</v>
      </c>
      <c r="I1686" s="592" t="s">
        <v>5344</v>
      </c>
      <c r="J1686" s="598" t="s">
        <v>1521</v>
      </c>
      <c r="K1686" s="596" t="s">
        <v>1578</v>
      </c>
      <c r="L1686" s="599">
        <v>1</v>
      </c>
      <c r="M1686" s="592">
        <v>206</v>
      </c>
      <c r="N1686" s="592">
        <v>15</v>
      </c>
      <c r="O1686" s="598">
        <f t="shared" si="131"/>
        <v>3090</v>
      </c>
      <c r="P1686" s="599">
        <v>1</v>
      </c>
      <c r="Q1686" s="592">
        <v>206</v>
      </c>
      <c r="R1686" s="592">
        <v>15</v>
      </c>
      <c r="S1686" s="598">
        <f t="shared" si="132"/>
        <v>3090</v>
      </c>
      <c r="T1686" s="598">
        <f t="shared" si="133"/>
        <v>6180</v>
      </c>
    </row>
    <row r="1687" spans="1:20">
      <c r="A1687" s="591">
        <v>1678</v>
      </c>
      <c r="B1687" s="592" t="s">
        <v>5353</v>
      </c>
      <c r="C1687" s="593" t="s">
        <v>2558</v>
      </c>
      <c r="D1687" s="594" t="s">
        <v>1611</v>
      </c>
      <c r="E1687" s="595" t="s">
        <v>2137</v>
      </c>
      <c r="F1687" s="596" t="str">
        <f t="shared" si="130"/>
        <v>2019-2022</v>
      </c>
      <c r="G1687" s="597" t="str">
        <f t="shared" si="134"/>
        <v>I</v>
      </c>
      <c r="H1687" s="592" t="s">
        <v>549</v>
      </c>
      <c r="I1687" s="592" t="s">
        <v>5344</v>
      </c>
      <c r="J1687" s="598" t="s">
        <v>1521</v>
      </c>
      <c r="K1687" s="596" t="s">
        <v>1578</v>
      </c>
      <c r="L1687" s="599">
        <v>1</v>
      </c>
      <c r="M1687" s="592">
        <v>206</v>
      </c>
      <c r="N1687" s="592">
        <v>15</v>
      </c>
      <c r="O1687" s="598">
        <f t="shared" si="131"/>
        <v>3090</v>
      </c>
      <c r="P1687" s="599">
        <v>1</v>
      </c>
      <c r="Q1687" s="592">
        <v>206</v>
      </c>
      <c r="R1687" s="592">
        <v>15</v>
      </c>
      <c r="S1687" s="598">
        <f t="shared" si="132"/>
        <v>3090</v>
      </c>
      <c r="T1687" s="598">
        <f t="shared" si="133"/>
        <v>6180</v>
      </c>
    </row>
    <row r="1688" spans="1:20">
      <c r="A1688" s="591">
        <v>1679</v>
      </c>
      <c r="B1688" s="592" t="s">
        <v>5354</v>
      </c>
      <c r="C1688" s="593" t="s">
        <v>2220</v>
      </c>
      <c r="D1688" s="594" t="s">
        <v>1611</v>
      </c>
      <c r="E1688" s="595" t="s">
        <v>3875</v>
      </c>
      <c r="F1688" s="596" t="str">
        <f t="shared" si="130"/>
        <v>2019-2022</v>
      </c>
      <c r="G1688" s="597" t="str">
        <f t="shared" si="134"/>
        <v>I</v>
      </c>
      <c r="H1688" s="592" t="s">
        <v>549</v>
      </c>
      <c r="I1688" s="592" t="s">
        <v>5344</v>
      </c>
      <c r="J1688" s="598" t="s">
        <v>1521</v>
      </c>
      <c r="K1688" s="596" t="s">
        <v>1578</v>
      </c>
      <c r="L1688" s="599">
        <v>1</v>
      </c>
      <c r="M1688" s="592">
        <v>206</v>
      </c>
      <c r="N1688" s="592">
        <v>15</v>
      </c>
      <c r="O1688" s="598">
        <f t="shared" si="131"/>
        <v>3090</v>
      </c>
      <c r="P1688" s="599">
        <v>1</v>
      </c>
      <c r="Q1688" s="592">
        <v>206</v>
      </c>
      <c r="R1688" s="592">
        <v>15</v>
      </c>
      <c r="S1688" s="598">
        <f t="shared" si="132"/>
        <v>3090</v>
      </c>
      <c r="T1688" s="598">
        <f t="shared" si="133"/>
        <v>6180</v>
      </c>
    </row>
    <row r="1689" spans="1:20">
      <c r="A1689" s="591">
        <v>1680</v>
      </c>
      <c r="B1689" s="592" t="s">
        <v>5355</v>
      </c>
      <c r="C1689" s="593" t="s">
        <v>5356</v>
      </c>
      <c r="D1689" s="594" t="s">
        <v>2825</v>
      </c>
      <c r="E1689" s="595" t="s">
        <v>2113</v>
      </c>
      <c r="F1689" s="596" t="str">
        <f t="shared" si="130"/>
        <v>2019-2022</v>
      </c>
      <c r="G1689" s="597" t="str">
        <f t="shared" si="134"/>
        <v>I</v>
      </c>
      <c r="H1689" s="592" t="s">
        <v>549</v>
      </c>
      <c r="I1689" s="592" t="s">
        <v>5344</v>
      </c>
      <c r="J1689" s="598" t="s">
        <v>1521</v>
      </c>
      <c r="K1689" s="596" t="s">
        <v>1578</v>
      </c>
      <c r="L1689" s="599">
        <v>1</v>
      </c>
      <c r="M1689" s="592">
        <v>206</v>
      </c>
      <c r="N1689" s="592">
        <v>15</v>
      </c>
      <c r="O1689" s="598">
        <f t="shared" si="131"/>
        <v>3090</v>
      </c>
      <c r="P1689" s="599">
        <v>1</v>
      </c>
      <c r="Q1689" s="592">
        <v>206</v>
      </c>
      <c r="R1689" s="592">
        <v>15</v>
      </c>
      <c r="S1689" s="598">
        <f t="shared" si="132"/>
        <v>3090</v>
      </c>
      <c r="T1689" s="598">
        <f t="shared" si="133"/>
        <v>6180</v>
      </c>
    </row>
    <row r="1690" spans="1:20">
      <c r="A1690" s="591">
        <v>1681</v>
      </c>
      <c r="B1690" s="592" t="s">
        <v>5357</v>
      </c>
      <c r="C1690" s="593" t="s">
        <v>5358</v>
      </c>
      <c r="D1690" s="594" t="s">
        <v>2825</v>
      </c>
      <c r="E1690" s="595" t="s">
        <v>2803</v>
      </c>
      <c r="F1690" s="596" t="str">
        <f t="shared" si="130"/>
        <v>2019-2022</v>
      </c>
      <c r="G1690" s="597" t="str">
        <f t="shared" si="134"/>
        <v>I</v>
      </c>
      <c r="H1690" s="592" t="s">
        <v>549</v>
      </c>
      <c r="I1690" s="592" t="s">
        <v>5344</v>
      </c>
      <c r="J1690" s="598" t="s">
        <v>1521</v>
      </c>
      <c r="K1690" s="596" t="s">
        <v>1578</v>
      </c>
      <c r="L1690" s="599">
        <v>1</v>
      </c>
      <c r="M1690" s="592">
        <v>206</v>
      </c>
      <c r="N1690" s="592">
        <v>15</v>
      </c>
      <c r="O1690" s="598">
        <f t="shared" si="131"/>
        <v>3090</v>
      </c>
      <c r="P1690" s="599">
        <v>1</v>
      </c>
      <c r="Q1690" s="592">
        <v>206</v>
      </c>
      <c r="R1690" s="592">
        <v>15</v>
      </c>
      <c r="S1690" s="598">
        <f t="shared" si="132"/>
        <v>3090</v>
      </c>
      <c r="T1690" s="598">
        <f t="shared" si="133"/>
        <v>6180</v>
      </c>
    </row>
    <row r="1691" spans="1:20">
      <c r="A1691" s="591">
        <v>1682</v>
      </c>
      <c r="B1691" s="592" t="s">
        <v>5359</v>
      </c>
      <c r="C1691" s="593" t="s">
        <v>5360</v>
      </c>
      <c r="D1691" s="594" t="s">
        <v>2257</v>
      </c>
      <c r="E1691" s="595" t="s">
        <v>3939</v>
      </c>
      <c r="F1691" s="596" t="str">
        <f t="shared" si="130"/>
        <v>2019-2022</v>
      </c>
      <c r="G1691" s="597" t="str">
        <f t="shared" si="134"/>
        <v>I</v>
      </c>
      <c r="H1691" s="592" t="s">
        <v>549</v>
      </c>
      <c r="I1691" s="592" t="s">
        <v>5344</v>
      </c>
      <c r="J1691" s="598" t="s">
        <v>1521</v>
      </c>
      <c r="K1691" s="596" t="s">
        <v>1578</v>
      </c>
      <c r="L1691" s="599">
        <v>1</v>
      </c>
      <c r="M1691" s="592">
        <v>206</v>
      </c>
      <c r="N1691" s="592">
        <v>15</v>
      </c>
      <c r="O1691" s="598">
        <f t="shared" si="131"/>
        <v>3090</v>
      </c>
      <c r="P1691" s="599">
        <v>1</v>
      </c>
      <c r="Q1691" s="592">
        <v>206</v>
      </c>
      <c r="R1691" s="592">
        <v>15</v>
      </c>
      <c r="S1691" s="598">
        <f t="shared" si="132"/>
        <v>3090</v>
      </c>
      <c r="T1691" s="598">
        <f t="shared" si="133"/>
        <v>6180</v>
      </c>
    </row>
    <row r="1692" spans="1:20">
      <c r="A1692" s="591">
        <v>1683</v>
      </c>
      <c r="B1692" s="592" t="s">
        <v>5361</v>
      </c>
      <c r="C1692" s="593" t="s">
        <v>5362</v>
      </c>
      <c r="D1692" s="594" t="s">
        <v>2261</v>
      </c>
      <c r="E1692" s="595" t="s">
        <v>5363</v>
      </c>
      <c r="F1692" s="596" t="str">
        <f t="shared" si="130"/>
        <v>2019-2022</v>
      </c>
      <c r="G1692" s="597" t="str">
        <f t="shared" si="134"/>
        <v>I</v>
      </c>
      <c r="H1692" s="592" t="s">
        <v>549</v>
      </c>
      <c r="I1692" s="592" t="s">
        <v>5344</v>
      </c>
      <c r="J1692" s="598" t="s">
        <v>1521</v>
      </c>
      <c r="K1692" s="596" t="s">
        <v>1578</v>
      </c>
      <c r="L1692" s="599">
        <v>1</v>
      </c>
      <c r="M1692" s="592">
        <v>206</v>
      </c>
      <c r="N1692" s="592">
        <v>15</v>
      </c>
      <c r="O1692" s="598">
        <f t="shared" si="131"/>
        <v>3090</v>
      </c>
      <c r="P1692" s="599">
        <v>1</v>
      </c>
      <c r="Q1692" s="592">
        <v>206</v>
      </c>
      <c r="R1692" s="592">
        <v>15</v>
      </c>
      <c r="S1692" s="598">
        <f t="shared" si="132"/>
        <v>3090</v>
      </c>
      <c r="T1692" s="598">
        <f t="shared" si="133"/>
        <v>6180</v>
      </c>
    </row>
    <row r="1693" spans="1:20">
      <c r="A1693" s="591">
        <v>1684</v>
      </c>
      <c r="B1693" s="592" t="s">
        <v>5364</v>
      </c>
      <c r="C1693" s="593" t="s">
        <v>5365</v>
      </c>
      <c r="D1693" s="594" t="s">
        <v>5366</v>
      </c>
      <c r="E1693" s="595" t="s">
        <v>3015</v>
      </c>
      <c r="F1693" s="596" t="str">
        <f t="shared" si="130"/>
        <v>2019-2022</v>
      </c>
      <c r="G1693" s="597" t="str">
        <f t="shared" si="134"/>
        <v>I</v>
      </c>
      <c r="H1693" s="592" t="s">
        <v>549</v>
      </c>
      <c r="I1693" s="592" t="s">
        <v>5344</v>
      </c>
      <c r="J1693" s="598" t="s">
        <v>1521</v>
      </c>
      <c r="K1693" s="596" t="s">
        <v>1578</v>
      </c>
      <c r="L1693" s="599">
        <v>1</v>
      </c>
      <c r="M1693" s="592">
        <v>206</v>
      </c>
      <c r="N1693" s="592">
        <v>15</v>
      </c>
      <c r="O1693" s="598">
        <f t="shared" si="131"/>
        <v>3090</v>
      </c>
      <c r="P1693" s="599">
        <v>1</v>
      </c>
      <c r="Q1693" s="592">
        <v>206</v>
      </c>
      <c r="R1693" s="592">
        <v>15</v>
      </c>
      <c r="S1693" s="598">
        <f t="shared" si="132"/>
        <v>3090</v>
      </c>
      <c r="T1693" s="598">
        <f t="shared" si="133"/>
        <v>6180</v>
      </c>
    </row>
    <row r="1694" spans="1:20">
      <c r="A1694" s="591">
        <v>1685</v>
      </c>
      <c r="B1694" s="592" t="s">
        <v>5367</v>
      </c>
      <c r="C1694" s="593" t="s">
        <v>3862</v>
      </c>
      <c r="D1694" s="594" t="s">
        <v>3953</v>
      </c>
      <c r="E1694" s="595" t="s">
        <v>5368</v>
      </c>
      <c r="F1694" s="596" t="str">
        <f t="shared" si="130"/>
        <v>2019-2022</v>
      </c>
      <c r="G1694" s="597" t="str">
        <f t="shared" si="134"/>
        <v>I</v>
      </c>
      <c r="H1694" s="592" t="s">
        <v>549</v>
      </c>
      <c r="I1694" s="592" t="s">
        <v>5344</v>
      </c>
      <c r="J1694" s="598" t="s">
        <v>1521</v>
      </c>
      <c r="K1694" s="596" t="s">
        <v>1578</v>
      </c>
      <c r="L1694" s="599">
        <v>1</v>
      </c>
      <c r="M1694" s="592">
        <v>206</v>
      </c>
      <c r="N1694" s="592">
        <v>15</v>
      </c>
      <c r="O1694" s="598">
        <f t="shared" si="131"/>
        <v>3090</v>
      </c>
      <c r="P1694" s="599">
        <v>1</v>
      </c>
      <c r="Q1694" s="592">
        <v>206</v>
      </c>
      <c r="R1694" s="592">
        <v>15</v>
      </c>
      <c r="S1694" s="598">
        <f t="shared" si="132"/>
        <v>3090</v>
      </c>
      <c r="T1694" s="598">
        <f t="shared" si="133"/>
        <v>6180</v>
      </c>
    </row>
    <row r="1695" spans="1:20">
      <c r="A1695" s="591">
        <v>1686</v>
      </c>
      <c r="B1695" s="592" t="s">
        <v>5369</v>
      </c>
      <c r="C1695" s="593" t="s">
        <v>5370</v>
      </c>
      <c r="D1695" s="594" t="s">
        <v>2832</v>
      </c>
      <c r="E1695" s="595" t="s">
        <v>1723</v>
      </c>
      <c r="F1695" s="596" t="str">
        <f t="shared" si="130"/>
        <v>2019-2022</v>
      </c>
      <c r="G1695" s="597" t="str">
        <f t="shared" si="134"/>
        <v>I</v>
      </c>
      <c r="H1695" s="592" t="s">
        <v>549</v>
      </c>
      <c r="I1695" s="592" t="s">
        <v>5344</v>
      </c>
      <c r="J1695" s="598" t="s">
        <v>1521</v>
      </c>
      <c r="K1695" s="596" t="s">
        <v>1578</v>
      </c>
      <c r="L1695" s="599">
        <v>1</v>
      </c>
      <c r="M1695" s="592">
        <v>206</v>
      </c>
      <c r="N1695" s="592">
        <v>15</v>
      </c>
      <c r="O1695" s="598">
        <f t="shared" si="131"/>
        <v>3090</v>
      </c>
      <c r="P1695" s="599">
        <v>1</v>
      </c>
      <c r="Q1695" s="592">
        <v>206</v>
      </c>
      <c r="R1695" s="592">
        <v>15</v>
      </c>
      <c r="S1695" s="598">
        <f t="shared" si="132"/>
        <v>3090</v>
      </c>
      <c r="T1695" s="598">
        <f t="shared" si="133"/>
        <v>6180</v>
      </c>
    </row>
    <row r="1696" spans="1:20">
      <c r="A1696" s="591">
        <v>1687</v>
      </c>
      <c r="B1696" s="592" t="s">
        <v>5371</v>
      </c>
      <c r="C1696" s="593" t="s">
        <v>5372</v>
      </c>
      <c r="D1696" s="594" t="s">
        <v>1846</v>
      </c>
      <c r="E1696" s="595" t="s">
        <v>5373</v>
      </c>
      <c r="F1696" s="596" t="str">
        <f t="shared" si="130"/>
        <v>2019-2022</v>
      </c>
      <c r="G1696" s="597" t="str">
        <f t="shared" si="134"/>
        <v>I</v>
      </c>
      <c r="H1696" s="592" t="s">
        <v>549</v>
      </c>
      <c r="I1696" s="592" t="s">
        <v>5344</v>
      </c>
      <c r="J1696" s="598" t="s">
        <v>1521</v>
      </c>
      <c r="K1696" s="596" t="s">
        <v>1578</v>
      </c>
      <c r="L1696" s="599">
        <v>1</v>
      </c>
      <c r="M1696" s="592">
        <v>206</v>
      </c>
      <c r="N1696" s="592">
        <v>15</v>
      </c>
      <c r="O1696" s="598">
        <f t="shared" si="131"/>
        <v>3090</v>
      </c>
      <c r="P1696" s="599">
        <v>1</v>
      </c>
      <c r="Q1696" s="592">
        <v>206</v>
      </c>
      <c r="R1696" s="592">
        <v>15</v>
      </c>
      <c r="S1696" s="598">
        <f t="shared" si="132"/>
        <v>3090</v>
      </c>
      <c r="T1696" s="598">
        <f t="shared" si="133"/>
        <v>6180</v>
      </c>
    </row>
    <row r="1697" spans="1:20">
      <c r="A1697" s="591">
        <v>1688</v>
      </c>
      <c r="B1697" s="592" t="s">
        <v>5374</v>
      </c>
      <c r="C1697" s="593" t="s">
        <v>5375</v>
      </c>
      <c r="D1697" s="594" t="s">
        <v>1654</v>
      </c>
      <c r="E1697" s="595" t="s">
        <v>3242</v>
      </c>
      <c r="F1697" s="596" t="str">
        <f t="shared" si="130"/>
        <v>2019-2022</v>
      </c>
      <c r="G1697" s="597" t="str">
        <f t="shared" si="134"/>
        <v>I</v>
      </c>
      <c r="H1697" s="592" t="s">
        <v>549</v>
      </c>
      <c r="I1697" s="592" t="s">
        <v>5344</v>
      </c>
      <c r="J1697" s="598" t="s">
        <v>1521</v>
      </c>
      <c r="K1697" s="596" t="s">
        <v>1578</v>
      </c>
      <c r="L1697" s="599">
        <v>1</v>
      </c>
      <c r="M1697" s="592">
        <v>206</v>
      </c>
      <c r="N1697" s="592">
        <v>15</v>
      </c>
      <c r="O1697" s="598">
        <f t="shared" si="131"/>
        <v>3090</v>
      </c>
      <c r="P1697" s="599">
        <v>1</v>
      </c>
      <c r="Q1697" s="592">
        <v>206</v>
      </c>
      <c r="R1697" s="592">
        <v>15</v>
      </c>
      <c r="S1697" s="598">
        <f t="shared" si="132"/>
        <v>3090</v>
      </c>
      <c r="T1697" s="598">
        <f t="shared" si="133"/>
        <v>6180</v>
      </c>
    </row>
    <row r="1698" spans="1:20">
      <c r="A1698" s="591">
        <v>1689</v>
      </c>
      <c r="B1698" s="592" t="s">
        <v>5376</v>
      </c>
      <c r="C1698" s="593" t="s">
        <v>1890</v>
      </c>
      <c r="D1698" s="594" t="s">
        <v>1654</v>
      </c>
      <c r="E1698" s="595" t="s">
        <v>5377</v>
      </c>
      <c r="F1698" s="596" t="str">
        <f t="shared" si="130"/>
        <v>2019-2022</v>
      </c>
      <c r="G1698" s="597" t="str">
        <f t="shared" si="134"/>
        <v>I</v>
      </c>
      <c r="H1698" s="592" t="s">
        <v>549</v>
      </c>
      <c r="I1698" s="592" t="s">
        <v>5344</v>
      </c>
      <c r="J1698" s="598" t="s">
        <v>1521</v>
      </c>
      <c r="K1698" s="596" t="s">
        <v>1578</v>
      </c>
      <c r="L1698" s="599">
        <v>1</v>
      </c>
      <c r="M1698" s="592">
        <v>206</v>
      </c>
      <c r="N1698" s="592">
        <v>15</v>
      </c>
      <c r="O1698" s="598">
        <f t="shared" si="131"/>
        <v>3090</v>
      </c>
      <c r="P1698" s="599">
        <v>1</v>
      </c>
      <c r="Q1698" s="592">
        <v>206</v>
      </c>
      <c r="R1698" s="592">
        <v>15</v>
      </c>
      <c r="S1698" s="598">
        <f t="shared" si="132"/>
        <v>3090</v>
      </c>
      <c r="T1698" s="598">
        <f t="shared" si="133"/>
        <v>6180</v>
      </c>
    </row>
    <row r="1699" spans="1:20">
      <c r="A1699" s="591">
        <v>1690</v>
      </c>
      <c r="B1699" s="592" t="s">
        <v>5378</v>
      </c>
      <c r="C1699" s="593" t="s">
        <v>5379</v>
      </c>
      <c r="D1699" s="594" t="s">
        <v>5380</v>
      </c>
      <c r="E1699" s="595" t="s">
        <v>5381</v>
      </c>
      <c r="F1699" s="596" t="str">
        <f t="shared" si="130"/>
        <v>2019-2022</v>
      </c>
      <c r="G1699" s="597" t="str">
        <f t="shared" si="134"/>
        <v>I</v>
      </c>
      <c r="H1699" s="592" t="s">
        <v>549</v>
      </c>
      <c r="I1699" s="592" t="s">
        <v>5344</v>
      </c>
      <c r="J1699" s="598" t="s">
        <v>1521</v>
      </c>
      <c r="K1699" s="596" t="s">
        <v>1578</v>
      </c>
      <c r="L1699" s="599">
        <v>1</v>
      </c>
      <c r="M1699" s="592">
        <v>206</v>
      </c>
      <c r="N1699" s="592">
        <v>15</v>
      </c>
      <c r="O1699" s="598">
        <f t="shared" si="131"/>
        <v>3090</v>
      </c>
      <c r="P1699" s="599">
        <v>1</v>
      </c>
      <c r="Q1699" s="592">
        <v>206</v>
      </c>
      <c r="R1699" s="592">
        <v>15</v>
      </c>
      <c r="S1699" s="598">
        <f t="shared" si="132"/>
        <v>3090</v>
      </c>
      <c r="T1699" s="598">
        <f t="shared" si="133"/>
        <v>6180</v>
      </c>
    </row>
    <row r="1700" spans="1:20">
      <c r="A1700" s="591">
        <v>1691</v>
      </c>
      <c r="B1700" s="592" t="s">
        <v>5382</v>
      </c>
      <c r="C1700" s="593" t="s">
        <v>4790</v>
      </c>
      <c r="D1700" s="594" t="s">
        <v>1567</v>
      </c>
      <c r="E1700" s="595" t="s">
        <v>5383</v>
      </c>
      <c r="F1700" s="596" t="str">
        <f t="shared" si="130"/>
        <v>2019-2022</v>
      </c>
      <c r="G1700" s="597" t="str">
        <f t="shared" si="134"/>
        <v>I</v>
      </c>
      <c r="H1700" s="592" t="s">
        <v>549</v>
      </c>
      <c r="I1700" s="592" t="s">
        <v>5344</v>
      </c>
      <c r="J1700" s="598" t="s">
        <v>1521</v>
      </c>
      <c r="K1700" s="596" t="s">
        <v>1578</v>
      </c>
      <c r="L1700" s="599">
        <v>1</v>
      </c>
      <c r="M1700" s="592">
        <v>206</v>
      </c>
      <c r="N1700" s="592">
        <v>15</v>
      </c>
      <c r="O1700" s="598">
        <f t="shared" si="131"/>
        <v>3090</v>
      </c>
      <c r="P1700" s="599">
        <v>1</v>
      </c>
      <c r="Q1700" s="592">
        <v>206</v>
      </c>
      <c r="R1700" s="592">
        <v>15</v>
      </c>
      <c r="S1700" s="598">
        <f t="shared" si="132"/>
        <v>3090</v>
      </c>
      <c r="T1700" s="598">
        <f t="shared" si="133"/>
        <v>6180</v>
      </c>
    </row>
    <row r="1701" spans="1:20">
      <c r="A1701" s="591">
        <v>1692</v>
      </c>
      <c r="B1701" s="592" t="s">
        <v>5384</v>
      </c>
      <c r="C1701" s="593" t="s">
        <v>5385</v>
      </c>
      <c r="D1701" s="594" t="s">
        <v>4669</v>
      </c>
      <c r="E1701" s="595" t="s">
        <v>5218</v>
      </c>
      <c r="F1701" s="596" t="str">
        <f t="shared" si="130"/>
        <v>2019-2022</v>
      </c>
      <c r="G1701" s="597" t="str">
        <f t="shared" si="134"/>
        <v>I</v>
      </c>
      <c r="H1701" s="592" t="s">
        <v>549</v>
      </c>
      <c r="I1701" s="592" t="s">
        <v>5344</v>
      </c>
      <c r="J1701" s="598" t="s">
        <v>1521</v>
      </c>
      <c r="K1701" s="596" t="s">
        <v>1578</v>
      </c>
      <c r="L1701" s="599">
        <v>1</v>
      </c>
      <c r="M1701" s="592">
        <v>206</v>
      </c>
      <c r="N1701" s="592">
        <v>15</v>
      </c>
      <c r="O1701" s="598">
        <f t="shared" si="131"/>
        <v>3090</v>
      </c>
      <c r="P1701" s="599">
        <v>1</v>
      </c>
      <c r="Q1701" s="592">
        <v>206</v>
      </c>
      <c r="R1701" s="592">
        <v>15</v>
      </c>
      <c r="S1701" s="598">
        <f t="shared" si="132"/>
        <v>3090</v>
      </c>
      <c r="T1701" s="598">
        <f t="shared" si="133"/>
        <v>6180</v>
      </c>
    </row>
    <row r="1702" spans="1:20">
      <c r="A1702" s="591">
        <v>1693</v>
      </c>
      <c r="B1702" s="592" t="s">
        <v>5386</v>
      </c>
      <c r="C1702" s="593" t="s">
        <v>5387</v>
      </c>
      <c r="D1702" s="594" t="s">
        <v>5388</v>
      </c>
      <c r="E1702" s="595" t="s">
        <v>3713</v>
      </c>
      <c r="F1702" s="596" t="str">
        <f t="shared" si="130"/>
        <v>2019-2022</v>
      </c>
      <c r="G1702" s="597" t="str">
        <f t="shared" si="134"/>
        <v>I</v>
      </c>
      <c r="H1702" s="592" t="s">
        <v>549</v>
      </c>
      <c r="I1702" s="592" t="s">
        <v>5344</v>
      </c>
      <c r="J1702" s="598" t="s">
        <v>1521</v>
      </c>
      <c r="K1702" s="596" t="s">
        <v>1578</v>
      </c>
      <c r="L1702" s="599">
        <v>1</v>
      </c>
      <c r="M1702" s="592">
        <v>206</v>
      </c>
      <c r="N1702" s="592">
        <v>15</v>
      </c>
      <c r="O1702" s="598">
        <f t="shared" si="131"/>
        <v>3090</v>
      </c>
      <c r="P1702" s="599">
        <v>1</v>
      </c>
      <c r="Q1702" s="592">
        <v>206</v>
      </c>
      <c r="R1702" s="592">
        <v>15</v>
      </c>
      <c r="S1702" s="598">
        <f t="shared" si="132"/>
        <v>3090</v>
      </c>
      <c r="T1702" s="598">
        <f t="shared" si="133"/>
        <v>6180</v>
      </c>
    </row>
    <row r="1703" spans="1:20">
      <c r="A1703" s="591">
        <v>1694</v>
      </c>
      <c r="B1703" s="592" t="s">
        <v>5389</v>
      </c>
      <c r="C1703" s="593" t="s">
        <v>5390</v>
      </c>
      <c r="D1703" s="594" t="s">
        <v>2748</v>
      </c>
      <c r="E1703" s="595" t="s">
        <v>2491</v>
      </c>
      <c r="F1703" s="596" t="str">
        <f t="shared" si="130"/>
        <v>2019-2022</v>
      </c>
      <c r="G1703" s="597" t="str">
        <f t="shared" si="134"/>
        <v>I</v>
      </c>
      <c r="H1703" s="592" t="s">
        <v>549</v>
      </c>
      <c r="I1703" s="592" t="s">
        <v>5344</v>
      </c>
      <c r="J1703" s="598" t="s">
        <v>1521</v>
      </c>
      <c r="K1703" s="596" t="s">
        <v>1578</v>
      </c>
      <c r="L1703" s="599">
        <v>1</v>
      </c>
      <c r="M1703" s="592">
        <v>206</v>
      </c>
      <c r="N1703" s="592">
        <v>15</v>
      </c>
      <c r="O1703" s="598">
        <f t="shared" si="131"/>
        <v>3090</v>
      </c>
      <c r="P1703" s="599">
        <v>1</v>
      </c>
      <c r="Q1703" s="592">
        <v>206</v>
      </c>
      <c r="R1703" s="592">
        <v>15</v>
      </c>
      <c r="S1703" s="598">
        <f t="shared" si="132"/>
        <v>3090</v>
      </c>
      <c r="T1703" s="598">
        <f t="shared" si="133"/>
        <v>6180</v>
      </c>
    </row>
    <row r="1704" spans="1:20">
      <c r="A1704" s="591">
        <v>1695</v>
      </c>
      <c r="B1704" s="592" t="s">
        <v>5391</v>
      </c>
      <c r="C1704" s="593" t="s">
        <v>5392</v>
      </c>
      <c r="D1704" s="594" t="s">
        <v>1695</v>
      </c>
      <c r="E1704" s="595" t="s">
        <v>5393</v>
      </c>
      <c r="F1704" s="596" t="str">
        <f t="shared" si="130"/>
        <v>2019-2022</v>
      </c>
      <c r="G1704" s="597" t="str">
        <f t="shared" si="134"/>
        <v>I</v>
      </c>
      <c r="H1704" s="592" t="s">
        <v>549</v>
      </c>
      <c r="I1704" s="592" t="s">
        <v>5344</v>
      </c>
      <c r="J1704" s="598" t="s">
        <v>1521</v>
      </c>
      <c r="K1704" s="596" t="s">
        <v>1578</v>
      </c>
      <c r="L1704" s="599">
        <v>1</v>
      </c>
      <c r="M1704" s="592">
        <v>206</v>
      </c>
      <c r="N1704" s="592">
        <v>15</v>
      </c>
      <c r="O1704" s="598">
        <f t="shared" si="131"/>
        <v>3090</v>
      </c>
      <c r="P1704" s="599">
        <v>1</v>
      </c>
      <c r="Q1704" s="592">
        <v>206</v>
      </c>
      <c r="R1704" s="592">
        <v>15</v>
      </c>
      <c r="S1704" s="598">
        <f t="shared" si="132"/>
        <v>3090</v>
      </c>
      <c r="T1704" s="598">
        <f t="shared" si="133"/>
        <v>6180</v>
      </c>
    </row>
    <row r="1705" spans="1:20">
      <c r="A1705" s="591">
        <v>1696</v>
      </c>
      <c r="B1705" s="592" t="s">
        <v>5394</v>
      </c>
      <c r="C1705" s="593" t="s">
        <v>2084</v>
      </c>
      <c r="D1705" s="594" t="s">
        <v>1695</v>
      </c>
      <c r="E1705" s="595" t="s">
        <v>1865</v>
      </c>
      <c r="F1705" s="596" t="str">
        <f t="shared" si="130"/>
        <v>2019-2022</v>
      </c>
      <c r="G1705" s="597" t="str">
        <f t="shared" si="134"/>
        <v>I</v>
      </c>
      <c r="H1705" s="592" t="s">
        <v>549</v>
      </c>
      <c r="I1705" s="592" t="s">
        <v>5344</v>
      </c>
      <c r="J1705" s="598" t="s">
        <v>1521</v>
      </c>
      <c r="K1705" s="596" t="s">
        <v>1578</v>
      </c>
      <c r="L1705" s="599">
        <v>1</v>
      </c>
      <c r="M1705" s="592">
        <v>206</v>
      </c>
      <c r="N1705" s="592">
        <v>15</v>
      </c>
      <c r="O1705" s="598">
        <f t="shared" si="131"/>
        <v>3090</v>
      </c>
      <c r="P1705" s="599">
        <v>1</v>
      </c>
      <c r="Q1705" s="592">
        <v>206</v>
      </c>
      <c r="R1705" s="592">
        <v>15</v>
      </c>
      <c r="S1705" s="598">
        <f t="shared" si="132"/>
        <v>3090</v>
      </c>
      <c r="T1705" s="598">
        <f t="shared" si="133"/>
        <v>6180</v>
      </c>
    </row>
    <row r="1706" spans="1:20">
      <c r="A1706" s="591">
        <v>1697</v>
      </c>
      <c r="B1706" s="592" t="s">
        <v>5395</v>
      </c>
      <c r="C1706" s="593" t="s">
        <v>5396</v>
      </c>
      <c r="D1706" s="594" t="s">
        <v>5397</v>
      </c>
      <c r="E1706" s="595" t="s">
        <v>5331</v>
      </c>
      <c r="F1706" s="596" t="str">
        <f t="shared" si="130"/>
        <v>2019-2022</v>
      </c>
      <c r="G1706" s="597" t="str">
        <f t="shared" si="134"/>
        <v>I</v>
      </c>
      <c r="H1706" s="592" t="s">
        <v>549</v>
      </c>
      <c r="I1706" s="592" t="s">
        <v>5344</v>
      </c>
      <c r="J1706" s="598" t="s">
        <v>1521</v>
      </c>
      <c r="K1706" s="596" t="s">
        <v>1578</v>
      </c>
      <c r="L1706" s="599">
        <v>1</v>
      </c>
      <c r="M1706" s="592">
        <v>206</v>
      </c>
      <c r="N1706" s="592">
        <v>15</v>
      </c>
      <c r="O1706" s="598">
        <f t="shared" si="131"/>
        <v>3090</v>
      </c>
      <c r="P1706" s="599">
        <v>1</v>
      </c>
      <c r="Q1706" s="592">
        <v>206</v>
      </c>
      <c r="R1706" s="592">
        <v>15</v>
      </c>
      <c r="S1706" s="598">
        <f t="shared" si="132"/>
        <v>3090</v>
      </c>
      <c r="T1706" s="598">
        <f t="shared" si="133"/>
        <v>6180</v>
      </c>
    </row>
    <row r="1707" spans="1:20">
      <c r="A1707" s="591">
        <v>1698</v>
      </c>
      <c r="B1707" s="592" t="s">
        <v>5398</v>
      </c>
      <c r="C1707" s="593" t="s">
        <v>5399</v>
      </c>
      <c r="D1707" s="594" t="s">
        <v>2645</v>
      </c>
      <c r="E1707" s="595" t="s">
        <v>5400</v>
      </c>
      <c r="F1707" s="596" t="str">
        <f t="shared" si="130"/>
        <v>2019-2022</v>
      </c>
      <c r="G1707" s="597" t="str">
        <f t="shared" si="134"/>
        <v>I</v>
      </c>
      <c r="H1707" s="592" t="s">
        <v>549</v>
      </c>
      <c r="I1707" s="592" t="s">
        <v>5344</v>
      </c>
      <c r="J1707" s="598" t="s">
        <v>1521</v>
      </c>
      <c r="K1707" s="596" t="s">
        <v>1578</v>
      </c>
      <c r="L1707" s="599">
        <v>1</v>
      </c>
      <c r="M1707" s="592">
        <v>206</v>
      </c>
      <c r="N1707" s="592">
        <v>15</v>
      </c>
      <c r="O1707" s="598">
        <f t="shared" si="131"/>
        <v>3090</v>
      </c>
      <c r="P1707" s="599">
        <v>1</v>
      </c>
      <c r="Q1707" s="592">
        <v>206</v>
      </c>
      <c r="R1707" s="592">
        <v>15</v>
      </c>
      <c r="S1707" s="598">
        <f t="shared" si="132"/>
        <v>3090</v>
      </c>
      <c r="T1707" s="598">
        <f t="shared" si="133"/>
        <v>6180</v>
      </c>
    </row>
    <row r="1708" spans="1:20">
      <c r="A1708" s="591">
        <v>1699</v>
      </c>
      <c r="B1708" s="592" t="s">
        <v>5401</v>
      </c>
      <c r="C1708" s="593" t="s">
        <v>5402</v>
      </c>
      <c r="D1708" s="594" t="s">
        <v>2850</v>
      </c>
      <c r="E1708" s="595" t="s">
        <v>3653</v>
      </c>
      <c r="F1708" s="596" t="str">
        <f t="shared" si="130"/>
        <v>2019-2022</v>
      </c>
      <c r="G1708" s="597" t="str">
        <f t="shared" si="134"/>
        <v>I</v>
      </c>
      <c r="H1708" s="592" t="s">
        <v>549</v>
      </c>
      <c r="I1708" s="592" t="s">
        <v>5344</v>
      </c>
      <c r="J1708" s="598" t="s">
        <v>1521</v>
      </c>
      <c r="K1708" s="596" t="s">
        <v>1578</v>
      </c>
      <c r="L1708" s="599">
        <v>1</v>
      </c>
      <c r="M1708" s="592">
        <v>206</v>
      </c>
      <c r="N1708" s="592">
        <v>15</v>
      </c>
      <c r="O1708" s="598">
        <f t="shared" si="131"/>
        <v>3090</v>
      </c>
      <c r="P1708" s="599">
        <v>1</v>
      </c>
      <c r="Q1708" s="592">
        <v>206</v>
      </c>
      <c r="R1708" s="592">
        <v>15</v>
      </c>
      <c r="S1708" s="598">
        <f t="shared" si="132"/>
        <v>3090</v>
      </c>
      <c r="T1708" s="598">
        <f t="shared" si="133"/>
        <v>6180</v>
      </c>
    </row>
    <row r="1709" spans="1:20">
      <c r="A1709" s="591">
        <v>1700</v>
      </c>
      <c r="B1709" s="592" t="s">
        <v>5403</v>
      </c>
      <c r="C1709" s="593" t="s">
        <v>5404</v>
      </c>
      <c r="D1709" s="594" t="s">
        <v>2859</v>
      </c>
      <c r="E1709" s="595" t="s">
        <v>2191</v>
      </c>
      <c r="F1709" s="596" t="str">
        <f t="shared" si="130"/>
        <v>2019-2022</v>
      </c>
      <c r="G1709" s="597" t="str">
        <f t="shared" si="134"/>
        <v>I</v>
      </c>
      <c r="H1709" s="592" t="s">
        <v>549</v>
      </c>
      <c r="I1709" s="592" t="s">
        <v>5344</v>
      </c>
      <c r="J1709" s="598" t="s">
        <v>1521</v>
      </c>
      <c r="K1709" s="596" t="s">
        <v>1578</v>
      </c>
      <c r="L1709" s="599">
        <v>1</v>
      </c>
      <c r="M1709" s="592">
        <v>206</v>
      </c>
      <c r="N1709" s="592">
        <v>15</v>
      </c>
      <c r="O1709" s="598">
        <f t="shared" si="131"/>
        <v>3090</v>
      </c>
      <c r="P1709" s="599">
        <v>1</v>
      </c>
      <c r="Q1709" s="592">
        <v>206</v>
      </c>
      <c r="R1709" s="592">
        <v>15</v>
      </c>
      <c r="S1709" s="598">
        <f t="shared" si="132"/>
        <v>3090</v>
      </c>
      <c r="T1709" s="598">
        <f t="shared" si="133"/>
        <v>6180</v>
      </c>
    </row>
    <row r="1710" spans="1:20">
      <c r="A1710" s="591">
        <v>1701</v>
      </c>
      <c r="B1710" s="592" t="s">
        <v>5405</v>
      </c>
      <c r="C1710" s="593" t="s">
        <v>5406</v>
      </c>
      <c r="D1710" s="594" t="s">
        <v>2859</v>
      </c>
      <c r="E1710" s="595" t="s">
        <v>5381</v>
      </c>
      <c r="F1710" s="596" t="str">
        <f t="shared" si="130"/>
        <v>2019-2022</v>
      </c>
      <c r="G1710" s="597" t="str">
        <f t="shared" si="134"/>
        <v>I</v>
      </c>
      <c r="H1710" s="592" t="s">
        <v>549</v>
      </c>
      <c r="I1710" s="592" t="s">
        <v>5344</v>
      </c>
      <c r="J1710" s="598" t="s">
        <v>1521</v>
      </c>
      <c r="K1710" s="596" t="s">
        <v>1578</v>
      </c>
      <c r="L1710" s="599">
        <v>1</v>
      </c>
      <c r="M1710" s="592">
        <v>206</v>
      </c>
      <c r="N1710" s="592">
        <v>15</v>
      </c>
      <c r="O1710" s="598">
        <f t="shared" si="131"/>
        <v>3090</v>
      </c>
      <c r="P1710" s="599">
        <v>1</v>
      </c>
      <c r="Q1710" s="592">
        <v>206</v>
      </c>
      <c r="R1710" s="592">
        <v>15</v>
      </c>
      <c r="S1710" s="598">
        <f t="shared" si="132"/>
        <v>3090</v>
      </c>
      <c r="T1710" s="598">
        <f t="shared" si="133"/>
        <v>6180</v>
      </c>
    </row>
    <row r="1711" spans="1:20">
      <c r="A1711" s="591">
        <v>1702</v>
      </c>
      <c r="B1711" s="592" t="s">
        <v>5407</v>
      </c>
      <c r="C1711" s="593" t="s">
        <v>2590</v>
      </c>
      <c r="D1711" s="594" t="s">
        <v>2859</v>
      </c>
      <c r="E1711" s="595" t="s">
        <v>5408</v>
      </c>
      <c r="F1711" s="596" t="str">
        <f t="shared" si="130"/>
        <v>2019-2022</v>
      </c>
      <c r="G1711" s="597" t="str">
        <f t="shared" si="134"/>
        <v>I</v>
      </c>
      <c r="H1711" s="592" t="s">
        <v>549</v>
      </c>
      <c r="I1711" s="592" t="s">
        <v>5344</v>
      </c>
      <c r="J1711" s="598" t="s">
        <v>1521</v>
      </c>
      <c r="K1711" s="596" t="s">
        <v>1578</v>
      </c>
      <c r="L1711" s="599">
        <v>1</v>
      </c>
      <c r="M1711" s="592">
        <v>206</v>
      </c>
      <c r="N1711" s="592">
        <v>15</v>
      </c>
      <c r="O1711" s="598">
        <f t="shared" si="131"/>
        <v>3090</v>
      </c>
      <c r="P1711" s="599">
        <v>1</v>
      </c>
      <c r="Q1711" s="592">
        <v>206</v>
      </c>
      <c r="R1711" s="592">
        <v>15</v>
      </c>
      <c r="S1711" s="598">
        <f t="shared" si="132"/>
        <v>3090</v>
      </c>
      <c r="T1711" s="598">
        <f t="shared" si="133"/>
        <v>6180</v>
      </c>
    </row>
    <row r="1712" spans="1:20">
      <c r="A1712" s="591">
        <v>1703</v>
      </c>
      <c r="B1712" s="592" t="s">
        <v>5409</v>
      </c>
      <c r="C1712" s="593" t="s">
        <v>2933</v>
      </c>
      <c r="D1712" s="594" t="s">
        <v>2859</v>
      </c>
      <c r="E1712" s="595" t="s">
        <v>3526</v>
      </c>
      <c r="F1712" s="596" t="str">
        <f t="shared" si="130"/>
        <v>2019-2022</v>
      </c>
      <c r="G1712" s="597" t="str">
        <f t="shared" si="134"/>
        <v>I</v>
      </c>
      <c r="H1712" s="592" t="s">
        <v>549</v>
      </c>
      <c r="I1712" s="592" t="s">
        <v>5344</v>
      </c>
      <c r="J1712" s="598" t="s">
        <v>1521</v>
      </c>
      <c r="K1712" s="596" t="s">
        <v>1578</v>
      </c>
      <c r="L1712" s="599">
        <v>1</v>
      </c>
      <c r="M1712" s="592">
        <v>206</v>
      </c>
      <c r="N1712" s="592">
        <v>15</v>
      </c>
      <c r="O1712" s="598">
        <f t="shared" si="131"/>
        <v>3090</v>
      </c>
      <c r="P1712" s="599">
        <v>1</v>
      </c>
      <c r="Q1712" s="592">
        <v>206</v>
      </c>
      <c r="R1712" s="592">
        <v>15</v>
      </c>
      <c r="S1712" s="598">
        <f t="shared" si="132"/>
        <v>3090</v>
      </c>
      <c r="T1712" s="598">
        <f t="shared" si="133"/>
        <v>6180</v>
      </c>
    </row>
    <row r="1713" spans="1:20">
      <c r="A1713" s="591">
        <v>1704</v>
      </c>
      <c r="B1713" s="592" t="s">
        <v>5410</v>
      </c>
      <c r="C1713" s="593" t="s">
        <v>5411</v>
      </c>
      <c r="D1713" s="594" t="s">
        <v>2757</v>
      </c>
      <c r="E1713" s="595" t="s">
        <v>3726</v>
      </c>
      <c r="F1713" s="596" t="str">
        <f t="shared" si="130"/>
        <v>2019-2022</v>
      </c>
      <c r="G1713" s="597" t="str">
        <f t="shared" si="134"/>
        <v>I</v>
      </c>
      <c r="H1713" s="592" t="s">
        <v>549</v>
      </c>
      <c r="I1713" s="592" t="s">
        <v>5344</v>
      </c>
      <c r="J1713" s="598" t="s">
        <v>1521</v>
      </c>
      <c r="K1713" s="596" t="s">
        <v>1578</v>
      </c>
      <c r="L1713" s="599">
        <v>1</v>
      </c>
      <c r="M1713" s="592">
        <v>206</v>
      </c>
      <c r="N1713" s="592">
        <v>15</v>
      </c>
      <c r="O1713" s="598">
        <f t="shared" si="131"/>
        <v>3090</v>
      </c>
      <c r="P1713" s="599">
        <v>1</v>
      </c>
      <c r="Q1713" s="592">
        <v>206</v>
      </c>
      <c r="R1713" s="592">
        <v>15</v>
      </c>
      <c r="S1713" s="598">
        <f t="shared" si="132"/>
        <v>3090</v>
      </c>
      <c r="T1713" s="598">
        <f t="shared" si="133"/>
        <v>6180</v>
      </c>
    </row>
    <row r="1714" spans="1:20">
      <c r="A1714" s="591">
        <v>1705</v>
      </c>
      <c r="B1714" s="592" t="s">
        <v>5412</v>
      </c>
      <c r="C1714" s="593" t="s">
        <v>5413</v>
      </c>
      <c r="D1714" s="594" t="s">
        <v>1900</v>
      </c>
      <c r="E1714" s="595" t="s">
        <v>2593</v>
      </c>
      <c r="F1714" s="596" t="str">
        <f t="shared" si="130"/>
        <v>2019-2022</v>
      </c>
      <c r="G1714" s="597" t="str">
        <f t="shared" si="134"/>
        <v>I</v>
      </c>
      <c r="H1714" s="592" t="s">
        <v>549</v>
      </c>
      <c r="I1714" s="592" t="s">
        <v>5344</v>
      </c>
      <c r="J1714" s="598" t="s">
        <v>1521</v>
      </c>
      <c r="K1714" s="596" t="s">
        <v>1578</v>
      </c>
      <c r="L1714" s="599">
        <v>1</v>
      </c>
      <c r="M1714" s="592">
        <v>206</v>
      </c>
      <c r="N1714" s="592">
        <v>15</v>
      </c>
      <c r="O1714" s="598">
        <f t="shared" si="131"/>
        <v>3090</v>
      </c>
      <c r="P1714" s="599">
        <v>1</v>
      </c>
      <c r="Q1714" s="592">
        <v>206</v>
      </c>
      <c r="R1714" s="592">
        <v>15</v>
      </c>
      <c r="S1714" s="598">
        <f t="shared" si="132"/>
        <v>3090</v>
      </c>
      <c r="T1714" s="598">
        <f t="shared" si="133"/>
        <v>6180</v>
      </c>
    </row>
    <row r="1715" spans="1:20">
      <c r="A1715" s="591">
        <v>1706</v>
      </c>
      <c r="B1715" s="592" t="s">
        <v>5414</v>
      </c>
      <c r="C1715" s="593" t="s">
        <v>5415</v>
      </c>
      <c r="D1715" s="594" t="s">
        <v>2871</v>
      </c>
      <c r="E1715" s="595" t="s">
        <v>4169</v>
      </c>
      <c r="F1715" s="596" t="str">
        <f t="shared" si="130"/>
        <v>2019-2022</v>
      </c>
      <c r="G1715" s="597" t="str">
        <f t="shared" si="134"/>
        <v>I</v>
      </c>
      <c r="H1715" s="592" t="s">
        <v>549</v>
      </c>
      <c r="I1715" s="592" t="s">
        <v>5344</v>
      </c>
      <c r="J1715" s="598" t="s">
        <v>1521</v>
      </c>
      <c r="K1715" s="596" t="s">
        <v>1578</v>
      </c>
      <c r="L1715" s="599">
        <v>1</v>
      </c>
      <c r="M1715" s="592">
        <v>206</v>
      </c>
      <c r="N1715" s="592">
        <v>15</v>
      </c>
      <c r="O1715" s="598">
        <f t="shared" si="131"/>
        <v>3090</v>
      </c>
      <c r="P1715" s="599">
        <v>1</v>
      </c>
      <c r="Q1715" s="592">
        <v>206</v>
      </c>
      <c r="R1715" s="592">
        <v>15</v>
      </c>
      <c r="S1715" s="598">
        <f t="shared" si="132"/>
        <v>3090</v>
      </c>
      <c r="T1715" s="598">
        <f t="shared" si="133"/>
        <v>6180</v>
      </c>
    </row>
    <row r="1716" spans="1:20">
      <c r="A1716" s="591">
        <v>1707</v>
      </c>
      <c r="B1716" s="592" t="s">
        <v>5416</v>
      </c>
      <c r="C1716" s="593" t="s">
        <v>5417</v>
      </c>
      <c r="D1716" s="594" t="s">
        <v>2871</v>
      </c>
      <c r="E1716" s="595" t="s">
        <v>1755</v>
      </c>
      <c r="F1716" s="596" t="str">
        <f t="shared" si="130"/>
        <v>2019-2022</v>
      </c>
      <c r="G1716" s="597" t="str">
        <f t="shared" si="134"/>
        <v>I</v>
      </c>
      <c r="H1716" s="592" t="s">
        <v>549</v>
      </c>
      <c r="I1716" s="592" t="s">
        <v>5344</v>
      </c>
      <c r="J1716" s="598" t="s">
        <v>1521</v>
      </c>
      <c r="K1716" s="596" t="s">
        <v>1578</v>
      </c>
      <c r="L1716" s="599">
        <v>1</v>
      </c>
      <c r="M1716" s="592">
        <v>206</v>
      </c>
      <c r="N1716" s="592">
        <v>15</v>
      </c>
      <c r="O1716" s="598">
        <f t="shared" si="131"/>
        <v>3090</v>
      </c>
      <c r="P1716" s="599">
        <v>1</v>
      </c>
      <c r="Q1716" s="592">
        <v>206</v>
      </c>
      <c r="R1716" s="592">
        <v>15</v>
      </c>
      <c r="S1716" s="598">
        <f t="shared" si="132"/>
        <v>3090</v>
      </c>
      <c r="T1716" s="598">
        <f t="shared" si="133"/>
        <v>6180</v>
      </c>
    </row>
    <row r="1717" spans="1:20">
      <c r="A1717" s="591">
        <v>1708</v>
      </c>
      <c r="B1717" s="592" t="s">
        <v>5418</v>
      </c>
      <c r="C1717" s="593" t="s">
        <v>5419</v>
      </c>
      <c r="D1717" s="594" t="s">
        <v>2878</v>
      </c>
      <c r="E1717" s="595" t="s">
        <v>3434</v>
      </c>
      <c r="F1717" s="596" t="str">
        <f t="shared" si="130"/>
        <v>2019-2022</v>
      </c>
      <c r="G1717" s="597" t="str">
        <f t="shared" si="134"/>
        <v>I</v>
      </c>
      <c r="H1717" s="592" t="s">
        <v>549</v>
      </c>
      <c r="I1717" s="592" t="s">
        <v>5344</v>
      </c>
      <c r="J1717" s="598" t="s">
        <v>1521</v>
      </c>
      <c r="K1717" s="596" t="s">
        <v>1578</v>
      </c>
      <c r="L1717" s="599">
        <v>1</v>
      </c>
      <c r="M1717" s="592">
        <v>206</v>
      </c>
      <c r="N1717" s="592">
        <v>15</v>
      </c>
      <c r="O1717" s="598">
        <f t="shared" si="131"/>
        <v>3090</v>
      </c>
      <c r="P1717" s="599">
        <v>1</v>
      </c>
      <c r="Q1717" s="592">
        <v>206</v>
      </c>
      <c r="R1717" s="592">
        <v>15</v>
      </c>
      <c r="S1717" s="598">
        <f t="shared" si="132"/>
        <v>3090</v>
      </c>
      <c r="T1717" s="598">
        <f t="shared" si="133"/>
        <v>6180</v>
      </c>
    </row>
    <row r="1718" spans="1:20">
      <c r="A1718" s="591">
        <v>1709</v>
      </c>
      <c r="B1718" s="592" t="s">
        <v>5420</v>
      </c>
      <c r="C1718" s="593" t="s">
        <v>5421</v>
      </c>
      <c r="D1718" s="594" t="s">
        <v>2878</v>
      </c>
      <c r="E1718" s="595" t="s">
        <v>2996</v>
      </c>
      <c r="F1718" s="596" t="str">
        <f t="shared" si="130"/>
        <v>2019-2022</v>
      </c>
      <c r="G1718" s="597" t="str">
        <f t="shared" si="134"/>
        <v>I</v>
      </c>
      <c r="H1718" s="592" t="s">
        <v>549</v>
      </c>
      <c r="I1718" s="592" t="s">
        <v>5344</v>
      </c>
      <c r="J1718" s="598" t="s">
        <v>1521</v>
      </c>
      <c r="K1718" s="596" t="s">
        <v>1578</v>
      </c>
      <c r="L1718" s="599">
        <v>1</v>
      </c>
      <c r="M1718" s="592">
        <v>206</v>
      </c>
      <c r="N1718" s="592">
        <v>15</v>
      </c>
      <c r="O1718" s="598">
        <f t="shared" si="131"/>
        <v>3090</v>
      </c>
      <c r="P1718" s="599">
        <v>1</v>
      </c>
      <c r="Q1718" s="592">
        <v>206</v>
      </c>
      <c r="R1718" s="592">
        <v>15</v>
      </c>
      <c r="S1718" s="598">
        <f t="shared" si="132"/>
        <v>3090</v>
      </c>
      <c r="T1718" s="598">
        <f t="shared" si="133"/>
        <v>6180</v>
      </c>
    </row>
    <row r="1719" spans="1:20">
      <c r="A1719" s="591">
        <v>1710</v>
      </c>
      <c r="B1719" s="592" t="s">
        <v>5422</v>
      </c>
      <c r="C1719" s="593" t="s">
        <v>5423</v>
      </c>
      <c r="D1719" s="594" t="s">
        <v>2878</v>
      </c>
      <c r="E1719" s="595" t="s">
        <v>3898</v>
      </c>
      <c r="F1719" s="596" t="str">
        <f t="shared" si="130"/>
        <v>2019-2022</v>
      </c>
      <c r="G1719" s="597" t="str">
        <f t="shared" si="134"/>
        <v>I</v>
      </c>
      <c r="H1719" s="592" t="s">
        <v>549</v>
      </c>
      <c r="I1719" s="592" t="s">
        <v>5344</v>
      </c>
      <c r="J1719" s="598" t="s">
        <v>1521</v>
      </c>
      <c r="K1719" s="596" t="s">
        <v>1578</v>
      </c>
      <c r="L1719" s="599">
        <v>1</v>
      </c>
      <c r="M1719" s="592">
        <v>206</v>
      </c>
      <c r="N1719" s="592">
        <v>15</v>
      </c>
      <c r="O1719" s="598">
        <f t="shared" si="131"/>
        <v>3090</v>
      </c>
      <c r="P1719" s="599">
        <v>1</v>
      </c>
      <c r="Q1719" s="592">
        <v>206</v>
      </c>
      <c r="R1719" s="592">
        <v>15</v>
      </c>
      <c r="S1719" s="598">
        <f t="shared" si="132"/>
        <v>3090</v>
      </c>
      <c r="T1719" s="598">
        <f t="shared" si="133"/>
        <v>6180</v>
      </c>
    </row>
    <row r="1720" spans="1:20">
      <c r="A1720" s="591">
        <v>1711</v>
      </c>
      <c r="B1720" s="592" t="s">
        <v>5424</v>
      </c>
      <c r="C1720" s="593" t="s">
        <v>5425</v>
      </c>
      <c r="D1720" s="594" t="s">
        <v>3868</v>
      </c>
      <c r="E1720" s="595" t="s">
        <v>5078</v>
      </c>
      <c r="F1720" s="596" t="str">
        <f t="shared" si="130"/>
        <v>2019-2022</v>
      </c>
      <c r="G1720" s="597" t="str">
        <f t="shared" si="134"/>
        <v>I</v>
      </c>
      <c r="H1720" s="592" t="s">
        <v>549</v>
      </c>
      <c r="I1720" s="592" t="s">
        <v>5344</v>
      </c>
      <c r="J1720" s="598" t="s">
        <v>1521</v>
      </c>
      <c r="K1720" s="596" t="s">
        <v>1578</v>
      </c>
      <c r="L1720" s="599">
        <v>1</v>
      </c>
      <c r="M1720" s="592">
        <v>206</v>
      </c>
      <c r="N1720" s="592">
        <v>15</v>
      </c>
      <c r="O1720" s="598">
        <f t="shared" si="131"/>
        <v>3090</v>
      </c>
      <c r="P1720" s="599">
        <v>1</v>
      </c>
      <c r="Q1720" s="592">
        <v>206</v>
      </c>
      <c r="R1720" s="592">
        <v>15</v>
      </c>
      <c r="S1720" s="598">
        <f t="shared" si="132"/>
        <v>3090</v>
      </c>
      <c r="T1720" s="598">
        <f t="shared" si="133"/>
        <v>6180</v>
      </c>
    </row>
    <row r="1721" spans="1:20">
      <c r="A1721" s="591">
        <v>1712</v>
      </c>
      <c r="B1721" s="592" t="s">
        <v>5426</v>
      </c>
      <c r="C1721" s="593" t="s">
        <v>1974</v>
      </c>
      <c r="D1721" s="594" t="s">
        <v>1726</v>
      </c>
      <c r="E1721" s="595" t="s">
        <v>4964</v>
      </c>
      <c r="F1721" s="596" t="str">
        <f t="shared" si="130"/>
        <v>2019-2022</v>
      </c>
      <c r="G1721" s="597" t="str">
        <f t="shared" si="134"/>
        <v>I</v>
      </c>
      <c r="H1721" s="592" t="s">
        <v>549</v>
      </c>
      <c r="I1721" s="592" t="s">
        <v>5344</v>
      </c>
      <c r="J1721" s="598" t="s">
        <v>1521</v>
      </c>
      <c r="K1721" s="596" t="s">
        <v>1578</v>
      </c>
      <c r="L1721" s="599">
        <v>1</v>
      </c>
      <c r="M1721" s="592">
        <v>206</v>
      </c>
      <c r="N1721" s="592">
        <v>15</v>
      </c>
      <c r="O1721" s="598">
        <f t="shared" si="131"/>
        <v>3090</v>
      </c>
      <c r="P1721" s="599">
        <v>1</v>
      </c>
      <c r="Q1721" s="592">
        <v>206</v>
      </c>
      <c r="R1721" s="592">
        <v>15</v>
      </c>
      <c r="S1721" s="598">
        <f t="shared" si="132"/>
        <v>3090</v>
      </c>
      <c r="T1721" s="598">
        <f t="shared" si="133"/>
        <v>6180</v>
      </c>
    </row>
    <row r="1722" spans="1:20">
      <c r="A1722" s="591">
        <v>1713</v>
      </c>
      <c r="B1722" s="592" t="s">
        <v>5427</v>
      </c>
      <c r="C1722" s="593" t="s">
        <v>5428</v>
      </c>
      <c r="D1722" s="594" t="s">
        <v>1932</v>
      </c>
      <c r="E1722" s="595" t="s">
        <v>2273</v>
      </c>
      <c r="F1722" s="596" t="str">
        <f t="shared" si="130"/>
        <v>2019-2022</v>
      </c>
      <c r="G1722" s="597" t="str">
        <f t="shared" si="134"/>
        <v>I</v>
      </c>
      <c r="H1722" s="592" t="s">
        <v>549</v>
      </c>
      <c r="I1722" s="592" t="s">
        <v>5344</v>
      </c>
      <c r="J1722" s="598" t="s">
        <v>1521</v>
      </c>
      <c r="K1722" s="596" t="s">
        <v>1578</v>
      </c>
      <c r="L1722" s="599">
        <v>1</v>
      </c>
      <c r="M1722" s="592">
        <v>206</v>
      </c>
      <c r="N1722" s="592">
        <v>15</v>
      </c>
      <c r="O1722" s="598">
        <f t="shared" si="131"/>
        <v>3090</v>
      </c>
      <c r="P1722" s="599">
        <v>1</v>
      </c>
      <c r="Q1722" s="592">
        <v>206</v>
      </c>
      <c r="R1722" s="592">
        <v>15</v>
      </c>
      <c r="S1722" s="598">
        <f t="shared" si="132"/>
        <v>3090</v>
      </c>
      <c r="T1722" s="598">
        <f t="shared" si="133"/>
        <v>6180</v>
      </c>
    </row>
    <row r="1723" spans="1:20">
      <c r="A1723" s="591">
        <v>1714</v>
      </c>
      <c r="B1723" s="592" t="s">
        <v>5429</v>
      </c>
      <c r="C1723" s="593" t="s">
        <v>5430</v>
      </c>
      <c r="D1723" s="594" t="s">
        <v>1740</v>
      </c>
      <c r="E1723" s="595" t="s">
        <v>3083</v>
      </c>
      <c r="F1723" s="596" t="str">
        <f t="shared" si="130"/>
        <v>2019-2022</v>
      </c>
      <c r="G1723" s="597" t="str">
        <f t="shared" si="134"/>
        <v>I</v>
      </c>
      <c r="H1723" s="592" t="s">
        <v>549</v>
      </c>
      <c r="I1723" s="592" t="s">
        <v>5344</v>
      </c>
      <c r="J1723" s="598" t="s">
        <v>1521</v>
      </c>
      <c r="K1723" s="596" t="s">
        <v>1578</v>
      </c>
      <c r="L1723" s="599">
        <v>1</v>
      </c>
      <c r="M1723" s="592">
        <v>206</v>
      </c>
      <c r="N1723" s="592">
        <v>15</v>
      </c>
      <c r="O1723" s="598">
        <f t="shared" si="131"/>
        <v>3090</v>
      </c>
      <c r="P1723" s="599">
        <v>1</v>
      </c>
      <c r="Q1723" s="592">
        <v>206</v>
      </c>
      <c r="R1723" s="592">
        <v>15</v>
      </c>
      <c r="S1723" s="598">
        <f t="shared" si="132"/>
        <v>3090</v>
      </c>
      <c r="T1723" s="598">
        <f t="shared" si="133"/>
        <v>6180</v>
      </c>
    </row>
    <row r="1724" spans="1:20">
      <c r="A1724" s="591">
        <v>1715</v>
      </c>
      <c r="B1724" s="592" t="s">
        <v>5431</v>
      </c>
      <c r="C1724" s="593" t="s">
        <v>5432</v>
      </c>
      <c r="D1724" s="594" t="s">
        <v>2092</v>
      </c>
      <c r="E1724" s="595" t="s">
        <v>1942</v>
      </c>
      <c r="F1724" s="596" t="str">
        <f t="shared" si="130"/>
        <v>2019-2022</v>
      </c>
      <c r="G1724" s="597" t="str">
        <f t="shared" si="134"/>
        <v>I</v>
      </c>
      <c r="H1724" s="592" t="s">
        <v>549</v>
      </c>
      <c r="I1724" s="592" t="s">
        <v>5344</v>
      </c>
      <c r="J1724" s="598" t="s">
        <v>1521</v>
      </c>
      <c r="K1724" s="596" t="s">
        <v>1578</v>
      </c>
      <c r="L1724" s="599">
        <v>1</v>
      </c>
      <c r="M1724" s="592">
        <v>206</v>
      </c>
      <c r="N1724" s="592">
        <v>15</v>
      </c>
      <c r="O1724" s="598">
        <f t="shared" si="131"/>
        <v>3090</v>
      </c>
      <c r="P1724" s="599">
        <v>1</v>
      </c>
      <c r="Q1724" s="592">
        <v>206</v>
      </c>
      <c r="R1724" s="592">
        <v>15</v>
      </c>
      <c r="S1724" s="598">
        <f t="shared" si="132"/>
        <v>3090</v>
      </c>
      <c r="T1724" s="598">
        <f t="shared" si="133"/>
        <v>6180</v>
      </c>
    </row>
    <row r="1725" spans="1:20">
      <c r="A1725" s="591">
        <v>1716</v>
      </c>
      <c r="B1725" s="592" t="s">
        <v>5433</v>
      </c>
      <c r="C1725" s="593" t="s">
        <v>2188</v>
      </c>
      <c r="D1725" s="594" t="s">
        <v>1760</v>
      </c>
      <c r="E1725" s="595" t="s">
        <v>4228</v>
      </c>
      <c r="F1725" s="596" t="str">
        <f t="shared" si="130"/>
        <v>2019-2022</v>
      </c>
      <c r="G1725" s="597" t="str">
        <f t="shared" si="134"/>
        <v>I</v>
      </c>
      <c r="H1725" s="592" t="s">
        <v>549</v>
      </c>
      <c r="I1725" s="592" t="s">
        <v>5344</v>
      </c>
      <c r="J1725" s="598" t="s">
        <v>1521</v>
      </c>
      <c r="K1725" s="596" t="s">
        <v>1578</v>
      </c>
      <c r="L1725" s="599">
        <v>1</v>
      </c>
      <c r="M1725" s="592">
        <v>206</v>
      </c>
      <c r="N1725" s="592">
        <v>15</v>
      </c>
      <c r="O1725" s="598">
        <f t="shared" si="131"/>
        <v>3090</v>
      </c>
      <c r="P1725" s="599">
        <v>1</v>
      </c>
      <c r="Q1725" s="592">
        <v>206</v>
      </c>
      <c r="R1725" s="592">
        <v>15</v>
      </c>
      <c r="S1725" s="598">
        <f t="shared" si="132"/>
        <v>3090</v>
      </c>
      <c r="T1725" s="598">
        <f t="shared" si="133"/>
        <v>6180</v>
      </c>
    </row>
    <row r="1726" spans="1:20">
      <c r="A1726" s="591">
        <v>1717</v>
      </c>
      <c r="B1726" s="592" t="s">
        <v>5434</v>
      </c>
      <c r="C1726" s="593" t="s">
        <v>5435</v>
      </c>
      <c r="D1726" s="594" t="s">
        <v>1945</v>
      </c>
      <c r="E1726" s="595" t="s">
        <v>5436</v>
      </c>
      <c r="F1726" s="596" t="str">
        <f t="shared" si="130"/>
        <v>2019-2022</v>
      </c>
      <c r="G1726" s="597" t="str">
        <f t="shared" si="134"/>
        <v>I</v>
      </c>
      <c r="H1726" s="592" t="s">
        <v>549</v>
      </c>
      <c r="I1726" s="592" t="s">
        <v>5344</v>
      </c>
      <c r="J1726" s="598" t="s">
        <v>1521</v>
      </c>
      <c r="K1726" s="596" t="s">
        <v>1578</v>
      </c>
      <c r="L1726" s="599">
        <v>1</v>
      </c>
      <c r="M1726" s="592">
        <v>206</v>
      </c>
      <c r="N1726" s="592">
        <v>15</v>
      </c>
      <c r="O1726" s="598">
        <f t="shared" si="131"/>
        <v>3090</v>
      </c>
      <c r="P1726" s="599">
        <v>1</v>
      </c>
      <c r="Q1726" s="592">
        <v>206</v>
      </c>
      <c r="R1726" s="592">
        <v>15</v>
      </c>
      <c r="S1726" s="598">
        <f t="shared" si="132"/>
        <v>3090</v>
      </c>
      <c r="T1726" s="598">
        <f t="shared" si="133"/>
        <v>6180</v>
      </c>
    </row>
    <row r="1727" spans="1:20">
      <c r="A1727" s="591">
        <v>1718</v>
      </c>
      <c r="B1727" s="592" t="s">
        <v>5437</v>
      </c>
      <c r="C1727" s="593" t="s">
        <v>2535</v>
      </c>
      <c r="D1727" s="594" t="s">
        <v>1945</v>
      </c>
      <c r="E1727" s="595" t="s">
        <v>2703</v>
      </c>
      <c r="F1727" s="596" t="str">
        <f t="shared" si="130"/>
        <v>2019-2022</v>
      </c>
      <c r="G1727" s="597" t="str">
        <f t="shared" si="134"/>
        <v>I</v>
      </c>
      <c r="H1727" s="592" t="s">
        <v>549</v>
      </c>
      <c r="I1727" s="592" t="s">
        <v>5344</v>
      </c>
      <c r="J1727" s="598" t="s">
        <v>1521</v>
      </c>
      <c r="K1727" s="596" t="s">
        <v>1578</v>
      </c>
      <c r="L1727" s="599">
        <v>1</v>
      </c>
      <c r="M1727" s="592">
        <v>206</v>
      </c>
      <c r="N1727" s="592">
        <v>15</v>
      </c>
      <c r="O1727" s="598">
        <f t="shared" si="131"/>
        <v>3090</v>
      </c>
      <c r="P1727" s="599">
        <v>1</v>
      </c>
      <c r="Q1727" s="592">
        <v>206</v>
      </c>
      <c r="R1727" s="592">
        <v>15</v>
      </c>
      <c r="S1727" s="598">
        <f t="shared" si="132"/>
        <v>3090</v>
      </c>
      <c r="T1727" s="598">
        <f t="shared" si="133"/>
        <v>6180</v>
      </c>
    </row>
    <row r="1728" spans="1:20">
      <c r="A1728" s="591">
        <v>1719</v>
      </c>
      <c r="B1728" s="592" t="s">
        <v>5438</v>
      </c>
      <c r="C1728" s="593" t="s">
        <v>2136</v>
      </c>
      <c r="D1728" s="594" t="s">
        <v>2358</v>
      </c>
      <c r="E1728" s="595" t="s">
        <v>2710</v>
      </c>
      <c r="F1728" s="596" t="str">
        <f t="shared" si="130"/>
        <v>2019-2022</v>
      </c>
      <c r="G1728" s="597" t="str">
        <f t="shared" si="134"/>
        <v>I</v>
      </c>
      <c r="H1728" s="592" t="s">
        <v>549</v>
      </c>
      <c r="I1728" s="592" t="s">
        <v>5344</v>
      </c>
      <c r="J1728" s="598" t="s">
        <v>1521</v>
      </c>
      <c r="K1728" s="596" t="s">
        <v>1578</v>
      </c>
      <c r="L1728" s="599">
        <v>1</v>
      </c>
      <c r="M1728" s="592">
        <v>206</v>
      </c>
      <c r="N1728" s="592">
        <v>15</v>
      </c>
      <c r="O1728" s="598">
        <f t="shared" si="131"/>
        <v>3090</v>
      </c>
      <c r="P1728" s="599">
        <v>1</v>
      </c>
      <c r="Q1728" s="592">
        <v>206</v>
      </c>
      <c r="R1728" s="592">
        <v>15</v>
      </c>
      <c r="S1728" s="598">
        <f t="shared" si="132"/>
        <v>3090</v>
      </c>
      <c r="T1728" s="598">
        <f t="shared" si="133"/>
        <v>6180</v>
      </c>
    </row>
    <row r="1729" spans="1:20">
      <c r="A1729" s="591">
        <v>1720</v>
      </c>
      <c r="B1729" s="592" t="s">
        <v>5439</v>
      </c>
      <c r="C1729" s="593" t="s">
        <v>5440</v>
      </c>
      <c r="D1729" s="594" t="s">
        <v>1763</v>
      </c>
      <c r="E1729" s="595" t="s">
        <v>1939</v>
      </c>
      <c r="F1729" s="596" t="str">
        <f t="shared" si="130"/>
        <v>2019-2022</v>
      </c>
      <c r="G1729" s="597" t="str">
        <f t="shared" si="134"/>
        <v>I</v>
      </c>
      <c r="H1729" s="592" t="s">
        <v>549</v>
      </c>
      <c r="I1729" s="592" t="s">
        <v>5344</v>
      </c>
      <c r="J1729" s="598" t="s">
        <v>1521</v>
      </c>
      <c r="K1729" s="596" t="s">
        <v>1578</v>
      </c>
      <c r="L1729" s="599">
        <v>1</v>
      </c>
      <c r="M1729" s="592">
        <v>206</v>
      </c>
      <c r="N1729" s="592">
        <v>15</v>
      </c>
      <c r="O1729" s="598">
        <f t="shared" si="131"/>
        <v>3090</v>
      </c>
      <c r="P1729" s="599">
        <v>1</v>
      </c>
      <c r="Q1729" s="592">
        <v>206</v>
      </c>
      <c r="R1729" s="592">
        <v>15</v>
      </c>
      <c r="S1729" s="598">
        <f t="shared" si="132"/>
        <v>3090</v>
      </c>
      <c r="T1729" s="598">
        <f t="shared" si="133"/>
        <v>6180</v>
      </c>
    </row>
    <row r="1730" spans="1:20">
      <c r="A1730" s="591">
        <v>1721</v>
      </c>
      <c r="B1730" s="592" t="s">
        <v>5441</v>
      </c>
      <c r="C1730" s="593" t="s">
        <v>5442</v>
      </c>
      <c r="D1730" s="594" t="s">
        <v>1763</v>
      </c>
      <c r="E1730" s="595" t="s">
        <v>5443</v>
      </c>
      <c r="F1730" s="596" t="str">
        <f t="shared" si="130"/>
        <v>2019-2022</v>
      </c>
      <c r="G1730" s="597" t="str">
        <f t="shared" si="134"/>
        <v>I</v>
      </c>
      <c r="H1730" s="592" t="s">
        <v>549</v>
      </c>
      <c r="I1730" s="592" t="s">
        <v>5344</v>
      </c>
      <c r="J1730" s="598" t="s">
        <v>1521</v>
      </c>
      <c r="K1730" s="596" t="s">
        <v>1578</v>
      </c>
      <c r="L1730" s="599">
        <v>1</v>
      </c>
      <c r="M1730" s="592">
        <v>206</v>
      </c>
      <c r="N1730" s="592">
        <v>15</v>
      </c>
      <c r="O1730" s="598">
        <f t="shared" si="131"/>
        <v>3090</v>
      </c>
      <c r="P1730" s="599">
        <v>1</v>
      </c>
      <c r="Q1730" s="592">
        <v>206</v>
      </c>
      <c r="R1730" s="592">
        <v>15</v>
      </c>
      <c r="S1730" s="598">
        <f t="shared" si="132"/>
        <v>3090</v>
      </c>
      <c r="T1730" s="598">
        <f t="shared" si="133"/>
        <v>6180</v>
      </c>
    </row>
    <row r="1731" spans="1:20">
      <c r="A1731" s="591">
        <v>1722</v>
      </c>
      <c r="B1731" s="592" t="s">
        <v>5444</v>
      </c>
      <c r="C1731" s="593" t="s">
        <v>1997</v>
      </c>
      <c r="D1731" s="594" t="s">
        <v>2934</v>
      </c>
      <c r="E1731" s="595" t="s">
        <v>2966</v>
      </c>
      <c r="F1731" s="596" t="str">
        <f t="shared" si="130"/>
        <v>2019-2022</v>
      </c>
      <c r="G1731" s="597" t="str">
        <f t="shared" si="134"/>
        <v>I</v>
      </c>
      <c r="H1731" s="592" t="s">
        <v>549</v>
      </c>
      <c r="I1731" s="592" t="s">
        <v>5344</v>
      </c>
      <c r="J1731" s="598" t="s">
        <v>1521</v>
      </c>
      <c r="K1731" s="596" t="s">
        <v>1578</v>
      </c>
      <c r="L1731" s="599">
        <v>1</v>
      </c>
      <c r="M1731" s="592">
        <v>206</v>
      </c>
      <c r="N1731" s="592">
        <v>15</v>
      </c>
      <c r="O1731" s="598">
        <f t="shared" si="131"/>
        <v>3090</v>
      </c>
      <c r="P1731" s="599">
        <v>1</v>
      </c>
      <c r="Q1731" s="592">
        <v>206</v>
      </c>
      <c r="R1731" s="592">
        <v>15</v>
      </c>
      <c r="S1731" s="598">
        <f t="shared" si="132"/>
        <v>3090</v>
      </c>
      <c r="T1731" s="598">
        <f t="shared" si="133"/>
        <v>6180</v>
      </c>
    </row>
    <row r="1732" spans="1:20">
      <c r="A1732" s="591">
        <v>1723</v>
      </c>
      <c r="B1732" s="592" t="s">
        <v>5445</v>
      </c>
      <c r="C1732" s="593" t="s">
        <v>5446</v>
      </c>
      <c r="D1732" s="594" t="s">
        <v>180</v>
      </c>
      <c r="E1732" s="595" t="s">
        <v>4859</v>
      </c>
      <c r="F1732" s="596" t="str">
        <f t="shared" si="130"/>
        <v>2019-2022</v>
      </c>
      <c r="G1732" s="597" t="str">
        <f t="shared" si="134"/>
        <v>I</v>
      </c>
      <c r="H1732" s="592" t="s">
        <v>549</v>
      </c>
      <c r="I1732" s="592" t="s">
        <v>5344</v>
      </c>
      <c r="J1732" s="598" t="s">
        <v>1521</v>
      </c>
      <c r="K1732" s="596" t="s">
        <v>1578</v>
      </c>
      <c r="L1732" s="599">
        <v>1</v>
      </c>
      <c r="M1732" s="592">
        <v>206</v>
      </c>
      <c r="N1732" s="592">
        <v>15</v>
      </c>
      <c r="O1732" s="598">
        <f t="shared" si="131"/>
        <v>3090</v>
      </c>
      <c r="P1732" s="599">
        <v>1</v>
      </c>
      <c r="Q1732" s="592">
        <v>206</v>
      </c>
      <c r="R1732" s="592">
        <v>15</v>
      </c>
      <c r="S1732" s="598">
        <f t="shared" si="132"/>
        <v>3090</v>
      </c>
      <c r="T1732" s="598">
        <f t="shared" si="133"/>
        <v>6180</v>
      </c>
    </row>
    <row r="1733" spans="1:20">
      <c r="A1733" s="591">
        <v>1724</v>
      </c>
      <c r="B1733" s="592" t="s">
        <v>5447</v>
      </c>
      <c r="C1733" s="593" t="s">
        <v>1750</v>
      </c>
      <c r="D1733" s="594" t="s">
        <v>5448</v>
      </c>
      <c r="E1733" s="595" t="s">
        <v>4516</v>
      </c>
      <c r="F1733" s="596" t="str">
        <f t="shared" si="130"/>
        <v>2019-2022</v>
      </c>
      <c r="G1733" s="597" t="str">
        <f t="shared" si="134"/>
        <v>I</v>
      </c>
      <c r="H1733" s="592" t="s">
        <v>549</v>
      </c>
      <c r="I1733" s="592" t="s">
        <v>5344</v>
      </c>
      <c r="J1733" s="598" t="s">
        <v>1521</v>
      </c>
      <c r="K1733" s="596" t="s">
        <v>1578</v>
      </c>
      <c r="L1733" s="599">
        <v>1</v>
      </c>
      <c r="M1733" s="592">
        <v>206</v>
      </c>
      <c r="N1733" s="592">
        <v>15</v>
      </c>
      <c r="O1733" s="598">
        <f t="shared" si="131"/>
        <v>3090</v>
      </c>
      <c r="P1733" s="599">
        <v>1</v>
      </c>
      <c r="Q1733" s="592">
        <v>206</v>
      </c>
      <c r="R1733" s="592">
        <v>15</v>
      </c>
      <c r="S1733" s="598">
        <f t="shared" si="132"/>
        <v>3090</v>
      </c>
      <c r="T1733" s="598">
        <f t="shared" si="133"/>
        <v>6180</v>
      </c>
    </row>
    <row r="1734" spans="1:20">
      <c r="A1734" s="591">
        <v>1725</v>
      </c>
      <c r="B1734" s="592" t="s">
        <v>5449</v>
      </c>
      <c r="C1734" s="593" t="s">
        <v>5450</v>
      </c>
      <c r="D1734" s="594" t="s">
        <v>2942</v>
      </c>
      <c r="E1734" s="595" t="s">
        <v>3628</v>
      </c>
      <c r="F1734" s="596" t="str">
        <f t="shared" si="130"/>
        <v>2019-2022</v>
      </c>
      <c r="G1734" s="597" t="str">
        <f t="shared" si="134"/>
        <v>I</v>
      </c>
      <c r="H1734" s="592" t="s">
        <v>549</v>
      </c>
      <c r="I1734" s="592" t="s">
        <v>5344</v>
      </c>
      <c r="J1734" s="598" t="s">
        <v>1521</v>
      </c>
      <c r="K1734" s="596" t="s">
        <v>1578</v>
      </c>
      <c r="L1734" s="599">
        <v>1</v>
      </c>
      <c r="M1734" s="592">
        <v>206</v>
      </c>
      <c r="N1734" s="592">
        <v>15</v>
      </c>
      <c r="O1734" s="598">
        <f t="shared" si="131"/>
        <v>3090</v>
      </c>
      <c r="P1734" s="599">
        <v>1</v>
      </c>
      <c r="Q1734" s="592">
        <v>206</v>
      </c>
      <c r="R1734" s="592">
        <v>15</v>
      </c>
      <c r="S1734" s="598">
        <f t="shared" si="132"/>
        <v>3090</v>
      </c>
      <c r="T1734" s="598">
        <f t="shared" si="133"/>
        <v>6180</v>
      </c>
    </row>
    <row r="1735" spans="1:20">
      <c r="A1735" s="591">
        <v>1726</v>
      </c>
      <c r="B1735" s="592" t="s">
        <v>5451</v>
      </c>
      <c r="C1735" s="593" t="s">
        <v>5452</v>
      </c>
      <c r="D1735" s="594" t="s">
        <v>2942</v>
      </c>
      <c r="E1735" s="595" t="s">
        <v>2630</v>
      </c>
      <c r="F1735" s="596" t="str">
        <f t="shared" si="130"/>
        <v>2019-2022</v>
      </c>
      <c r="G1735" s="597" t="str">
        <f t="shared" si="134"/>
        <v>I</v>
      </c>
      <c r="H1735" s="592" t="s">
        <v>549</v>
      </c>
      <c r="I1735" s="592" t="s">
        <v>5344</v>
      </c>
      <c r="J1735" s="598" t="s">
        <v>1521</v>
      </c>
      <c r="K1735" s="596" t="s">
        <v>1578</v>
      </c>
      <c r="L1735" s="599">
        <v>1</v>
      </c>
      <c r="M1735" s="592">
        <v>206</v>
      </c>
      <c r="N1735" s="592">
        <v>15</v>
      </c>
      <c r="O1735" s="598">
        <f t="shared" si="131"/>
        <v>3090</v>
      </c>
      <c r="P1735" s="599">
        <v>1</v>
      </c>
      <c r="Q1735" s="592">
        <v>206</v>
      </c>
      <c r="R1735" s="592">
        <v>15</v>
      </c>
      <c r="S1735" s="598">
        <f t="shared" si="132"/>
        <v>3090</v>
      </c>
      <c r="T1735" s="598">
        <f t="shared" si="133"/>
        <v>6180</v>
      </c>
    </row>
    <row r="1736" spans="1:20">
      <c r="A1736" s="591">
        <v>1727</v>
      </c>
      <c r="B1736" s="592" t="s">
        <v>5453</v>
      </c>
      <c r="C1736" s="593" t="s">
        <v>3815</v>
      </c>
      <c r="D1736" s="594" t="s">
        <v>4923</v>
      </c>
      <c r="E1736" s="595" t="s">
        <v>4563</v>
      </c>
      <c r="F1736" s="596" t="str">
        <f t="shared" si="130"/>
        <v>2019-2022</v>
      </c>
      <c r="G1736" s="597" t="str">
        <f t="shared" si="134"/>
        <v>I</v>
      </c>
      <c r="H1736" s="592" t="s">
        <v>549</v>
      </c>
      <c r="I1736" s="592" t="s">
        <v>5344</v>
      </c>
      <c r="J1736" s="598" t="s">
        <v>1521</v>
      </c>
      <c r="K1736" s="596" t="s">
        <v>1578</v>
      </c>
      <c r="L1736" s="599">
        <v>1</v>
      </c>
      <c r="M1736" s="592">
        <v>206</v>
      </c>
      <c r="N1736" s="592">
        <v>15</v>
      </c>
      <c r="O1736" s="598">
        <f t="shared" si="131"/>
        <v>3090</v>
      </c>
      <c r="P1736" s="599">
        <v>1</v>
      </c>
      <c r="Q1736" s="592">
        <v>206</v>
      </c>
      <c r="R1736" s="592">
        <v>15</v>
      </c>
      <c r="S1736" s="598">
        <f t="shared" si="132"/>
        <v>3090</v>
      </c>
      <c r="T1736" s="598">
        <f t="shared" si="133"/>
        <v>6180</v>
      </c>
    </row>
    <row r="1737" spans="1:20">
      <c r="A1737" s="591">
        <v>1728</v>
      </c>
      <c r="B1737" s="592" t="s">
        <v>5454</v>
      </c>
      <c r="C1737" s="593" t="s">
        <v>5455</v>
      </c>
      <c r="D1737" s="594" t="s">
        <v>2800</v>
      </c>
      <c r="E1737" s="595" t="s">
        <v>3068</v>
      </c>
      <c r="F1737" s="596" t="str">
        <f t="shared" si="130"/>
        <v>2019-2022</v>
      </c>
      <c r="G1737" s="597" t="str">
        <f t="shared" si="134"/>
        <v>I</v>
      </c>
      <c r="H1737" s="592" t="s">
        <v>549</v>
      </c>
      <c r="I1737" s="592" t="s">
        <v>5344</v>
      </c>
      <c r="J1737" s="598" t="s">
        <v>1521</v>
      </c>
      <c r="K1737" s="596" t="s">
        <v>1578</v>
      </c>
      <c r="L1737" s="599">
        <v>1</v>
      </c>
      <c r="M1737" s="592">
        <v>206</v>
      </c>
      <c r="N1737" s="592">
        <v>15</v>
      </c>
      <c r="O1737" s="598">
        <f t="shared" si="131"/>
        <v>3090</v>
      </c>
      <c r="P1737" s="599">
        <v>1</v>
      </c>
      <c r="Q1737" s="592">
        <v>206</v>
      </c>
      <c r="R1737" s="592">
        <v>15</v>
      </c>
      <c r="S1737" s="598">
        <f t="shared" si="132"/>
        <v>3090</v>
      </c>
      <c r="T1737" s="598">
        <f t="shared" si="133"/>
        <v>6180</v>
      </c>
    </row>
    <row r="1738" spans="1:20">
      <c r="A1738" s="591">
        <v>1729</v>
      </c>
      <c r="B1738" s="592" t="s">
        <v>5456</v>
      </c>
      <c r="C1738" s="593" t="s">
        <v>1997</v>
      </c>
      <c r="D1738" s="594" t="s">
        <v>3788</v>
      </c>
      <c r="E1738" s="595" t="s">
        <v>3321</v>
      </c>
      <c r="F1738" s="596" t="str">
        <f t="shared" ref="F1738:F1801" si="135">IF(LEFT(H1738,2)="17","2017-2020",IF(LEFT(H1738,2)="18","2018-2021","2019-2022"))</f>
        <v>2019-2022</v>
      </c>
      <c r="G1738" s="597" t="str">
        <f t="shared" si="134"/>
        <v>I</v>
      </c>
      <c r="H1738" s="592" t="s">
        <v>549</v>
      </c>
      <c r="I1738" s="592" t="s">
        <v>5344</v>
      </c>
      <c r="J1738" s="598" t="s">
        <v>1521</v>
      </c>
      <c r="K1738" s="596" t="s">
        <v>1578</v>
      </c>
      <c r="L1738" s="599">
        <v>1</v>
      </c>
      <c r="M1738" s="592">
        <v>206</v>
      </c>
      <c r="N1738" s="592">
        <v>15</v>
      </c>
      <c r="O1738" s="598">
        <f t="shared" ref="O1738:O1801" si="136">M1738*N1738*L1738</f>
        <v>3090</v>
      </c>
      <c r="P1738" s="599">
        <v>1</v>
      </c>
      <c r="Q1738" s="592">
        <v>206</v>
      </c>
      <c r="R1738" s="592">
        <v>15</v>
      </c>
      <c r="S1738" s="598">
        <f t="shared" ref="S1738:S1801" si="137">Q1738*R1738*P1738</f>
        <v>3090</v>
      </c>
      <c r="T1738" s="598">
        <f t="shared" ref="T1738:T1801" si="138">O1738+S1738</f>
        <v>6180</v>
      </c>
    </row>
    <row r="1739" spans="1:20">
      <c r="A1739" s="591">
        <v>1730</v>
      </c>
      <c r="B1739" s="592" t="s">
        <v>5457</v>
      </c>
      <c r="C1739" s="593" t="s">
        <v>5458</v>
      </c>
      <c r="D1739" s="594" t="s">
        <v>1817</v>
      </c>
      <c r="E1739" s="595" t="s">
        <v>1905</v>
      </c>
      <c r="F1739" s="596" t="str">
        <f t="shared" si="135"/>
        <v>2019-2022</v>
      </c>
      <c r="G1739" s="597" t="str">
        <f t="shared" ref="G1739:G1802" si="139">IF(LEFT(H1739,2)="17","III",IF(LEFT(H1739,2)="18","II","I"))</f>
        <v>I</v>
      </c>
      <c r="H1739" s="592" t="s">
        <v>549</v>
      </c>
      <c r="I1739" s="592" t="s">
        <v>5344</v>
      </c>
      <c r="J1739" s="598" t="s">
        <v>1521</v>
      </c>
      <c r="K1739" s="596" t="s">
        <v>1578</v>
      </c>
      <c r="L1739" s="599">
        <v>1</v>
      </c>
      <c r="M1739" s="592">
        <v>206</v>
      </c>
      <c r="N1739" s="592">
        <v>15</v>
      </c>
      <c r="O1739" s="598">
        <f t="shared" si="136"/>
        <v>3090</v>
      </c>
      <c r="P1739" s="599">
        <v>1</v>
      </c>
      <c r="Q1739" s="592">
        <v>206</v>
      </c>
      <c r="R1739" s="592">
        <v>15</v>
      </c>
      <c r="S1739" s="598">
        <f t="shared" si="137"/>
        <v>3090</v>
      </c>
      <c r="T1739" s="598">
        <f t="shared" si="138"/>
        <v>6180</v>
      </c>
    </row>
    <row r="1740" spans="1:20">
      <c r="A1740" s="591">
        <v>1731</v>
      </c>
      <c r="B1740" s="592" t="s">
        <v>5459</v>
      </c>
      <c r="C1740" s="593" t="s">
        <v>5421</v>
      </c>
      <c r="D1740" s="594" t="s">
        <v>1575</v>
      </c>
      <c r="E1740" s="595" t="s">
        <v>2872</v>
      </c>
      <c r="F1740" s="596" t="str">
        <f t="shared" si="135"/>
        <v>2019-2022</v>
      </c>
      <c r="G1740" s="597" t="str">
        <f t="shared" si="139"/>
        <v>I</v>
      </c>
      <c r="H1740" s="592" t="s">
        <v>550</v>
      </c>
      <c r="I1740" s="592" t="s">
        <v>5344</v>
      </c>
      <c r="J1740" s="598" t="s">
        <v>1521</v>
      </c>
      <c r="K1740" s="596" t="s">
        <v>1578</v>
      </c>
      <c r="L1740" s="599">
        <v>1</v>
      </c>
      <c r="M1740" s="592">
        <v>206</v>
      </c>
      <c r="N1740" s="592">
        <v>15</v>
      </c>
      <c r="O1740" s="598">
        <f t="shared" si="136"/>
        <v>3090</v>
      </c>
      <c r="P1740" s="599">
        <v>1</v>
      </c>
      <c r="Q1740" s="592">
        <v>206</v>
      </c>
      <c r="R1740" s="592">
        <v>15</v>
      </c>
      <c r="S1740" s="598">
        <f t="shared" si="137"/>
        <v>3090</v>
      </c>
      <c r="T1740" s="598">
        <f t="shared" si="138"/>
        <v>6180</v>
      </c>
    </row>
    <row r="1741" spans="1:20">
      <c r="A1741" s="591">
        <v>1732</v>
      </c>
      <c r="B1741" s="592" t="s">
        <v>5460</v>
      </c>
      <c r="C1741" s="593" t="s">
        <v>5461</v>
      </c>
      <c r="D1741" s="594" t="s">
        <v>1961</v>
      </c>
      <c r="E1741" s="595" t="s">
        <v>2239</v>
      </c>
      <c r="F1741" s="596" t="str">
        <f t="shared" si="135"/>
        <v>2019-2022</v>
      </c>
      <c r="G1741" s="597" t="str">
        <f t="shared" si="139"/>
        <v>I</v>
      </c>
      <c r="H1741" s="592" t="s">
        <v>550</v>
      </c>
      <c r="I1741" s="592" t="s">
        <v>5344</v>
      </c>
      <c r="J1741" s="598" t="s">
        <v>1521</v>
      </c>
      <c r="K1741" s="596" t="s">
        <v>1578</v>
      </c>
      <c r="L1741" s="599">
        <v>1</v>
      </c>
      <c r="M1741" s="592">
        <v>206</v>
      </c>
      <c r="N1741" s="592">
        <v>15</v>
      </c>
      <c r="O1741" s="598">
        <f t="shared" si="136"/>
        <v>3090</v>
      </c>
      <c r="P1741" s="599">
        <v>1</v>
      </c>
      <c r="Q1741" s="592">
        <v>206</v>
      </c>
      <c r="R1741" s="592">
        <v>15</v>
      </c>
      <c r="S1741" s="598">
        <f t="shared" si="137"/>
        <v>3090</v>
      </c>
      <c r="T1741" s="598">
        <f t="shared" si="138"/>
        <v>6180</v>
      </c>
    </row>
    <row r="1742" spans="1:20">
      <c r="A1742" s="591">
        <v>1733</v>
      </c>
      <c r="B1742" s="592" t="s">
        <v>5462</v>
      </c>
      <c r="C1742" s="593" t="s">
        <v>5463</v>
      </c>
      <c r="D1742" s="594" t="s">
        <v>1581</v>
      </c>
      <c r="E1742" s="595" t="s">
        <v>1955</v>
      </c>
      <c r="F1742" s="596" t="str">
        <f t="shared" si="135"/>
        <v>2019-2022</v>
      </c>
      <c r="G1742" s="597" t="str">
        <f t="shared" si="139"/>
        <v>I</v>
      </c>
      <c r="H1742" s="592" t="s">
        <v>550</v>
      </c>
      <c r="I1742" s="592" t="s">
        <v>5344</v>
      </c>
      <c r="J1742" s="598" t="s">
        <v>1521</v>
      </c>
      <c r="K1742" s="596" t="s">
        <v>1578</v>
      </c>
      <c r="L1742" s="599">
        <v>1</v>
      </c>
      <c r="M1742" s="592">
        <v>206</v>
      </c>
      <c r="N1742" s="592">
        <v>15</v>
      </c>
      <c r="O1742" s="598">
        <f t="shared" si="136"/>
        <v>3090</v>
      </c>
      <c r="P1742" s="599">
        <v>1</v>
      </c>
      <c r="Q1742" s="592">
        <v>206</v>
      </c>
      <c r="R1742" s="592">
        <v>15</v>
      </c>
      <c r="S1742" s="598">
        <f t="shared" si="137"/>
        <v>3090</v>
      </c>
      <c r="T1742" s="598">
        <f t="shared" si="138"/>
        <v>6180</v>
      </c>
    </row>
    <row r="1743" spans="1:20">
      <c r="A1743" s="591">
        <v>1734</v>
      </c>
      <c r="B1743" s="592" t="s">
        <v>5464</v>
      </c>
      <c r="C1743" s="593" t="s">
        <v>5465</v>
      </c>
      <c r="D1743" s="594" t="s">
        <v>1581</v>
      </c>
      <c r="E1743" s="595" t="s">
        <v>1618</v>
      </c>
      <c r="F1743" s="596" t="str">
        <f t="shared" si="135"/>
        <v>2019-2022</v>
      </c>
      <c r="G1743" s="597" t="str">
        <f t="shared" si="139"/>
        <v>I</v>
      </c>
      <c r="H1743" s="592" t="s">
        <v>550</v>
      </c>
      <c r="I1743" s="592" t="s">
        <v>5344</v>
      </c>
      <c r="J1743" s="598" t="s">
        <v>1521</v>
      </c>
      <c r="K1743" s="596" t="s">
        <v>1578</v>
      </c>
      <c r="L1743" s="599">
        <v>1</v>
      </c>
      <c r="M1743" s="592">
        <v>206</v>
      </c>
      <c r="N1743" s="592">
        <v>15</v>
      </c>
      <c r="O1743" s="598">
        <f t="shared" si="136"/>
        <v>3090</v>
      </c>
      <c r="P1743" s="599">
        <v>1</v>
      </c>
      <c r="Q1743" s="592">
        <v>206</v>
      </c>
      <c r="R1743" s="592">
        <v>15</v>
      </c>
      <c r="S1743" s="598">
        <f t="shared" si="137"/>
        <v>3090</v>
      </c>
      <c r="T1743" s="598">
        <f t="shared" si="138"/>
        <v>6180</v>
      </c>
    </row>
    <row r="1744" spans="1:20">
      <c r="A1744" s="591">
        <v>1735</v>
      </c>
      <c r="B1744" s="592" t="s">
        <v>5466</v>
      </c>
      <c r="C1744" s="593" t="s">
        <v>5467</v>
      </c>
      <c r="D1744" s="594" t="s">
        <v>2405</v>
      </c>
      <c r="E1744" s="595" t="s">
        <v>2101</v>
      </c>
      <c r="F1744" s="596" t="str">
        <f t="shared" si="135"/>
        <v>2019-2022</v>
      </c>
      <c r="G1744" s="597" t="str">
        <f t="shared" si="139"/>
        <v>I</v>
      </c>
      <c r="H1744" s="592" t="s">
        <v>550</v>
      </c>
      <c r="I1744" s="592" t="s">
        <v>5344</v>
      </c>
      <c r="J1744" s="598" t="s">
        <v>1521</v>
      </c>
      <c r="K1744" s="596" t="s">
        <v>1578</v>
      </c>
      <c r="L1744" s="599">
        <v>1</v>
      </c>
      <c r="M1744" s="592">
        <v>206</v>
      </c>
      <c r="N1744" s="592">
        <v>15</v>
      </c>
      <c r="O1744" s="598">
        <f t="shared" si="136"/>
        <v>3090</v>
      </c>
      <c r="P1744" s="599">
        <v>1</v>
      </c>
      <c r="Q1744" s="592">
        <v>206</v>
      </c>
      <c r="R1744" s="592">
        <v>15</v>
      </c>
      <c r="S1744" s="598">
        <f t="shared" si="137"/>
        <v>3090</v>
      </c>
      <c r="T1744" s="598">
        <f t="shared" si="138"/>
        <v>6180</v>
      </c>
    </row>
    <row r="1745" spans="1:20">
      <c r="A1745" s="591">
        <v>1736</v>
      </c>
      <c r="B1745" s="592" t="s">
        <v>5468</v>
      </c>
      <c r="C1745" s="593" t="s">
        <v>5469</v>
      </c>
      <c r="D1745" s="594" t="s">
        <v>2405</v>
      </c>
      <c r="E1745" s="595" t="s">
        <v>3083</v>
      </c>
      <c r="F1745" s="596" t="str">
        <f t="shared" si="135"/>
        <v>2019-2022</v>
      </c>
      <c r="G1745" s="597" t="str">
        <f t="shared" si="139"/>
        <v>I</v>
      </c>
      <c r="H1745" s="592" t="s">
        <v>550</v>
      </c>
      <c r="I1745" s="592" t="s">
        <v>5344</v>
      </c>
      <c r="J1745" s="598" t="s">
        <v>1521</v>
      </c>
      <c r="K1745" s="596" t="s">
        <v>1578</v>
      </c>
      <c r="L1745" s="599">
        <v>1</v>
      </c>
      <c r="M1745" s="592">
        <v>206</v>
      </c>
      <c r="N1745" s="592">
        <v>15</v>
      </c>
      <c r="O1745" s="598">
        <f t="shared" si="136"/>
        <v>3090</v>
      </c>
      <c r="P1745" s="599">
        <v>1</v>
      </c>
      <c r="Q1745" s="592">
        <v>206</v>
      </c>
      <c r="R1745" s="592">
        <v>15</v>
      </c>
      <c r="S1745" s="598">
        <f t="shared" si="137"/>
        <v>3090</v>
      </c>
      <c r="T1745" s="598">
        <f t="shared" si="138"/>
        <v>6180</v>
      </c>
    </row>
    <row r="1746" spans="1:20">
      <c r="A1746" s="591">
        <v>1737</v>
      </c>
      <c r="B1746" s="592" t="s">
        <v>5470</v>
      </c>
      <c r="C1746" s="593" t="s">
        <v>5471</v>
      </c>
      <c r="D1746" s="594" t="s">
        <v>5472</v>
      </c>
      <c r="E1746" s="595" t="s">
        <v>5473</v>
      </c>
      <c r="F1746" s="596" t="str">
        <f t="shared" si="135"/>
        <v>2019-2022</v>
      </c>
      <c r="G1746" s="597" t="str">
        <f t="shared" si="139"/>
        <v>I</v>
      </c>
      <c r="H1746" s="592" t="s">
        <v>550</v>
      </c>
      <c r="I1746" s="592" t="s">
        <v>5344</v>
      </c>
      <c r="J1746" s="598" t="s">
        <v>1521</v>
      </c>
      <c r="K1746" s="596" t="s">
        <v>1578</v>
      </c>
      <c r="L1746" s="599">
        <v>1</v>
      </c>
      <c r="M1746" s="592">
        <v>206</v>
      </c>
      <c r="N1746" s="592">
        <v>15</v>
      </c>
      <c r="O1746" s="598">
        <f t="shared" si="136"/>
        <v>3090</v>
      </c>
      <c r="P1746" s="599">
        <v>1</v>
      </c>
      <c r="Q1746" s="592">
        <v>206</v>
      </c>
      <c r="R1746" s="592">
        <v>15</v>
      </c>
      <c r="S1746" s="598">
        <f t="shared" si="137"/>
        <v>3090</v>
      </c>
      <c r="T1746" s="598">
        <f t="shared" si="138"/>
        <v>6180</v>
      </c>
    </row>
    <row r="1747" spans="1:20">
      <c r="A1747" s="591">
        <v>1738</v>
      </c>
      <c r="B1747" s="592" t="s">
        <v>5474</v>
      </c>
      <c r="C1747" s="593" t="s">
        <v>5475</v>
      </c>
      <c r="D1747" s="594" t="s">
        <v>3264</v>
      </c>
      <c r="E1747" s="595" t="s">
        <v>2273</v>
      </c>
      <c r="F1747" s="596" t="str">
        <f t="shared" si="135"/>
        <v>2019-2022</v>
      </c>
      <c r="G1747" s="597" t="str">
        <f t="shared" si="139"/>
        <v>I</v>
      </c>
      <c r="H1747" s="592" t="s">
        <v>550</v>
      </c>
      <c r="I1747" s="592" t="s">
        <v>5344</v>
      </c>
      <c r="J1747" s="598" t="s">
        <v>1521</v>
      </c>
      <c r="K1747" s="596" t="s">
        <v>1578</v>
      </c>
      <c r="L1747" s="599">
        <v>1</v>
      </c>
      <c r="M1747" s="592">
        <v>206</v>
      </c>
      <c r="N1747" s="592">
        <v>15</v>
      </c>
      <c r="O1747" s="598">
        <f t="shared" si="136"/>
        <v>3090</v>
      </c>
      <c r="P1747" s="599">
        <v>1</v>
      </c>
      <c r="Q1747" s="592">
        <v>206</v>
      </c>
      <c r="R1747" s="592">
        <v>15</v>
      </c>
      <c r="S1747" s="598">
        <f t="shared" si="137"/>
        <v>3090</v>
      </c>
      <c r="T1747" s="598">
        <f t="shared" si="138"/>
        <v>6180</v>
      </c>
    </row>
    <row r="1748" spans="1:20">
      <c r="A1748" s="591">
        <v>1739</v>
      </c>
      <c r="B1748" s="592" t="s">
        <v>5476</v>
      </c>
      <c r="C1748" s="593" t="s">
        <v>4977</v>
      </c>
      <c r="D1748" s="594" t="s">
        <v>1275</v>
      </c>
      <c r="E1748" s="595" t="s">
        <v>2536</v>
      </c>
      <c r="F1748" s="596" t="str">
        <f t="shared" si="135"/>
        <v>2019-2022</v>
      </c>
      <c r="G1748" s="597" t="str">
        <f t="shared" si="139"/>
        <v>I</v>
      </c>
      <c r="H1748" s="592" t="s">
        <v>550</v>
      </c>
      <c r="I1748" s="592" t="s">
        <v>5344</v>
      </c>
      <c r="J1748" s="598" t="s">
        <v>1521</v>
      </c>
      <c r="K1748" s="596" t="s">
        <v>1578</v>
      </c>
      <c r="L1748" s="599">
        <v>1</v>
      </c>
      <c r="M1748" s="592">
        <v>206</v>
      </c>
      <c r="N1748" s="592">
        <v>15</v>
      </c>
      <c r="O1748" s="598">
        <f t="shared" si="136"/>
        <v>3090</v>
      </c>
      <c r="P1748" s="599">
        <v>1</v>
      </c>
      <c r="Q1748" s="592">
        <v>206</v>
      </c>
      <c r="R1748" s="592">
        <v>15</v>
      </c>
      <c r="S1748" s="598">
        <f t="shared" si="137"/>
        <v>3090</v>
      </c>
      <c r="T1748" s="598">
        <f t="shared" si="138"/>
        <v>6180</v>
      </c>
    </row>
    <row r="1749" spans="1:20">
      <c r="A1749" s="591">
        <v>1740</v>
      </c>
      <c r="B1749" s="592" t="s">
        <v>5477</v>
      </c>
      <c r="C1749" s="593" t="s">
        <v>5478</v>
      </c>
      <c r="D1749" s="594" t="s">
        <v>2257</v>
      </c>
      <c r="E1749" s="595" t="s">
        <v>3518</v>
      </c>
      <c r="F1749" s="596" t="str">
        <f t="shared" si="135"/>
        <v>2019-2022</v>
      </c>
      <c r="G1749" s="597" t="str">
        <f t="shared" si="139"/>
        <v>I</v>
      </c>
      <c r="H1749" s="592" t="s">
        <v>550</v>
      </c>
      <c r="I1749" s="592" t="s">
        <v>5344</v>
      </c>
      <c r="J1749" s="598" t="s">
        <v>1521</v>
      </c>
      <c r="K1749" s="596" t="s">
        <v>1578</v>
      </c>
      <c r="L1749" s="599">
        <v>1</v>
      </c>
      <c r="M1749" s="592">
        <v>206</v>
      </c>
      <c r="N1749" s="592">
        <v>15</v>
      </c>
      <c r="O1749" s="598">
        <f t="shared" si="136"/>
        <v>3090</v>
      </c>
      <c r="P1749" s="599">
        <v>1</v>
      </c>
      <c r="Q1749" s="592">
        <v>206</v>
      </c>
      <c r="R1749" s="592">
        <v>15</v>
      </c>
      <c r="S1749" s="598">
        <f t="shared" si="137"/>
        <v>3090</v>
      </c>
      <c r="T1749" s="598">
        <f t="shared" si="138"/>
        <v>6180</v>
      </c>
    </row>
    <row r="1750" spans="1:20">
      <c r="A1750" s="591">
        <v>1741</v>
      </c>
      <c r="B1750" s="592" t="s">
        <v>5479</v>
      </c>
      <c r="C1750" s="593" t="s">
        <v>2919</v>
      </c>
      <c r="D1750" s="594" t="s">
        <v>3127</v>
      </c>
      <c r="E1750" s="595" t="s">
        <v>2070</v>
      </c>
      <c r="F1750" s="596" t="str">
        <f t="shared" si="135"/>
        <v>2019-2022</v>
      </c>
      <c r="G1750" s="597" t="str">
        <f t="shared" si="139"/>
        <v>I</v>
      </c>
      <c r="H1750" s="592" t="s">
        <v>550</v>
      </c>
      <c r="I1750" s="592" t="s">
        <v>5344</v>
      </c>
      <c r="J1750" s="598" t="s">
        <v>1521</v>
      </c>
      <c r="K1750" s="596" t="s">
        <v>1578</v>
      </c>
      <c r="L1750" s="599">
        <v>1</v>
      </c>
      <c r="M1750" s="592">
        <v>206</v>
      </c>
      <c r="N1750" s="592">
        <v>15</v>
      </c>
      <c r="O1750" s="598">
        <f t="shared" si="136"/>
        <v>3090</v>
      </c>
      <c r="P1750" s="599">
        <v>1</v>
      </c>
      <c r="Q1750" s="592">
        <v>206</v>
      </c>
      <c r="R1750" s="592">
        <v>15</v>
      </c>
      <c r="S1750" s="598">
        <f t="shared" si="137"/>
        <v>3090</v>
      </c>
      <c r="T1750" s="598">
        <f t="shared" si="138"/>
        <v>6180</v>
      </c>
    </row>
    <row r="1751" spans="1:20">
      <c r="A1751" s="591">
        <v>1742</v>
      </c>
      <c r="B1751" s="592" t="s">
        <v>5480</v>
      </c>
      <c r="C1751" s="593" t="s">
        <v>5481</v>
      </c>
      <c r="D1751" s="594" t="s">
        <v>2261</v>
      </c>
      <c r="E1751" s="595" t="s">
        <v>3623</v>
      </c>
      <c r="F1751" s="596" t="str">
        <f t="shared" si="135"/>
        <v>2019-2022</v>
      </c>
      <c r="G1751" s="597" t="str">
        <f t="shared" si="139"/>
        <v>I</v>
      </c>
      <c r="H1751" s="592" t="s">
        <v>550</v>
      </c>
      <c r="I1751" s="592" t="s">
        <v>5344</v>
      </c>
      <c r="J1751" s="598" t="s">
        <v>1521</v>
      </c>
      <c r="K1751" s="596" t="s">
        <v>1578</v>
      </c>
      <c r="L1751" s="599">
        <v>1</v>
      </c>
      <c r="M1751" s="592">
        <v>206</v>
      </c>
      <c r="N1751" s="592">
        <v>15</v>
      </c>
      <c r="O1751" s="598">
        <f t="shared" si="136"/>
        <v>3090</v>
      </c>
      <c r="P1751" s="599">
        <v>1</v>
      </c>
      <c r="Q1751" s="592">
        <v>206</v>
      </c>
      <c r="R1751" s="592">
        <v>15</v>
      </c>
      <c r="S1751" s="598">
        <f t="shared" si="137"/>
        <v>3090</v>
      </c>
      <c r="T1751" s="598">
        <f t="shared" si="138"/>
        <v>6180</v>
      </c>
    </row>
    <row r="1752" spans="1:20">
      <c r="A1752" s="591">
        <v>1743</v>
      </c>
      <c r="B1752" s="592" t="s">
        <v>5482</v>
      </c>
      <c r="C1752" s="593" t="s">
        <v>3682</v>
      </c>
      <c r="D1752" s="594" t="s">
        <v>2261</v>
      </c>
      <c r="E1752" s="595" t="s">
        <v>2286</v>
      </c>
      <c r="F1752" s="596" t="str">
        <f t="shared" si="135"/>
        <v>2019-2022</v>
      </c>
      <c r="G1752" s="597" t="str">
        <f t="shared" si="139"/>
        <v>I</v>
      </c>
      <c r="H1752" s="592" t="s">
        <v>550</v>
      </c>
      <c r="I1752" s="592" t="s">
        <v>5344</v>
      </c>
      <c r="J1752" s="598" t="s">
        <v>1521</v>
      </c>
      <c r="K1752" s="596" t="s">
        <v>1578</v>
      </c>
      <c r="L1752" s="599">
        <v>1</v>
      </c>
      <c r="M1752" s="592">
        <v>206</v>
      </c>
      <c r="N1752" s="592">
        <v>15</v>
      </c>
      <c r="O1752" s="598">
        <f t="shared" si="136"/>
        <v>3090</v>
      </c>
      <c r="P1752" s="599">
        <v>1</v>
      </c>
      <c r="Q1752" s="592">
        <v>206</v>
      </c>
      <c r="R1752" s="592">
        <v>15</v>
      </c>
      <c r="S1752" s="598">
        <f t="shared" si="137"/>
        <v>3090</v>
      </c>
      <c r="T1752" s="598">
        <f t="shared" si="138"/>
        <v>6180</v>
      </c>
    </row>
    <row r="1753" spans="1:20">
      <c r="A1753" s="591">
        <v>1744</v>
      </c>
      <c r="B1753" s="592" t="s">
        <v>5483</v>
      </c>
      <c r="C1753" s="593" t="s">
        <v>3815</v>
      </c>
      <c r="D1753" s="594" t="s">
        <v>2261</v>
      </c>
      <c r="E1753" s="595" t="s">
        <v>2649</v>
      </c>
      <c r="F1753" s="596" t="str">
        <f t="shared" si="135"/>
        <v>2019-2022</v>
      </c>
      <c r="G1753" s="597" t="str">
        <f t="shared" si="139"/>
        <v>I</v>
      </c>
      <c r="H1753" s="592" t="s">
        <v>550</v>
      </c>
      <c r="I1753" s="592" t="s">
        <v>5344</v>
      </c>
      <c r="J1753" s="598" t="s">
        <v>1521</v>
      </c>
      <c r="K1753" s="596" t="s">
        <v>1578</v>
      </c>
      <c r="L1753" s="599">
        <v>1</v>
      </c>
      <c r="M1753" s="592">
        <v>206</v>
      </c>
      <c r="N1753" s="592">
        <v>15</v>
      </c>
      <c r="O1753" s="598">
        <f t="shared" si="136"/>
        <v>3090</v>
      </c>
      <c r="P1753" s="599">
        <v>1</v>
      </c>
      <c r="Q1753" s="592">
        <v>206</v>
      </c>
      <c r="R1753" s="592">
        <v>15</v>
      </c>
      <c r="S1753" s="598">
        <f t="shared" si="137"/>
        <v>3090</v>
      </c>
      <c r="T1753" s="598">
        <f t="shared" si="138"/>
        <v>6180</v>
      </c>
    </row>
    <row r="1754" spans="1:20">
      <c r="A1754" s="591">
        <v>1745</v>
      </c>
      <c r="B1754" s="592" t="s">
        <v>5484</v>
      </c>
      <c r="C1754" s="593" t="s">
        <v>5485</v>
      </c>
      <c r="D1754" s="594" t="s">
        <v>2832</v>
      </c>
      <c r="E1754" s="595" t="s">
        <v>3716</v>
      </c>
      <c r="F1754" s="596" t="str">
        <f t="shared" si="135"/>
        <v>2019-2022</v>
      </c>
      <c r="G1754" s="597" t="str">
        <f t="shared" si="139"/>
        <v>I</v>
      </c>
      <c r="H1754" s="592" t="s">
        <v>550</v>
      </c>
      <c r="I1754" s="592" t="s">
        <v>5344</v>
      </c>
      <c r="J1754" s="598" t="s">
        <v>1521</v>
      </c>
      <c r="K1754" s="596" t="s">
        <v>1578</v>
      </c>
      <c r="L1754" s="599">
        <v>1</v>
      </c>
      <c r="M1754" s="592">
        <v>206</v>
      </c>
      <c r="N1754" s="592">
        <v>15</v>
      </c>
      <c r="O1754" s="598">
        <f t="shared" si="136"/>
        <v>3090</v>
      </c>
      <c r="P1754" s="599">
        <v>1</v>
      </c>
      <c r="Q1754" s="592">
        <v>206</v>
      </c>
      <c r="R1754" s="592">
        <v>15</v>
      </c>
      <c r="S1754" s="598">
        <f t="shared" si="137"/>
        <v>3090</v>
      </c>
      <c r="T1754" s="598">
        <f t="shared" si="138"/>
        <v>6180</v>
      </c>
    </row>
    <row r="1755" spans="1:20">
      <c r="A1755" s="591">
        <v>1746</v>
      </c>
      <c r="B1755" s="592" t="s">
        <v>5486</v>
      </c>
      <c r="C1755" s="593" t="s">
        <v>5487</v>
      </c>
      <c r="D1755" s="594" t="s">
        <v>3142</v>
      </c>
      <c r="E1755" s="595" t="s">
        <v>4368</v>
      </c>
      <c r="F1755" s="596" t="str">
        <f t="shared" si="135"/>
        <v>2019-2022</v>
      </c>
      <c r="G1755" s="597" t="str">
        <f t="shared" si="139"/>
        <v>I</v>
      </c>
      <c r="H1755" s="592" t="s">
        <v>550</v>
      </c>
      <c r="I1755" s="592" t="s">
        <v>5344</v>
      </c>
      <c r="J1755" s="598" t="s">
        <v>1521</v>
      </c>
      <c r="K1755" s="596" t="s">
        <v>1578</v>
      </c>
      <c r="L1755" s="599">
        <v>1</v>
      </c>
      <c r="M1755" s="592">
        <v>206</v>
      </c>
      <c r="N1755" s="592">
        <v>15</v>
      </c>
      <c r="O1755" s="598">
        <f t="shared" si="136"/>
        <v>3090</v>
      </c>
      <c r="P1755" s="599">
        <v>1</v>
      </c>
      <c r="Q1755" s="592">
        <v>206</v>
      </c>
      <c r="R1755" s="592">
        <v>15</v>
      </c>
      <c r="S1755" s="598">
        <f t="shared" si="137"/>
        <v>3090</v>
      </c>
      <c r="T1755" s="598">
        <f t="shared" si="138"/>
        <v>6180</v>
      </c>
    </row>
    <row r="1756" spans="1:20">
      <c r="A1756" s="591">
        <v>1747</v>
      </c>
      <c r="B1756" s="592" t="s">
        <v>5488</v>
      </c>
      <c r="C1756" s="593" t="s">
        <v>5489</v>
      </c>
      <c r="D1756" s="594" t="s">
        <v>1637</v>
      </c>
      <c r="E1756" s="595" t="s">
        <v>5400</v>
      </c>
      <c r="F1756" s="596" t="str">
        <f t="shared" si="135"/>
        <v>2019-2022</v>
      </c>
      <c r="G1756" s="597" t="str">
        <f t="shared" si="139"/>
        <v>I</v>
      </c>
      <c r="H1756" s="592" t="s">
        <v>550</v>
      </c>
      <c r="I1756" s="592" t="s">
        <v>5344</v>
      </c>
      <c r="J1756" s="598" t="s">
        <v>1521</v>
      </c>
      <c r="K1756" s="596" t="s">
        <v>1578</v>
      </c>
      <c r="L1756" s="599">
        <v>1</v>
      </c>
      <c r="M1756" s="592">
        <v>206</v>
      </c>
      <c r="N1756" s="592">
        <v>15</v>
      </c>
      <c r="O1756" s="598">
        <f t="shared" si="136"/>
        <v>3090</v>
      </c>
      <c r="P1756" s="599">
        <v>1</v>
      </c>
      <c r="Q1756" s="592">
        <v>206</v>
      </c>
      <c r="R1756" s="592">
        <v>15</v>
      </c>
      <c r="S1756" s="598">
        <f t="shared" si="137"/>
        <v>3090</v>
      </c>
      <c r="T1756" s="598">
        <f t="shared" si="138"/>
        <v>6180</v>
      </c>
    </row>
    <row r="1757" spans="1:20">
      <c r="A1757" s="591">
        <v>1748</v>
      </c>
      <c r="B1757" s="592" t="s">
        <v>5490</v>
      </c>
      <c r="C1757" s="593" t="s">
        <v>5491</v>
      </c>
      <c r="D1757" s="594" t="s">
        <v>1654</v>
      </c>
      <c r="E1757" s="595" t="s">
        <v>2085</v>
      </c>
      <c r="F1757" s="596" t="str">
        <f t="shared" si="135"/>
        <v>2019-2022</v>
      </c>
      <c r="G1757" s="597" t="str">
        <f t="shared" si="139"/>
        <v>I</v>
      </c>
      <c r="H1757" s="592" t="s">
        <v>550</v>
      </c>
      <c r="I1757" s="592" t="s">
        <v>5344</v>
      </c>
      <c r="J1757" s="598" t="s">
        <v>1521</v>
      </c>
      <c r="K1757" s="596" t="s">
        <v>1578</v>
      </c>
      <c r="L1757" s="599">
        <v>1</v>
      </c>
      <c r="M1757" s="592">
        <v>206</v>
      </c>
      <c r="N1757" s="592">
        <v>15</v>
      </c>
      <c r="O1757" s="598">
        <f t="shared" si="136"/>
        <v>3090</v>
      </c>
      <c r="P1757" s="599">
        <v>1</v>
      </c>
      <c r="Q1757" s="592">
        <v>206</v>
      </c>
      <c r="R1757" s="592">
        <v>15</v>
      </c>
      <c r="S1757" s="598">
        <f t="shared" si="137"/>
        <v>3090</v>
      </c>
      <c r="T1757" s="598">
        <f t="shared" si="138"/>
        <v>6180</v>
      </c>
    </row>
    <row r="1758" spans="1:20">
      <c r="A1758" s="591">
        <v>1749</v>
      </c>
      <c r="B1758" s="592" t="s">
        <v>5492</v>
      </c>
      <c r="C1758" s="593" t="s">
        <v>1735</v>
      </c>
      <c r="D1758" s="594" t="s">
        <v>1654</v>
      </c>
      <c r="E1758" s="595" t="s">
        <v>2449</v>
      </c>
      <c r="F1758" s="596" t="str">
        <f t="shared" si="135"/>
        <v>2019-2022</v>
      </c>
      <c r="G1758" s="597" t="str">
        <f t="shared" si="139"/>
        <v>I</v>
      </c>
      <c r="H1758" s="592" t="s">
        <v>550</v>
      </c>
      <c r="I1758" s="592" t="s">
        <v>5344</v>
      </c>
      <c r="J1758" s="598" t="s">
        <v>1521</v>
      </c>
      <c r="K1758" s="596" t="s">
        <v>1578</v>
      </c>
      <c r="L1758" s="599">
        <v>1</v>
      </c>
      <c r="M1758" s="592">
        <v>206</v>
      </c>
      <c r="N1758" s="592">
        <v>15</v>
      </c>
      <c r="O1758" s="598">
        <f t="shared" si="136"/>
        <v>3090</v>
      </c>
      <c r="P1758" s="599">
        <v>1</v>
      </c>
      <c r="Q1758" s="592">
        <v>206</v>
      </c>
      <c r="R1758" s="592">
        <v>15</v>
      </c>
      <c r="S1758" s="598">
        <f t="shared" si="137"/>
        <v>3090</v>
      </c>
      <c r="T1758" s="598">
        <f t="shared" si="138"/>
        <v>6180</v>
      </c>
    </row>
    <row r="1759" spans="1:20">
      <c r="A1759" s="591">
        <v>1750</v>
      </c>
      <c r="B1759" s="592" t="s">
        <v>5493</v>
      </c>
      <c r="C1759" s="593" t="s">
        <v>5494</v>
      </c>
      <c r="D1759" s="594" t="s">
        <v>1691</v>
      </c>
      <c r="E1759" s="595" t="s">
        <v>5495</v>
      </c>
      <c r="F1759" s="596" t="str">
        <f t="shared" si="135"/>
        <v>2019-2022</v>
      </c>
      <c r="G1759" s="597" t="str">
        <f t="shared" si="139"/>
        <v>I</v>
      </c>
      <c r="H1759" s="592" t="s">
        <v>550</v>
      </c>
      <c r="I1759" s="592" t="s">
        <v>5344</v>
      </c>
      <c r="J1759" s="598" t="s">
        <v>1521</v>
      </c>
      <c r="K1759" s="596" t="s">
        <v>1578</v>
      </c>
      <c r="L1759" s="599">
        <v>1</v>
      </c>
      <c r="M1759" s="592">
        <v>206</v>
      </c>
      <c r="N1759" s="592">
        <v>15</v>
      </c>
      <c r="O1759" s="598">
        <f t="shared" si="136"/>
        <v>3090</v>
      </c>
      <c r="P1759" s="599">
        <v>1</v>
      </c>
      <c r="Q1759" s="592">
        <v>206</v>
      </c>
      <c r="R1759" s="592">
        <v>15</v>
      </c>
      <c r="S1759" s="598">
        <f t="shared" si="137"/>
        <v>3090</v>
      </c>
      <c r="T1759" s="598">
        <f t="shared" si="138"/>
        <v>6180</v>
      </c>
    </row>
    <row r="1760" spans="1:20">
      <c r="A1760" s="591">
        <v>1751</v>
      </c>
      <c r="B1760" s="592" t="s">
        <v>5496</v>
      </c>
      <c r="C1760" s="593" t="s">
        <v>5497</v>
      </c>
      <c r="D1760" s="594" t="s">
        <v>5093</v>
      </c>
      <c r="E1760" s="595" t="s">
        <v>2211</v>
      </c>
      <c r="F1760" s="596" t="str">
        <f t="shared" si="135"/>
        <v>2019-2022</v>
      </c>
      <c r="G1760" s="597" t="str">
        <f t="shared" si="139"/>
        <v>I</v>
      </c>
      <c r="H1760" s="592" t="s">
        <v>550</v>
      </c>
      <c r="I1760" s="592" t="s">
        <v>5344</v>
      </c>
      <c r="J1760" s="598" t="s">
        <v>1521</v>
      </c>
      <c r="K1760" s="596" t="s">
        <v>1578</v>
      </c>
      <c r="L1760" s="599">
        <v>1</v>
      </c>
      <c r="M1760" s="592">
        <v>206</v>
      </c>
      <c r="N1760" s="592">
        <v>15</v>
      </c>
      <c r="O1760" s="598">
        <f t="shared" si="136"/>
        <v>3090</v>
      </c>
      <c r="P1760" s="599">
        <v>1</v>
      </c>
      <c r="Q1760" s="592">
        <v>206</v>
      </c>
      <c r="R1760" s="592">
        <v>15</v>
      </c>
      <c r="S1760" s="598">
        <f t="shared" si="137"/>
        <v>3090</v>
      </c>
      <c r="T1760" s="598">
        <f t="shared" si="138"/>
        <v>6180</v>
      </c>
    </row>
    <row r="1761" spans="1:20">
      <c r="A1761" s="591">
        <v>1752</v>
      </c>
      <c r="B1761" s="592" t="s">
        <v>5498</v>
      </c>
      <c r="C1761" s="593" t="s">
        <v>4748</v>
      </c>
      <c r="D1761" s="594" t="s">
        <v>1695</v>
      </c>
      <c r="E1761" s="595" t="s">
        <v>2183</v>
      </c>
      <c r="F1761" s="596" t="str">
        <f t="shared" si="135"/>
        <v>2019-2022</v>
      </c>
      <c r="G1761" s="597" t="str">
        <f t="shared" si="139"/>
        <v>I</v>
      </c>
      <c r="H1761" s="592" t="s">
        <v>550</v>
      </c>
      <c r="I1761" s="592" t="s">
        <v>5344</v>
      </c>
      <c r="J1761" s="598" t="s">
        <v>1521</v>
      </c>
      <c r="K1761" s="596" t="s">
        <v>1578</v>
      </c>
      <c r="L1761" s="599">
        <v>1</v>
      </c>
      <c r="M1761" s="592">
        <v>206</v>
      </c>
      <c r="N1761" s="592">
        <v>15</v>
      </c>
      <c r="O1761" s="598">
        <f t="shared" si="136"/>
        <v>3090</v>
      </c>
      <c r="P1761" s="599">
        <v>1</v>
      </c>
      <c r="Q1761" s="592">
        <v>206</v>
      </c>
      <c r="R1761" s="592">
        <v>15</v>
      </c>
      <c r="S1761" s="598">
        <f t="shared" si="137"/>
        <v>3090</v>
      </c>
      <c r="T1761" s="598">
        <f t="shared" si="138"/>
        <v>6180</v>
      </c>
    </row>
    <row r="1762" spans="1:20">
      <c r="A1762" s="591">
        <v>1753</v>
      </c>
      <c r="B1762" s="592" t="s">
        <v>5499</v>
      </c>
      <c r="C1762" s="593" t="s">
        <v>2087</v>
      </c>
      <c r="D1762" s="594" t="s">
        <v>2645</v>
      </c>
      <c r="E1762" s="595" t="s">
        <v>3103</v>
      </c>
      <c r="F1762" s="596" t="str">
        <f t="shared" si="135"/>
        <v>2019-2022</v>
      </c>
      <c r="G1762" s="597" t="str">
        <f t="shared" si="139"/>
        <v>I</v>
      </c>
      <c r="H1762" s="592" t="s">
        <v>550</v>
      </c>
      <c r="I1762" s="592" t="s">
        <v>5344</v>
      </c>
      <c r="J1762" s="598" t="s">
        <v>1521</v>
      </c>
      <c r="K1762" s="596" t="s">
        <v>1578</v>
      </c>
      <c r="L1762" s="599">
        <v>1</v>
      </c>
      <c r="M1762" s="592">
        <v>206</v>
      </c>
      <c r="N1762" s="592">
        <v>15</v>
      </c>
      <c r="O1762" s="598">
        <f t="shared" si="136"/>
        <v>3090</v>
      </c>
      <c r="P1762" s="599">
        <v>1</v>
      </c>
      <c r="Q1762" s="592">
        <v>206</v>
      </c>
      <c r="R1762" s="592">
        <v>15</v>
      </c>
      <c r="S1762" s="598">
        <f t="shared" si="137"/>
        <v>3090</v>
      </c>
      <c r="T1762" s="598">
        <f t="shared" si="138"/>
        <v>6180</v>
      </c>
    </row>
    <row r="1763" spans="1:20">
      <c r="A1763" s="591">
        <v>1754</v>
      </c>
      <c r="B1763" s="592" t="s">
        <v>5500</v>
      </c>
      <c r="C1763" s="593" t="s">
        <v>5052</v>
      </c>
      <c r="D1763" s="594" t="s">
        <v>2645</v>
      </c>
      <c r="E1763" s="595" t="s">
        <v>2452</v>
      </c>
      <c r="F1763" s="596" t="str">
        <f t="shared" si="135"/>
        <v>2019-2022</v>
      </c>
      <c r="G1763" s="597" t="str">
        <f t="shared" si="139"/>
        <v>I</v>
      </c>
      <c r="H1763" s="592" t="s">
        <v>550</v>
      </c>
      <c r="I1763" s="592" t="s">
        <v>5344</v>
      </c>
      <c r="J1763" s="598" t="s">
        <v>1521</v>
      </c>
      <c r="K1763" s="596" t="s">
        <v>1578</v>
      </c>
      <c r="L1763" s="599">
        <v>1</v>
      </c>
      <c r="M1763" s="592">
        <v>206</v>
      </c>
      <c r="N1763" s="592">
        <v>15</v>
      </c>
      <c r="O1763" s="598">
        <f t="shared" si="136"/>
        <v>3090</v>
      </c>
      <c r="P1763" s="599">
        <v>1</v>
      </c>
      <c r="Q1763" s="592">
        <v>206</v>
      </c>
      <c r="R1763" s="592">
        <v>15</v>
      </c>
      <c r="S1763" s="598">
        <f t="shared" si="137"/>
        <v>3090</v>
      </c>
      <c r="T1763" s="598">
        <f t="shared" si="138"/>
        <v>6180</v>
      </c>
    </row>
    <row r="1764" spans="1:20">
      <c r="A1764" s="591">
        <v>1755</v>
      </c>
      <c r="B1764" s="592" t="s">
        <v>5501</v>
      </c>
      <c r="C1764" s="593" t="s">
        <v>3082</v>
      </c>
      <c r="D1764" s="594" t="s">
        <v>2855</v>
      </c>
      <c r="E1764" s="595" t="s">
        <v>3987</v>
      </c>
      <c r="F1764" s="596" t="str">
        <f t="shared" si="135"/>
        <v>2019-2022</v>
      </c>
      <c r="G1764" s="597" t="str">
        <f t="shared" si="139"/>
        <v>I</v>
      </c>
      <c r="H1764" s="592" t="s">
        <v>550</v>
      </c>
      <c r="I1764" s="592" t="s">
        <v>5344</v>
      </c>
      <c r="J1764" s="598" t="s">
        <v>1521</v>
      </c>
      <c r="K1764" s="596" t="s">
        <v>1578</v>
      </c>
      <c r="L1764" s="599">
        <v>1</v>
      </c>
      <c r="M1764" s="592">
        <v>206</v>
      </c>
      <c r="N1764" s="592">
        <v>15</v>
      </c>
      <c r="O1764" s="598">
        <f t="shared" si="136"/>
        <v>3090</v>
      </c>
      <c r="P1764" s="599">
        <v>1</v>
      </c>
      <c r="Q1764" s="592">
        <v>206</v>
      </c>
      <c r="R1764" s="592">
        <v>15</v>
      </c>
      <c r="S1764" s="598">
        <f t="shared" si="137"/>
        <v>3090</v>
      </c>
      <c r="T1764" s="598">
        <f t="shared" si="138"/>
        <v>6180</v>
      </c>
    </row>
    <row r="1765" spans="1:20">
      <c r="A1765" s="591">
        <v>1756</v>
      </c>
      <c r="B1765" s="592" t="s">
        <v>5502</v>
      </c>
      <c r="C1765" s="593" t="s">
        <v>5503</v>
      </c>
      <c r="D1765" s="594" t="s">
        <v>2859</v>
      </c>
      <c r="E1765" s="595" t="s">
        <v>2472</v>
      </c>
      <c r="F1765" s="596" t="str">
        <f t="shared" si="135"/>
        <v>2019-2022</v>
      </c>
      <c r="G1765" s="597" t="str">
        <f t="shared" si="139"/>
        <v>I</v>
      </c>
      <c r="H1765" s="592" t="s">
        <v>550</v>
      </c>
      <c r="I1765" s="592" t="s">
        <v>5344</v>
      </c>
      <c r="J1765" s="598" t="s">
        <v>1521</v>
      </c>
      <c r="K1765" s="596" t="s">
        <v>1578</v>
      </c>
      <c r="L1765" s="599">
        <v>1</v>
      </c>
      <c r="M1765" s="592">
        <v>206</v>
      </c>
      <c r="N1765" s="592">
        <v>15</v>
      </c>
      <c r="O1765" s="598">
        <f t="shared" si="136"/>
        <v>3090</v>
      </c>
      <c r="P1765" s="599">
        <v>1</v>
      </c>
      <c r="Q1765" s="592">
        <v>206</v>
      </c>
      <c r="R1765" s="592">
        <v>15</v>
      </c>
      <c r="S1765" s="598">
        <f t="shared" si="137"/>
        <v>3090</v>
      </c>
      <c r="T1765" s="598">
        <f t="shared" si="138"/>
        <v>6180</v>
      </c>
    </row>
    <row r="1766" spans="1:20">
      <c r="A1766" s="591">
        <v>1757</v>
      </c>
      <c r="B1766" s="592" t="s">
        <v>5504</v>
      </c>
      <c r="C1766" s="593" t="s">
        <v>2486</v>
      </c>
      <c r="D1766" s="594" t="s">
        <v>1703</v>
      </c>
      <c r="E1766" s="595" t="s">
        <v>2119</v>
      </c>
      <c r="F1766" s="596" t="str">
        <f t="shared" si="135"/>
        <v>2019-2022</v>
      </c>
      <c r="G1766" s="597" t="str">
        <f t="shared" si="139"/>
        <v>I</v>
      </c>
      <c r="H1766" s="592" t="s">
        <v>550</v>
      </c>
      <c r="I1766" s="592" t="s">
        <v>5344</v>
      </c>
      <c r="J1766" s="598" t="s">
        <v>1521</v>
      </c>
      <c r="K1766" s="596" t="s">
        <v>1578</v>
      </c>
      <c r="L1766" s="599">
        <v>1</v>
      </c>
      <c r="M1766" s="592">
        <v>206</v>
      </c>
      <c r="N1766" s="592">
        <v>15</v>
      </c>
      <c r="O1766" s="598">
        <f t="shared" si="136"/>
        <v>3090</v>
      </c>
      <c r="P1766" s="599">
        <v>1</v>
      </c>
      <c r="Q1766" s="592">
        <v>206</v>
      </c>
      <c r="R1766" s="592">
        <v>15</v>
      </c>
      <c r="S1766" s="598">
        <f t="shared" si="137"/>
        <v>3090</v>
      </c>
      <c r="T1766" s="598">
        <f t="shared" si="138"/>
        <v>6180</v>
      </c>
    </row>
    <row r="1767" spans="1:20">
      <c r="A1767" s="591">
        <v>1758</v>
      </c>
      <c r="B1767" s="592" t="s">
        <v>5505</v>
      </c>
      <c r="C1767" s="593" t="s">
        <v>5506</v>
      </c>
      <c r="D1767" s="594" t="s">
        <v>2871</v>
      </c>
      <c r="E1767" s="595" t="s">
        <v>3798</v>
      </c>
      <c r="F1767" s="596" t="str">
        <f t="shared" si="135"/>
        <v>2019-2022</v>
      </c>
      <c r="G1767" s="597" t="str">
        <f t="shared" si="139"/>
        <v>I</v>
      </c>
      <c r="H1767" s="592" t="s">
        <v>550</v>
      </c>
      <c r="I1767" s="592" t="s">
        <v>5344</v>
      </c>
      <c r="J1767" s="598" t="s">
        <v>1521</v>
      </c>
      <c r="K1767" s="596" t="s">
        <v>1578</v>
      </c>
      <c r="L1767" s="599">
        <v>1</v>
      </c>
      <c r="M1767" s="592">
        <v>206</v>
      </c>
      <c r="N1767" s="592">
        <v>15</v>
      </c>
      <c r="O1767" s="598">
        <f t="shared" si="136"/>
        <v>3090</v>
      </c>
      <c r="P1767" s="599">
        <v>1</v>
      </c>
      <c r="Q1767" s="592">
        <v>206</v>
      </c>
      <c r="R1767" s="592">
        <v>15</v>
      </c>
      <c r="S1767" s="598">
        <f t="shared" si="137"/>
        <v>3090</v>
      </c>
      <c r="T1767" s="598">
        <f t="shared" si="138"/>
        <v>6180</v>
      </c>
    </row>
    <row r="1768" spans="1:20">
      <c r="A1768" s="591">
        <v>1759</v>
      </c>
      <c r="B1768" s="592" t="s">
        <v>5507</v>
      </c>
      <c r="C1768" s="593" t="s">
        <v>4893</v>
      </c>
      <c r="D1768" s="594" t="s">
        <v>2871</v>
      </c>
      <c r="E1768" s="595" t="s">
        <v>2081</v>
      </c>
      <c r="F1768" s="596" t="str">
        <f t="shared" si="135"/>
        <v>2019-2022</v>
      </c>
      <c r="G1768" s="597" t="str">
        <f t="shared" si="139"/>
        <v>I</v>
      </c>
      <c r="H1768" s="592" t="s">
        <v>550</v>
      </c>
      <c r="I1768" s="592" t="s">
        <v>5344</v>
      </c>
      <c r="J1768" s="598" t="s">
        <v>1521</v>
      </c>
      <c r="K1768" s="596" t="s">
        <v>1578</v>
      </c>
      <c r="L1768" s="599">
        <v>1</v>
      </c>
      <c r="M1768" s="592">
        <v>206</v>
      </c>
      <c r="N1768" s="592">
        <v>15</v>
      </c>
      <c r="O1768" s="598">
        <f t="shared" si="136"/>
        <v>3090</v>
      </c>
      <c r="P1768" s="599">
        <v>1</v>
      </c>
      <c r="Q1768" s="592">
        <v>206</v>
      </c>
      <c r="R1768" s="592">
        <v>15</v>
      </c>
      <c r="S1768" s="598">
        <f t="shared" si="137"/>
        <v>3090</v>
      </c>
      <c r="T1768" s="598">
        <f t="shared" si="138"/>
        <v>6180</v>
      </c>
    </row>
    <row r="1769" spans="1:20">
      <c r="A1769" s="591">
        <v>1760</v>
      </c>
      <c r="B1769" s="592" t="s">
        <v>5508</v>
      </c>
      <c r="C1769" s="593" t="s">
        <v>3024</v>
      </c>
      <c r="D1769" s="594" t="s">
        <v>2871</v>
      </c>
      <c r="E1769" s="595" t="s">
        <v>1688</v>
      </c>
      <c r="F1769" s="596" t="str">
        <f t="shared" si="135"/>
        <v>2019-2022</v>
      </c>
      <c r="G1769" s="597" t="str">
        <f t="shared" si="139"/>
        <v>I</v>
      </c>
      <c r="H1769" s="592" t="s">
        <v>550</v>
      </c>
      <c r="I1769" s="592" t="s">
        <v>5344</v>
      </c>
      <c r="J1769" s="598" t="s">
        <v>1521</v>
      </c>
      <c r="K1769" s="596" t="s">
        <v>1578</v>
      </c>
      <c r="L1769" s="599">
        <v>1</v>
      </c>
      <c r="M1769" s="592">
        <v>206</v>
      </c>
      <c r="N1769" s="592">
        <v>15</v>
      </c>
      <c r="O1769" s="598">
        <f t="shared" si="136"/>
        <v>3090</v>
      </c>
      <c r="P1769" s="599">
        <v>1</v>
      </c>
      <c r="Q1769" s="592">
        <v>206</v>
      </c>
      <c r="R1769" s="592">
        <v>15</v>
      </c>
      <c r="S1769" s="598">
        <f t="shared" si="137"/>
        <v>3090</v>
      </c>
      <c r="T1769" s="598">
        <f t="shared" si="138"/>
        <v>6180</v>
      </c>
    </row>
    <row r="1770" spans="1:20">
      <c r="A1770" s="591">
        <v>1761</v>
      </c>
      <c r="B1770" s="592" t="s">
        <v>5509</v>
      </c>
      <c r="C1770" s="593" t="s">
        <v>2922</v>
      </c>
      <c r="D1770" s="594" t="s">
        <v>2871</v>
      </c>
      <c r="E1770" s="595" t="s">
        <v>1877</v>
      </c>
      <c r="F1770" s="596" t="str">
        <f t="shared" si="135"/>
        <v>2019-2022</v>
      </c>
      <c r="G1770" s="597" t="str">
        <f t="shared" si="139"/>
        <v>I</v>
      </c>
      <c r="H1770" s="592" t="s">
        <v>550</v>
      </c>
      <c r="I1770" s="592" t="s">
        <v>5344</v>
      </c>
      <c r="J1770" s="598" t="s">
        <v>1521</v>
      </c>
      <c r="K1770" s="596" t="s">
        <v>1578</v>
      </c>
      <c r="L1770" s="599">
        <v>1</v>
      </c>
      <c r="M1770" s="592">
        <v>206</v>
      </c>
      <c r="N1770" s="592">
        <v>15</v>
      </c>
      <c r="O1770" s="598">
        <f t="shared" si="136"/>
        <v>3090</v>
      </c>
      <c r="P1770" s="599">
        <v>1</v>
      </c>
      <c r="Q1770" s="592">
        <v>206</v>
      </c>
      <c r="R1770" s="592">
        <v>15</v>
      </c>
      <c r="S1770" s="598">
        <f t="shared" si="137"/>
        <v>3090</v>
      </c>
      <c r="T1770" s="598">
        <f t="shared" si="138"/>
        <v>6180</v>
      </c>
    </row>
    <row r="1771" spans="1:20">
      <c r="A1771" s="591">
        <v>1762</v>
      </c>
      <c r="B1771" s="592" t="s">
        <v>5510</v>
      </c>
      <c r="C1771" s="593" t="s">
        <v>5511</v>
      </c>
      <c r="D1771" s="594" t="s">
        <v>5245</v>
      </c>
      <c r="E1771" s="595" t="s">
        <v>2774</v>
      </c>
      <c r="F1771" s="596" t="str">
        <f t="shared" si="135"/>
        <v>2019-2022</v>
      </c>
      <c r="G1771" s="597" t="str">
        <f t="shared" si="139"/>
        <v>I</v>
      </c>
      <c r="H1771" s="592" t="s">
        <v>550</v>
      </c>
      <c r="I1771" s="592" t="s">
        <v>5344</v>
      </c>
      <c r="J1771" s="598" t="s">
        <v>1521</v>
      </c>
      <c r="K1771" s="596" t="s">
        <v>1578</v>
      </c>
      <c r="L1771" s="599">
        <v>1</v>
      </c>
      <c r="M1771" s="592">
        <v>206</v>
      </c>
      <c r="N1771" s="592">
        <v>15</v>
      </c>
      <c r="O1771" s="598">
        <f t="shared" si="136"/>
        <v>3090</v>
      </c>
      <c r="P1771" s="599">
        <v>1</v>
      </c>
      <c r="Q1771" s="592">
        <v>206</v>
      </c>
      <c r="R1771" s="592">
        <v>15</v>
      </c>
      <c r="S1771" s="598">
        <f t="shared" si="137"/>
        <v>3090</v>
      </c>
      <c r="T1771" s="598">
        <f t="shared" si="138"/>
        <v>6180</v>
      </c>
    </row>
    <row r="1772" spans="1:20">
      <c r="A1772" s="591">
        <v>1763</v>
      </c>
      <c r="B1772" s="592" t="s">
        <v>5512</v>
      </c>
      <c r="C1772" s="593" t="s">
        <v>5513</v>
      </c>
      <c r="D1772" s="594" t="s">
        <v>2878</v>
      </c>
      <c r="E1772" s="595" t="s">
        <v>1605</v>
      </c>
      <c r="F1772" s="596" t="str">
        <f t="shared" si="135"/>
        <v>2019-2022</v>
      </c>
      <c r="G1772" s="597" t="str">
        <f t="shared" si="139"/>
        <v>I</v>
      </c>
      <c r="H1772" s="592" t="s">
        <v>550</v>
      </c>
      <c r="I1772" s="592" t="s">
        <v>5344</v>
      </c>
      <c r="J1772" s="598" t="s">
        <v>1521</v>
      </c>
      <c r="K1772" s="596" t="s">
        <v>1578</v>
      </c>
      <c r="L1772" s="599">
        <v>1</v>
      </c>
      <c r="M1772" s="592">
        <v>206</v>
      </c>
      <c r="N1772" s="592">
        <v>15</v>
      </c>
      <c r="O1772" s="598">
        <f t="shared" si="136"/>
        <v>3090</v>
      </c>
      <c r="P1772" s="599">
        <v>1</v>
      </c>
      <c r="Q1772" s="592">
        <v>206</v>
      </c>
      <c r="R1772" s="592">
        <v>15</v>
      </c>
      <c r="S1772" s="598">
        <f t="shared" si="137"/>
        <v>3090</v>
      </c>
      <c r="T1772" s="598">
        <f t="shared" si="138"/>
        <v>6180</v>
      </c>
    </row>
    <row r="1773" spans="1:20">
      <c r="A1773" s="591">
        <v>1764</v>
      </c>
      <c r="B1773" s="592" t="s">
        <v>5514</v>
      </c>
      <c r="C1773" s="593" t="s">
        <v>1735</v>
      </c>
      <c r="D1773" s="594" t="s">
        <v>1722</v>
      </c>
      <c r="E1773" s="595" t="s">
        <v>1955</v>
      </c>
      <c r="F1773" s="596" t="str">
        <f t="shared" si="135"/>
        <v>2019-2022</v>
      </c>
      <c r="G1773" s="597" t="str">
        <f t="shared" si="139"/>
        <v>I</v>
      </c>
      <c r="H1773" s="592" t="s">
        <v>550</v>
      </c>
      <c r="I1773" s="592" t="s">
        <v>5344</v>
      </c>
      <c r="J1773" s="598" t="s">
        <v>1521</v>
      </c>
      <c r="K1773" s="596" t="s">
        <v>1578</v>
      </c>
      <c r="L1773" s="599">
        <v>1</v>
      </c>
      <c r="M1773" s="592">
        <v>206</v>
      </c>
      <c r="N1773" s="592">
        <v>15</v>
      </c>
      <c r="O1773" s="598">
        <f t="shared" si="136"/>
        <v>3090</v>
      </c>
      <c r="P1773" s="599">
        <v>1</v>
      </c>
      <c r="Q1773" s="592">
        <v>206</v>
      </c>
      <c r="R1773" s="592">
        <v>15</v>
      </c>
      <c r="S1773" s="598">
        <f t="shared" si="137"/>
        <v>3090</v>
      </c>
      <c r="T1773" s="598">
        <f t="shared" si="138"/>
        <v>6180</v>
      </c>
    </row>
    <row r="1774" spans="1:20">
      <c r="A1774" s="591">
        <v>1765</v>
      </c>
      <c r="B1774" s="592" t="s">
        <v>5515</v>
      </c>
      <c r="C1774" s="593" t="s">
        <v>3280</v>
      </c>
      <c r="D1774" s="594" t="s">
        <v>1922</v>
      </c>
      <c r="E1774" s="595" t="s">
        <v>5516</v>
      </c>
      <c r="F1774" s="596" t="str">
        <f t="shared" si="135"/>
        <v>2019-2022</v>
      </c>
      <c r="G1774" s="597" t="str">
        <f t="shared" si="139"/>
        <v>I</v>
      </c>
      <c r="H1774" s="592" t="s">
        <v>550</v>
      </c>
      <c r="I1774" s="592" t="s">
        <v>5344</v>
      </c>
      <c r="J1774" s="598" t="s">
        <v>1521</v>
      </c>
      <c r="K1774" s="596" t="s">
        <v>1578</v>
      </c>
      <c r="L1774" s="599">
        <v>1</v>
      </c>
      <c r="M1774" s="592">
        <v>206</v>
      </c>
      <c r="N1774" s="592">
        <v>15</v>
      </c>
      <c r="O1774" s="598">
        <f t="shared" si="136"/>
        <v>3090</v>
      </c>
      <c r="P1774" s="599">
        <v>1</v>
      </c>
      <c r="Q1774" s="592">
        <v>206</v>
      </c>
      <c r="R1774" s="592">
        <v>15</v>
      </c>
      <c r="S1774" s="598">
        <f t="shared" si="137"/>
        <v>3090</v>
      </c>
      <c r="T1774" s="598">
        <f t="shared" si="138"/>
        <v>6180</v>
      </c>
    </row>
    <row r="1775" spans="1:20">
      <c r="A1775" s="591">
        <v>1766</v>
      </c>
      <c r="B1775" s="592" t="s">
        <v>5517</v>
      </c>
      <c r="C1775" s="593" t="s">
        <v>5038</v>
      </c>
      <c r="D1775" s="594" t="s">
        <v>2895</v>
      </c>
      <c r="E1775" s="595" t="s">
        <v>2892</v>
      </c>
      <c r="F1775" s="596" t="str">
        <f t="shared" si="135"/>
        <v>2019-2022</v>
      </c>
      <c r="G1775" s="597" t="str">
        <f t="shared" si="139"/>
        <v>I</v>
      </c>
      <c r="H1775" s="592" t="s">
        <v>550</v>
      </c>
      <c r="I1775" s="592" t="s">
        <v>5344</v>
      </c>
      <c r="J1775" s="598" t="s">
        <v>1521</v>
      </c>
      <c r="K1775" s="596" t="s">
        <v>1578</v>
      </c>
      <c r="L1775" s="599">
        <v>1</v>
      </c>
      <c r="M1775" s="592">
        <v>206</v>
      </c>
      <c r="N1775" s="592">
        <v>15</v>
      </c>
      <c r="O1775" s="598">
        <f t="shared" si="136"/>
        <v>3090</v>
      </c>
      <c r="P1775" s="599">
        <v>1</v>
      </c>
      <c r="Q1775" s="592">
        <v>206</v>
      </c>
      <c r="R1775" s="592">
        <v>15</v>
      </c>
      <c r="S1775" s="598">
        <f t="shared" si="137"/>
        <v>3090</v>
      </c>
      <c r="T1775" s="598">
        <f t="shared" si="138"/>
        <v>6180</v>
      </c>
    </row>
    <row r="1776" spans="1:20">
      <c r="A1776" s="591">
        <v>1767</v>
      </c>
      <c r="B1776" s="592" t="s">
        <v>5518</v>
      </c>
      <c r="C1776" s="593" t="s">
        <v>5519</v>
      </c>
      <c r="D1776" s="594" t="s">
        <v>1740</v>
      </c>
      <c r="E1776" s="595" t="s">
        <v>1972</v>
      </c>
      <c r="F1776" s="596" t="str">
        <f t="shared" si="135"/>
        <v>2019-2022</v>
      </c>
      <c r="G1776" s="597" t="str">
        <f t="shared" si="139"/>
        <v>I</v>
      </c>
      <c r="H1776" s="592" t="s">
        <v>550</v>
      </c>
      <c r="I1776" s="592" t="s">
        <v>5344</v>
      </c>
      <c r="J1776" s="598" t="s">
        <v>1521</v>
      </c>
      <c r="K1776" s="596" t="s">
        <v>1578</v>
      </c>
      <c r="L1776" s="599">
        <v>1</v>
      </c>
      <c r="M1776" s="592">
        <v>206</v>
      </c>
      <c r="N1776" s="592">
        <v>15</v>
      </c>
      <c r="O1776" s="598">
        <f t="shared" si="136"/>
        <v>3090</v>
      </c>
      <c r="P1776" s="599">
        <v>1</v>
      </c>
      <c r="Q1776" s="592">
        <v>206</v>
      </c>
      <c r="R1776" s="592">
        <v>15</v>
      </c>
      <c r="S1776" s="598">
        <f t="shared" si="137"/>
        <v>3090</v>
      </c>
      <c r="T1776" s="598">
        <f t="shared" si="138"/>
        <v>6180</v>
      </c>
    </row>
    <row r="1777" spans="1:20">
      <c r="A1777" s="591">
        <v>1768</v>
      </c>
      <c r="B1777" s="592" t="s">
        <v>5520</v>
      </c>
      <c r="C1777" s="593" t="s">
        <v>5346</v>
      </c>
      <c r="D1777" s="594" t="s">
        <v>1740</v>
      </c>
      <c r="E1777" s="595" t="s">
        <v>2540</v>
      </c>
      <c r="F1777" s="596" t="str">
        <f t="shared" si="135"/>
        <v>2019-2022</v>
      </c>
      <c r="G1777" s="597" t="str">
        <f t="shared" si="139"/>
        <v>I</v>
      </c>
      <c r="H1777" s="592" t="s">
        <v>550</v>
      </c>
      <c r="I1777" s="592" t="s">
        <v>5344</v>
      </c>
      <c r="J1777" s="598" t="s">
        <v>1521</v>
      </c>
      <c r="K1777" s="596" t="s">
        <v>1578</v>
      </c>
      <c r="L1777" s="599">
        <v>1</v>
      </c>
      <c r="M1777" s="592">
        <v>206</v>
      </c>
      <c r="N1777" s="592">
        <v>15</v>
      </c>
      <c r="O1777" s="598">
        <f t="shared" si="136"/>
        <v>3090</v>
      </c>
      <c r="P1777" s="599">
        <v>1</v>
      </c>
      <c r="Q1777" s="592">
        <v>206</v>
      </c>
      <c r="R1777" s="592">
        <v>15</v>
      </c>
      <c r="S1777" s="598">
        <f t="shared" si="137"/>
        <v>3090</v>
      </c>
      <c r="T1777" s="598">
        <f t="shared" si="138"/>
        <v>6180</v>
      </c>
    </row>
    <row r="1778" spans="1:20">
      <c r="A1778" s="591">
        <v>1769</v>
      </c>
      <c r="B1778" s="592" t="s">
        <v>5521</v>
      </c>
      <c r="C1778" s="593" t="s">
        <v>5522</v>
      </c>
      <c r="D1778" s="594" t="s">
        <v>2092</v>
      </c>
      <c r="E1778" s="595" t="s">
        <v>1662</v>
      </c>
      <c r="F1778" s="596" t="str">
        <f t="shared" si="135"/>
        <v>2019-2022</v>
      </c>
      <c r="G1778" s="597" t="str">
        <f t="shared" si="139"/>
        <v>I</v>
      </c>
      <c r="H1778" s="592" t="s">
        <v>550</v>
      </c>
      <c r="I1778" s="592" t="s">
        <v>5344</v>
      </c>
      <c r="J1778" s="598" t="s">
        <v>1521</v>
      </c>
      <c r="K1778" s="596" t="s">
        <v>1578</v>
      </c>
      <c r="L1778" s="599">
        <v>1</v>
      </c>
      <c r="M1778" s="592">
        <v>206</v>
      </c>
      <c r="N1778" s="592">
        <v>15</v>
      </c>
      <c r="O1778" s="598">
        <f t="shared" si="136"/>
        <v>3090</v>
      </c>
      <c r="P1778" s="599">
        <v>1</v>
      </c>
      <c r="Q1778" s="592">
        <v>206</v>
      </c>
      <c r="R1778" s="592">
        <v>15</v>
      </c>
      <c r="S1778" s="598">
        <f t="shared" si="137"/>
        <v>3090</v>
      </c>
      <c r="T1778" s="598">
        <f t="shared" si="138"/>
        <v>6180</v>
      </c>
    </row>
    <row r="1779" spans="1:20">
      <c r="A1779" s="591">
        <v>1770</v>
      </c>
      <c r="B1779" s="592" t="s">
        <v>5523</v>
      </c>
      <c r="C1779" s="593" t="s">
        <v>5524</v>
      </c>
      <c r="D1779" s="594" t="s">
        <v>2092</v>
      </c>
      <c r="E1779" s="595" t="s">
        <v>5224</v>
      </c>
      <c r="F1779" s="596" t="str">
        <f t="shared" si="135"/>
        <v>2019-2022</v>
      </c>
      <c r="G1779" s="597" t="str">
        <f t="shared" si="139"/>
        <v>I</v>
      </c>
      <c r="H1779" s="592" t="s">
        <v>550</v>
      </c>
      <c r="I1779" s="592" t="s">
        <v>5344</v>
      </c>
      <c r="J1779" s="598" t="s">
        <v>1521</v>
      </c>
      <c r="K1779" s="596" t="s">
        <v>1578</v>
      </c>
      <c r="L1779" s="599">
        <v>1</v>
      </c>
      <c r="M1779" s="592">
        <v>206</v>
      </c>
      <c r="N1779" s="592">
        <v>15</v>
      </c>
      <c r="O1779" s="598">
        <f t="shared" si="136"/>
        <v>3090</v>
      </c>
      <c r="P1779" s="599">
        <v>1</v>
      </c>
      <c r="Q1779" s="592">
        <v>206</v>
      </c>
      <c r="R1779" s="592">
        <v>15</v>
      </c>
      <c r="S1779" s="598">
        <f t="shared" si="137"/>
        <v>3090</v>
      </c>
      <c r="T1779" s="598">
        <f t="shared" si="138"/>
        <v>6180</v>
      </c>
    </row>
    <row r="1780" spans="1:20">
      <c r="A1780" s="591">
        <v>1771</v>
      </c>
      <c r="B1780" s="592" t="s">
        <v>5525</v>
      </c>
      <c r="C1780" s="593" t="s">
        <v>5526</v>
      </c>
      <c r="D1780" s="594" t="s">
        <v>2092</v>
      </c>
      <c r="E1780" s="595" t="s">
        <v>2051</v>
      </c>
      <c r="F1780" s="596" t="str">
        <f t="shared" si="135"/>
        <v>2019-2022</v>
      </c>
      <c r="G1780" s="597" t="str">
        <f t="shared" si="139"/>
        <v>I</v>
      </c>
      <c r="H1780" s="592" t="s">
        <v>550</v>
      </c>
      <c r="I1780" s="592" t="s">
        <v>5344</v>
      </c>
      <c r="J1780" s="598" t="s">
        <v>1521</v>
      </c>
      <c r="K1780" s="596" t="s">
        <v>1578</v>
      </c>
      <c r="L1780" s="599">
        <v>1</v>
      </c>
      <c r="M1780" s="592">
        <v>206</v>
      </c>
      <c r="N1780" s="592">
        <v>15</v>
      </c>
      <c r="O1780" s="598">
        <f t="shared" si="136"/>
        <v>3090</v>
      </c>
      <c r="P1780" s="599">
        <v>1</v>
      </c>
      <c r="Q1780" s="592">
        <v>206</v>
      </c>
      <c r="R1780" s="592">
        <v>15</v>
      </c>
      <c r="S1780" s="598">
        <f t="shared" si="137"/>
        <v>3090</v>
      </c>
      <c r="T1780" s="598">
        <f t="shared" si="138"/>
        <v>6180</v>
      </c>
    </row>
    <row r="1781" spans="1:20">
      <c r="A1781" s="591">
        <v>1772</v>
      </c>
      <c r="B1781" s="592" t="s">
        <v>5527</v>
      </c>
      <c r="C1781" s="593" t="s">
        <v>2087</v>
      </c>
      <c r="D1781" s="594" t="s">
        <v>2352</v>
      </c>
      <c r="E1781" s="595" t="s">
        <v>5528</v>
      </c>
      <c r="F1781" s="596" t="str">
        <f t="shared" si="135"/>
        <v>2019-2022</v>
      </c>
      <c r="G1781" s="597" t="str">
        <f t="shared" si="139"/>
        <v>I</v>
      </c>
      <c r="H1781" s="592" t="s">
        <v>550</v>
      </c>
      <c r="I1781" s="592" t="s">
        <v>5344</v>
      </c>
      <c r="J1781" s="598" t="s">
        <v>1521</v>
      </c>
      <c r="K1781" s="596" t="s">
        <v>1578</v>
      </c>
      <c r="L1781" s="599">
        <v>1</v>
      </c>
      <c r="M1781" s="592">
        <v>206</v>
      </c>
      <c r="N1781" s="592">
        <v>15</v>
      </c>
      <c r="O1781" s="598">
        <f t="shared" si="136"/>
        <v>3090</v>
      </c>
      <c r="P1781" s="599">
        <v>1</v>
      </c>
      <c r="Q1781" s="592">
        <v>206</v>
      </c>
      <c r="R1781" s="592">
        <v>15</v>
      </c>
      <c r="S1781" s="598">
        <f t="shared" si="137"/>
        <v>3090</v>
      </c>
      <c r="T1781" s="598">
        <f t="shared" si="138"/>
        <v>6180</v>
      </c>
    </row>
    <row r="1782" spans="1:20">
      <c r="A1782" s="591">
        <v>1773</v>
      </c>
      <c r="B1782" s="592" t="s">
        <v>5529</v>
      </c>
      <c r="C1782" s="593" t="s">
        <v>5530</v>
      </c>
      <c r="D1782" s="594" t="s">
        <v>2352</v>
      </c>
      <c r="E1782" s="595" t="s">
        <v>2233</v>
      </c>
      <c r="F1782" s="596" t="str">
        <f t="shared" si="135"/>
        <v>2019-2022</v>
      </c>
      <c r="G1782" s="597" t="str">
        <f t="shared" si="139"/>
        <v>I</v>
      </c>
      <c r="H1782" s="592" t="s">
        <v>550</v>
      </c>
      <c r="I1782" s="592" t="s">
        <v>5344</v>
      </c>
      <c r="J1782" s="598" t="s">
        <v>1521</v>
      </c>
      <c r="K1782" s="596" t="s">
        <v>1578</v>
      </c>
      <c r="L1782" s="599">
        <v>1</v>
      </c>
      <c r="M1782" s="592">
        <v>206</v>
      </c>
      <c r="N1782" s="592">
        <v>15</v>
      </c>
      <c r="O1782" s="598">
        <f t="shared" si="136"/>
        <v>3090</v>
      </c>
      <c r="P1782" s="599">
        <v>1</v>
      </c>
      <c r="Q1782" s="592">
        <v>206</v>
      </c>
      <c r="R1782" s="592">
        <v>15</v>
      </c>
      <c r="S1782" s="598">
        <f t="shared" si="137"/>
        <v>3090</v>
      </c>
      <c r="T1782" s="598">
        <f t="shared" si="138"/>
        <v>6180</v>
      </c>
    </row>
    <row r="1783" spans="1:20">
      <c r="A1783" s="591">
        <v>1774</v>
      </c>
      <c r="B1783" s="592" t="s">
        <v>5531</v>
      </c>
      <c r="C1783" s="593" t="s">
        <v>5532</v>
      </c>
      <c r="D1783" s="594" t="s">
        <v>2903</v>
      </c>
      <c r="E1783" s="595" t="s">
        <v>2048</v>
      </c>
      <c r="F1783" s="596" t="str">
        <f t="shared" si="135"/>
        <v>2019-2022</v>
      </c>
      <c r="G1783" s="597" t="str">
        <f t="shared" si="139"/>
        <v>I</v>
      </c>
      <c r="H1783" s="592" t="s">
        <v>550</v>
      </c>
      <c r="I1783" s="592" t="s">
        <v>5344</v>
      </c>
      <c r="J1783" s="598" t="s">
        <v>1521</v>
      </c>
      <c r="K1783" s="596" t="s">
        <v>1578</v>
      </c>
      <c r="L1783" s="599">
        <v>1</v>
      </c>
      <c r="M1783" s="592">
        <v>206</v>
      </c>
      <c r="N1783" s="592">
        <v>15</v>
      </c>
      <c r="O1783" s="598">
        <f t="shared" si="136"/>
        <v>3090</v>
      </c>
      <c r="P1783" s="599">
        <v>1</v>
      </c>
      <c r="Q1783" s="592">
        <v>206</v>
      </c>
      <c r="R1783" s="592">
        <v>15</v>
      </c>
      <c r="S1783" s="598">
        <f t="shared" si="137"/>
        <v>3090</v>
      </c>
      <c r="T1783" s="598">
        <f t="shared" si="138"/>
        <v>6180</v>
      </c>
    </row>
    <row r="1784" spans="1:20">
      <c r="A1784" s="591">
        <v>1775</v>
      </c>
      <c r="B1784" s="592" t="s">
        <v>5533</v>
      </c>
      <c r="C1784" s="593" t="s">
        <v>2984</v>
      </c>
      <c r="D1784" s="594" t="s">
        <v>1945</v>
      </c>
      <c r="E1784" s="595" t="s">
        <v>2635</v>
      </c>
      <c r="F1784" s="596" t="str">
        <f t="shared" si="135"/>
        <v>2019-2022</v>
      </c>
      <c r="G1784" s="597" t="str">
        <f t="shared" si="139"/>
        <v>I</v>
      </c>
      <c r="H1784" s="592" t="s">
        <v>550</v>
      </c>
      <c r="I1784" s="592" t="s">
        <v>5344</v>
      </c>
      <c r="J1784" s="598" t="s">
        <v>1521</v>
      </c>
      <c r="K1784" s="596" t="s">
        <v>1578</v>
      </c>
      <c r="L1784" s="599">
        <v>1</v>
      </c>
      <c r="M1784" s="592">
        <v>206</v>
      </c>
      <c r="N1784" s="592">
        <v>15</v>
      </c>
      <c r="O1784" s="598">
        <f t="shared" si="136"/>
        <v>3090</v>
      </c>
      <c r="P1784" s="599">
        <v>1</v>
      </c>
      <c r="Q1784" s="592">
        <v>206</v>
      </c>
      <c r="R1784" s="592">
        <v>15</v>
      </c>
      <c r="S1784" s="598">
        <f t="shared" si="137"/>
        <v>3090</v>
      </c>
      <c r="T1784" s="598">
        <f t="shared" si="138"/>
        <v>6180</v>
      </c>
    </row>
    <row r="1785" spans="1:20">
      <c r="A1785" s="591">
        <v>1776</v>
      </c>
      <c r="B1785" s="592" t="s">
        <v>5534</v>
      </c>
      <c r="C1785" s="593" t="s">
        <v>5535</v>
      </c>
      <c r="D1785" s="594" t="s">
        <v>5536</v>
      </c>
      <c r="E1785" s="595" t="s">
        <v>3987</v>
      </c>
      <c r="F1785" s="596" t="str">
        <f t="shared" si="135"/>
        <v>2019-2022</v>
      </c>
      <c r="G1785" s="597" t="str">
        <f t="shared" si="139"/>
        <v>I</v>
      </c>
      <c r="H1785" s="592" t="s">
        <v>550</v>
      </c>
      <c r="I1785" s="592" t="s">
        <v>5344</v>
      </c>
      <c r="J1785" s="598" t="s">
        <v>1521</v>
      </c>
      <c r="K1785" s="596" t="s">
        <v>1578</v>
      </c>
      <c r="L1785" s="599">
        <v>1</v>
      </c>
      <c r="M1785" s="592">
        <v>206</v>
      </c>
      <c r="N1785" s="592">
        <v>15</v>
      </c>
      <c r="O1785" s="598">
        <f t="shared" si="136"/>
        <v>3090</v>
      </c>
      <c r="P1785" s="599">
        <v>1</v>
      </c>
      <c r="Q1785" s="592">
        <v>206</v>
      </c>
      <c r="R1785" s="592">
        <v>15</v>
      </c>
      <c r="S1785" s="598">
        <f t="shared" si="137"/>
        <v>3090</v>
      </c>
      <c r="T1785" s="598">
        <f t="shared" si="138"/>
        <v>6180</v>
      </c>
    </row>
    <row r="1786" spans="1:20">
      <c r="A1786" s="591">
        <v>1777</v>
      </c>
      <c r="B1786" s="592" t="s">
        <v>5537</v>
      </c>
      <c r="C1786" s="593" t="s">
        <v>1686</v>
      </c>
      <c r="D1786" s="594" t="s">
        <v>1763</v>
      </c>
      <c r="E1786" s="595" t="s">
        <v>4673</v>
      </c>
      <c r="F1786" s="596" t="str">
        <f t="shared" si="135"/>
        <v>2019-2022</v>
      </c>
      <c r="G1786" s="597" t="str">
        <f t="shared" si="139"/>
        <v>I</v>
      </c>
      <c r="H1786" s="592" t="s">
        <v>550</v>
      </c>
      <c r="I1786" s="592" t="s">
        <v>5344</v>
      </c>
      <c r="J1786" s="598" t="s">
        <v>1521</v>
      </c>
      <c r="K1786" s="596" t="s">
        <v>1578</v>
      </c>
      <c r="L1786" s="599">
        <v>1</v>
      </c>
      <c r="M1786" s="592">
        <v>206</v>
      </c>
      <c r="N1786" s="592">
        <v>15</v>
      </c>
      <c r="O1786" s="598">
        <f t="shared" si="136"/>
        <v>3090</v>
      </c>
      <c r="P1786" s="599">
        <v>1</v>
      </c>
      <c r="Q1786" s="592">
        <v>206</v>
      </c>
      <c r="R1786" s="592">
        <v>15</v>
      </c>
      <c r="S1786" s="598">
        <f t="shared" si="137"/>
        <v>3090</v>
      </c>
      <c r="T1786" s="598">
        <f t="shared" si="138"/>
        <v>6180</v>
      </c>
    </row>
    <row r="1787" spans="1:20">
      <c r="A1787" s="591">
        <v>1778</v>
      </c>
      <c r="B1787" s="592" t="s">
        <v>5538</v>
      </c>
      <c r="C1787" s="593" t="s">
        <v>1997</v>
      </c>
      <c r="D1787" s="594" t="s">
        <v>1763</v>
      </c>
      <c r="E1787" s="595" t="s">
        <v>4663</v>
      </c>
      <c r="F1787" s="596" t="str">
        <f t="shared" si="135"/>
        <v>2019-2022</v>
      </c>
      <c r="G1787" s="597" t="str">
        <f t="shared" si="139"/>
        <v>I</v>
      </c>
      <c r="H1787" s="592" t="s">
        <v>550</v>
      </c>
      <c r="I1787" s="592" t="s">
        <v>5344</v>
      </c>
      <c r="J1787" s="598" t="s">
        <v>1521</v>
      </c>
      <c r="K1787" s="596" t="s">
        <v>1578</v>
      </c>
      <c r="L1787" s="599">
        <v>1</v>
      </c>
      <c r="M1787" s="592">
        <v>206</v>
      </c>
      <c r="N1787" s="592">
        <v>15</v>
      </c>
      <c r="O1787" s="598">
        <f t="shared" si="136"/>
        <v>3090</v>
      </c>
      <c r="P1787" s="599">
        <v>1</v>
      </c>
      <c r="Q1787" s="592">
        <v>206</v>
      </c>
      <c r="R1787" s="592">
        <v>15</v>
      </c>
      <c r="S1787" s="598">
        <f t="shared" si="137"/>
        <v>3090</v>
      </c>
      <c r="T1787" s="598">
        <f t="shared" si="138"/>
        <v>6180</v>
      </c>
    </row>
    <row r="1788" spans="1:20">
      <c r="A1788" s="591">
        <v>1779</v>
      </c>
      <c r="B1788" s="592" t="s">
        <v>5539</v>
      </c>
      <c r="C1788" s="593" t="s">
        <v>5540</v>
      </c>
      <c r="D1788" s="594" t="s">
        <v>1778</v>
      </c>
      <c r="E1788" s="595" t="s">
        <v>2396</v>
      </c>
      <c r="F1788" s="596" t="str">
        <f t="shared" si="135"/>
        <v>2019-2022</v>
      </c>
      <c r="G1788" s="597" t="str">
        <f t="shared" si="139"/>
        <v>I</v>
      </c>
      <c r="H1788" s="592" t="s">
        <v>550</v>
      </c>
      <c r="I1788" s="592" t="s">
        <v>5344</v>
      </c>
      <c r="J1788" s="598" t="s">
        <v>1521</v>
      </c>
      <c r="K1788" s="596" t="s">
        <v>1578</v>
      </c>
      <c r="L1788" s="599">
        <v>1</v>
      </c>
      <c r="M1788" s="592">
        <v>206</v>
      </c>
      <c r="N1788" s="592">
        <v>15</v>
      </c>
      <c r="O1788" s="598">
        <f t="shared" si="136"/>
        <v>3090</v>
      </c>
      <c r="P1788" s="599">
        <v>1</v>
      </c>
      <c r="Q1788" s="592">
        <v>206</v>
      </c>
      <c r="R1788" s="592">
        <v>15</v>
      </c>
      <c r="S1788" s="598">
        <f t="shared" si="137"/>
        <v>3090</v>
      </c>
      <c r="T1788" s="598">
        <f t="shared" si="138"/>
        <v>6180</v>
      </c>
    </row>
    <row r="1789" spans="1:20">
      <c r="A1789" s="591">
        <v>1780</v>
      </c>
      <c r="B1789" s="592" t="s">
        <v>5541</v>
      </c>
      <c r="C1789" s="593" t="s">
        <v>5542</v>
      </c>
      <c r="D1789" s="594" t="s">
        <v>1778</v>
      </c>
      <c r="E1789" s="595" t="s">
        <v>2340</v>
      </c>
      <c r="F1789" s="596" t="str">
        <f t="shared" si="135"/>
        <v>2019-2022</v>
      </c>
      <c r="G1789" s="597" t="str">
        <f t="shared" si="139"/>
        <v>I</v>
      </c>
      <c r="H1789" s="592" t="s">
        <v>550</v>
      </c>
      <c r="I1789" s="592" t="s">
        <v>5344</v>
      </c>
      <c r="J1789" s="598" t="s">
        <v>1521</v>
      </c>
      <c r="K1789" s="596" t="s">
        <v>1578</v>
      </c>
      <c r="L1789" s="599">
        <v>1</v>
      </c>
      <c r="M1789" s="592">
        <v>206</v>
      </c>
      <c r="N1789" s="592">
        <v>15</v>
      </c>
      <c r="O1789" s="598">
        <f t="shared" si="136"/>
        <v>3090</v>
      </c>
      <c r="P1789" s="599">
        <v>1</v>
      </c>
      <c r="Q1789" s="592">
        <v>206</v>
      </c>
      <c r="R1789" s="592">
        <v>15</v>
      </c>
      <c r="S1789" s="598">
        <f t="shared" si="137"/>
        <v>3090</v>
      </c>
      <c r="T1789" s="598">
        <f t="shared" si="138"/>
        <v>6180</v>
      </c>
    </row>
    <row r="1790" spans="1:20">
      <c r="A1790" s="591">
        <v>1781</v>
      </c>
      <c r="B1790" s="592" t="s">
        <v>5543</v>
      </c>
      <c r="C1790" s="593" t="s">
        <v>5544</v>
      </c>
      <c r="D1790" s="594" t="s">
        <v>1778</v>
      </c>
      <c r="E1790" s="595" t="s">
        <v>2384</v>
      </c>
      <c r="F1790" s="596" t="str">
        <f t="shared" si="135"/>
        <v>2019-2022</v>
      </c>
      <c r="G1790" s="597" t="str">
        <f t="shared" si="139"/>
        <v>I</v>
      </c>
      <c r="H1790" s="592" t="s">
        <v>550</v>
      </c>
      <c r="I1790" s="592" t="s">
        <v>5344</v>
      </c>
      <c r="J1790" s="598" t="s">
        <v>1521</v>
      </c>
      <c r="K1790" s="596" t="s">
        <v>1578</v>
      </c>
      <c r="L1790" s="599">
        <v>1</v>
      </c>
      <c r="M1790" s="592">
        <v>206</v>
      </c>
      <c r="N1790" s="592">
        <v>15</v>
      </c>
      <c r="O1790" s="598">
        <f t="shared" si="136"/>
        <v>3090</v>
      </c>
      <c r="P1790" s="599">
        <v>1</v>
      </c>
      <c r="Q1790" s="592">
        <v>206</v>
      </c>
      <c r="R1790" s="592">
        <v>15</v>
      </c>
      <c r="S1790" s="598">
        <f t="shared" si="137"/>
        <v>3090</v>
      </c>
      <c r="T1790" s="598">
        <f t="shared" si="138"/>
        <v>6180</v>
      </c>
    </row>
    <row r="1791" spans="1:20">
      <c r="A1791" s="591">
        <v>1782</v>
      </c>
      <c r="B1791" s="592" t="s">
        <v>5545</v>
      </c>
      <c r="C1791" s="593" t="s">
        <v>5546</v>
      </c>
      <c r="D1791" s="594" t="s">
        <v>2915</v>
      </c>
      <c r="E1791" s="595" t="s">
        <v>5547</v>
      </c>
      <c r="F1791" s="596" t="str">
        <f t="shared" si="135"/>
        <v>2019-2022</v>
      </c>
      <c r="G1791" s="597" t="str">
        <f t="shared" si="139"/>
        <v>I</v>
      </c>
      <c r="H1791" s="592" t="s">
        <v>550</v>
      </c>
      <c r="I1791" s="592" t="s">
        <v>5344</v>
      </c>
      <c r="J1791" s="598" t="s">
        <v>1521</v>
      </c>
      <c r="K1791" s="596" t="s">
        <v>1578</v>
      </c>
      <c r="L1791" s="599">
        <v>1</v>
      </c>
      <c r="M1791" s="592">
        <v>206</v>
      </c>
      <c r="N1791" s="592">
        <v>15</v>
      </c>
      <c r="O1791" s="598">
        <f t="shared" si="136"/>
        <v>3090</v>
      </c>
      <c r="P1791" s="599">
        <v>1</v>
      </c>
      <c r="Q1791" s="592">
        <v>206</v>
      </c>
      <c r="R1791" s="592">
        <v>15</v>
      </c>
      <c r="S1791" s="598">
        <f t="shared" si="137"/>
        <v>3090</v>
      </c>
      <c r="T1791" s="598">
        <f t="shared" si="138"/>
        <v>6180</v>
      </c>
    </row>
    <row r="1792" spans="1:20">
      <c r="A1792" s="591">
        <v>1783</v>
      </c>
      <c r="B1792" s="592" t="s">
        <v>5548</v>
      </c>
      <c r="C1792" s="593" t="s">
        <v>5549</v>
      </c>
      <c r="D1792" s="594" t="s">
        <v>2915</v>
      </c>
      <c r="E1792" s="595" t="s">
        <v>2502</v>
      </c>
      <c r="F1792" s="596" t="str">
        <f t="shared" si="135"/>
        <v>2019-2022</v>
      </c>
      <c r="G1792" s="597" t="str">
        <f t="shared" si="139"/>
        <v>I</v>
      </c>
      <c r="H1792" s="592" t="s">
        <v>550</v>
      </c>
      <c r="I1792" s="592" t="s">
        <v>5344</v>
      </c>
      <c r="J1792" s="598" t="s">
        <v>1521</v>
      </c>
      <c r="K1792" s="596" t="s">
        <v>1578</v>
      </c>
      <c r="L1792" s="599">
        <v>1</v>
      </c>
      <c r="M1792" s="592">
        <v>206</v>
      </c>
      <c r="N1792" s="592">
        <v>15</v>
      </c>
      <c r="O1792" s="598">
        <f t="shared" si="136"/>
        <v>3090</v>
      </c>
      <c r="P1792" s="599">
        <v>1</v>
      </c>
      <c r="Q1792" s="592">
        <v>206</v>
      </c>
      <c r="R1792" s="592">
        <v>15</v>
      </c>
      <c r="S1792" s="598">
        <f t="shared" si="137"/>
        <v>3090</v>
      </c>
      <c r="T1792" s="598">
        <f t="shared" si="138"/>
        <v>6180</v>
      </c>
    </row>
    <row r="1793" spans="1:20">
      <c r="A1793" s="591">
        <v>1784</v>
      </c>
      <c r="B1793" s="592" t="s">
        <v>5550</v>
      </c>
      <c r="C1793" s="593" t="s">
        <v>3523</v>
      </c>
      <c r="D1793" s="594" t="s">
        <v>5448</v>
      </c>
      <c r="E1793" s="595" t="s">
        <v>2994</v>
      </c>
      <c r="F1793" s="596" t="str">
        <f t="shared" si="135"/>
        <v>2019-2022</v>
      </c>
      <c r="G1793" s="597" t="str">
        <f t="shared" si="139"/>
        <v>I</v>
      </c>
      <c r="H1793" s="592" t="s">
        <v>550</v>
      </c>
      <c r="I1793" s="592" t="s">
        <v>5344</v>
      </c>
      <c r="J1793" s="598" t="s">
        <v>1521</v>
      </c>
      <c r="K1793" s="596" t="s">
        <v>1578</v>
      </c>
      <c r="L1793" s="599">
        <v>1</v>
      </c>
      <c r="M1793" s="592">
        <v>206</v>
      </c>
      <c r="N1793" s="592">
        <v>15</v>
      </c>
      <c r="O1793" s="598">
        <f t="shared" si="136"/>
        <v>3090</v>
      </c>
      <c r="P1793" s="599">
        <v>1</v>
      </c>
      <c r="Q1793" s="592">
        <v>206</v>
      </c>
      <c r="R1793" s="592">
        <v>15</v>
      </c>
      <c r="S1793" s="598">
        <f t="shared" si="137"/>
        <v>3090</v>
      </c>
      <c r="T1793" s="598">
        <f t="shared" si="138"/>
        <v>6180</v>
      </c>
    </row>
    <row r="1794" spans="1:20">
      <c r="A1794" s="591">
        <v>1785</v>
      </c>
      <c r="B1794" s="592" t="s">
        <v>5551</v>
      </c>
      <c r="C1794" s="593" t="s">
        <v>5552</v>
      </c>
      <c r="D1794" s="594" t="s">
        <v>2942</v>
      </c>
      <c r="E1794" s="595" t="s">
        <v>2016</v>
      </c>
      <c r="F1794" s="596" t="str">
        <f t="shared" si="135"/>
        <v>2019-2022</v>
      </c>
      <c r="G1794" s="597" t="str">
        <f t="shared" si="139"/>
        <v>I</v>
      </c>
      <c r="H1794" s="592" t="s">
        <v>550</v>
      </c>
      <c r="I1794" s="592" t="s">
        <v>5344</v>
      </c>
      <c r="J1794" s="598" t="s">
        <v>1521</v>
      </c>
      <c r="K1794" s="596" t="s">
        <v>1578</v>
      </c>
      <c r="L1794" s="599">
        <v>1</v>
      </c>
      <c r="M1794" s="592">
        <v>206</v>
      </c>
      <c r="N1794" s="592">
        <v>15</v>
      </c>
      <c r="O1794" s="598">
        <f t="shared" si="136"/>
        <v>3090</v>
      </c>
      <c r="P1794" s="599">
        <v>1</v>
      </c>
      <c r="Q1794" s="592">
        <v>206</v>
      </c>
      <c r="R1794" s="592">
        <v>15</v>
      </c>
      <c r="S1794" s="598">
        <f t="shared" si="137"/>
        <v>3090</v>
      </c>
      <c r="T1794" s="598">
        <f t="shared" si="138"/>
        <v>6180</v>
      </c>
    </row>
    <row r="1795" spans="1:20">
      <c r="A1795" s="591">
        <v>1786</v>
      </c>
      <c r="B1795" s="592" t="s">
        <v>5553</v>
      </c>
      <c r="C1795" s="593" t="s">
        <v>2925</v>
      </c>
      <c r="D1795" s="594" t="s">
        <v>2942</v>
      </c>
      <c r="E1795" s="595" t="s">
        <v>3457</v>
      </c>
      <c r="F1795" s="596" t="str">
        <f t="shared" si="135"/>
        <v>2019-2022</v>
      </c>
      <c r="G1795" s="597" t="str">
        <f t="shared" si="139"/>
        <v>I</v>
      </c>
      <c r="H1795" s="592" t="s">
        <v>550</v>
      </c>
      <c r="I1795" s="592" t="s">
        <v>5344</v>
      </c>
      <c r="J1795" s="598" t="s">
        <v>1521</v>
      </c>
      <c r="K1795" s="596" t="s">
        <v>1578</v>
      </c>
      <c r="L1795" s="599">
        <v>1</v>
      </c>
      <c r="M1795" s="592">
        <v>206</v>
      </c>
      <c r="N1795" s="592">
        <v>15</v>
      </c>
      <c r="O1795" s="598">
        <f t="shared" si="136"/>
        <v>3090</v>
      </c>
      <c r="P1795" s="599">
        <v>1</v>
      </c>
      <c r="Q1795" s="592">
        <v>206</v>
      </c>
      <c r="R1795" s="592">
        <v>15</v>
      </c>
      <c r="S1795" s="598">
        <f t="shared" si="137"/>
        <v>3090</v>
      </c>
      <c r="T1795" s="598">
        <f t="shared" si="138"/>
        <v>6180</v>
      </c>
    </row>
    <row r="1796" spans="1:20">
      <c r="A1796" s="591">
        <v>1787</v>
      </c>
      <c r="B1796" s="592" t="s">
        <v>5554</v>
      </c>
      <c r="C1796" s="593" t="s">
        <v>5555</v>
      </c>
      <c r="D1796" s="594" t="s">
        <v>2942</v>
      </c>
      <c r="E1796" s="595" t="s">
        <v>2215</v>
      </c>
      <c r="F1796" s="596" t="str">
        <f t="shared" si="135"/>
        <v>2019-2022</v>
      </c>
      <c r="G1796" s="597" t="str">
        <f t="shared" si="139"/>
        <v>I</v>
      </c>
      <c r="H1796" s="592" t="s">
        <v>550</v>
      </c>
      <c r="I1796" s="592" t="s">
        <v>5344</v>
      </c>
      <c r="J1796" s="598" t="s">
        <v>1521</v>
      </c>
      <c r="K1796" s="596" t="s">
        <v>1578</v>
      </c>
      <c r="L1796" s="599">
        <v>1</v>
      </c>
      <c r="M1796" s="592">
        <v>206</v>
      </c>
      <c r="N1796" s="592">
        <v>15</v>
      </c>
      <c r="O1796" s="598">
        <f t="shared" si="136"/>
        <v>3090</v>
      </c>
      <c r="P1796" s="599">
        <v>1</v>
      </c>
      <c r="Q1796" s="592">
        <v>206</v>
      </c>
      <c r="R1796" s="592">
        <v>15</v>
      </c>
      <c r="S1796" s="598">
        <f t="shared" si="137"/>
        <v>3090</v>
      </c>
      <c r="T1796" s="598">
        <f t="shared" si="138"/>
        <v>6180</v>
      </c>
    </row>
    <row r="1797" spans="1:20">
      <c r="A1797" s="591">
        <v>1788</v>
      </c>
      <c r="B1797" s="592" t="s">
        <v>5556</v>
      </c>
      <c r="C1797" s="593" t="s">
        <v>5557</v>
      </c>
      <c r="D1797" s="594" t="s">
        <v>2942</v>
      </c>
      <c r="E1797" s="595" t="s">
        <v>2157</v>
      </c>
      <c r="F1797" s="596" t="str">
        <f t="shared" si="135"/>
        <v>2019-2022</v>
      </c>
      <c r="G1797" s="597" t="str">
        <f t="shared" si="139"/>
        <v>I</v>
      </c>
      <c r="H1797" s="592" t="s">
        <v>550</v>
      </c>
      <c r="I1797" s="592" t="s">
        <v>5344</v>
      </c>
      <c r="J1797" s="598" t="s">
        <v>1521</v>
      </c>
      <c r="K1797" s="596" t="s">
        <v>1578</v>
      </c>
      <c r="L1797" s="599">
        <v>1</v>
      </c>
      <c r="M1797" s="592">
        <v>206</v>
      </c>
      <c r="N1797" s="592">
        <v>15</v>
      </c>
      <c r="O1797" s="598">
        <f t="shared" si="136"/>
        <v>3090</v>
      </c>
      <c r="P1797" s="599">
        <v>1</v>
      </c>
      <c r="Q1797" s="592">
        <v>206</v>
      </c>
      <c r="R1797" s="592">
        <v>15</v>
      </c>
      <c r="S1797" s="598">
        <f t="shared" si="137"/>
        <v>3090</v>
      </c>
      <c r="T1797" s="598">
        <f t="shared" si="138"/>
        <v>6180</v>
      </c>
    </row>
    <row r="1798" spans="1:20">
      <c r="A1798" s="591">
        <v>1789</v>
      </c>
      <c r="B1798" s="592" t="s">
        <v>5558</v>
      </c>
      <c r="C1798" s="593" t="s">
        <v>5559</v>
      </c>
      <c r="D1798" s="594" t="s">
        <v>1575</v>
      </c>
      <c r="E1798" s="595" t="s">
        <v>2009</v>
      </c>
      <c r="F1798" s="596" t="str">
        <f t="shared" si="135"/>
        <v>2019-2022</v>
      </c>
      <c r="G1798" s="597" t="str">
        <f t="shared" si="139"/>
        <v>I</v>
      </c>
      <c r="H1798" s="592" t="s">
        <v>551</v>
      </c>
      <c r="I1798" s="592" t="s">
        <v>5344</v>
      </c>
      <c r="J1798" s="598" t="s">
        <v>1521</v>
      </c>
      <c r="K1798" s="596" t="s">
        <v>1578</v>
      </c>
      <c r="L1798" s="599">
        <v>1</v>
      </c>
      <c r="M1798" s="592">
        <v>206</v>
      </c>
      <c r="N1798" s="592">
        <v>15</v>
      </c>
      <c r="O1798" s="598">
        <f t="shared" si="136"/>
        <v>3090</v>
      </c>
      <c r="P1798" s="599">
        <v>1</v>
      </c>
      <c r="Q1798" s="592">
        <v>206</v>
      </c>
      <c r="R1798" s="592">
        <v>15</v>
      </c>
      <c r="S1798" s="598">
        <f t="shared" si="137"/>
        <v>3090</v>
      </c>
      <c r="T1798" s="598">
        <f t="shared" si="138"/>
        <v>6180</v>
      </c>
    </row>
    <row r="1799" spans="1:20">
      <c r="A1799" s="591">
        <v>1790</v>
      </c>
      <c r="B1799" s="592" t="s">
        <v>5560</v>
      </c>
      <c r="C1799" s="593" t="s">
        <v>5561</v>
      </c>
      <c r="D1799" s="594" t="s">
        <v>1581</v>
      </c>
      <c r="E1799" s="595" t="s">
        <v>2556</v>
      </c>
      <c r="F1799" s="596" t="str">
        <f t="shared" si="135"/>
        <v>2019-2022</v>
      </c>
      <c r="G1799" s="597" t="str">
        <f t="shared" si="139"/>
        <v>I</v>
      </c>
      <c r="H1799" s="592" t="s">
        <v>551</v>
      </c>
      <c r="I1799" s="592" t="s">
        <v>5344</v>
      </c>
      <c r="J1799" s="598" t="s">
        <v>1521</v>
      </c>
      <c r="K1799" s="596" t="s">
        <v>1578</v>
      </c>
      <c r="L1799" s="599">
        <v>1</v>
      </c>
      <c r="M1799" s="592">
        <v>206</v>
      </c>
      <c r="N1799" s="592">
        <v>15</v>
      </c>
      <c r="O1799" s="598">
        <f t="shared" si="136"/>
        <v>3090</v>
      </c>
      <c r="P1799" s="599">
        <v>1</v>
      </c>
      <c r="Q1799" s="592">
        <v>206</v>
      </c>
      <c r="R1799" s="592">
        <v>15</v>
      </c>
      <c r="S1799" s="598">
        <f t="shared" si="137"/>
        <v>3090</v>
      </c>
      <c r="T1799" s="598">
        <f t="shared" si="138"/>
        <v>6180</v>
      </c>
    </row>
    <row r="1800" spans="1:20">
      <c r="A1800" s="591">
        <v>1791</v>
      </c>
      <c r="B1800" s="592" t="s">
        <v>5562</v>
      </c>
      <c r="C1800" s="593" t="s">
        <v>5563</v>
      </c>
      <c r="D1800" s="594" t="s">
        <v>1581</v>
      </c>
      <c r="E1800" s="595" t="s">
        <v>5564</v>
      </c>
      <c r="F1800" s="596" t="str">
        <f t="shared" si="135"/>
        <v>2019-2022</v>
      </c>
      <c r="G1800" s="597" t="str">
        <f t="shared" si="139"/>
        <v>I</v>
      </c>
      <c r="H1800" s="592" t="s">
        <v>551</v>
      </c>
      <c r="I1800" s="592" t="s">
        <v>5344</v>
      </c>
      <c r="J1800" s="598" t="s">
        <v>1521</v>
      </c>
      <c r="K1800" s="596" t="s">
        <v>1578</v>
      </c>
      <c r="L1800" s="599">
        <v>1</v>
      </c>
      <c r="M1800" s="592">
        <v>206</v>
      </c>
      <c r="N1800" s="592">
        <v>15</v>
      </c>
      <c r="O1800" s="598">
        <f t="shared" si="136"/>
        <v>3090</v>
      </c>
      <c r="P1800" s="599">
        <v>1</v>
      </c>
      <c r="Q1800" s="592">
        <v>206</v>
      </c>
      <c r="R1800" s="592">
        <v>15</v>
      </c>
      <c r="S1800" s="598">
        <f t="shared" si="137"/>
        <v>3090</v>
      </c>
      <c r="T1800" s="598">
        <f t="shared" si="138"/>
        <v>6180</v>
      </c>
    </row>
    <row r="1801" spans="1:20">
      <c r="A1801" s="591">
        <v>1792</v>
      </c>
      <c r="B1801" s="592" t="s">
        <v>5565</v>
      </c>
      <c r="C1801" s="593" t="s">
        <v>4237</v>
      </c>
      <c r="D1801" s="594" t="s">
        <v>1589</v>
      </c>
      <c r="E1801" s="595" t="s">
        <v>2577</v>
      </c>
      <c r="F1801" s="596" t="str">
        <f t="shared" si="135"/>
        <v>2019-2022</v>
      </c>
      <c r="G1801" s="597" t="str">
        <f t="shared" si="139"/>
        <v>I</v>
      </c>
      <c r="H1801" s="592" t="s">
        <v>551</v>
      </c>
      <c r="I1801" s="592" t="s">
        <v>5344</v>
      </c>
      <c r="J1801" s="598" t="s">
        <v>1521</v>
      </c>
      <c r="K1801" s="596" t="s">
        <v>1578</v>
      </c>
      <c r="L1801" s="599">
        <v>1</v>
      </c>
      <c r="M1801" s="592">
        <v>206</v>
      </c>
      <c r="N1801" s="592">
        <v>15</v>
      </c>
      <c r="O1801" s="598">
        <f t="shared" si="136"/>
        <v>3090</v>
      </c>
      <c r="P1801" s="599">
        <v>1</v>
      </c>
      <c r="Q1801" s="592">
        <v>206</v>
      </c>
      <c r="R1801" s="592">
        <v>15</v>
      </c>
      <c r="S1801" s="598">
        <f t="shared" si="137"/>
        <v>3090</v>
      </c>
      <c r="T1801" s="598">
        <f t="shared" si="138"/>
        <v>6180</v>
      </c>
    </row>
    <row r="1802" spans="1:20">
      <c r="A1802" s="591">
        <v>1793</v>
      </c>
      <c r="B1802" s="592" t="s">
        <v>5566</v>
      </c>
      <c r="C1802" s="593" t="s">
        <v>1718</v>
      </c>
      <c r="D1802" s="594" t="s">
        <v>1601</v>
      </c>
      <c r="E1802" s="595" t="s">
        <v>2186</v>
      </c>
      <c r="F1802" s="596" t="str">
        <f t="shared" ref="F1802:F1865" si="140">IF(LEFT(H1802,2)="17","2017-2020",IF(LEFT(H1802,2)="18","2018-2021","2019-2022"))</f>
        <v>2019-2022</v>
      </c>
      <c r="G1802" s="597" t="str">
        <f t="shared" si="139"/>
        <v>I</v>
      </c>
      <c r="H1802" s="592" t="s">
        <v>551</v>
      </c>
      <c r="I1802" s="592" t="s">
        <v>5344</v>
      </c>
      <c r="J1802" s="598" t="s">
        <v>1521</v>
      </c>
      <c r="K1802" s="596" t="s">
        <v>1578</v>
      </c>
      <c r="L1802" s="599">
        <v>1</v>
      </c>
      <c r="M1802" s="592">
        <v>206</v>
      </c>
      <c r="N1802" s="592">
        <v>15</v>
      </c>
      <c r="O1802" s="598">
        <f t="shared" ref="O1802:O1865" si="141">M1802*N1802*L1802</f>
        <v>3090</v>
      </c>
      <c r="P1802" s="599">
        <v>1</v>
      </c>
      <c r="Q1802" s="592">
        <v>206</v>
      </c>
      <c r="R1802" s="592">
        <v>15</v>
      </c>
      <c r="S1802" s="598">
        <f t="shared" ref="S1802:S1865" si="142">Q1802*R1802*P1802</f>
        <v>3090</v>
      </c>
      <c r="T1802" s="598">
        <f t="shared" ref="T1802:T1865" si="143">O1802+S1802</f>
        <v>6180</v>
      </c>
    </row>
    <row r="1803" spans="1:20">
      <c r="A1803" s="591">
        <v>1794</v>
      </c>
      <c r="B1803" s="592" t="s">
        <v>5567</v>
      </c>
      <c r="C1803" s="593" t="s">
        <v>5568</v>
      </c>
      <c r="D1803" s="594" t="s">
        <v>1611</v>
      </c>
      <c r="E1803" s="595" t="s">
        <v>5569</v>
      </c>
      <c r="F1803" s="596" t="str">
        <f t="shared" si="140"/>
        <v>2019-2022</v>
      </c>
      <c r="G1803" s="597" t="str">
        <f t="shared" ref="G1803:G1866" si="144">IF(LEFT(H1803,2)="17","III",IF(LEFT(H1803,2)="18","II","I"))</f>
        <v>I</v>
      </c>
      <c r="H1803" s="592" t="s">
        <v>551</v>
      </c>
      <c r="I1803" s="592" t="s">
        <v>5344</v>
      </c>
      <c r="J1803" s="598" t="s">
        <v>1521</v>
      </c>
      <c r="K1803" s="596" t="s">
        <v>1578</v>
      </c>
      <c r="L1803" s="599">
        <v>1</v>
      </c>
      <c r="M1803" s="592">
        <v>206</v>
      </c>
      <c r="N1803" s="592">
        <v>15</v>
      </c>
      <c r="O1803" s="598">
        <f t="shared" si="141"/>
        <v>3090</v>
      </c>
      <c r="P1803" s="599">
        <v>1</v>
      </c>
      <c r="Q1803" s="592">
        <v>206</v>
      </c>
      <c r="R1803" s="592">
        <v>15</v>
      </c>
      <c r="S1803" s="598">
        <f t="shared" si="142"/>
        <v>3090</v>
      </c>
      <c r="T1803" s="598">
        <f t="shared" si="143"/>
        <v>6180</v>
      </c>
    </row>
    <row r="1804" spans="1:20">
      <c r="A1804" s="591">
        <v>1795</v>
      </c>
      <c r="B1804" s="592" t="s">
        <v>5570</v>
      </c>
      <c r="C1804" s="593" t="s">
        <v>5571</v>
      </c>
      <c r="D1804" s="594" t="s">
        <v>2825</v>
      </c>
      <c r="E1804" s="595" t="s">
        <v>1625</v>
      </c>
      <c r="F1804" s="596" t="str">
        <f t="shared" si="140"/>
        <v>2019-2022</v>
      </c>
      <c r="G1804" s="597" t="str">
        <f t="shared" si="144"/>
        <v>I</v>
      </c>
      <c r="H1804" s="592" t="s">
        <v>551</v>
      </c>
      <c r="I1804" s="592" t="s">
        <v>5344</v>
      </c>
      <c r="J1804" s="598" t="s">
        <v>1521</v>
      </c>
      <c r="K1804" s="596" t="s">
        <v>1578</v>
      </c>
      <c r="L1804" s="599">
        <v>1</v>
      </c>
      <c r="M1804" s="592">
        <v>206</v>
      </c>
      <c r="N1804" s="592">
        <v>15</v>
      </c>
      <c r="O1804" s="598">
        <f t="shared" si="141"/>
        <v>3090</v>
      </c>
      <c r="P1804" s="599">
        <v>1</v>
      </c>
      <c r="Q1804" s="592">
        <v>206</v>
      </c>
      <c r="R1804" s="592">
        <v>15</v>
      </c>
      <c r="S1804" s="598">
        <f t="shared" si="142"/>
        <v>3090</v>
      </c>
      <c r="T1804" s="598">
        <f t="shared" si="143"/>
        <v>6180</v>
      </c>
    </row>
    <row r="1805" spans="1:20">
      <c r="A1805" s="591">
        <v>1796</v>
      </c>
      <c r="B1805" s="592" t="s">
        <v>5572</v>
      </c>
      <c r="C1805" s="593" t="s">
        <v>5563</v>
      </c>
      <c r="D1805" s="594" t="s">
        <v>2257</v>
      </c>
      <c r="E1805" s="595" t="s">
        <v>1877</v>
      </c>
      <c r="F1805" s="596" t="str">
        <f t="shared" si="140"/>
        <v>2019-2022</v>
      </c>
      <c r="G1805" s="597" t="str">
        <f t="shared" si="144"/>
        <v>I</v>
      </c>
      <c r="H1805" s="592" t="s">
        <v>551</v>
      </c>
      <c r="I1805" s="592" t="s">
        <v>5344</v>
      </c>
      <c r="J1805" s="598" t="s">
        <v>1521</v>
      </c>
      <c r="K1805" s="596" t="s">
        <v>1578</v>
      </c>
      <c r="L1805" s="599">
        <v>1</v>
      </c>
      <c r="M1805" s="592">
        <v>206</v>
      </c>
      <c r="N1805" s="592">
        <v>15</v>
      </c>
      <c r="O1805" s="598">
        <f t="shared" si="141"/>
        <v>3090</v>
      </c>
      <c r="P1805" s="599">
        <v>1</v>
      </c>
      <c r="Q1805" s="592">
        <v>206</v>
      </c>
      <c r="R1805" s="592">
        <v>15</v>
      </c>
      <c r="S1805" s="598">
        <f t="shared" si="142"/>
        <v>3090</v>
      </c>
      <c r="T1805" s="598">
        <f t="shared" si="143"/>
        <v>6180</v>
      </c>
    </row>
    <row r="1806" spans="1:20">
      <c r="A1806" s="591">
        <v>1797</v>
      </c>
      <c r="B1806" s="592" t="s">
        <v>5573</v>
      </c>
      <c r="C1806" s="593" t="s">
        <v>5574</v>
      </c>
      <c r="D1806" s="594" t="s">
        <v>2261</v>
      </c>
      <c r="E1806" s="595" t="s">
        <v>1926</v>
      </c>
      <c r="F1806" s="596" t="str">
        <f t="shared" si="140"/>
        <v>2019-2022</v>
      </c>
      <c r="G1806" s="597" t="str">
        <f t="shared" si="144"/>
        <v>I</v>
      </c>
      <c r="H1806" s="592" t="s">
        <v>551</v>
      </c>
      <c r="I1806" s="592" t="s">
        <v>5344</v>
      </c>
      <c r="J1806" s="598" t="s">
        <v>1521</v>
      </c>
      <c r="K1806" s="596" t="s">
        <v>1578</v>
      </c>
      <c r="L1806" s="599">
        <v>1</v>
      </c>
      <c r="M1806" s="592">
        <v>206</v>
      </c>
      <c r="N1806" s="592">
        <v>15</v>
      </c>
      <c r="O1806" s="598">
        <f t="shared" si="141"/>
        <v>3090</v>
      </c>
      <c r="P1806" s="599">
        <v>1</v>
      </c>
      <c r="Q1806" s="592">
        <v>206</v>
      </c>
      <c r="R1806" s="592">
        <v>15</v>
      </c>
      <c r="S1806" s="598">
        <f t="shared" si="142"/>
        <v>3090</v>
      </c>
      <c r="T1806" s="598">
        <f t="shared" si="143"/>
        <v>6180</v>
      </c>
    </row>
    <row r="1807" spans="1:20">
      <c r="A1807" s="591">
        <v>1798</v>
      </c>
      <c r="B1807" s="592" t="s">
        <v>5575</v>
      </c>
      <c r="C1807" s="593" t="s">
        <v>1620</v>
      </c>
      <c r="D1807" s="594" t="s">
        <v>1624</v>
      </c>
      <c r="E1807" s="595" t="s">
        <v>2779</v>
      </c>
      <c r="F1807" s="596" t="str">
        <f t="shared" si="140"/>
        <v>2019-2022</v>
      </c>
      <c r="G1807" s="597" t="str">
        <f t="shared" si="144"/>
        <v>I</v>
      </c>
      <c r="H1807" s="592" t="s">
        <v>551</v>
      </c>
      <c r="I1807" s="592" t="s">
        <v>5344</v>
      </c>
      <c r="J1807" s="598" t="s">
        <v>1521</v>
      </c>
      <c r="K1807" s="596" t="s">
        <v>1578</v>
      </c>
      <c r="L1807" s="599">
        <v>1</v>
      </c>
      <c r="M1807" s="592">
        <v>206</v>
      </c>
      <c r="N1807" s="592">
        <v>15</v>
      </c>
      <c r="O1807" s="598">
        <f t="shared" si="141"/>
        <v>3090</v>
      </c>
      <c r="P1807" s="599">
        <v>1</v>
      </c>
      <c r="Q1807" s="592">
        <v>206</v>
      </c>
      <c r="R1807" s="592">
        <v>15</v>
      </c>
      <c r="S1807" s="598">
        <f t="shared" si="142"/>
        <v>3090</v>
      </c>
      <c r="T1807" s="598">
        <f t="shared" si="143"/>
        <v>6180</v>
      </c>
    </row>
    <row r="1808" spans="1:20">
      <c r="A1808" s="591">
        <v>1799</v>
      </c>
      <c r="B1808" s="592" t="s">
        <v>5576</v>
      </c>
      <c r="C1808" s="593" t="s">
        <v>5577</v>
      </c>
      <c r="D1808" s="594" t="s">
        <v>1647</v>
      </c>
      <c r="E1808" s="595" t="s">
        <v>3918</v>
      </c>
      <c r="F1808" s="596" t="str">
        <f t="shared" si="140"/>
        <v>2019-2022</v>
      </c>
      <c r="G1808" s="597" t="str">
        <f t="shared" si="144"/>
        <v>I</v>
      </c>
      <c r="H1808" s="592" t="s">
        <v>551</v>
      </c>
      <c r="I1808" s="592" t="s">
        <v>5344</v>
      </c>
      <c r="J1808" s="598" t="s">
        <v>1521</v>
      </c>
      <c r="K1808" s="596" t="s">
        <v>1578</v>
      </c>
      <c r="L1808" s="599">
        <v>1</v>
      </c>
      <c r="M1808" s="592">
        <v>206</v>
      </c>
      <c r="N1808" s="592">
        <v>15</v>
      </c>
      <c r="O1808" s="598">
        <f t="shared" si="141"/>
        <v>3090</v>
      </c>
      <c r="P1808" s="599">
        <v>1</v>
      </c>
      <c r="Q1808" s="592">
        <v>206</v>
      </c>
      <c r="R1808" s="592">
        <v>15</v>
      </c>
      <c r="S1808" s="598">
        <f t="shared" si="142"/>
        <v>3090</v>
      </c>
      <c r="T1808" s="598">
        <f t="shared" si="143"/>
        <v>6180</v>
      </c>
    </row>
    <row r="1809" spans="1:20">
      <c r="A1809" s="591">
        <v>1800</v>
      </c>
      <c r="B1809" s="592" t="s">
        <v>5578</v>
      </c>
      <c r="C1809" s="593" t="s">
        <v>3867</v>
      </c>
      <c r="D1809" s="594" t="s">
        <v>2838</v>
      </c>
      <c r="E1809" s="595" t="s">
        <v>3048</v>
      </c>
      <c r="F1809" s="596" t="str">
        <f t="shared" si="140"/>
        <v>2019-2022</v>
      </c>
      <c r="G1809" s="597" t="str">
        <f t="shared" si="144"/>
        <v>I</v>
      </c>
      <c r="H1809" s="592" t="s">
        <v>551</v>
      </c>
      <c r="I1809" s="592" t="s">
        <v>5344</v>
      </c>
      <c r="J1809" s="598" t="s">
        <v>1521</v>
      </c>
      <c r="K1809" s="596" t="s">
        <v>1578</v>
      </c>
      <c r="L1809" s="599">
        <v>1</v>
      </c>
      <c r="M1809" s="592">
        <v>206</v>
      </c>
      <c r="N1809" s="592">
        <v>15</v>
      </c>
      <c r="O1809" s="598">
        <f t="shared" si="141"/>
        <v>3090</v>
      </c>
      <c r="P1809" s="599">
        <v>1</v>
      </c>
      <c r="Q1809" s="592">
        <v>206</v>
      </c>
      <c r="R1809" s="592">
        <v>15</v>
      </c>
      <c r="S1809" s="598">
        <f t="shared" si="142"/>
        <v>3090</v>
      </c>
      <c r="T1809" s="598">
        <f t="shared" si="143"/>
        <v>6180</v>
      </c>
    </row>
    <row r="1810" spans="1:20">
      <c r="A1810" s="591">
        <v>1801</v>
      </c>
      <c r="B1810" s="592" t="s">
        <v>5579</v>
      </c>
      <c r="C1810" s="593" t="s">
        <v>5580</v>
      </c>
      <c r="D1810" s="594" t="s">
        <v>2838</v>
      </c>
      <c r="E1810" s="595" t="s">
        <v>5581</v>
      </c>
      <c r="F1810" s="596" t="str">
        <f t="shared" si="140"/>
        <v>2019-2022</v>
      </c>
      <c r="G1810" s="597" t="str">
        <f t="shared" si="144"/>
        <v>I</v>
      </c>
      <c r="H1810" s="592" t="s">
        <v>551</v>
      </c>
      <c r="I1810" s="592" t="s">
        <v>5344</v>
      </c>
      <c r="J1810" s="598" t="s">
        <v>1521</v>
      </c>
      <c r="K1810" s="596" t="s">
        <v>1578</v>
      </c>
      <c r="L1810" s="599">
        <v>1</v>
      </c>
      <c r="M1810" s="592">
        <v>206</v>
      </c>
      <c r="N1810" s="592">
        <v>15</v>
      </c>
      <c r="O1810" s="598">
        <f t="shared" si="141"/>
        <v>3090</v>
      </c>
      <c r="P1810" s="599">
        <v>1</v>
      </c>
      <c r="Q1810" s="592">
        <v>206</v>
      </c>
      <c r="R1810" s="592">
        <v>15</v>
      </c>
      <c r="S1810" s="598">
        <f t="shared" si="142"/>
        <v>3090</v>
      </c>
      <c r="T1810" s="598">
        <f t="shared" si="143"/>
        <v>6180</v>
      </c>
    </row>
    <row r="1811" spans="1:20">
      <c r="A1811" s="591">
        <v>1802</v>
      </c>
      <c r="B1811" s="592" t="s">
        <v>5582</v>
      </c>
      <c r="C1811" s="593" t="s">
        <v>3646</v>
      </c>
      <c r="D1811" s="594" t="s">
        <v>3159</v>
      </c>
      <c r="E1811" s="595" t="s">
        <v>3605</v>
      </c>
      <c r="F1811" s="596" t="str">
        <f t="shared" si="140"/>
        <v>2019-2022</v>
      </c>
      <c r="G1811" s="597" t="str">
        <f t="shared" si="144"/>
        <v>I</v>
      </c>
      <c r="H1811" s="592" t="s">
        <v>551</v>
      </c>
      <c r="I1811" s="592" t="s">
        <v>5344</v>
      </c>
      <c r="J1811" s="598" t="s">
        <v>1521</v>
      </c>
      <c r="K1811" s="596" t="s">
        <v>1578</v>
      </c>
      <c r="L1811" s="599">
        <v>1</v>
      </c>
      <c r="M1811" s="592">
        <v>206</v>
      </c>
      <c r="N1811" s="592">
        <v>15</v>
      </c>
      <c r="O1811" s="598">
        <f t="shared" si="141"/>
        <v>3090</v>
      </c>
      <c r="P1811" s="599">
        <v>1</v>
      </c>
      <c r="Q1811" s="592">
        <v>206</v>
      </c>
      <c r="R1811" s="592">
        <v>15</v>
      </c>
      <c r="S1811" s="598">
        <f t="shared" si="142"/>
        <v>3090</v>
      </c>
      <c r="T1811" s="598">
        <f t="shared" si="143"/>
        <v>6180</v>
      </c>
    </row>
    <row r="1812" spans="1:20">
      <c r="A1812" s="591">
        <v>1803</v>
      </c>
      <c r="B1812" s="592" t="s">
        <v>5583</v>
      </c>
      <c r="C1812" s="593" t="s">
        <v>2031</v>
      </c>
      <c r="D1812" s="594" t="s">
        <v>1567</v>
      </c>
      <c r="E1812" s="595" t="s">
        <v>4167</v>
      </c>
      <c r="F1812" s="596" t="str">
        <f t="shared" si="140"/>
        <v>2019-2022</v>
      </c>
      <c r="G1812" s="597" t="str">
        <f t="shared" si="144"/>
        <v>I</v>
      </c>
      <c r="H1812" s="592" t="s">
        <v>551</v>
      </c>
      <c r="I1812" s="592" t="s">
        <v>5344</v>
      </c>
      <c r="J1812" s="598" t="s">
        <v>1521</v>
      </c>
      <c r="K1812" s="596" t="s">
        <v>1578</v>
      </c>
      <c r="L1812" s="599">
        <v>1</v>
      </c>
      <c r="M1812" s="592">
        <v>206</v>
      </c>
      <c r="N1812" s="592">
        <v>15</v>
      </c>
      <c r="O1812" s="598">
        <f t="shared" si="141"/>
        <v>3090</v>
      </c>
      <c r="P1812" s="599">
        <v>1</v>
      </c>
      <c r="Q1812" s="592">
        <v>206</v>
      </c>
      <c r="R1812" s="592">
        <v>15</v>
      </c>
      <c r="S1812" s="598">
        <f t="shared" si="142"/>
        <v>3090</v>
      </c>
      <c r="T1812" s="598">
        <f t="shared" si="143"/>
        <v>6180</v>
      </c>
    </row>
    <row r="1813" spans="1:20">
      <c r="A1813" s="591">
        <v>1804</v>
      </c>
      <c r="B1813" s="592" t="s">
        <v>5584</v>
      </c>
      <c r="C1813" s="593" t="s">
        <v>5585</v>
      </c>
      <c r="D1813" s="594" t="s">
        <v>1567</v>
      </c>
      <c r="E1813" s="595" t="s">
        <v>2619</v>
      </c>
      <c r="F1813" s="596" t="str">
        <f t="shared" si="140"/>
        <v>2019-2022</v>
      </c>
      <c r="G1813" s="597" t="str">
        <f t="shared" si="144"/>
        <v>I</v>
      </c>
      <c r="H1813" s="592" t="s">
        <v>551</v>
      </c>
      <c r="I1813" s="592" t="s">
        <v>5344</v>
      </c>
      <c r="J1813" s="598" t="s">
        <v>1521</v>
      </c>
      <c r="K1813" s="596" t="s">
        <v>1578</v>
      </c>
      <c r="L1813" s="599">
        <v>1</v>
      </c>
      <c r="M1813" s="592">
        <v>206</v>
      </c>
      <c r="N1813" s="592">
        <v>15</v>
      </c>
      <c r="O1813" s="598">
        <f t="shared" si="141"/>
        <v>3090</v>
      </c>
      <c r="P1813" s="599">
        <v>1</v>
      </c>
      <c r="Q1813" s="592">
        <v>206</v>
      </c>
      <c r="R1813" s="592">
        <v>15</v>
      </c>
      <c r="S1813" s="598">
        <f t="shared" si="142"/>
        <v>3090</v>
      </c>
      <c r="T1813" s="598">
        <f t="shared" si="143"/>
        <v>6180</v>
      </c>
    </row>
    <row r="1814" spans="1:20">
      <c r="A1814" s="591">
        <v>1805</v>
      </c>
      <c r="B1814" s="592" t="s">
        <v>5586</v>
      </c>
      <c r="C1814" s="593" t="s">
        <v>5587</v>
      </c>
      <c r="D1814" s="594" t="s">
        <v>1567</v>
      </c>
      <c r="E1814" s="595" t="s">
        <v>5588</v>
      </c>
      <c r="F1814" s="596" t="str">
        <f t="shared" si="140"/>
        <v>2019-2022</v>
      </c>
      <c r="G1814" s="597" t="str">
        <f t="shared" si="144"/>
        <v>I</v>
      </c>
      <c r="H1814" s="592" t="s">
        <v>551</v>
      </c>
      <c r="I1814" s="592" t="s">
        <v>5344</v>
      </c>
      <c r="J1814" s="598" t="s">
        <v>1521</v>
      </c>
      <c r="K1814" s="596" t="s">
        <v>1578</v>
      </c>
      <c r="L1814" s="599">
        <v>1</v>
      </c>
      <c r="M1814" s="592">
        <v>206</v>
      </c>
      <c r="N1814" s="592">
        <v>15</v>
      </c>
      <c r="O1814" s="598">
        <f t="shared" si="141"/>
        <v>3090</v>
      </c>
      <c r="P1814" s="599">
        <v>1</v>
      </c>
      <c r="Q1814" s="592">
        <v>206</v>
      </c>
      <c r="R1814" s="592">
        <v>15</v>
      </c>
      <c r="S1814" s="598">
        <f t="shared" si="142"/>
        <v>3090</v>
      </c>
      <c r="T1814" s="598">
        <f t="shared" si="143"/>
        <v>6180</v>
      </c>
    </row>
    <row r="1815" spans="1:20">
      <c r="A1815" s="591">
        <v>1806</v>
      </c>
      <c r="B1815" s="592" t="s">
        <v>5589</v>
      </c>
      <c r="C1815" s="593" t="s">
        <v>5590</v>
      </c>
      <c r="D1815" s="594" t="s">
        <v>1567</v>
      </c>
      <c r="E1815" s="595" t="s">
        <v>5591</v>
      </c>
      <c r="F1815" s="596" t="str">
        <f t="shared" si="140"/>
        <v>2019-2022</v>
      </c>
      <c r="G1815" s="597" t="str">
        <f t="shared" si="144"/>
        <v>I</v>
      </c>
      <c r="H1815" s="592" t="s">
        <v>551</v>
      </c>
      <c r="I1815" s="592" t="s">
        <v>5344</v>
      </c>
      <c r="J1815" s="598" t="s">
        <v>1521</v>
      </c>
      <c r="K1815" s="596" t="s">
        <v>1578</v>
      </c>
      <c r="L1815" s="599">
        <v>1</v>
      </c>
      <c r="M1815" s="592">
        <v>206</v>
      </c>
      <c r="N1815" s="592">
        <v>15</v>
      </c>
      <c r="O1815" s="598">
        <f t="shared" si="141"/>
        <v>3090</v>
      </c>
      <c r="P1815" s="599">
        <v>1</v>
      </c>
      <c r="Q1815" s="592">
        <v>206</v>
      </c>
      <c r="R1815" s="592">
        <v>15</v>
      </c>
      <c r="S1815" s="598">
        <f t="shared" si="142"/>
        <v>3090</v>
      </c>
      <c r="T1815" s="598">
        <f t="shared" si="143"/>
        <v>6180</v>
      </c>
    </row>
    <row r="1816" spans="1:20">
      <c r="A1816" s="591">
        <v>1807</v>
      </c>
      <c r="B1816" s="592" t="s">
        <v>5592</v>
      </c>
      <c r="C1816" s="593" t="s">
        <v>5593</v>
      </c>
      <c r="D1816" s="594" t="s">
        <v>1687</v>
      </c>
      <c r="E1816" s="595" t="s">
        <v>1952</v>
      </c>
      <c r="F1816" s="596" t="str">
        <f t="shared" si="140"/>
        <v>2019-2022</v>
      </c>
      <c r="G1816" s="597" t="str">
        <f t="shared" si="144"/>
        <v>I</v>
      </c>
      <c r="H1816" s="592" t="s">
        <v>551</v>
      </c>
      <c r="I1816" s="592" t="s">
        <v>5344</v>
      </c>
      <c r="J1816" s="598" t="s">
        <v>1521</v>
      </c>
      <c r="K1816" s="596" t="s">
        <v>1578</v>
      </c>
      <c r="L1816" s="599">
        <v>1</v>
      </c>
      <c r="M1816" s="592">
        <v>206</v>
      </c>
      <c r="N1816" s="592">
        <v>15</v>
      </c>
      <c r="O1816" s="598">
        <f t="shared" si="141"/>
        <v>3090</v>
      </c>
      <c r="P1816" s="599">
        <v>1</v>
      </c>
      <c r="Q1816" s="592">
        <v>206</v>
      </c>
      <c r="R1816" s="592">
        <v>15</v>
      </c>
      <c r="S1816" s="598">
        <f t="shared" si="142"/>
        <v>3090</v>
      </c>
      <c r="T1816" s="598">
        <f t="shared" si="143"/>
        <v>6180</v>
      </c>
    </row>
    <row r="1817" spans="1:20">
      <c r="A1817" s="591">
        <v>1808</v>
      </c>
      <c r="B1817" s="592" t="s">
        <v>5594</v>
      </c>
      <c r="C1817" s="593" t="s">
        <v>5595</v>
      </c>
      <c r="D1817" s="594" t="s">
        <v>2288</v>
      </c>
      <c r="E1817" s="595" t="s">
        <v>5596</v>
      </c>
      <c r="F1817" s="596" t="str">
        <f t="shared" si="140"/>
        <v>2019-2022</v>
      </c>
      <c r="G1817" s="597" t="str">
        <f t="shared" si="144"/>
        <v>I</v>
      </c>
      <c r="H1817" s="592" t="s">
        <v>551</v>
      </c>
      <c r="I1817" s="592" t="s">
        <v>5344</v>
      </c>
      <c r="J1817" s="598" t="s">
        <v>1521</v>
      </c>
      <c r="K1817" s="596" t="s">
        <v>1578</v>
      </c>
      <c r="L1817" s="599">
        <v>1</v>
      </c>
      <c r="M1817" s="592">
        <v>206</v>
      </c>
      <c r="N1817" s="592">
        <v>15</v>
      </c>
      <c r="O1817" s="598">
        <f t="shared" si="141"/>
        <v>3090</v>
      </c>
      <c r="P1817" s="599">
        <v>1</v>
      </c>
      <c r="Q1817" s="592">
        <v>206</v>
      </c>
      <c r="R1817" s="592">
        <v>15</v>
      </c>
      <c r="S1817" s="598">
        <f t="shared" si="142"/>
        <v>3090</v>
      </c>
      <c r="T1817" s="598">
        <f t="shared" si="143"/>
        <v>6180</v>
      </c>
    </row>
    <row r="1818" spans="1:20">
      <c r="A1818" s="591">
        <v>1809</v>
      </c>
      <c r="B1818" s="592" t="s">
        <v>5597</v>
      </c>
      <c r="C1818" s="593" t="s">
        <v>5598</v>
      </c>
      <c r="D1818" s="594" t="s">
        <v>4669</v>
      </c>
      <c r="E1818" s="595" t="s">
        <v>2421</v>
      </c>
      <c r="F1818" s="596" t="str">
        <f t="shared" si="140"/>
        <v>2019-2022</v>
      </c>
      <c r="G1818" s="597" t="str">
        <f t="shared" si="144"/>
        <v>I</v>
      </c>
      <c r="H1818" s="592" t="s">
        <v>551</v>
      </c>
      <c r="I1818" s="592" t="s">
        <v>5344</v>
      </c>
      <c r="J1818" s="598" t="s">
        <v>1521</v>
      </c>
      <c r="K1818" s="596" t="s">
        <v>1578</v>
      </c>
      <c r="L1818" s="599">
        <v>1</v>
      </c>
      <c r="M1818" s="592">
        <v>206</v>
      </c>
      <c r="N1818" s="592">
        <v>15</v>
      </c>
      <c r="O1818" s="598">
        <f t="shared" si="141"/>
        <v>3090</v>
      </c>
      <c r="P1818" s="599">
        <v>1</v>
      </c>
      <c r="Q1818" s="592">
        <v>206</v>
      </c>
      <c r="R1818" s="592">
        <v>15</v>
      </c>
      <c r="S1818" s="598">
        <f t="shared" si="142"/>
        <v>3090</v>
      </c>
      <c r="T1818" s="598">
        <f t="shared" si="143"/>
        <v>6180</v>
      </c>
    </row>
    <row r="1819" spans="1:20">
      <c r="A1819" s="591">
        <v>1810</v>
      </c>
      <c r="B1819" s="592" t="s">
        <v>5599</v>
      </c>
      <c r="C1819" s="593" t="s">
        <v>4609</v>
      </c>
      <c r="D1819" s="594" t="s">
        <v>2748</v>
      </c>
      <c r="E1819" s="595" t="s">
        <v>1952</v>
      </c>
      <c r="F1819" s="596" t="str">
        <f t="shared" si="140"/>
        <v>2019-2022</v>
      </c>
      <c r="G1819" s="597" t="str">
        <f t="shared" si="144"/>
        <v>I</v>
      </c>
      <c r="H1819" s="592" t="s">
        <v>551</v>
      </c>
      <c r="I1819" s="592" t="s">
        <v>5344</v>
      </c>
      <c r="J1819" s="598" t="s">
        <v>1521</v>
      </c>
      <c r="K1819" s="596" t="s">
        <v>1578</v>
      </c>
      <c r="L1819" s="599">
        <v>1</v>
      </c>
      <c r="M1819" s="592">
        <v>206</v>
      </c>
      <c r="N1819" s="592">
        <v>15</v>
      </c>
      <c r="O1819" s="598">
        <f t="shared" si="141"/>
        <v>3090</v>
      </c>
      <c r="P1819" s="599">
        <v>1</v>
      </c>
      <c r="Q1819" s="592">
        <v>206</v>
      </c>
      <c r="R1819" s="592">
        <v>15</v>
      </c>
      <c r="S1819" s="598">
        <f t="shared" si="142"/>
        <v>3090</v>
      </c>
      <c r="T1819" s="598">
        <f t="shared" si="143"/>
        <v>6180</v>
      </c>
    </row>
    <row r="1820" spans="1:20">
      <c r="A1820" s="591">
        <v>1811</v>
      </c>
      <c r="B1820" s="592" t="s">
        <v>5600</v>
      </c>
      <c r="C1820" s="593" t="s">
        <v>5601</v>
      </c>
      <c r="D1820" s="594" t="s">
        <v>2177</v>
      </c>
      <c r="E1820" s="595" t="s">
        <v>5602</v>
      </c>
      <c r="F1820" s="596" t="str">
        <f t="shared" si="140"/>
        <v>2019-2022</v>
      </c>
      <c r="G1820" s="597" t="str">
        <f t="shared" si="144"/>
        <v>I</v>
      </c>
      <c r="H1820" s="592" t="s">
        <v>551</v>
      </c>
      <c r="I1820" s="592" t="s">
        <v>5344</v>
      </c>
      <c r="J1820" s="598" t="s">
        <v>1521</v>
      </c>
      <c r="K1820" s="596" t="s">
        <v>1578</v>
      </c>
      <c r="L1820" s="599">
        <v>1</v>
      </c>
      <c r="M1820" s="592">
        <v>206</v>
      </c>
      <c r="N1820" s="592">
        <v>15</v>
      </c>
      <c r="O1820" s="598">
        <f t="shared" si="141"/>
        <v>3090</v>
      </c>
      <c r="P1820" s="599">
        <v>1</v>
      </c>
      <c r="Q1820" s="592">
        <v>206</v>
      </c>
      <c r="R1820" s="592">
        <v>15</v>
      </c>
      <c r="S1820" s="598">
        <f t="shared" si="142"/>
        <v>3090</v>
      </c>
      <c r="T1820" s="598">
        <f t="shared" si="143"/>
        <v>6180</v>
      </c>
    </row>
    <row r="1821" spans="1:20">
      <c r="A1821" s="591">
        <v>1812</v>
      </c>
      <c r="B1821" s="592" t="s">
        <v>5603</v>
      </c>
      <c r="C1821" s="593" t="s">
        <v>5604</v>
      </c>
      <c r="D1821" s="594" t="s">
        <v>2462</v>
      </c>
      <c r="E1821" s="595" t="s">
        <v>1847</v>
      </c>
      <c r="F1821" s="596" t="str">
        <f t="shared" si="140"/>
        <v>2019-2022</v>
      </c>
      <c r="G1821" s="597" t="str">
        <f t="shared" si="144"/>
        <v>I</v>
      </c>
      <c r="H1821" s="592" t="s">
        <v>551</v>
      </c>
      <c r="I1821" s="592" t="s">
        <v>5344</v>
      </c>
      <c r="J1821" s="598" t="s">
        <v>1521</v>
      </c>
      <c r="K1821" s="596" t="s">
        <v>1578</v>
      </c>
      <c r="L1821" s="599">
        <v>1</v>
      </c>
      <c r="M1821" s="592">
        <v>206</v>
      </c>
      <c r="N1821" s="592">
        <v>15</v>
      </c>
      <c r="O1821" s="598">
        <f t="shared" si="141"/>
        <v>3090</v>
      </c>
      <c r="P1821" s="599">
        <v>1</v>
      </c>
      <c r="Q1821" s="592">
        <v>206</v>
      </c>
      <c r="R1821" s="592">
        <v>15</v>
      </c>
      <c r="S1821" s="598">
        <f t="shared" si="142"/>
        <v>3090</v>
      </c>
      <c r="T1821" s="598">
        <f t="shared" si="143"/>
        <v>6180</v>
      </c>
    </row>
    <row r="1822" spans="1:20">
      <c r="A1822" s="591">
        <v>1813</v>
      </c>
      <c r="B1822" s="592" t="s">
        <v>5605</v>
      </c>
      <c r="C1822" s="593" t="s">
        <v>2707</v>
      </c>
      <c r="D1822" s="594" t="s">
        <v>1699</v>
      </c>
      <c r="E1822" s="595" t="s">
        <v>3268</v>
      </c>
      <c r="F1822" s="596" t="str">
        <f t="shared" si="140"/>
        <v>2019-2022</v>
      </c>
      <c r="G1822" s="597" t="str">
        <f t="shared" si="144"/>
        <v>I</v>
      </c>
      <c r="H1822" s="592" t="s">
        <v>551</v>
      </c>
      <c r="I1822" s="592" t="s">
        <v>5344</v>
      </c>
      <c r="J1822" s="598" t="s">
        <v>1521</v>
      </c>
      <c r="K1822" s="596" t="s">
        <v>1578</v>
      </c>
      <c r="L1822" s="599">
        <v>1</v>
      </c>
      <c r="M1822" s="592">
        <v>206</v>
      </c>
      <c r="N1822" s="592">
        <v>15</v>
      </c>
      <c r="O1822" s="598">
        <f t="shared" si="141"/>
        <v>3090</v>
      </c>
      <c r="P1822" s="599">
        <v>1</v>
      </c>
      <c r="Q1822" s="592">
        <v>206</v>
      </c>
      <c r="R1822" s="592">
        <v>15</v>
      </c>
      <c r="S1822" s="598">
        <f t="shared" si="142"/>
        <v>3090</v>
      </c>
      <c r="T1822" s="598">
        <f t="shared" si="143"/>
        <v>6180</v>
      </c>
    </row>
    <row r="1823" spans="1:20">
      <c r="A1823" s="591">
        <v>1814</v>
      </c>
      <c r="B1823" s="592" t="s">
        <v>5606</v>
      </c>
      <c r="C1823" s="593" t="s">
        <v>5607</v>
      </c>
      <c r="D1823" s="594" t="s">
        <v>3855</v>
      </c>
      <c r="E1823" s="595" t="s">
        <v>2760</v>
      </c>
      <c r="F1823" s="596" t="str">
        <f t="shared" si="140"/>
        <v>2019-2022</v>
      </c>
      <c r="G1823" s="597" t="str">
        <f t="shared" si="144"/>
        <v>I</v>
      </c>
      <c r="H1823" s="592" t="s">
        <v>551</v>
      </c>
      <c r="I1823" s="592" t="s">
        <v>5344</v>
      </c>
      <c r="J1823" s="598" t="s">
        <v>1521</v>
      </c>
      <c r="K1823" s="596" t="s">
        <v>1578</v>
      </c>
      <c r="L1823" s="599">
        <v>1</v>
      </c>
      <c r="M1823" s="592">
        <v>206</v>
      </c>
      <c r="N1823" s="592">
        <v>15</v>
      </c>
      <c r="O1823" s="598">
        <f t="shared" si="141"/>
        <v>3090</v>
      </c>
      <c r="P1823" s="599">
        <v>1</v>
      </c>
      <c r="Q1823" s="592">
        <v>206</v>
      </c>
      <c r="R1823" s="592">
        <v>15</v>
      </c>
      <c r="S1823" s="598">
        <f t="shared" si="142"/>
        <v>3090</v>
      </c>
      <c r="T1823" s="598">
        <f t="shared" si="143"/>
        <v>6180</v>
      </c>
    </row>
    <row r="1824" spans="1:20">
      <c r="A1824" s="591">
        <v>1815</v>
      </c>
      <c r="B1824" s="592" t="s">
        <v>5608</v>
      </c>
      <c r="C1824" s="593" t="s">
        <v>5609</v>
      </c>
      <c r="D1824" s="594" t="s">
        <v>2859</v>
      </c>
      <c r="E1824" s="595" t="s">
        <v>2491</v>
      </c>
      <c r="F1824" s="596" t="str">
        <f t="shared" si="140"/>
        <v>2019-2022</v>
      </c>
      <c r="G1824" s="597" t="str">
        <f t="shared" si="144"/>
        <v>I</v>
      </c>
      <c r="H1824" s="592" t="s">
        <v>551</v>
      </c>
      <c r="I1824" s="592" t="s">
        <v>5344</v>
      </c>
      <c r="J1824" s="598" t="s">
        <v>1521</v>
      </c>
      <c r="K1824" s="596" t="s">
        <v>1578</v>
      </c>
      <c r="L1824" s="599">
        <v>1</v>
      </c>
      <c r="M1824" s="592">
        <v>206</v>
      </c>
      <c r="N1824" s="592">
        <v>15</v>
      </c>
      <c r="O1824" s="598">
        <f t="shared" si="141"/>
        <v>3090</v>
      </c>
      <c r="P1824" s="599">
        <v>1</v>
      </c>
      <c r="Q1824" s="592">
        <v>206</v>
      </c>
      <c r="R1824" s="592">
        <v>15</v>
      </c>
      <c r="S1824" s="598">
        <f t="shared" si="142"/>
        <v>3090</v>
      </c>
      <c r="T1824" s="598">
        <f t="shared" si="143"/>
        <v>6180</v>
      </c>
    </row>
    <row r="1825" spans="1:20">
      <c r="A1825" s="591">
        <v>1816</v>
      </c>
      <c r="B1825" s="592" t="s">
        <v>5610</v>
      </c>
      <c r="C1825" s="593" t="s">
        <v>5611</v>
      </c>
      <c r="D1825" s="594" t="s">
        <v>3313</v>
      </c>
      <c r="E1825" s="595" t="s">
        <v>4856</v>
      </c>
      <c r="F1825" s="596" t="str">
        <f t="shared" si="140"/>
        <v>2019-2022</v>
      </c>
      <c r="G1825" s="597" t="str">
        <f t="shared" si="144"/>
        <v>I</v>
      </c>
      <c r="H1825" s="592" t="s">
        <v>551</v>
      </c>
      <c r="I1825" s="592" t="s">
        <v>5344</v>
      </c>
      <c r="J1825" s="598" t="s">
        <v>1521</v>
      </c>
      <c r="K1825" s="596" t="s">
        <v>1578</v>
      </c>
      <c r="L1825" s="599">
        <v>1</v>
      </c>
      <c r="M1825" s="592">
        <v>206</v>
      </c>
      <c r="N1825" s="592">
        <v>15</v>
      </c>
      <c r="O1825" s="598">
        <f t="shared" si="141"/>
        <v>3090</v>
      </c>
      <c r="P1825" s="599">
        <v>1</v>
      </c>
      <c r="Q1825" s="592">
        <v>206</v>
      </c>
      <c r="R1825" s="592">
        <v>15</v>
      </c>
      <c r="S1825" s="598">
        <f t="shared" si="142"/>
        <v>3090</v>
      </c>
      <c r="T1825" s="598">
        <f t="shared" si="143"/>
        <v>6180</v>
      </c>
    </row>
    <row r="1826" spans="1:20">
      <c r="A1826" s="591">
        <v>1817</v>
      </c>
      <c r="B1826" s="592" t="s">
        <v>5612</v>
      </c>
      <c r="C1826" s="593" t="s">
        <v>5613</v>
      </c>
      <c r="D1826" s="594" t="s">
        <v>2866</v>
      </c>
      <c r="E1826" s="595" t="s">
        <v>4967</v>
      </c>
      <c r="F1826" s="596" t="str">
        <f t="shared" si="140"/>
        <v>2019-2022</v>
      </c>
      <c r="G1826" s="597" t="str">
        <f t="shared" si="144"/>
        <v>I</v>
      </c>
      <c r="H1826" s="592" t="s">
        <v>551</v>
      </c>
      <c r="I1826" s="592" t="s">
        <v>5344</v>
      </c>
      <c r="J1826" s="598" t="s">
        <v>1521</v>
      </c>
      <c r="K1826" s="596" t="s">
        <v>1578</v>
      </c>
      <c r="L1826" s="599">
        <v>1</v>
      </c>
      <c r="M1826" s="592">
        <v>206</v>
      </c>
      <c r="N1826" s="592">
        <v>15</v>
      </c>
      <c r="O1826" s="598">
        <f t="shared" si="141"/>
        <v>3090</v>
      </c>
      <c r="P1826" s="599">
        <v>1</v>
      </c>
      <c r="Q1826" s="592">
        <v>206</v>
      </c>
      <c r="R1826" s="592">
        <v>15</v>
      </c>
      <c r="S1826" s="598">
        <f t="shared" si="142"/>
        <v>3090</v>
      </c>
      <c r="T1826" s="598">
        <f t="shared" si="143"/>
        <v>6180</v>
      </c>
    </row>
    <row r="1827" spans="1:20">
      <c r="A1827" s="591">
        <v>1818</v>
      </c>
      <c r="B1827" s="592" t="s">
        <v>5614</v>
      </c>
      <c r="C1827" s="593" t="s">
        <v>5615</v>
      </c>
      <c r="D1827" s="594" t="s">
        <v>2871</v>
      </c>
      <c r="E1827" s="595" t="s">
        <v>3580</v>
      </c>
      <c r="F1827" s="596" t="str">
        <f t="shared" si="140"/>
        <v>2019-2022</v>
      </c>
      <c r="G1827" s="597" t="str">
        <f t="shared" si="144"/>
        <v>I</v>
      </c>
      <c r="H1827" s="592" t="s">
        <v>551</v>
      </c>
      <c r="I1827" s="592" t="s">
        <v>5344</v>
      </c>
      <c r="J1827" s="598" t="s">
        <v>1521</v>
      </c>
      <c r="K1827" s="596" t="s">
        <v>1578</v>
      </c>
      <c r="L1827" s="599">
        <v>1</v>
      </c>
      <c r="M1827" s="592">
        <v>206</v>
      </c>
      <c r="N1827" s="592">
        <v>15</v>
      </c>
      <c r="O1827" s="598">
        <f t="shared" si="141"/>
        <v>3090</v>
      </c>
      <c r="P1827" s="599">
        <v>1</v>
      </c>
      <c r="Q1827" s="592">
        <v>206</v>
      </c>
      <c r="R1827" s="592">
        <v>15</v>
      </c>
      <c r="S1827" s="598">
        <f t="shared" si="142"/>
        <v>3090</v>
      </c>
      <c r="T1827" s="598">
        <f t="shared" si="143"/>
        <v>6180</v>
      </c>
    </row>
    <row r="1828" spans="1:20">
      <c r="A1828" s="591">
        <v>1819</v>
      </c>
      <c r="B1828" s="592" t="s">
        <v>5616</v>
      </c>
      <c r="C1828" s="593" t="s">
        <v>5617</v>
      </c>
      <c r="D1828" s="594" t="s">
        <v>2878</v>
      </c>
      <c r="E1828" s="595" t="s">
        <v>2668</v>
      </c>
      <c r="F1828" s="596" t="str">
        <f t="shared" si="140"/>
        <v>2019-2022</v>
      </c>
      <c r="G1828" s="597" t="str">
        <f t="shared" si="144"/>
        <v>I</v>
      </c>
      <c r="H1828" s="592" t="s">
        <v>551</v>
      </c>
      <c r="I1828" s="592" t="s">
        <v>5344</v>
      </c>
      <c r="J1828" s="598" t="s">
        <v>1521</v>
      </c>
      <c r="K1828" s="596" t="s">
        <v>1578</v>
      </c>
      <c r="L1828" s="599">
        <v>1</v>
      </c>
      <c r="M1828" s="592">
        <v>206</v>
      </c>
      <c r="N1828" s="592">
        <v>15</v>
      </c>
      <c r="O1828" s="598">
        <f t="shared" si="141"/>
        <v>3090</v>
      </c>
      <c r="P1828" s="599">
        <v>1</v>
      </c>
      <c r="Q1828" s="592">
        <v>206</v>
      </c>
      <c r="R1828" s="592">
        <v>15</v>
      </c>
      <c r="S1828" s="598">
        <f t="shared" si="142"/>
        <v>3090</v>
      </c>
      <c r="T1828" s="598">
        <f t="shared" si="143"/>
        <v>6180</v>
      </c>
    </row>
    <row r="1829" spans="1:20">
      <c r="A1829" s="591">
        <v>1820</v>
      </c>
      <c r="B1829" s="592" t="s">
        <v>5618</v>
      </c>
      <c r="C1829" s="593" t="s">
        <v>5619</v>
      </c>
      <c r="D1829" s="594" t="s">
        <v>5620</v>
      </c>
      <c r="E1829" s="595" t="s">
        <v>2391</v>
      </c>
      <c r="F1829" s="596" t="str">
        <f t="shared" si="140"/>
        <v>2019-2022</v>
      </c>
      <c r="G1829" s="597" t="str">
        <f t="shared" si="144"/>
        <v>I</v>
      </c>
      <c r="H1829" s="592" t="s">
        <v>551</v>
      </c>
      <c r="I1829" s="592" t="s">
        <v>5344</v>
      </c>
      <c r="J1829" s="598" t="s">
        <v>1521</v>
      </c>
      <c r="K1829" s="596" t="s">
        <v>1578</v>
      </c>
      <c r="L1829" s="599">
        <v>1</v>
      </c>
      <c r="M1829" s="592">
        <v>206</v>
      </c>
      <c r="N1829" s="592">
        <v>15</v>
      </c>
      <c r="O1829" s="598">
        <f t="shared" si="141"/>
        <v>3090</v>
      </c>
      <c r="P1829" s="599">
        <v>1</v>
      </c>
      <c r="Q1829" s="592">
        <v>206</v>
      </c>
      <c r="R1829" s="592">
        <v>15</v>
      </c>
      <c r="S1829" s="598">
        <f t="shared" si="142"/>
        <v>3090</v>
      </c>
      <c r="T1829" s="598">
        <f t="shared" si="143"/>
        <v>6180</v>
      </c>
    </row>
    <row r="1830" spans="1:20">
      <c r="A1830" s="591">
        <v>1821</v>
      </c>
      <c r="B1830" s="592" t="s">
        <v>5621</v>
      </c>
      <c r="C1830" s="593" t="s">
        <v>1773</v>
      </c>
      <c r="D1830" s="594" t="s">
        <v>1722</v>
      </c>
      <c r="E1830" s="595" t="s">
        <v>2016</v>
      </c>
      <c r="F1830" s="596" t="str">
        <f t="shared" si="140"/>
        <v>2019-2022</v>
      </c>
      <c r="G1830" s="597" t="str">
        <f t="shared" si="144"/>
        <v>I</v>
      </c>
      <c r="H1830" s="592" t="s">
        <v>551</v>
      </c>
      <c r="I1830" s="592" t="s">
        <v>5344</v>
      </c>
      <c r="J1830" s="598" t="s">
        <v>1521</v>
      </c>
      <c r="K1830" s="596" t="s">
        <v>1578</v>
      </c>
      <c r="L1830" s="599">
        <v>1</v>
      </c>
      <c r="M1830" s="592">
        <v>206</v>
      </c>
      <c r="N1830" s="592">
        <v>15</v>
      </c>
      <c r="O1830" s="598">
        <f t="shared" si="141"/>
        <v>3090</v>
      </c>
      <c r="P1830" s="599">
        <v>1</v>
      </c>
      <c r="Q1830" s="592">
        <v>206</v>
      </c>
      <c r="R1830" s="592">
        <v>15</v>
      </c>
      <c r="S1830" s="598">
        <f t="shared" si="142"/>
        <v>3090</v>
      </c>
      <c r="T1830" s="598">
        <f t="shared" si="143"/>
        <v>6180</v>
      </c>
    </row>
    <row r="1831" spans="1:20">
      <c r="A1831" s="591">
        <v>1822</v>
      </c>
      <c r="B1831" s="592" t="s">
        <v>5622</v>
      </c>
      <c r="C1831" s="593" t="s">
        <v>5623</v>
      </c>
      <c r="D1831" s="594" t="s">
        <v>1912</v>
      </c>
      <c r="E1831" s="595" t="s">
        <v>5624</v>
      </c>
      <c r="F1831" s="596" t="str">
        <f t="shared" si="140"/>
        <v>2019-2022</v>
      </c>
      <c r="G1831" s="597" t="str">
        <f t="shared" si="144"/>
        <v>I</v>
      </c>
      <c r="H1831" s="592" t="s">
        <v>551</v>
      </c>
      <c r="I1831" s="592" t="s">
        <v>5344</v>
      </c>
      <c r="J1831" s="598" t="s">
        <v>1521</v>
      </c>
      <c r="K1831" s="596" t="s">
        <v>1578</v>
      </c>
      <c r="L1831" s="599">
        <v>1</v>
      </c>
      <c r="M1831" s="592">
        <v>206</v>
      </c>
      <c r="N1831" s="592">
        <v>15</v>
      </c>
      <c r="O1831" s="598">
        <f t="shared" si="141"/>
        <v>3090</v>
      </c>
      <c r="P1831" s="599">
        <v>1</v>
      </c>
      <c r="Q1831" s="592">
        <v>206</v>
      </c>
      <c r="R1831" s="592">
        <v>15</v>
      </c>
      <c r="S1831" s="598">
        <f t="shared" si="142"/>
        <v>3090</v>
      </c>
      <c r="T1831" s="598">
        <f t="shared" si="143"/>
        <v>6180</v>
      </c>
    </row>
    <row r="1832" spans="1:20">
      <c r="A1832" s="591">
        <v>1823</v>
      </c>
      <c r="B1832" s="592" t="s">
        <v>5625</v>
      </c>
      <c r="C1832" s="593" t="s">
        <v>5626</v>
      </c>
      <c r="D1832" s="594" t="s">
        <v>3710</v>
      </c>
      <c r="E1832" s="595" t="s">
        <v>2262</v>
      </c>
      <c r="F1832" s="596" t="str">
        <f t="shared" si="140"/>
        <v>2019-2022</v>
      </c>
      <c r="G1832" s="597" t="str">
        <f t="shared" si="144"/>
        <v>I</v>
      </c>
      <c r="H1832" s="592" t="s">
        <v>551</v>
      </c>
      <c r="I1832" s="592" t="s">
        <v>5344</v>
      </c>
      <c r="J1832" s="598" t="s">
        <v>1521</v>
      </c>
      <c r="K1832" s="596" t="s">
        <v>1578</v>
      </c>
      <c r="L1832" s="599">
        <v>1</v>
      </c>
      <c r="M1832" s="592">
        <v>206</v>
      </c>
      <c r="N1832" s="592">
        <v>15</v>
      </c>
      <c r="O1832" s="598">
        <f t="shared" si="141"/>
        <v>3090</v>
      </c>
      <c r="P1832" s="599">
        <v>1</v>
      </c>
      <c r="Q1832" s="592">
        <v>206</v>
      </c>
      <c r="R1832" s="592">
        <v>15</v>
      </c>
      <c r="S1832" s="598">
        <f t="shared" si="142"/>
        <v>3090</v>
      </c>
      <c r="T1832" s="598">
        <f t="shared" si="143"/>
        <v>6180</v>
      </c>
    </row>
    <row r="1833" spans="1:20">
      <c r="A1833" s="591">
        <v>1824</v>
      </c>
      <c r="B1833" s="592" t="s">
        <v>5627</v>
      </c>
      <c r="C1833" s="593" t="s">
        <v>5628</v>
      </c>
      <c r="D1833" s="594" t="s">
        <v>2891</v>
      </c>
      <c r="E1833" s="595" t="s">
        <v>5629</v>
      </c>
      <c r="F1833" s="596" t="str">
        <f t="shared" si="140"/>
        <v>2019-2022</v>
      </c>
      <c r="G1833" s="597" t="str">
        <f t="shared" si="144"/>
        <v>I</v>
      </c>
      <c r="H1833" s="592" t="s">
        <v>551</v>
      </c>
      <c r="I1833" s="592" t="s">
        <v>5344</v>
      </c>
      <c r="J1833" s="598" t="s">
        <v>1521</v>
      </c>
      <c r="K1833" s="596" t="s">
        <v>1578</v>
      </c>
      <c r="L1833" s="599">
        <v>1</v>
      </c>
      <c r="M1833" s="592">
        <v>206</v>
      </c>
      <c r="N1833" s="592">
        <v>15</v>
      </c>
      <c r="O1833" s="598">
        <f t="shared" si="141"/>
        <v>3090</v>
      </c>
      <c r="P1833" s="599">
        <v>1</v>
      </c>
      <c r="Q1833" s="592">
        <v>206</v>
      </c>
      <c r="R1833" s="592">
        <v>15</v>
      </c>
      <c r="S1833" s="598">
        <f t="shared" si="142"/>
        <v>3090</v>
      </c>
      <c r="T1833" s="598">
        <f t="shared" si="143"/>
        <v>6180</v>
      </c>
    </row>
    <row r="1834" spans="1:20">
      <c r="A1834" s="591">
        <v>1825</v>
      </c>
      <c r="B1834" s="592" t="s">
        <v>5630</v>
      </c>
      <c r="C1834" s="593" t="s">
        <v>5631</v>
      </c>
      <c r="D1834" s="594" t="s">
        <v>2092</v>
      </c>
      <c r="E1834" s="595" t="s">
        <v>5632</v>
      </c>
      <c r="F1834" s="596" t="str">
        <f t="shared" si="140"/>
        <v>2019-2022</v>
      </c>
      <c r="G1834" s="597" t="str">
        <f t="shared" si="144"/>
        <v>I</v>
      </c>
      <c r="H1834" s="592" t="s">
        <v>551</v>
      </c>
      <c r="I1834" s="592" t="s">
        <v>5344</v>
      </c>
      <c r="J1834" s="598" t="s">
        <v>1521</v>
      </c>
      <c r="K1834" s="596" t="s">
        <v>1578</v>
      </c>
      <c r="L1834" s="599">
        <v>1</v>
      </c>
      <c r="M1834" s="592">
        <v>206</v>
      </c>
      <c r="N1834" s="592">
        <v>15</v>
      </c>
      <c r="O1834" s="598">
        <f t="shared" si="141"/>
        <v>3090</v>
      </c>
      <c r="P1834" s="599">
        <v>1</v>
      </c>
      <c r="Q1834" s="592">
        <v>206</v>
      </c>
      <c r="R1834" s="592">
        <v>15</v>
      </c>
      <c r="S1834" s="598">
        <f t="shared" si="142"/>
        <v>3090</v>
      </c>
      <c r="T1834" s="598">
        <f t="shared" si="143"/>
        <v>6180</v>
      </c>
    </row>
    <row r="1835" spans="1:20">
      <c r="A1835" s="591">
        <v>1826</v>
      </c>
      <c r="B1835" s="592" t="s">
        <v>5633</v>
      </c>
      <c r="C1835" s="593" t="s">
        <v>2008</v>
      </c>
      <c r="D1835" s="594" t="s">
        <v>2106</v>
      </c>
      <c r="E1835" s="595" t="s">
        <v>3242</v>
      </c>
      <c r="F1835" s="596" t="str">
        <f t="shared" si="140"/>
        <v>2019-2022</v>
      </c>
      <c r="G1835" s="597" t="str">
        <f t="shared" si="144"/>
        <v>I</v>
      </c>
      <c r="H1835" s="592" t="s">
        <v>551</v>
      </c>
      <c r="I1835" s="592" t="s">
        <v>5344</v>
      </c>
      <c r="J1835" s="598" t="s">
        <v>1521</v>
      </c>
      <c r="K1835" s="596" t="s">
        <v>1578</v>
      </c>
      <c r="L1835" s="599">
        <v>1</v>
      </c>
      <c r="M1835" s="592">
        <v>206</v>
      </c>
      <c r="N1835" s="592">
        <v>15</v>
      </c>
      <c r="O1835" s="598">
        <f t="shared" si="141"/>
        <v>3090</v>
      </c>
      <c r="P1835" s="599">
        <v>1</v>
      </c>
      <c r="Q1835" s="592">
        <v>206</v>
      </c>
      <c r="R1835" s="592">
        <v>15</v>
      </c>
      <c r="S1835" s="598">
        <f t="shared" si="142"/>
        <v>3090</v>
      </c>
      <c r="T1835" s="598">
        <f t="shared" si="143"/>
        <v>6180</v>
      </c>
    </row>
    <row r="1836" spans="1:20">
      <c r="A1836" s="591">
        <v>1827</v>
      </c>
      <c r="B1836" s="592" t="s">
        <v>5634</v>
      </c>
      <c r="C1836" s="593" t="s">
        <v>3047</v>
      </c>
      <c r="D1836" s="594" t="s">
        <v>5635</v>
      </c>
      <c r="E1836" s="595" t="s">
        <v>5636</v>
      </c>
      <c r="F1836" s="596" t="str">
        <f t="shared" si="140"/>
        <v>2019-2022</v>
      </c>
      <c r="G1836" s="597" t="str">
        <f t="shared" si="144"/>
        <v>I</v>
      </c>
      <c r="H1836" s="592" t="s">
        <v>551</v>
      </c>
      <c r="I1836" s="592" t="s">
        <v>5344</v>
      </c>
      <c r="J1836" s="598" t="s">
        <v>1521</v>
      </c>
      <c r="K1836" s="596" t="s">
        <v>1578</v>
      </c>
      <c r="L1836" s="599">
        <v>1</v>
      </c>
      <c r="M1836" s="592">
        <v>206</v>
      </c>
      <c r="N1836" s="592">
        <v>15</v>
      </c>
      <c r="O1836" s="598">
        <f t="shared" si="141"/>
        <v>3090</v>
      </c>
      <c r="P1836" s="599">
        <v>1</v>
      </c>
      <c r="Q1836" s="592">
        <v>206</v>
      </c>
      <c r="R1836" s="592">
        <v>15</v>
      </c>
      <c r="S1836" s="598">
        <f t="shared" si="142"/>
        <v>3090</v>
      </c>
      <c r="T1836" s="598">
        <f t="shared" si="143"/>
        <v>6180</v>
      </c>
    </row>
    <row r="1837" spans="1:20">
      <c r="A1837" s="591">
        <v>1828</v>
      </c>
      <c r="B1837" s="592" t="s">
        <v>5637</v>
      </c>
      <c r="C1837" s="593" t="s">
        <v>5638</v>
      </c>
      <c r="D1837" s="594" t="s">
        <v>2358</v>
      </c>
      <c r="E1837" s="595" t="s">
        <v>1877</v>
      </c>
      <c r="F1837" s="596" t="str">
        <f t="shared" si="140"/>
        <v>2019-2022</v>
      </c>
      <c r="G1837" s="597" t="str">
        <f t="shared" si="144"/>
        <v>I</v>
      </c>
      <c r="H1837" s="592" t="s">
        <v>551</v>
      </c>
      <c r="I1837" s="592" t="s">
        <v>5344</v>
      </c>
      <c r="J1837" s="598" t="s">
        <v>1521</v>
      </c>
      <c r="K1837" s="596" t="s">
        <v>1578</v>
      </c>
      <c r="L1837" s="599">
        <v>1</v>
      </c>
      <c r="M1837" s="592">
        <v>206</v>
      </c>
      <c r="N1837" s="592">
        <v>15</v>
      </c>
      <c r="O1837" s="598">
        <f t="shared" si="141"/>
        <v>3090</v>
      </c>
      <c r="P1837" s="599">
        <v>1</v>
      </c>
      <c r="Q1837" s="592">
        <v>206</v>
      </c>
      <c r="R1837" s="592">
        <v>15</v>
      </c>
      <c r="S1837" s="598">
        <f t="shared" si="142"/>
        <v>3090</v>
      </c>
      <c r="T1837" s="598">
        <f t="shared" si="143"/>
        <v>6180</v>
      </c>
    </row>
    <row r="1838" spans="1:20">
      <c r="A1838" s="591">
        <v>1829</v>
      </c>
      <c r="B1838" s="592" t="s">
        <v>5639</v>
      </c>
      <c r="C1838" s="593" t="s">
        <v>5640</v>
      </c>
      <c r="D1838" s="594" t="s">
        <v>1763</v>
      </c>
      <c r="E1838" s="595" t="s">
        <v>2307</v>
      </c>
      <c r="F1838" s="596" t="str">
        <f t="shared" si="140"/>
        <v>2019-2022</v>
      </c>
      <c r="G1838" s="597" t="str">
        <f t="shared" si="144"/>
        <v>I</v>
      </c>
      <c r="H1838" s="592" t="s">
        <v>551</v>
      </c>
      <c r="I1838" s="592" t="s">
        <v>5344</v>
      </c>
      <c r="J1838" s="598" t="s">
        <v>1521</v>
      </c>
      <c r="K1838" s="596" t="s">
        <v>1578</v>
      </c>
      <c r="L1838" s="599">
        <v>1</v>
      </c>
      <c r="M1838" s="592">
        <v>206</v>
      </c>
      <c r="N1838" s="592">
        <v>15</v>
      </c>
      <c r="O1838" s="598">
        <f t="shared" si="141"/>
        <v>3090</v>
      </c>
      <c r="P1838" s="599">
        <v>1</v>
      </c>
      <c r="Q1838" s="592">
        <v>206</v>
      </c>
      <c r="R1838" s="592">
        <v>15</v>
      </c>
      <c r="S1838" s="598">
        <f t="shared" si="142"/>
        <v>3090</v>
      </c>
      <c r="T1838" s="598">
        <f t="shared" si="143"/>
        <v>6180</v>
      </c>
    </row>
    <row r="1839" spans="1:20">
      <c r="A1839" s="591">
        <v>1830</v>
      </c>
      <c r="B1839" s="592" t="s">
        <v>5641</v>
      </c>
      <c r="C1839" s="593" t="s">
        <v>5642</v>
      </c>
      <c r="D1839" s="594" t="s">
        <v>1763</v>
      </c>
      <c r="E1839" s="595" t="s">
        <v>3609</v>
      </c>
      <c r="F1839" s="596" t="str">
        <f t="shared" si="140"/>
        <v>2019-2022</v>
      </c>
      <c r="G1839" s="597" t="str">
        <f t="shared" si="144"/>
        <v>I</v>
      </c>
      <c r="H1839" s="592" t="s">
        <v>551</v>
      </c>
      <c r="I1839" s="592" t="s">
        <v>5344</v>
      </c>
      <c r="J1839" s="598" t="s">
        <v>1521</v>
      </c>
      <c r="K1839" s="596" t="s">
        <v>1578</v>
      </c>
      <c r="L1839" s="599">
        <v>1</v>
      </c>
      <c r="M1839" s="592">
        <v>206</v>
      </c>
      <c r="N1839" s="592">
        <v>15</v>
      </c>
      <c r="O1839" s="598">
        <f t="shared" si="141"/>
        <v>3090</v>
      </c>
      <c r="P1839" s="599">
        <v>1</v>
      </c>
      <c r="Q1839" s="592">
        <v>206</v>
      </c>
      <c r="R1839" s="592">
        <v>15</v>
      </c>
      <c r="S1839" s="598">
        <f t="shared" si="142"/>
        <v>3090</v>
      </c>
      <c r="T1839" s="598">
        <f t="shared" si="143"/>
        <v>6180</v>
      </c>
    </row>
    <row r="1840" spans="1:20">
      <c r="A1840" s="591">
        <v>1831</v>
      </c>
      <c r="B1840" s="592" t="s">
        <v>5643</v>
      </c>
      <c r="C1840" s="593" t="s">
        <v>2136</v>
      </c>
      <c r="D1840" s="594" t="s">
        <v>1763</v>
      </c>
      <c r="E1840" s="595" t="s">
        <v>2391</v>
      </c>
      <c r="F1840" s="596" t="str">
        <f t="shared" si="140"/>
        <v>2019-2022</v>
      </c>
      <c r="G1840" s="597" t="str">
        <f t="shared" si="144"/>
        <v>I</v>
      </c>
      <c r="H1840" s="592" t="s">
        <v>551</v>
      </c>
      <c r="I1840" s="592" t="s">
        <v>5344</v>
      </c>
      <c r="J1840" s="598" t="s">
        <v>1521</v>
      </c>
      <c r="K1840" s="596" t="s">
        <v>1578</v>
      </c>
      <c r="L1840" s="599">
        <v>1</v>
      </c>
      <c r="M1840" s="592">
        <v>206</v>
      </c>
      <c r="N1840" s="592">
        <v>15</v>
      </c>
      <c r="O1840" s="598">
        <f t="shared" si="141"/>
        <v>3090</v>
      </c>
      <c r="P1840" s="599">
        <v>1</v>
      </c>
      <c r="Q1840" s="592">
        <v>206</v>
      </c>
      <c r="R1840" s="592">
        <v>15</v>
      </c>
      <c r="S1840" s="598">
        <f t="shared" si="142"/>
        <v>3090</v>
      </c>
      <c r="T1840" s="598">
        <f t="shared" si="143"/>
        <v>6180</v>
      </c>
    </row>
    <row r="1841" spans="1:20">
      <c r="A1841" s="591">
        <v>1832</v>
      </c>
      <c r="B1841" s="592" t="s">
        <v>5644</v>
      </c>
      <c r="C1841" s="593" t="s">
        <v>5645</v>
      </c>
      <c r="D1841" s="594" t="s">
        <v>3906</v>
      </c>
      <c r="E1841" s="595" t="s">
        <v>3477</v>
      </c>
      <c r="F1841" s="596" t="str">
        <f t="shared" si="140"/>
        <v>2019-2022</v>
      </c>
      <c r="G1841" s="597" t="str">
        <f t="shared" si="144"/>
        <v>I</v>
      </c>
      <c r="H1841" s="592" t="s">
        <v>551</v>
      </c>
      <c r="I1841" s="592" t="s">
        <v>5344</v>
      </c>
      <c r="J1841" s="598" t="s">
        <v>1521</v>
      </c>
      <c r="K1841" s="596" t="s">
        <v>1578</v>
      </c>
      <c r="L1841" s="599">
        <v>1</v>
      </c>
      <c r="M1841" s="592">
        <v>206</v>
      </c>
      <c r="N1841" s="592">
        <v>15</v>
      </c>
      <c r="O1841" s="598">
        <f t="shared" si="141"/>
        <v>3090</v>
      </c>
      <c r="P1841" s="599">
        <v>1</v>
      </c>
      <c r="Q1841" s="592">
        <v>206</v>
      </c>
      <c r="R1841" s="592">
        <v>15</v>
      </c>
      <c r="S1841" s="598">
        <f t="shared" si="142"/>
        <v>3090</v>
      </c>
      <c r="T1841" s="598">
        <f t="shared" si="143"/>
        <v>6180</v>
      </c>
    </row>
    <row r="1842" spans="1:20">
      <c r="A1842" s="591">
        <v>1833</v>
      </c>
      <c r="B1842" s="592" t="s">
        <v>5646</v>
      </c>
      <c r="C1842" s="593" t="s">
        <v>5647</v>
      </c>
      <c r="D1842" s="594" t="s">
        <v>2934</v>
      </c>
      <c r="E1842" s="595" t="s">
        <v>5648</v>
      </c>
      <c r="F1842" s="596" t="str">
        <f t="shared" si="140"/>
        <v>2019-2022</v>
      </c>
      <c r="G1842" s="597" t="str">
        <f t="shared" si="144"/>
        <v>I</v>
      </c>
      <c r="H1842" s="592" t="s">
        <v>551</v>
      </c>
      <c r="I1842" s="592" t="s">
        <v>5344</v>
      </c>
      <c r="J1842" s="598" t="s">
        <v>1521</v>
      </c>
      <c r="K1842" s="596" t="s">
        <v>1578</v>
      </c>
      <c r="L1842" s="599">
        <v>1</v>
      </c>
      <c r="M1842" s="592">
        <v>206</v>
      </c>
      <c r="N1842" s="592">
        <v>15</v>
      </c>
      <c r="O1842" s="598">
        <f t="shared" si="141"/>
        <v>3090</v>
      </c>
      <c r="P1842" s="599">
        <v>1</v>
      </c>
      <c r="Q1842" s="592">
        <v>206</v>
      </c>
      <c r="R1842" s="592">
        <v>15</v>
      </c>
      <c r="S1842" s="598">
        <f t="shared" si="142"/>
        <v>3090</v>
      </c>
      <c r="T1842" s="598">
        <f t="shared" si="143"/>
        <v>6180</v>
      </c>
    </row>
    <row r="1843" spans="1:20">
      <c r="A1843" s="591">
        <v>1834</v>
      </c>
      <c r="B1843" s="592" t="s">
        <v>5649</v>
      </c>
      <c r="C1843" s="593" t="s">
        <v>5650</v>
      </c>
      <c r="D1843" s="594" t="s">
        <v>1785</v>
      </c>
      <c r="E1843" s="595" t="s">
        <v>4403</v>
      </c>
      <c r="F1843" s="596" t="str">
        <f t="shared" si="140"/>
        <v>2019-2022</v>
      </c>
      <c r="G1843" s="597" t="str">
        <f t="shared" si="144"/>
        <v>I</v>
      </c>
      <c r="H1843" s="592" t="s">
        <v>551</v>
      </c>
      <c r="I1843" s="592" t="s">
        <v>5344</v>
      </c>
      <c r="J1843" s="598" t="s">
        <v>1521</v>
      </c>
      <c r="K1843" s="596" t="s">
        <v>1578</v>
      </c>
      <c r="L1843" s="599">
        <v>1</v>
      </c>
      <c r="M1843" s="592">
        <v>206</v>
      </c>
      <c r="N1843" s="592">
        <v>15</v>
      </c>
      <c r="O1843" s="598">
        <f t="shared" si="141"/>
        <v>3090</v>
      </c>
      <c r="P1843" s="599">
        <v>1</v>
      </c>
      <c r="Q1843" s="592">
        <v>206</v>
      </c>
      <c r="R1843" s="592">
        <v>15</v>
      </c>
      <c r="S1843" s="598">
        <f t="shared" si="142"/>
        <v>3090</v>
      </c>
      <c r="T1843" s="598">
        <f t="shared" si="143"/>
        <v>6180</v>
      </c>
    </row>
    <row r="1844" spans="1:20">
      <c r="A1844" s="591">
        <v>1835</v>
      </c>
      <c r="B1844" s="592" t="s">
        <v>5651</v>
      </c>
      <c r="C1844" s="593" t="s">
        <v>5346</v>
      </c>
      <c r="D1844" s="594" t="s">
        <v>2559</v>
      </c>
      <c r="E1844" s="595" t="s">
        <v>2533</v>
      </c>
      <c r="F1844" s="596" t="str">
        <f t="shared" si="140"/>
        <v>2019-2022</v>
      </c>
      <c r="G1844" s="597" t="str">
        <f t="shared" si="144"/>
        <v>I</v>
      </c>
      <c r="H1844" s="592" t="s">
        <v>551</v>
      </c>
      <c r="I1844" s="592" t="s">
        <v>5344</v>
      </c>
      <c r="J1844" s="598" t="s">
        <v>1521</v>
      </c>
      <c r="K1844" s="596" t="s">
        <v>1578</v>
      </c>
      <c r="L1844" s="599">
        <v>1</v>
      </c>
      <c r="M1844" s="592">
        <v>206</v>
      </c>
      <c r="N1844" s="592">
        <v>15</v>
      </c>
      <c r="O1844" s="598">
        <f t="shared" si="141"/>
        <v>3090</v>
      </c>
      <c r="P1844" s="599">
        <v>1</v>
      </c>
      <c r="Q1844" s="592">
        <v>206</v>
      </c>
      <c r="R1844" s="592">
        <v>15</v>
      </c>
      <c r="S1844" s="598">
        <f t="shared" si="142"/>
        <v>3090</v>
      </c>
      <c r="T1844" s="598">
        <f t="shared" si="143"/>
        <v>6180</v>
      </c>
    </row>
    <row r="1845" spans="1:20">
      <c r="A1845" s="591">
        <v>1836</v>
      </c>
      <c r="B1845" s="592" t="s">
        <v>5652</v>
      </c>
      <c r="C1845" s="593" t="s">
        <v>1706</v>
      </c>
      <c r="D1845" s="594" t="s">
        <v>5653</v>
      </c>
      <c r="E1845" s="595" t="s">
        <v>1883</v>
      </c>
      <c r="F1845" s="596" t="str">
        <f t="shared" si="140"/>
        <v>2019-2022</v>
      </c>
      <c r="G1845" s="597" t="str">
        <f t="shared" si="144"/>
        <v>I</v>
      </c>
      <c r="H1845" s="592" t="s">
        <v>551</v>
      </c>
      <c r="I1845" s="592" t="s">
        <v>5344</v>
      </c>
      <c r="J1845" s="598" t="s">
        <v>1521</v>
      </c>
      <c r="K1845" s="596" t="s">
        <v>1578</v>
      </c>
      <c r="L1845" s="599">
        <v>1</v>
      </c>
      <c r="M1845" s="592">
        <v>206</v>
      </c>
      <c r="N1845" s="592">
        <v>15</v>
      </c>
      <c r="O1845" s="598">
        <f t="shared" si="141"/>
        <v>3090</v>
      </c>
      <c r="P1845" s="599">
        <v>1</v>
      </c>
      <c r="Q1845" s="592">
        <v>206</v>
      </c>
      <c r="R1845" s="592">
        <v>15</v>
      </c>
      <c r="S1845" s="598">
        <f t="shared" si="142"/>
        <v>3090</v>
      </c>
      <c r="T1845" s="598">
        <f t="shared" si="143"/>
        <v>6180</v>
      </c>
    </row>
    <row r="1846" spans="1:20">
      <c r="A1846" s="591">
        <v>1837</v>
      </c>
      <c r="B1846" s="592" t="s">
        <v>5654</v>
      </c>
      <c r="C1846" s="593" t="s">
        <v>5655</v>
      </c>
      <c r="D1846" s="594" t="s">
        <v>1817</v>
      </c>
      <c r="E1846" s="595" t="s">
        <v>4177</v>
      </c>
      <c r="F1846" s="596" t="str">
        <f t="shared" si="140"/>
        <v>2019-2022</v>
      </c>
      <c r="G1846" s="597" t="str">
        <f t="shared" si="144"/>
        <v>I</v>
      </c>
      <c r="H1846" s="592" t="s">
        <v>551</v>
      </c>
      <c r="I1846" s="592" t="s">
        <v>5344</v>
      </c>
      <c r="J1846" s="598" t="s">
        <v>1521</v>
      </c>
      <c r="K1846" s="596" t="s">
        <v>1578</v>
      </c>
      <c r="L1846" s="599">
        <v>1</v>
      </c>
      <c r="M1846" s="592">
        <v>206</v>
      </c>
      <c r="N1846" s="592">
        <v>15</v>
      </c>
      <c r="O1846" s="598">
        <f t="shared" si="141"/>
        <v>3090</v>
      </c>
      <c r="P1846" s="599">
        <v>1</v>
      </c>
      <c r="Q1846" s="592">
        <v>206</v>
      </c>
      <c r="R1846" s="592">
        <v>15</v>
      </c>
      <c r="S1846" s="598">
        <f t="shared" si="142"/>
        <v>3090</v>
      </c>
      <c r="T1846" s="598">
        <f t="shared" si="143"/>
        <v>6180</v>
      </c>
    </row>
    <row r="1847" spans="1:20">
      <c r="A1847" s="591">
        <v>1838</v>
      </c>
      <c r="B1847" s="592" t="s">
        <v>5656</v>
      </c>
      <c r="C1847" s="593" t="s">
        <v>5657</v>
      </c>
      <c r="D1847" s="594" t="s">
        <v>1581</v>
      </c>
      <c r="E1847" s="595" t="s">
        <v>5658</v>
      </c>
      <c r="F1847" s="596" t="str">
        <f t="shared" si="140"/>
        <v>2019-2022</v>
      </c>
      <c r="G1847" s="597" t="str">
        <f t="shared" si="144"/>
        <v>I</v>
      </c>
      <c r="H1847" s="592" t="s">
        <v>624</v>
      </c>
      <c r="I1847" s="592" t="s">
        <v>1577</v>
      </c>
      <c r="J1847" s="598" t="s">
        <v>1546</v>
      </c>
      <c r="K1847" s="596" t="s">
        <v>1578</v>
      </c>
      <c r="L1847" s="599">
        <v>1</v>
      </c>
      <c r="M1847" s="592">
        <v>246</v>
      </c>
      <c r="N1847" s="592">
        <v>15</v>
      </c>
      <c r="O1847" s="598">
        <f t="shared" si="141"/>
        <v>3690</v>
      </c>
      <c r="P1847" s="599">
        <v>1</v>
      </c>
      <c r="Q1847" s="592">
        <v>246</v>
      </c>
      <c r="R1847" s="592">
        <v>15</v>
      </c>
      <c r="S1847" s="598">
        <f t="shared" si="142"/>
        <v>3690</v>
      </c>
      <c r="T1847" s="598">
        <f t="shared" si="143"/>
        <v>7380</v>
      </c>
    </row>
    <row r="1848" spans="1:20">
      <c r="A1848" s="591">
        <v>1839</v>
      </c>
      <c r="B1848" s="592" t="s">
        <v>5659</v>
      </c>
      <c r="C1848" s="593" t="s">
        <v>5660</v>
      </c>
      <c r="D1848" s="594" t="s">
        <v>1585</v>
      </c>
      <c r="E1848" s="595" t="s">
        <v>3048</v>
      </c>
      <c r="F1848" s="596" t="str">
        <f t="shared" si="140"/>
        <v>2019-2022</v>
      </c>
      <c r="G1848" s="597" t="str">
        <f t="shared" si="144"/>
        <v>I</v>
      </c>
      <c r="H1848" s="592" t="s">
        <v>624</v>
      </c>
      <c r="I1848" s="592" t="s">
        <v>1577</v>
      </c>
      <c r="J1848" s="598" t="s">
        <v>1546</v>
      </c>
      <c r="K1848" s="596" t="s">
        <v>1578</v>
      </c>
      <c r="L1848" s="599">
        <v>1</v>
      </c>
      <c r="M1848" s="592">
        <v>246</v>
      </c>
      <c r="N1848" s="592">
        <v>15</v>
      </c>
      <c r="O1848" s="598">
        <f t="shared" si="141"/>
        <v>3690</v>
      </c>
      <c r="P1848" s="599">
        <v>1</v>
      </c>
      <c r="Q1848" s="592">
        <v>246</v>
      </c>
      <c r="R1848" s="592">
        <v>15</v>
      </c>
      <c r="S1848" s="598">
        <f t="shared" si="142"/>
        <v>3690</v>
      </c>
      <c r="T1848" s="598">
        <f t="shared" si="143"/>
        <v>7380</v>
      </c>
    </row>
    <row r="1849" spans="1:20">
      <c r="A1849" s="591">
        <v>1840</v>
      </c>
      <c r="B1849" s="592" t="s">
        <v>5661</v>
      </c>
      <c r="C1849" s="593" t="s">
        <v>5662</v>
      </c>
      <c r="D1849" s="594" t="s">
        <v>1589</v>
      </c>
      <c r="E1849" s="595" t="s">
        <v>5663</v>
      </c>
      <c r="F1849" s="596" t="str">
        <f t="shared" si="140"/>
        <v>2019-2022</v>
      </c>
      <c r="G1849" s="597" t="str">
        <f t="shared" si="144"/>
        <v>I</v>
      </c>
      <c r="H1849" s="592" t="s">
        <v>624</v>
      </c>
      <c r="I1849" s="592" t="s">
        <v>1577</v>
      </c>
      <c r="J1849" s="598" t="s">
        <v>1546</v>
      </c>
      <c r="K1849" s="596" t="s">
        <v>1578</v>
      </c>
      <c r="L1849" s="599">
        <v>1</v>
      </c>
      <c r="M1849" s="592">
        <v>246</v>
      </c>
      <c r="N1849" s="592">
        <v>15</v>
      </c>
      <c r="O1849" s="598">
        <f t="shared" si="141"/>
        <v>3690</v>
      </c>
      <c r="P1849" s="599">
        <v>1</v>
      </c>
      <c r="Q1849" s="592">
        <v>246</v>
      </c>
      <c r="R1849" s="592">
        <v>15</v>
      </c>
      <c r="S1849" s="598">
        <f t="shared" si="142"/>
        <v>3690</v>
      </c>
      <c r="T1849" s="598">
        <f t="shared" si="143"/>
        <v>7380</v>
      </c>
    </row>
    <row r="1850" spans="1:20">
      <c r="A1850" s="591">
        <v>1841</v>
      </c>
      <c r="B1850" s="592" t="s">
        <v>5664</v>
      </c>
      <c r="C1850" s="593" t="s">
        <v>1690</v>
      </c>
      <c r="D1850" s="594" t="s">
        <v>1589</v>
      </c>
      <c r="E1850" s="595" t="s">
        <v>3713</v>
      </c>
      <c r="F1850" s="596" t="str">
        <f t="shared" si="140"/>
        <v>2019-2022</v>
      </c>
      <c r="G1850" s="597" t="str">
        <f t="shared" si="144"/>
        <v>I</v>
      </c>
      <c r="H1850" s="592" t="s">
        <v>624</v>
      </c>
      <c r="I1850" s="592" t="s">
        <v>1577</v>
      </c>
      <c r="J1850" s="598" t="s">
        <v>1546</v>
      </c>
      <c r="K1850" s="596" t="s">
        <v>1578</v>
      </c>
      <c r="L1850" s="599">
        <v>1</v>
      </c>
      <c r="M1850" s="592">
        <v>246</v>
      </c>
      <c r="N1850" s="592">
        <v>15</v>
      </c>
      <c r="O1850" s="598">
        <f t="shared" si="141"/>
        <v>3690</v>
      </c>
      <c r="P1850" s="599">
        <v>1</v>
      </c>
      <c r="Q1850" s="592">
        <v>246</v>
      </c>
      <c r="R1850" s="592">
        <v>15</v>
      </c>
      <c r="S1850" s="598">
        <f t="shared" si="142"/>
        <v>3690</v>
      </c>
      <c r="T1850" s="598">
        <f t="shared" si="143"/>
        <v>7380</v>
      </c>
    </row>
    <row r="1851" spans="1:20">
      <c r="A1851" s="591">
        <v>1842</v>
      </c>
      <c r="B1851" s="592" t="s">
        <v>5665</v>
      </c>
      <c r="C1851" s="593" t="s">
        <v>5022</v>
      </c>
      <c r="D1851" s="594" t="s">
        <v>4635</v>
      </c>
      <c r="E1851" s="595" t="s">
        <v>2006</v>
      </c>
      <c r="F1851" s="596" t="str">
        <f t="shared" si="140"/>
        <v>2019-2022</v>
      </c>
      <c r="G1851" s="597" t="str">
        <f t="shared" si="144"/>
        <v>I</v>
      </c>
      <c r="H1851" s="592" t="s">
        <v>624</v>
      </c>
      <c r="I1851" s="592" t="s">
        <v>1577</v>
      </c>
      <c r="J1851" s="598" t="s">
        <v>1546</v>
      </c>
      <c r="K1851" s="596" t="s">
        <v>1578</v>
      </c>
      <c r="L1851" s="599">
        <v>1</v>
      </c>
      <c r="M1851" s="592">
        <v>246</v>
      </c>
      <c r="N1851" s="592">
        <v>15</v>
      </c>
      <c r="O1851" s="598">
        <f t="shared" si="141"/>
        <v>3690</v>
      </c>
      <c r="P1851" s="599">
        <v>1</v>
      </c>
      <c r="Q1851" s="592">
        <v>246</v>
      </c>
      <c r="R1851" s="592">
        <v>15</v>
      </c>
      <c r="S1851" s="598">
        <f t="shared" si="142"/>
        <v>3690</v>
      </c>
      <c r="T1851" s="598">
        <f t="shared" si="143"/>
        <v>7380</v>
      </c>
    </row>
    <row r="1852" spans="1:20">
      <c r="A1852" s="591">
        <v>1843</v>
      </c>
      <c r="B1852" s="592" t="s">
        <v>5666</v>
      </c>
      <c r="C1852" s="593" t="s">
        <v>5667</v>
      </c>
      <c r="D1852" s="594" t="s">
        <v>1975</v>
      </c>
      <c r="E1852" s="595" t="s">
        <v>2483</v>
      </c>
      <c r="F1852" s="596" t="str">
        <f t="shared" si="140"/>
        <v>2019-2022</v>
      </c>
      <c r="G1852" s="597" t="str">
        <f t="shared" si="144"/>
        <v>I</v>
      </c>
      <c r="H1852" s="592" t="s">
        <v>624</v>
      </c>
      <c r="I1852" s="592" t="s">
        <v>1577</v>
      </c>
      <c r="J1852" s="598" t="s">
        <v>1546</v>
      </c>
      <c r="K1852" s="596" t="s">
        <v>1578</v>
      </c>
      <c r="L1852" s="599">
        <v>1</v>
      </c>
      <c r="M1852" s="592">
        <v>246</v>
      </c>
      <c r="N1852" s="592">
        <v>15</v>
      </c>
      <c r="O1852" s="598">
        <f t="shared" si="141"/>
        <v>3690</v>
      </c>
      <c r="P1852" s="599">
        <v>1</v>
      </c>
      <c r="Q1852" s="592">
        <v>246</v>
      </c>
      <c r="R1852" s="592">
        <v>15</v>
      </c>
      <c r="S1852" s="598">
        <f t="shared" si="142"/>
        <v>3690</v>
      </c>
      <c r="T1852" s="598">
        <f t="shared" si="143"/>
        <v>7380</v>
      </c>
    </row>
    <row r="1853" spans="1:20">
      <c r="A1853" s="591">
        <v>1844</v>
      </c>
      <c r="B1853" s="592" t="s">
        <v>5668</v>
      </c>
      <c r="C1853" s="593" t="s">
        <v>5669</v>
      </c>
      <c r="D1853" s="594" t="s">
        <v>1601</v>
      </c>
      <c r="E1853" s="595" t="s">
        <v>3881</v>
      </c>
      <c r="F1853" s="596" t="str">
        <f t="shared" si="140"/>
        <v>2019-2022</v>
      </c>
      <c r="G1853" s="597" t="str">
        <f t="shared" si="144"/>
        <v>I</v>
      </c>
      <c r="H1853" s="592" t="s">
        <v>624</v>
      </c>
      <c r="I1853" s="592" t="s">
        <v>1577</v>
      </c>
      <c r="J1853" s="598" t="s">
        <v>1546</v>
      </c>
      <c r="K1853" s="596" t="s">
        <v>1578</v>
      </c>
      <c r="L1853" s="599">
        <v>1</v>
      </c>
      <c r="M1853" s="592">
        <v>246</v>
      </c>
      <c r="N1853" s="592">
        <v>15</v>
      </c>
      <c r="O1853" s="598">
        <f t="shared" si="141"/>
        <v>3690</v>
      </c>
      <c r="P1853" s="599">
        <v>1</v>
      </c>
      <c r="Q1853" s="592">
        <v>246</v>
      </c>
      <c r="R1853" s="592">
        <v>15</v>
      </c>
      <c r="S1853" s="598">
        <f t="shared" si="142"/>
        <v>3690</v>
      </c>
      <c r="T1853" s="598">
        <f t="shared" si="143"/>
        <v>7380</v>
      </c>
    </row>
    <row r="1854" spans="1:20">
      <c r="A1854" s="591">
        <v>1845</v>
      </c>
      <c r="B1854" s="592" t="s">
        <v>5670</v>
      </c>
      <c r="C1854" s="593" t="s">
        <v>5671</v>
      </c>
      <c r="D1854" s="594" t="s">
        <v>1611</v>
      </c>
      <c r="E1854" s="595" t="s">
        <v>5672</v>
      </c>
      <c r="F1854" s="596" t="str">
        <f t="shared" si="140"/>
        <v>2019-2022</v>
      </c>
      <c r="G1854" s="597" t="str">
        <f t="shared" si="144"/>
        <v>I</v>
      </c>
      <c r="H1854" s="592" t="s">
        <v>624</v>
      </c>
      <c r="I1854" s="592" t="s">
        <v>1577</v>
      </c>
      <c r="J1854" s="598" t="s">
        <v>1546</v>
      </c>
      <c r="K1854" s="596" t="s">
        <v>1578</v>
      </c>
      <c r="L1854" s="599">
        <v>1</v>
      </c>
      <c r="M1854" s="592">
        <v>246</v>
      </c>
      <c r="N1854" s="592">
        <v>15</v>
      </c>
      <c r="O1854" s="598">
        <f t="shared" si="141"/>
        <v>3690</v>
      </c>
      <c r="P1854" s="599">
        <v>1</v>
      </c>
      <c r="Q1854" s="592">
        <v>246</v>
      </c>
      <c r="R1854" s="592">
        <v>15</v>
      </c>
      <c r="S1854" s="598">
        <f t="shared" si="142"/>
        <v>3690</v>
      </c>
      <c r="T1854" s="598">
        <f t="shared" si="143"/>
        <v>7380</v>
      </c>
    </row>
    <row r="1855" spans="1:20">
      <c r="A1855" s="591">
        <v>1846</v>
      </c>
      <c r="B1855" s="592" t="s">
        <v>5673</v>
      </c>
      <c r="C1855" s="593" t="s">
        <v>2590</v>
      </c>
      <c r="D1855" s="594" t="s">
        <v>2261</v>
      </c>
      <c r="E1855" s="595" t="s">
        <v>4009</v>
      </c>
      <c r="F1855" s="596" t="str">
        <f t="shared" si="140"/>
        <v>2019-2022</v>
      </c>
      <c r="G1855" s="597" t="str">
        <f t="shared" si="144"/>
        <v>I</v>
      </c>
      <c r="H1855" s="592" t="s">
        <v>624</v>
      </c>
      <c r="I1855" s="592" t="s">
        <v>1577</v>
      </c>
      <c r="J1855" s="598" t="s">
        <v>1546</v>
      </c>
      <c r="K1855" s="596" t="s">
        <v>1578</v>
      </c>
      <c r="L1855" s="599">
        <v>1</v>
      </c>
      <c r="M1855" s="592">
        <v>246</v>
      </c>
      <c r="N1855" s="592">
        <v>15</v>
      </c>
      <c r="O1855" s="598">
        <f t="shared" si="141"/>
        <v>3690</v>
      </c>
      <c r="P1855" s="599">
        <v>1</v>
      </c>
      <c r="Q1855" s="592">
        <v>246</v>
      </c>
      <c r="R1855" s="592">
        <v>15</v>
      </c>
      <c r="S1855" s="598">
        <f t="shared" si="142"/>
        <v>3690</v>
      </c>
      <c r="T1855" s="598">
        <f t="shared" si="143"/>
        <v>7380</v>
      </c>
    </row>
    <row r="1856" spans="1:20">
      <c r="A1856" s="591">
        <v>1847</v>
      </c>
      <c r="B1856" s="592" t="s">
        <v>5674</v>
      </c>
      <c r="C1856" s="593" t="s">
        <v>5675</v>
      </c>
      <c r="D1856" s="594" t="s">
        <v>1846</v>
      </c>
      <c r="E1856" s="595" t="s">
        <v>4039</v>
      </c>
      <c r="F1856" s="596" t="str">
        <f t="shared" si="140"/>
        <v>2019-2022</v>
      </c>
      <c r="G1856" s="597" t="str">
        <f t="shared" si="144"/>
        <v>I</v>
      </c>
      <c r="H1856" s="592" t="s">
        <v>624</v>
      </c>
      <c r="I1856" s="592" t="s">
        <v>1577</v>
      </c>
      <c r="J1856" s="598" t="s">
        <v>1546</v>
      </c>
      <c r="K1856" s="596" t="s">
        <v>1578</v>
      </c>
      <c r="L1856" s="599">
        <v>1</v>
      </c>
      <c r="M1856" s="592">
        <v>246</v>
      </c>
      <c r="N1856" s="592">
        <v>15</v>
      </c>
      <c r="O1856" s="598">
        <f t="shared" si="141"/>
        <v>3690</v>
      </c>
      <c r="P1856" s="599">
        <v>1</v>
      </c>
      <c r="Q1856" s="592">
        <v>246</v>
      </c>
      <c r="R1856" s="592">
        <v>15</v>
      </c>
      <c r="S1856" s="598">
        <f t="shared" si="142"/>
        <v>3690</v>
      </c>
      <c r="T1856" s="598">
        <f t="shared" si="143"/>
        <v>7380</v>
      </c>
    </row>
    <row r="1857" spans="1:20">
      <c r="A1857" s="591">
        <v>1848</v>
      </c>
      <c r="B1857" s="592" t="s">
        <v>5676</v>
      </c>
      <c r="C1857" s="593" t="s">
        <v>2096</v>
      </c>
      <c r="D1857" s="594" t="s">
        <v>3142</v>
      </c>
      <c r="E1857" s="595" t="s">
        <v>2230</v>
      </c>
      <c r="F1857" s="596" t="str">
        <f t="shared" si="140"/>
        <v>2019-2022</v>
      </c>
      <c r="G1857" s="597" t="str">
        <f t="shared" si="144"/>
        <v>I</v>
      </c>
      <c r="H1857" s="592" t="s">
        <v>624</v>
      </c>
      <c r="I1857" s="592" t="s">
        <v>1577</v>
      </c>
      <c r="J1857" s="598" t="s">
        <v>1546</v>
      </c>
      <c r="K1857" s="596" t="s">
        <v>1578</v>
      </c>
      <c r="L1857" s="599">
        <v>1</v>
      </c>
      <c r="M1857" s="592">
        <v>246</v>
      </c>
      <c r="N1857" s="592">
        <v>15</v>
      </c>
      <c r="O1857" s="598">
        <f t="shared" si="141"/>
        <v>3690</v>
      </c>
      <c r="P1857" s="599">
        <v>1</v>
      </c>
      <c r="Q1857" s="592">
        <v>246</v>
      </c>
      <c r="R1857" s="592">
        <v>15</v>
      </c>
      <c r="S1857" s="598">
        <f t="shared" si="142"/>
        <v>3690</v>
      </c>
      <c r="T1857" s="598">
        <f t="shared" si="143"/>
        <v>7380</v>
      </c>
    </row>
    <row r="1858" spans="1:20">
      <c r="A1858" s="591">
        <v>1849</v>
      </c>
      <c r="B1858" s="592" t="s">
        <v>5677</v>
      </c>
      <c r="C1858" s="593" t="s">
        <v>5678</v>
      </c>
      <c r="D1858" s="594" t="s">
        <v>1654</v>
      </c>
      <c r="E1858" s="595" t="s">
        <v>1662</v>
      </c>
      <c r="F1858" s="596" t="str">
        <f t="shared" si="140"/>
        <v>2019-2022</v>
      </c>
      <c r="G1858" s="597" t="str">
        <f t="shared" si="144"/>
        <v>I</v>
      </c>
      <c r="H1858" s="592" t="s">
        <v>624</v>
      </c>
      <c r="I1858" s="592" t="s">
        <v>1577</v>
      </c>
      <c r="J1858" s="598" t="s">
        <v>1546</v>
      </c>
      <c r="K1858" s="596" t="s">
        <v>1578</v>
      </c>
      <c r="L1858" s="599">
        <v>1</v>
      </c>
      <c r="M1858" s="592">
        <v>246</v>
      </c>
      <c r="N1858" s="592">
        <v>15</v>
      </c>
      <c r="O1858" s="598">
        <f t="shared" si="141"/>
        <v>3690</v>
      </c>
      <c r="P1858" s="599">
        <v>1</v>
      </c>
      <c r="Q1858" s="592">
        <v>246</v>
      </c>
      <c r="R1858" s="592">
        <v>15</v>
      </c>
      <c r="S1858" s="598">
        <f t="shared" si="142"/>
        <v>3690</v>
      </c>
      <c r="T1858" s="598">
        <f t="shared" si="143"/>
        <v>7380</v>
      </c>
    </row>
    <row r="1859" spans="1:20">
      <c r="A1859" s="591">
        <v>1850</v>
      </c>
      <c r="B1859" s="592" t="s">
        <v>5679</v>
      </c>
      <c r="C1859" s="593" t="s">
        <v>5680</v>
      </c>
      <c r="D1859" s="594" t="s">
        <v>1654</v>
      </c>
      <c r="E1859" s="595" t="s">
        <v>2227</v>
      </c>
      <c r="F1859" s="596" t="str">
        <f t="shared" si="140"/>
        <v>2019-2022</v>
      </c>
      <c r="G1859" s="597" t="str">
        <f t="shared" si="144"/>
        <v>I</v>
      </c>
      <c r="H1859" s="592" t="s">
        <v>624</v>
      </c>
      <c r="I1859" s="592" t="s">
        <v>1577</v>
      </c>
      <c r="J1859" s="598" t="s">
        <v>1546</v>
      </c>
      <c r="K1859" s="596" t="s">
        <v>1578</v>
      </c>
      <c r="L1859" s="599">
        <v>1</v>
      </c>
      <c r="M1859" s="592">
        <v>246</v>
      </c>
      <c r="N1859" s="592">
        <v>15</v>
      </c>
      <c r="O1859" s="598">
        <f t="shared" si="141"/>
        <v>3690</v>
      </c>
      <c r="P1859" s="599">
        <v>1</v>
      </c>
      <c r="Q1859" s="592">
        <v>246</v>
      </c>
      <c r="R1859" s="592">
        <v>15</v>
      </c>
      <c r="S1859" s="598">
        <f t="shared" si="142"/>
        <v>3690</v>
      </c>
      <c r="T1859" s="598">
        <f t="shared" si="143"/>
        <v>7380</v>
      </c>
    </row>
    <row r="1860" spans="1:20">
      <c r="A1860" s="591">
        <v>1851</v>
      </c>
      <c r="B1860" s="592" t="s">
        <v>5681</v>
      </c>
      <c r="C1860" s="593" t="s">
        <v>2153</v>
      </c>
      <c r="D1860" s="594" t="s">
        <v>1654</v>
      </c>
      <c r="E1860" s="595" t="s">
        <v>2760</v>
      </c>
      <c r="F1860" s="596" t="str">
        <f t="shared" si="140"/>
        <v>2019-2022</v>
      </c>
      <c r="G1860" s="597" t="str">
        <f t="shared" si="144"/>
        <v>I</v>
      </c>
      <c r="H1860" s="592" t="s">
        <v>624</v>
      </c>
      <c r="I1860" s="592" t="s">
        <v>1577</v>
      </c>
      <c r="J1860" s="598" t="s">
        <v>1546</v>
      </c>
      <c r="K1860" s="596" t="s">
        <v>1578</v>
      </c>
      <c r="L1860" s="599">
        <v>1</v>
      </c>
      <c r="M1860" s="592">
        <v>246</v>
      </c>
      <c r="N1860" s="592">
        <v>15</v>
      </c>
      <c r="O1860" s="598">
        <f t="shared" si="141"/>
        <v>3690</v>
      </c>
      <c r="P1860" s="599">
        <v>1</v>
      </c>
      <c r="Q1860" s="592">
        <v>246</v>
      </c>
      <c r="R1860" s="592">
        <v>15</v>
      </c>
      <c r="S1860" s="598">
        <f t="shared" si="142"/>
        <v>3690</v>
      </c>
      <c r="T1860" s="598">
        <f t="shared" si="143"/>
        <v>7380</v>
      </c>
    </row>
    <row r="1861" spans="1:20">
      <c r="A1861" s="591">
        <v>1852</v>
      </c>
      <c r="B1861" s="592" t="s">
        <v>5682</v>
      </c>
      <c r="C1861" s="593" t="s">
        <v>3538</v>
      </c>
      <c r="D1861" s="594" t="s">
        <v>1654</v>
      </c>
      <c r="E1861" s="595" t="s">
        <v>5683</v>
      </c>
      <c r="F1861" s="596" t="str">
        <f t="shared" si="140"/>
        <v>2019-2022</v>
      </c>
      <c r="G1861" s="597" t="str">
        <f t="shared" si="144"/>
        <v>I</v>
      </c>
      <c r="H1861" s="592" t="s">
        <v>624</v>
      </c>
      <c r="I1861" s="592" t="s">
        <v>1577</v>
      </c>
      <c r="J1861" s="598" t="s">
        <v>1546</v>
      </c>
      <c r="K1861" s="596" t="s">
        <v>1578</v>
      </c>
      <c r="L1861" s="599">
        <v>1</v>
      </c>
      <c r="M1861" s="592">
        <v>246</v>
      </c>
      <c r="N1861" s="592">
        <v>15</v>
      </c>
      <c r="O1861" s="598">
        <f t="shared" si="141"/>
        <v>3690</v>
      </c>
      <c r="P1861" s="599">
        <v>1</v>
      </c>
      <c r="Q1861" s="592">
        <v>246</v>
      </c>
      <c r="R1861" s="592">
        <v>15</v>
      </c>
      <c r="S1861" s="598">
        <f t="shared" si="142"/>
        <v>3690</v>
      </c>
      <c r="T1861" s="598">
        <f t="shared" si="143"/>
        <v>7380</v>
      </c>
    </row>
    <row r="1862" spans="1:20">
      <c r="A1862" s="591">
        <v>1853</v>
      </c>
      <c r="B1862" s="592" t="s">
        <v>5684</v>
      </c>
      <c r="C1862" s="593" t="s">
        <v>5685</v>
      </c>
      <c r="D1862" s="594" t="s">
        <v>3159</v>
      </c>
      <c r="E1862" s="595" t="s">
        <v>4061</v>
      </c>
      <c r="F1862" s="596" t="str">
        <f t="shared" si="140"/>
        <v>2019-2022</v>
      </c>
      <c r="G1862" s="597" t="str">
        <f t="shared" si="144"/>
        <v>I</v>
      </c>
      <c r="H1862" s="592" t="s">
        <v>624</v>
      </c>
      <c r="I1862" s="592" t="s">
        <v>1577</v>
      </c>
      <c r="J1862" s="598" t="s">
        <v>1546</v>
      </c>
      <c r="K1862" s="596" t="s">
        <v>1578</v>
      </c>
      <c r="L1862" s="599">
        <v>1</v>
      </c>
      <c r="M1862" s="592">
        <v>246</v>
      </c>
      <c r="N1862" s="592">
        <v>15</v>
      </c>
      <c r="O1862" s="598">
        <f t="shared" si="141"/>
        <v>3690</v>
      </c>
      <c r="P1862" s="599">
        <v>1</v>
      </c>
      <c r="Q1862" s="592">
        <v>246</v>
      </c>
      <c r="R1862" s="592">
        <v>15</v>
      </c>
      <c r="S1862" s="598">
        <f t="shared" si="142"/>
        <v>3690</v>
      </c>
      <c r="T1862" s="598">
        <f t="shared" si="143"/>
        <v>7380</v>
      </c>
    </row>
    <row r="1863" spans="1:20">
      <c r="A1863" s="591">
        <v>1854</v>
      </c>
      <c r="B1863" s="592" t="s">
        <v>5686</v>
      </c>
      <c r="C1863" s="593" t="s">
        <v>5687</v>
      </c>
      <c r="D1863" s="594" t="s">
        <v>1567</v>
      </c>
      <c r="E1863" s="595" t="s">
        <v>1886</v>
      </c>
      <c r="F1863" s="596" t="str">
        <f t="shared" si="140"/>
        <v>2019-2022</v>
      </c>
      <c r="G1863" s="597" t="str">
        <f t="shared" si="144"/>
        <v>I</v>
      </c>
      <c r="H1863" s="592" t="s">
        <v>624</v>
      </c>
      <c r="I1863" s="592" t="s">
        <v>1577</v>
      </c>
      <c r="J1863" s="598" t="s">
        <v>1546</v>
      </c>
      <c r="K1863" s="596" t="s">
        <v>1578</v>
      </c>
      <c r="L1863" s="599">
        <v>1</v>
      </c>
      <c r="M1863" s="592">
        <v>246</v>
      </c>
      <c r="N1863" s="592">
        <v>15</v>
      </c>
      <c r="O1863" s="598">
        <f t="shared" si="141"/>
        <v>3690</v>
      </c>
      <c r="P1863" s="599">
        <v>1</v>
      </c>
      <c r="Q1863" s="592">
        <v>246</v>
      </c>
      <c r="R1863" s="592">
        <v>15</v>
      </c>
      <c r="S1863" s="598">
        <f t="shared" si="142"/>
        <v>3690</v>
      </c>
      <c r="T1863" s="598">
        <f t="shared" si="143"/>
        <v>7380</v>
      </c>
    </row>
    <row r="1864" spans="1:20">
      <c r="A1864" s="591">
        <v>1855</v>
      </c>
      <c r="B1864" s="592" t="s">
        <v>5688</v>
      </c>
      <c r="C1864" s="593" t="s">
        <v>1903</v>
      </c>
      <c r="D1864" s="594" t="s">
        <v>1691</v>
      </c>
      <c r="E1864" s="595" t="s">
        <v>1644</v>
      </c>
      <c r="F1864" s="596" t="str">
        <f t="shared" si="140"/>
        <v>2019-2022</v>
      </c>
      <c r="G1864" s="597" t="str">
        <f t="shared" si="144"/>
        <v>I</v>
      </c>
      <c r="H1864" s="592" t="s">
        <v>624</v>
      </c>
      <c r="I1864" s="592" t="s">
        <v>1577</v>
      </c>
      <c r="J1864" s="598" t="s">
        <v>1546</v>
      </c>
      <c r="K1864" s="596" t="s">
        <v>1578</v>
      </c>
      <c r="L1864" s="599">
        <v>1</v>
      </c>
      <c r="M1864" s="592">
        <v>246</v>
      </c>
      <c r="N1864" s="592">
        <v>15</v>
      </c>
      <c r="O1864" s="598">
        <f t="shared" si="141"/>
        <v>3690</v>
      </c>
      <c r="P1864" s="599">
        <v>1</v>
      </c>
      <c r="Q1864" s="592">
        <v>246</v>
      </c>
      <c r="R1864" s="592">
        <v>15</v>
      </c>
      <c r="S1864" s="598">
        <f t="shared" si="142"/>
        <v>3690</v>
      </c>
      <c r="T1864" s="598">
        <f t="shared" si="143"/>
        <v>7380</v>
      </c>
    </row>
    <row r="1865" spans="1:20">
      <c r="A1865" s="591">
        <v>1856</v>
      </c>
      <c r="B1865" s="592" t="s">
        <v>5689</v>
      </c>
      <c r="C1865" s="593" t="s">
        <v>2285</v>
      </c>
      <c r="D1865" s="594" t="s">
        <v>1691</v>
      </c>
      <c r="E1865" s="595" t="s">
        <v>1612</v>
      </c>
      <c r="F1865" s="596" t="str">
        <f t="shared" si="140"/>
        <v>2019-2022</v>
      </c>
      <c r="G1865" s="597" t="str">
        <f t="shared" si="144"/>
        <v>I</v>
      </c>
      <c r="H1865" s="592" t="s">
        <v>624</v>
      </c>
      <c r="I1865" s="592" t="s">
        <v>1577</v>
      </c>
      <c r="J1865" s="598" t="s">
        <v>1546</v>
      </c>
      <c r="K1865" s="596" t="s">
        <v>1578</v>
      </c>
      <c r="L1865" s="599">
        <v>1</v>
      </c>
      <c r="M1865" s="592">
        <v>246</v>
      </c>
      <c r="N1865" s="592">
        <v>15</v>
      </c>
      <c r="O1865" s="598">
        <f t="shared" si="141"/>
        <v>3690</v>
      </c>
      <c r="P1865" s="599">
        <v>1</v>
      </c>
      <c r="Q1865" s="592">
        <v>246</v>
      </c>
      <c r="R1865" s="592">
        <v>15</v>
      </c>
      <c r="S1865" s="598">
        <f t="shared" si="142"/>
        <v>3690</v>
      </c>
      <c r="T1865" s="598">
        <f t="shared" si="143"/>
        <v>7380</v>
      </c>
    </row>
    <row r="1866" spans="1:20">
      <c r="A1866" s="591">
        <v>1857</v>
      </c>
      <c r="B1866" s="592" t="s">
        <v>5690</v>
      </c>
      <c r="C1866" s="593" t="s">
        <v>5691</v>
      </c>
      <c r="D1866" s="594" t="s">
        <v>2748</v>
      </c>
      <c r="E1866" s="595" t="s">
        <v>2016</v>
      </c>
      <c r="F1866" s="596" t="str">
        <f t="shared" ref="F1866:F1929" si="145">IF(LEFT(H1866,2)="17","2017-2020",IF(LEFT(H1866,2)="18","2018-2021","2019-2022"))</f>
        <v>2019-2022</v>
      </c>
      <c r="G1866" s="597" t="str">
        <f t="shared" si="144"/>
        <v>I</v>
      </c>
      <c r="H1866" s="592" t="s">
        <v>624</v>
      </c>
      <c r="I1866" s="592" t="s">
        <v>1577</v>
      </c>
      <c r="J1866" s="598" t="s">
        <v>1546</v>
      </c>
      <c r="K1866" s="596" t="s">
        <v>1578</v>
      </c>
      <c r="L1866" s="599">
        <v>1</v>
      </c>
      <c r="M1866" s="592">
        <v>246</v>
      </c>
      <c r="N1866" s="592">
        <v>15</v>
      </c>
      <c r="O1866" s="598">
        <f t="shared" ref="O1866:O1929" si="146">M1866*N1866*L1866</f>
        <v>3690</v>
      </c>
      <c r="P1866" s="599">
        <v>1</v>
      </c>
      <c r="Q1866" s="592">
        <v>246</v>
      </c>
      <c r="R1866" s="592">
        <v>15</v>
      </c>
      <c r="S1866" s="598">
        <f t="shared" ref="S1866:S1929" si="147">Q1866*R1866*P1866</f>
        <v>3690</v>
      </c>
      <c r="T1866" s="598">
        <f t="shared" ref="T1866:T1929" si="148">O1866+S1866</f>
        <v>7380</v>
      </c>
    </row>
    <row r="1867" spans="1:20">
      <c r="A1867" s="591">
        <v>1858</v>
      </c>
      <c r="B1867" s="592" t="s">
        <v>5692</v>
      </c>
      <c r="C1867" s="593" t="s">
        <v>2084</v>
      </c>
      <c r="D1867" s="594" t="s">
        <v>1695</v>
      </c>
      <c r="E1867" s="595" t="s">
        <v>2034</v>
      </c>
      <c r="F1867" s="596" t="str">
        <f t="shared" si="145"/>
        <v>2019-2022</v>
      </c>
      <c r="G1867" s="597" t="str">
        <f t="shared" ref="G1867:G1930" si="149">IF(LEFT(H1867,2)="17","III",IF(LEFT(H1867,2)="18","II","I"))</f>
        <v>I</v>
      </c>
      <c r="H1867" s="592" t="s">
        <v>624</v>
      </c>
      <c r="I1867" s="592" t="s">
        <v>1577</v>
      </c>
      <c r="J1867" s="598" t="s">
        <v>1546</v>
      </c>
      <c r="K1867" s="596" t="s">
        <v>1578</v>
      </c>
      <c r="L1867" s="599">
        <v>1</v>
      </c>
      <c r="M1867" s="592">
        <v>246</v>
      </c>
      <c r="N1867" s="592">
        <v>15</v>
      </c>
      <c r="O1867" s="598">
        <f t="shared" si="146"/>
        <v>3690</v>
      </c>
      <c r="P1867" s="599">
        <v>1</v>
      </c>
      <c r="Q1867" s="592">
        <v>246</v>
      </c>
      <c r="R1867" s="592">
        <v>15</v>
      </c>
      <c r="S1867" s="598">
        <f t="shared" si="147"/>
        <v>3690</v>
      </c>
      <c r="T1867" s="598">
        <f t="shared" si="148"/>
        <v>7380</v>
      </c>
    </row>
    <row r="1868" spans="1:20">
      <c r="A1868" s="591">
        <v>1859</v>
      </c>
      <c r="B1868" s="592" t="s">
        <v>5693</v>
      </c>
      <c r="C1868" s="593" t="s">
        <v>5694</v>
      </c>
      <c r="D1868" s="594" t="s">
        <v>4677</v>
      </c>
      <c r="E1868" s="595" t="s">
        <v>2996</v>
      </c>
      <c r="F1868" s="596" t="str">
        <f t="shared" si="145"/>
        <v>2019-2022</v>
      </c>
      <c r="G1868" s="597" t="str">
        <f t="shared" si="149"/>
        <v>I</v>
      </c>
      <c r="H1868" s="592" t="s">
        <v>624</v>
      </c>
      <c r="I1868" s="592" t="s">
        <v>1577</v>
      </c>
      <c r="J1868" s="598" t="s">
        <v>1546</v>
      </c>
      <c r="K1868" s="596" t="s">
        <v>1578</v>
      </c>
      <c r="L1868" s="599">
        <v>1</v>
      </c>
      <c r="M1868" s="592">
        <v>246</v>
      </c>
      <c r="N1868" s="592">
        <v>15</v>
      </c>
      <c r="O1868" s="598">
        <f t="shared" si="146"/>
        <v>3690</v>
      </c>
      <c r="P1868" s="599">
        <v>1</v>
      </c>
      <c r="Q1868" s="592">
        <v>246</v>
      </c>
      <c r="R1868" s="592">
        <v>15</v>
      </c>
      <c r="S1868" s="598">
        <f t="shared" si="147"/>
        <v>3690</v>
      </c>
      <c r="T1868" s="598">
        <f t="shared" si="148"/>
        <v>7380</v>
      </c>
    </row>
    <row r="1869" spans="1:20">
      <c r="A1869" s="591">
        <v>1860</v>
      </c>
      <c r="B1869" s="592" t="s">
        <v>5695</v>
      </c>
      <c r="C1869" s="593" t="s">
        <v>5696</v>
      </c>
      <c r="D1869" s="594" t="s">
        <v>1699</v>
      </c>
      <c r="E1869" s="595" t="s">
        <v>3240</v>
      </c>
      <c r="F1869" s="596" t="str">
        <f t="shared" si="145"/>
        <v>2019-2022</v>
      </c>
      <c r="G1869" s="597" t="str">
        <f t="shared" si="149"/>
        <v>I</v>
      </c>
      <c r="H1869" s="592" t="s">
        <v>624</v>
      </c>
      <c r="I1869" s="592" t="s">
        <v>1577</v>
      </c>
      <c r="J1869" s="598" t="s">
        <v>1546</v>
      </c>
      <c r="K1869" s="596" t="s">
        <v>1578</v>
      </c>
      <c r="L1869" s="599">
        <v>1</v>
      </c>
      <c r="M1869" s="592">
        <v>246</v>
      </c>
      <c r="N1869" s="592">
        <v>15</v>
      </c>
      <c r="O1869" s="598">
        <f t="shared" si="146"/>
        <v>3690</v>
      </c>
      <c r="P1869" s="599">
        <v>1</v>
      </c>
      <c r="Q1869" s="592">
        <v>246</v>
      </c>
      <c r="R1869" s="592">
        <v>15</v>
      </c>
      <c r="S1869" s="598">
        <f t="shared" si="147"/>
        <v>3690</v>
      </c>
      <c r="T1869" s="598">
        <f t="shared" si="148"/>
        <v>7380</v>
      </c>
    </row>
    <row r="1870" spans="1:20">
      <c r="A1870" s="591">
        <v>1861</v>
      </c>
      <c r="B1870" s="592" t="s">
        <v>5697</v>
      </c>
      <c r="C1870" s="593" t="s">
        <v>1653</v>
      </c>
      <c r="D1870" s="594" t="s">
        <v>1699</v>
      </c>
      <c r="E1870" s="595" t="s">
        <v>3526</v>
      </c>
      <c r="F1870" s="596" t="str">
        <f t="shared" si="145"/>
        <v>2019-2022</v>
      </c>
      <c r="G1870" s="597" t="str">
        <f t="shared" si="149"/>
        <v>I</v>
      </c>
      <c r="H1870" s="592" t="s">
        <v>624</v>
      </c>
      <c r="I1870" s="592" t="s">
        <v>1577</v>
      </c>
      <c r="J1870" s="598" t="s">
        <v>1546</v>
      </c>
      <c r="K1870" s="596" t="s">
        <v>1578</v>
      </c>
      <c r="L1870" s="599">
        <v>1</v>
      </c>
      <c r="M1870" s="592">
        <v>246</v>
      </c>
      <c r="N1870" s="592">
        <v>15</v>
      </c>
      <c r="O1870" s="598">
        <f t="shared" si="146"/>
        <v>3690</v>
      </c>
      <c r="P1870" s="599">
        <v>1</v>
      </c>
      <c r="Q1870" s="592">
        <v>246</v>
      </c>
      <c r="R1870" s="592">
        <v>15</v>
      </c>
      <c r="S1870" s="598">
        <f t="shared" si="147"/>
        <v>3690</v>
      </c>
      <c r="T1870" s="598">
        <f t="shared" si="148"/>
        <v>7380</v>
      </c>
    </row>
    <row r="1871" spans="1:20">
      <c r="A1871" s="591">
        <v>1862</v>
      </c>
      <c r="B1871" s="592" t="s">
        <v>5698</v>
      </c>
      <c r="C1871" s="593" t="s">
        <v>1718</v>
      </c>
      <c r="D1871" s="594" t="s">
        <v>1699</v>
      </c>
      <c r="E1871" s="595" t="s">
        <v>2581</v>
      </c>
      <c r="F1871" s="596" t="str">
        <f t="shared" si="145"/>
        <v>2019-2022</v>
      </c>
      <c r="G1871" s="597" t="str">
        <f t="shared" si="149"/>
        <v>I</v>
      </c>
      <c r="H1871" s="592" t="s">
        <v>624</v>
      </c>
      <c r="I1871" s="592" t="s">
        <v>1577</v>
      </c>
      <c r="J1871" s="598" t="s">
        <v>1546</v>
      </c>
      <c r="K1871" s="596" t="s">
        <v>1578</v>
      </c>
      <c r="L1871" s="599">
        <v>1</v>
      </c>
      <c r="M1871" s="592">
        <v>246</v>
      </c>
      <c r="N1871" s="592">
        <v>15</v>
      </c>
      <c r="O1871" s="598">
        <f t="shared" si="146"/>
        <v>3690</v>
      </c>
      <c r="P1871" s="599">
        <v>1</v>
      </c>
      <c r="Q1871" s="592">
        <v>246</v>
      </c>
      <c r="R1871" s="592">
        <v>15</v>
      </c>
      <c r="S1871" s="598">
        <f t="shared" si="147"/>
        <v>3690</v>
      </c>
      <c r="T1871" s="598">
        <f t="shared" si="148"/>
        <v>7380</v>
      </c>
    </row>
    <row r="1872" spans="1:20">
      <c r="A1872" s="591">
        <v>1863</v>
      </c>
      <c r="B1872" s="592" t="s">
        <v>5699</v>
      </c>
      <c r="C1872" s="593" t="s">
        <v>5106</v>
      </c>
      <c r="D1872" s="594" t="s">
        <v>2850</v>
      </c>
      <c r="E1872" s="595" t="s">
        <v>2040</v>
      </c>
      <c r="F1872" s="596" t="str">
        <f t="shared" si="145"/>
        <v>2019-2022</v>
      </c>
      <c r="G1872" s="597" t="str">
        <f t="shared" si="149"/>
        <v>I</v>
      </c>
      <c r="H1872" s="592" t="s">
        <v>624</v>
      </c>
      <c r="I1872" s="592" t="s">
        <v>1577</v>
      </c>
      <c r="J1872" s="598" t="s">
        <v>1546</v>
      </c>
      <c r="K1872" s="596" t="s">
        <v>1578</v>
      </c>
      <c r="L1872" s="599">
        <v>1</v>
      </c>
      <c r="M1872" s="592">
        <v>246</v>
      </c>
      <c r="N1872" s="592">
        <v>15</v>
      </c>
      <c r="O1872" s="598">
        <f t="shared" si="146"/>
        <v>3690</v>
      </c>
      <c r="P1872" s="599">
        <v>1</v>
      </c>
      <c r="Q1872" s="592">
        <v>246</v>
      </c>
      <c r="R1872" s="592">
        <v>15</v>
      </c>
      <c r="S1872" s="598">
        <f t="shared" si="147"/>
        <v>3690</v>
      </c>
      <c r="T1872" s="598">
        <f t="shared" si="148"/>
        <v>7380</v>
      </c>
    </row>
    <row r="1873" spans="1:20">
      <c r="A1873" s="591">
        <v>1864</v>
      </c>
      <c r="B1873" s="592" t="s">
        <v>5700</v>
      </c>
      <c r="C1873" s="593" t="s">
        <v>5701</v>
      </c>
      <c r="D1873" s="594" t="s">
        <v>2855</v>
      </c>
      <c r="E1873" s="595" t="s">
        <v>3726</v>
      </c>
      <c r="F1873" s="596" t="str">
        <f t="shared" si="145"/>
        <v>2019-2022</v>
      </c>
      <c r="G1873" s="597" t="str">
        <f t="shared" si="149"/>
        <v>I</v>
      </c>
      <c r="H1873" s="592" t="s">
        <v>624</v>
      </c>
      <c r="I1873" s="592" t="s">
        <v>1577</v>
      </c>
      <c r="J1873" s="598" t="s">
        <v>1546</v>
      </c>
      <c r="K1873" s="596" t="s">
        <v>1578</v>
      </c>
      <c r="L1873" s="599">
        <v>1</v>
      </c>
      <c r="M1873" s="592">
        <v>246</v>
      </c>
      <c r="N1873" s="592">
        <v>15</v>
      </c>
      <c r="O1873" s="598">
        <f t="shared" si="146"/>
        <v>3690</v>
      </c>
      <c r="P1873" s="599">
        <v>1</v>
      </c>
      <c r="Q1873" s="592">
        <v>246</v>
      </c>
      <c r="R1873" s="592">
        <v>15</v>
      </c>
      <c r="S1873" s="598">
        <f t="shared" si="147"/>
        <v>3690</v>
      </c>
      <c r="T1873" s="598">
        <f t="shared" si="148"/>
        <v>7380</v>
      </c>
    </row>
    <row r="1874" spans="1:20">
      <c r="A1874" s="591">
        <v>1865</v>
      </c>
      <c r="B1874" s="592" t="s">
        <v>5702</v>
      </c>
      <c r="C1874" s="593" t="s">
        <v>5703</v>
      </c>
      <c r="D1874" s="594" t="s">
        <v>2866</v>
      </c>
      <c r="E1874" s="595" t="s">
        <v>4344</v>
      </c>
      <c r="F1874" s="596" t="str">
        <f t="shared" si="145"/>
        <v>2019-2022</v>
      </c>
      <c r="G1874" s="597" t="str">
        <f t="shared" si="149"/>
        <v>I</v>
      </c>
      <c r="H1874" s="592" t="s">
        <v>624</v>
      </c>
      <c r="I1874" s="592" t="s">
        <v>1577</v>
      </c>
      <c r="J1874" s="598" t="s">
        <v>1546</v>
      </c>
      <c r="K1874" s="596" t="s">
        <v>1578</v>
      </c>
      <c r="L1874" s="599">
        <v>1</v>
      </c>
      <c r="M1874" s="592">
        <v>246</v>
      </c>
      <c r="N1874" s="592">
        <v>15</v>
      </c>
      <c r="O1874" s="598">
        <f t="shared" si="146"/>
        <v>3690</v>
      </c>
      <c r="P1874" s="599">
        <v>1</v>
      </c>
      <c r="Q1874" s="592">
        <v>246</v>
      </c>
      <c r="R1874" s="592">
        <v>15</v>
      </c>
      <c r="S1874" s="598">
        <f t="shared" si="147"/>
        <v>3690</v>
      </c>
      <c r="T1874" s="598">
        <f t="shared" si="148"/>
        <v>7380</v>
      </c>
    </row>
    <row r="1875" spans="1:20">
      <c r="A1875" s="591">
        <v>1866</v>
      </c>
      <c r="B1875" s="592" t="s">
        <v>5704</v>
      </c>
      <c r="C1875" s="593" t="s">
        <v>5705</v>
      </c>
      <c r="D1875" s="594" t="s">
        <v>2757</v>
      </c>
      <c r="E1875" s="595" t="s">
        <v>4451</v>
      </c>
      <c r="F1875" s="596" t="str">
        <f t="shared" si="145"/>
        <v>2019-2022</v>
      </c>
      <c r="G1875" s="597" t="str">
        <f t="shared" si="149"/>
        <v>I</v>
      </c>
      <c r="H1875" s="592" t="s">
        <v>624</v>
      </c>
      <c r="I1875" s="592" t="s">
        <v>1577</v>
      </c>
      <c r="J1875" s="598" t="s">
        <v>1546</v>
      </c>
      <c r="K1875" s="596" t="s">
        <v>1578</v>
      </c>
      <c r="L1875" s="599">
        <v>1</v>
      </c>
      <c r="M1875" s="592">
        <v>246</v>
      </c>
      <c r="N1875" s="592">
        <v>15</v>
      </c>
      <c r="O1875" s="598">
        <f t="shared" si="146"/>
        <v>3690</v>
      </c>
      <c r="P1875" s="599">
        <v>1</v>
      </c>
      <c r="Q1875" s="592">
        <v>246</v>
      </c>
      <c r="R1875" s="592">
        <v>15</v>
      </c>
      <c r="S1875" s="598">
        <f t="shared" si="147"/>
        <v>3690</v>
      </c>
      <c r="T1875" s="598">
        <f t="shared" si="148"/>
        <v>7380</v>
      </c>
    </row>
    <row r="1876" spans="1:20">
      <c r="A1876" s="591">
        <v>1867</v>
      </c>
      <c r="B1876" s="592" t="s">
        <v>5706</v>
      </c>
      <c r="C1876" s="593" t="s">
        <v>2948</v>
      </c>
      <c r="D1876" s="594" t="s">
        <v>2757</v>
      </c>
      <c r="E1876" s="595" t="s">
        <v>3831</v>
      </c>
      <c r="F1876" s="596" t="str">
        <f t="shared" si="145"/>
        <v>2019-2022</v>
      </c>
      <c r="G1876" s="597" t="str">
        <f t="shared" si="149"/>
        <v>I</v>
      </c>
      <c r="H1876" s="592" t="s">
        <v>624</v>
      </c>
      <c r="I1876" s="592" t="s">
        <v>1577</v>
      </c>
      <c r="J1876" s="598" t="s">
        <v>1546</v>
      </c>
      <c r="K1876" s="596" t="s">
        <v>1578</v>
      </c>
      <c r="L1876" s="599">
        <v>1</v>
      </c>
      <c r="M1876" s="592">
        <v>246</v>
      </c>
      <c r="N1876" s="592">
        <v>15</v>
      </c>
      <c r="O1876" s="598">
        <f t="shared" si="146"/>
        <v>3690</v>
      </c>
      <c r="P1876" s="599">
        <v>1</v>
      </c>
      <c r="Q1876" s="592">
        <v>246</v>
      </c>
      <c r="R1876" s="592">
        <v>15</v>
      </c>
      <c r="S1876" s="598">
        <f t="shared" si="147"/>
        <v>3690</v>
      </c>
      <c r="T1876" s="598">
        <f t="shared" si="148"/>
        <v>7380</v>
      </c>
    </row>
    <row r="1877" spans="1:20">
      <c r="A1877" s="591">
        <v>1868</v>
      </c>
      <c r="B1877" s="592" t="s">
        <v>5707</v>
      </c>
      <c r="C1877" s="593" t="s">
        <v>5708</v>
      </c>
      <c r="D1877" s="594" t="s">
        <v>5709</v>
      </c>
      <c r="E1877" s="595" t="s">
        <v>5710</v>
      </c>
      <c r="F1877" s="596" t="str">
        <f t="shared" si="145"/>
        <v>2019-2022</v>
      </c>
      <c r="G1877" s="597" t="str">
        <f t="shared" si="149"/>
        <v>I</v>
      </c>
      <c r="H1877" s="592" t="s">
        <v>624</v>
      </c>
      <c r="I1877" s="592" t="s">
        <v>1577</v>
      </c>
      <c r="J1877" s="598" t="s">
        <v>1546</v>
      </c>
      <c r="K1877" s="596" t="s">
        <v>1578</v>
      </c>
      <c r="L1877" s="599">
        <v>1</v>
      </c>
      <c r="M1877" s="592">
        <v>246</v>
      </c>
      <c r="N1877" s="592">
        <v>15</v>
      </c>
      <c r="O1877" s="598">
        <f t="shared" si="146"/>
        <v>3690</v>
      </c>
      <c r="P1877" s="599">
        <v>1</v>
      </c>
      <c r="Q1877" s="592">
        <v>246</v>
      </c>
      <c r="R1877" s="592">
        <v>15</v>
      </c>
      <c r="S1877" s="598">
        <f t="shared" si="147"/>
        <v>3690</v>
      </c>
      <c r="T1877" s="598">
        <f t="shared" si="148"/>
        <v>7380</v>
      </c>
    </row>
    <row r="1878" spans="1:20">
      <c r="A1878" s="591">
        <v>1869</v>
      </c>
      <c r="B1878" s="592" t="s">
        <v>5711</v>
      </c>
      <c r="C1878" s="593" t="s">
        <v>5712</v>
      </c>
      <c r="D1878" s="594" t="s">
        <v>1715</v>
      </c>
      <c r="E1878" s="595" t="s">
        <v>3701</v>
      </c>
      <c r="F1878" s="596" t="str">
        <f t="shared" si="145"/>
        <v>2019-2022</v>
      </c>
      <c r="G1878" s="597" t="str">
        <f t="shared" si="149"/>
        <v>I</v>
      </c>
      <c r="H1878" s="592" t="s">
        <v>624</v>
      </c>
      <c r="I1878" s="592" t="s">
        <v>1577</v>
      </c>
      <c r="J1878" s="598" t="s">
        <v>1546</v>
      </c>
      <c r="K1878" s="596" t="s">
        <v>1578</v>
      </c>
      <c r="L1878" s="599">
        <v>1</v>
      </c>
      <c r="M1878" s="592">
        <v>246</v>
      </c>
      <c r="N1878" s="592">
        <v>15</v>
      </c>
      <c r="O1878" s="598">
        <f t="shared" si="146"/>
        <v>3690</v>
      </c>
      <c r="P1878" s="599">
        <v>1</v>
      </c>
      <c r="Q1878" s="592">
        <v>246</v>
      </c>
      <c r="R1878" s="592">
        <v>15</v>
      </c>
      <c r="S1878" s="598">
        <f t="shared" si="147"/>
        <v>3690</v>
      </c>
      <c r="T1878" s="598">
        <f t="shared" si="148"/>
        <v>7380</v>
      </c>
    </row>
    <row r="1879" spans="1:20">
      <c r="A1879" s="591">
        <v>1870</v>
      </c>
      <c r="B1879" s="592" t="s">
        <v>5713</v>
      </c>
      <c r="C1879" s="593" t="s">
        <v>2193</v>
      </c>
      <c r="D1879" s="594" t="s">
        <v>1715</v>
      </c>
      <c r="E1879" s="595" t="s">
        <v>2430</v>
      </c>
      <c r="F1879" s="596" t="str">
        <f t="shared" si="145"/>
        <v>2019-2022</v>
      </c>
      <c r="G1879" s="597" t="str">
        <f t="shared" si="149"/>
        <v>I</v>
      </c>
      <c r="H1879" s="592" t="s">
        <v>624</v>
      </c>
      <c r="I1879" s="592" t="s">
        <v>1577</v>
      </c>
      <c r="J1879" s="598" t="s">
        <v>1546</v>
      </c>
      <c r="K1879" s="596" t="s">
        <v>1578</v>
      </c>
      <c r="L1879" s="599">
        <v>1</v>
      </c>
      <c r="M1879" s="592">
        <v>246</v>
      </c>
      <c r="N1879" s="592">
        <v>15</v>
      </c>
      <c r="O1879" s="598">
        <f t="shared" si="146"/>
        <v>3690</v>
      </c>
      <c r="P1879" s="599">
        <v>1</v>
      </c>
      <c r="Q1879" s="592">
        <v>246</v>
      </c>
      <c r="R1879" s="592">
        <v>15</v>
      </c>
      <c r="S1879" s="598">
        <f t="shared" si="147"/>
        <v>3690</v>
      </c>
      <c r="T1879" s="598">
        <f t="shared" si="148"/>
        <v>7380</v>
      </c>
    </row>
    <row r="1880" spans="1:20">
      <c r="A1880" s="591">
        <v>1871</v>
      </c>
      <c r="B1880" s="592" t="s">
        <v>5714</v>
      </c>
      <c r="C1880" s="593" t="s">
        <v>5715</v>
      </c>
      <c r="D1880" s="594" t="s">
        <v>2895</v>
      </c>
      <c r="E1880" s="595" t="s">
        <v>3789</v>
      </c>
      <c r="F1880" s="596" t="str">
        <f t="shared" si="145"/>
        <v>2019-2022</v>
      </c>
      <c r="G1880" s="597" t="str">
        <f t="shared" si="149"/>
        <v>I</v>
      </c>
      <c r="H1880" s="592" t="s">
        <v>624</v>
      </c>
      <c r="I1880" s="592" t="s">
        <v>1577</v>
      </c>
      <c r="J1880" s="598" t="s">
        <v>1546</v>
      </c>
      <c r="K1880" s="596" t="s">
        <v>1578</v>
      </c>
      <c r="L1880" s="599">
        <v>1</v>
      </c>
      <c r="M1880" s="592">
        <v>246</v>
      </c>
      <c r="N1880" s="592">
        <v>15</v>
      </c>
      <c r="O1880" s="598">
        <f t="shared" si="146"/>
        <v>3690</v>
      </c>
      <c r="P1880" s="599">
        <v>1</v>
      </c>
      <c r="Q1880" s="592">
        <v>246</v>
      </c>
      <c r="R1880" s="592">
        <v>15</v>
      </c>
      <c r="S1880" s="598">
        <f t="shared" si="147"/>
        <v>3690</v>
      </c>
      <c r="T1880" s="598">
        <f t="shared" si="148"/>
        <v>7380</v>
      </c>
    </row>
    <row r="1881" spans="1:20">
      <c r="A1881" s="591">
        <v>1872</v>
      </c>
      <c r="B1881" s="592" t="s">
        <v>5716</v>
      </c>
      <c r="C1881" s="593" t="s">
        <v>3002</v>
      </c>
      <c r="D1881" s="594" t="s">
        <v>3462</v>
      </c>
      <c r="E1881" s="595" t="s">
        <v>3366</v>
      </c>
      <c r="F1881" s="596" t="str">
        <f t="shared" si="145"/>
        <v>2019-2022</v>
      </c>
      <c r="G1881" s="597" t="str">
        <f t="shared" si="149"/>
        <v>I</v>
      </c>
      <c r="H1881" s="592" t="s">
        <v>624</v>
      </c>
      <c r="I1881" s="592" t="s">
        <v>1577</v>
      </c>
      <c r="J1881" s="598" t="s">
        <v>1546</v>
      </c>
      <c r="K1881" s="596" t="s">
        <v>1578</v>
      </c>
      <c r="L1881" s="599">
        <v>1</v>
      </c>
      <c r="M1881" s="592">
        <v>246</v>
      </c>
      <c r="N1881" s="592">
        <v>15</v>
      </c>
      <c r="O1881" s="598">
        <f t="shared" si="146"/>
        <v>3690</v>
      </c>
      <c r="P1881" s="599">
        <v>1</v>
      </c>
      <c r="Q1881" s="592">
        <v>246</v>
      </c>
      <c r="R1881" s="592">
        <v>15</v>
      </c>
      <c r="S1881" s="598">
        <f t="shared" si="147"/>
        <v>3690</v>
      </c>
      <c r="T1881" s="598">
        <f t="shared" si="148"/>
        <v>7380</v>
      </c>
    </row>
    <row r="1882" spans="1:20">
      <c r="A1882" s="591">
        <v>1873</v>
      </c>
      <c r="B1882" s="592" t="s">
        <v>5717</v>
      </c>
      <c r="C1882" s="593" t="s">
        <v>5718</v>
      </c>
      <c r="D1882" s="594" t="s">
        <v>1740</v>
      </c>
      <c r="E1882" s="595" t="s">
        <v>2296</v>
      </c>
      <c r="F1882" s="596" t="str">
        <f t="shared" si="145"/>
        <v>2019-2022</v>
      </c>
      <c r="G1882" s="597" t="str">
        <f t="shared" si="149"/>
        <v>I</v>
      </c>
      <c r="H1882" s="592" t="s">
        <v>624</v>
      </c>
      <c r="I1882" s="592" t="s">
        <v>1577</v>
      </c>
      <c r="J1882" s="598" t="s">
        <v>1546</v>
      </c>
      <c r="K1882" s="596" t="s">
        <v>1578</v>
      </c>
      <c r="L1882" s="599">
        <v>1</v>
      </c>
      <c r="M1882" s="592">
        <v>246</v>
      </c>
      <c r="N1882" s="592">
        <v>15</v>
      </c>
      <c r="O1882" s="598">
        <f t="shared" si="146"/>
        <v>3690</v>
      </c>
      <c r="P1882" s="599">
        <v>1</v>
      </c>
      <c r="Q1882" s="592">
        <v>246</v>
      </c>
      <c r="R1882" s="592">
        <v>15</v>
      </c>
      <c r="S1882" s="598">
        <f t="shared" si="147"/>
        <v>3690</v>
      </c>
      <c r="T1882" s="598">
        <f t="shared" si="148"/>
        <v>7380</v>
      </c>
    </row>
    <row r="1883" spans="1:20">
      <c r="A1883" s="591">
        <v>1874</v>
      </c>
      <c r="B1883" s="592" t="s">
        <v>5719</v>
      </c>
      <c r="C1883" s="593" t="s">
        <v>5720</v>
      </c>
      <c r="D1883" s="594" t="s">
        <v>1740</v>
      </c>
      <c r="E1883" s="595" t="s">
        <v>1913</v>
      </c>
      <c r="F1883" s="596" t="str">
        <f t="shared" si="145"/>
        <v>2019-2022</v>
      </c>
      <c r="G1883" s="597" t="str">
        <f t="shared" si="149"/>
        <v>I</v>
      </c>
      <c r="H1883" s="592" t="s">
        <v>624</v>
      </c>
      <c r="I1883" s="592" t="s">
        <v>1577</v>
      </c>
      <c r="J1883" s="598" t="s">
        <v>1546</v>
      </c>
      <c r="K1883" s="596" t="s">
        <v>1578</v>
      </c>
      <c r="L1883" s="599">
        <v>1</v>
      </c>
      <c r="M1883" s="592">
        <v>246</v>
      </c>
      <c r="N1883" s="592">
        <v>15</v>
      </c>
      <c r="O1883" s="598">
        <f t="shared" si="146"/>
        <v>3690</v>
      </c>
      <c r="P1883" s="599">
        <v>1</v>
      </c>
      <c r="Q1883" s="592">
        <v>246</v>
      </c>
      <c r="R1883" s="592">
        <v>15</v>
      </c>
      <c r="S1883" s="598">
        <f t="shared" si="147"/>
        <v>3690</v>
      </c>
      <c r="T1883" s="598">
        <f t="shared" si="148"/>
        <v>7380</v>
      </c>
    </row>
    <row r="1884" spans="1:20">
      <c r="A1884" s="591">
        <v>1875</v>
      </c>
      <c r="B1884" s="592" t="s">
        <v>5721</v>
      </c>
      <c r="C1884" s="593" t="s">
        <v>2063</v>
      </c>
      <c r="D1884" s="594" t="s">
        <v>2092</v>
      </c>
      <c r="E1884" s="595" t="s">
        <v>2767</v>
      </c>
      <c r="F1884" s="596" t="str">
        <f t="shared" si="145"/>
        <v>2019-2022</v>
      </c>
      <c r="G1884" s="597" t="str">
        <f t="shared" si="149"/>
        <v>I</v>
      </c>
      <c r="H1884" s="592" t="s">
        <v>624</v>
      </c>
      <c r="I1884" s="592" t="s">
        <v>1577</v>
      </c>
      <c r="J1884" s="598" t="s">
        <v>1546</v>
      </c>
      <c r="K1884" s="596" t="s">
        <v>1578</v>
      </c>
      <c r="L1884" s="599">
        <v>1</v>
      </c>
      <c r="M1884" s="592">
        <v>246</v>
      </c>
      <c r="N1884" s="592">
        <v>15</v>
      </c>
      <c r="O1884" s="598">
        <f t="shared" si="146"/>
        <v>3690</v>
      </c>
      <c r="P1884" s="599">
        <v>1</v>
      </c>
      <c r="Q1884" s="592">
        <v>246</v>
      </c>
      <c r="R1884" s="592">
        <v>15</v>
      </c>
      <c r="S1884" s="598">
        <f t="shared" si="147"/>
        <v>3690</v>
      </c>
      <c r="T1884" s="598">
        <f t="shared" si="148"/>
        <v>7380</v>
      </c>
    </row>
    <row r="1885" spans="1:20">
      <c r="A1885" s="591">
        <v>1876</v>
      </c>
      <c r="B1885" s="592" t="s">
        <v>5722</v>
      </c>
      <c r="C1885" s="593" t="s">
        <v>5723</v>
      </c>
      <c r="D1885" s="594" t="s">
        <v>2208</v>
      </c>
      <c r="E1885" s="595" t="s">
        <v>2070</v>
      </c>
      <c r="F1885" s="596" t="str">
        <f t="shared" si="145"/>
        <v>2019-2022</v>
      </c>
      <c r="G1885" s="597" t="str">
        <f t="shared" si="149"/>
        <v>I</v>
      </c>
      <c r="H1885" s="592" t="s">
        <v>624</v>
      </c>
      <c r="I1885" s="592" t="s">
        <v>1577</v>
      </c>
      <c r="J1885" s="598" t="s">
        <v>1546</v>
      </c>
      <c r="K1885" s="596" t="s">
        <v>1578</v>
      </c>
      <c r="L1885" s="599">
        <v>1</v>
      </c>
      <c r="M1885" s="592">
        <v>246</v>
      </c>
      <c r="N1885" s="592">
        <v>15</v>
      </c>
      <c r="O1885" s="598">
        <f t="shared" si="146"/>
        <v>3690</v>
      </c>
      <c r="P1885" s="599">
        <v>1</v>
      </c>
      <c r="Q1885" s="592">
        <v>246</v>
      </c>
      <c r="R1885" s="592">
        <v>15</v>
      </c>
      <c r="S1885" s="598">
        <f t="shared" si="147"/>
        <v>3690</v>
      </c>
      <c r="T1885" s="598">
        <f t="shared" si="148"/>
        <v>7380</v>
      </c>
    </row>
    <row r="1886" spans="1:20">
      <c r="A1886" s="591">
        <v>1877</v>
      </c>
      <c r="B1886" s="592" t="s">
        <v>5724</v>
      </c>
      <c r="C1886" s="593" t="s">
        <v>2060</v>
      </c>
      <c r="D1886" s="594" t="s">
        <v>2100</v>
      </c>
      <c r="E1886" s="595" t="s">
        <v>5200</v>
      </c>
      <c r="F1886" s="596" t="str">
        <f t="shared" si="145"/>
        <v>2019-2022</v>
      </c>
      <c r="G1886" s="597" t="str">
        <f t="shared" si="149"/>
        <v>I</v>
      </c>
      <c r="H1886" s="592" t="s">
        <v>624</v>
      </c>
      <c r="I1886" s="592" t="s">
        <v>1577</v>
      </c>
      <c r="J1886" s="598" t="s">
        <v>1546</v>
      </c>
      <c r="K1886" s="596" t="s">
        <v>1578</v>
      </c>
      <c r="L1886" s="599">
        <v>1</v>
      </c>
      <c r="M1886" s="592">
        <v>246</v>
      </c>
      <c r="N1886" s="592">
        <v>15</v>
      </c>
      <c r="O1886" s="598">
        <f t="shared" si="146"/>
        <v>3690</v>
      </c>
      <c r="P1886" s="599">
        <v>1</v>
      </c>
      <c r="Q1886" s="592">
        <v>246</v>
      </c>
      <c r="R1886" s="592">
        <v>15</v>
      </c>
      <c r="S1886" s="598">
        <f t="shared" si="147"/>
        <v>3690</v>
      </c>
      <c r="T1886" s="598">
        <f t="shared" si="148"/>
        <v>7380</v>
      </c>
    </row>
    <row r="1887" spans="1:20">
      <c r="A1887" s="591">
        <v>1878</v>
      </c>
      <c r="B1887" s="592" t="s">
        <v>5725</v>
      </c>
      <c r="C1887" s="593" t="s">
        <v>1574</v>
      </c>
      <c r="D1887" s="594" t="s">
        <v>2352</v>
      </c>
      <c r="E1887" s="595" t="s">
        <v>5726</v>
      </c>
      <c r="F1887" s="596" t="str">
        <f t="shared" si="145"/>
        <v>2019-2022</v>
      </c>
      <c r="G1887" s="597" t="str">
        <f t="shared" si="149"/>
        <v>I</v>
      </c>
      <c r="H1887" s="592" t="s">
        <v>624</v>
      </c>
      <c r="I1887" s="592" t="s">
        <v>1577</v>
      </c>
      <c r="J1887" s="598" t="s">
        <v>1546</v>
      </c>
      <c r="K1887" s="596" t="s">
        <v>1578</v>
      </c>
      <c r="L1887" s="599">
        <v>1</v>
      </c>
      <c r="M1887" s="592">
        <v>246</v>
      </c>
      <c r="N1887" s="592">
        <v>15</v>
      </c>
      <c r="O1887" s="598">
        <f t="shared" si="146"/>
        <v>3690</v>
      </c>
      <c r="P1887" s="599">
        <v>1</v>
      </c>
      <c r="Q1887" s="592">
        <v>246</v>
      </c>
      <c r="R1887" s="592">
        <v>15</v>
      </c>
      <c r="S1887" s="598">
        <f t="shared" si="147"/>
        <v>3690</v>
      </c>
      <c r="T1887" s="598">
        <f t="shared" si="148"/>
        <v>7380</v>
      </c>
    </row>
    <row r="1888" spans="1:20">
      <c r="A1888" s="591">
        <v>1879</v>
      </c>
      <c r="B1888" s="592" t="s">
        <v>5727</v>
      </c>
      <c r="C1888" s="593" t="s">
        <v>5728</v>
      </c>
      <c r="D1888" s="594" t="s">
        <v>1751</v>
      </c>
      <c r="E1888" s="595" t="s">
        <v>5729</v>
      </c>
      <c r="F1888" s="596" t="str">
        <f t="shared" si="145"/>
        <v>2019-2022</v>
      </c>
      <c r="G1888" s="597" t="str">
        <f t="shared" si="149"/>
        <v>I</v>
      </c>
      <c r="H1888" s="592" t="s">
        <v>624</v>
      </c>
      <c r="I1888" s="592" t="s">
        <v>1577</v>
      </c>
      <c r="J1888" s="598" t="s">
        <v>1546</v>
      </c>
      <c r="K1888" s="596" t="s">
        <v>1578</v>
      </c>
      <c r="L1888" s="599">
        <v>1</v>
      </c>
      <c r="M1888" s="592">
        <v>246</v>
      </c>
      <c r="N1888" s="592">
        <v>15</v>
      </c>
      <c r="O1888" s="598">
        <f t="shared" si="146"/>
        <v>3690</v>
      </c>
      <c r="P1888" s="599">
        <v>1</v>
      </c>
      <c r="Q1888" s="592">
        <v>246</v>
      </c>
      <c r="R1888" s="592">
        <v>15</v>
      </c>
      <c r="S1888" s="598">
        <f t="shared" si="147"/>
        <v>3690</v>
      </c>
      <c r="T1888" s="598">
        <f t="shared" si="148"/>
        <v>7380</v>
      </c>
    </row>
    <row r="1889" spans="1:20">
      <c r="A1889" s="591">
        <v>1880</v>
      </c>
      <c r="B1889" s="592" t="s">
        <v>5730</v>
      </c>
      <c r="C1889" s="593" t="s">
        <v>5731</v>
      </c>
      <c r="D1889" s="594" t="s">
        <v>1751</v>
      </c>
      <c r="E1889" s="595" t="s">
        <v>3616</v>
      </c>
      <c r="F1889" s="596" t="str">
        <f t="shared" si="145"/>
        <v>2019-2022</v>
      </c>
      <c r="G1889" s="597" t="str">
        <f t="shared" si="149"/>
        <v>I</v>
      </c>
      <c r="H1889" s="592" t="s">
        <v>624</v>
      </c>
      <c r="I1889" s="592" t="s">
        <v>1577</v>
      </c>
      <c r="J1889" s="598" t="s">
        <v>1546</v>
      </c>
      <c r="K1889" s="596" t="s">
        <v>1578</v>
      </c>
      <c r="L1889" s="599">
        <v>1</v>
      </c>
      <c r="M1889" s="592">
        <v>246</v>
      </c>
      <c r="N1889" s="592">
        <v>15</v>
      </c>
      <c r="O1889" s="598">
        <f t="shared" si="146"/>
        <v>3690</v>
      </c>
      <c r="P1889" s="599">
        <v>1</v>
      </c>
      <c r="Q1889" s="592">
        <v>246</v>
      </c>
      <c r="R1889" s="592">
        <v>15</v>
      </c>
      <c r="S1889" s="598">
        <f t="shared" si="147"/>
        <v>3690</v>
      </c>
      <c r="T1889" s="598">
        <f t="shared" si="148"/>
        <v>7380</v>
      </c>
    </row>
    <row r="1890" spans="1:20">
      <c r="A1890" s="591">
        <v>1881</v>
      </c>
      <c r="B1890" s="592" t="s">
        <v>5732</v>
      </c>
      <c r="C1890" s="593" t="s">
        <v>5733</v>
      </c>
      <c r="D1890" s="594" t="s">
        <v>1751</v>
      </c>
      <c r="E1890" s="595" t="s">
        <v>2267</v>
      </c>
      <c r="F1890" s="596" t="str">
        <f t="shared" si="145"/>
        <v>2019-2022</v>
      </c>
      <c r="G1890" s="597" t="str">
        <f t="shared" si="149"/>
        <v>I</v>
      </c>
      <c r="H1890" s="592" t="s">
        <v>624</v>
      </c>
      <c r="I1890" s="592" t="s">
        <v>1577</v>
      </c>
      <c r="J1890" s="598" t="s">
        <v>1546</v>
      </c>
      <c r="K1890" s="596" t="s">
        <v>1578</v>
      </c>
      <c r="L1890" s="599">
        <v>1</v>
      </c>
      <c r="M1890" s="592">
        <v>246</v>
      </c>
      <c r="N1890" s="592">
        <v>15</v>
      </c>
      <c r="O1890" s="598">
        <f t="shared" si="146"/>
        <v>3690</v>
      </c>
      <c r="P1890" s="599">
        <v>1</v>
      </c>
      <c r="Q1890" s="592">
        <v>246</v>
      </c>
      <c r="R1890" s="592">
        <v>15</v>
      </c>
      <c r="S1890" s="598">
        <f t="shared" si="147"/>
        <v>3690</v>
      </c>
      <c r="T1890" s="598">
        <f t="shared" si="148"/>
        <v>7380</v>
      </c>
    </row>
    <row r="1891" spans="1:20">
      <c r="A1891" s="591">
        <v>1882</v>
      </c>
      <c r="B1891" s="592" t="s">
        <v>5734</v>
      </c>
      <c r="C1891" s="593" t="s">
        <v>5735</v>
      </c>
      <c r="D1891" s="594" t="s">
        <v>2903</v>
      </c>
      <c r="E1891" s="595" t="s">
        <v>5736</v>
      </c>
      <c r="F1891" s="596" t="str">
        <f t="shared" si="145"/>
        <v>2019-2022</v>
      </c>
      <c r="G1891" s="597" t="str">
        <f t="shared" si="149"/>
        <v>I</v>
      </c>
      <c r="H1891" s="592" t="s">
        <v>624</v>
      </c>
      <c r="I1891" s="592" t="s">
        <v>1577</v>
      </c>
      <c r="J1891" s="598" t="s">
        <v>1546</v>
      </c>
      <c r="K1891" s="596" t="s">
        <v>1578</v>
      </c>
      <c r="L1891" s="599">
        <v>1</v>
      </c>
      <c r="M1891" s="592">
        <v>246</v>
      </c>
      <c r="N1891" s="592">
        <v>15</v>
      </c>
      <c r="O1891" s="598">
        <f t="shared" si="146"/>
        <v>3690</v>
      </c>
      <c r="P1891" s="599">
        <v>1</v>
      </c>
      <c r="Q1891" s="592">
        <v>246</v>
      </c>
      <c r="R1891" s="592">
        <v>15</v>
      </c>
      <c r="S1891" s="598">
        <f t="shared" si="147"/>
        <v>3690</v>
      </c>
      <c r="T1891" s="598">
        <f t="shared" si="148"/>
        <v>7380</v>
      </c>
    </row>
    <row r="1892" spans="1:20">
      <c r="A1892" s="591">
        <v>1883</v>
      </c>
      <c r="B1892" s="592" t="s">
        <v>5737</v>
      </c>
      <c r="C1892" s="593" t="s">
        <v>5738</v>
      </c>
      <c r="D1892" s="594" t="s">
        <v>2903</v>
      </c>
      <c r="E1892" s="595" t="s">
        <v>1810</v>
      </c>
      <c r="F1892" s="596" t="str">
        <f t="shared" si="145"/>
        <v>2019-2022</v>
      </c>
      <c r="G1892" s="597" t="str">
        <f t="shared" si="149"/>
        <v>I</v>
      </c>
      <c r="H1892" s="592" t="s">
        <v>624</v>
      </c>
      <c r="I1892" s="592" t="s">
        <v>1577</v>
      </c>
      <c r="J1892" s="598" t="s">
        <v>1546</v>
      </c>
      <c r="K1892" s="596" t="s">
        <v>1578</v>
      </c>
      <c r="L1892" s="599">
        <v>1</v>
      </c>
      <c r="M1892" s="592">
        <v>246</v>
      </c>
      <c r="N1892" s="592">
        <v>15</v>
      </c>
      <c r="O1892" s="598">
        <f t="shared" si="146"/>
        <v>3690</v>
      </c>
      <c r="P1892" s="599">
        <v>1</v>
      </c>
      <c r="Q1892" s="592">
        <v>246</v>
      </c>
      <c r="R1892" s="592">
        <v>15</v>
      </c>
      <c r="S1892" s="598">
        <f t="shared" si="147"/>
        <v>3690</v>
      </c>
      <c r="T1892" s="598">
        <f t="shared" si="148"/>
        <v>7380</v>
      </c>
    </row>
    <row r="1893" spans="1:20">
      <c r="A1893" s="591">
        <v>1884</v>
      </c>
      <c r="B1893" s="592" t="s">
        <v>5739</v>
      </c>
      <c r="C1893" s="593" t="s">
        <v>5740</v>
      </c>
      <c r="D1893" s="594" t="s">
        <v>1945</v>
      </c>
      <c r="E1893" s="595" t="s">
        <v>5741</v>
      </c>
      <c r="F1893" s="596" t="str">
        <f t="shared" si="145"/>
        <v>2019-2022</v>
      </c>
      <c r="G1893" s="597" t="str">
        <f t="shared" si="149"/>
        <v>I</v>
      </c>
      <c r="H1893" s="592" t="s">
        <v>624</v>
      </c>
      <c r="I1893" s="592" t="s">
        <v>1577</v>
      </c>
      <c r="J1893" s="598" t="s">
        <v>1546</v>
      </c>
      <c r="K1893" s="596" t="s">
        <v>1578</v>
      </c>
      <c r="L1893" s="599">
        <v>1</v>
      </c>
      <c r="M1893" s="592">
        <v>246</v>
      </c>
      <c r="N1893" s="592">
        <v>15</v>
      </c>
      <c r="O1893" s="598">
        <f t="shared" si="146"/>
        <v>3690</v>
      </c>
      <c r="P1893" s="599">
        <v>1</v>
      </c>
      <c r="Q1893" s="592">
        <v>246</v>
      </c>
      <c r="R1893" s="592">
        <v>15</v>
      </c>
      <c r="S1893" s="598">
        <f t="shared" si="147"/>
        <v>3690</v>
      </c>
      <c r="T1893" s="598">
        <f t="shared" si="148"/>
        <v>7380</v>
      </c>
    </row>
    <row r="1894" spans="1:20">
      <c r="A1894" s="591">
        <v>1885</v>
      </c>
      <c r="B1894" s="592" t="s">
        <v>5742</v>
      </c>
      <c r="C1894" s="593" t="s">
        <v>2031</v>
      </c>
      <c r="D1894" s="594" t="s">
        <v>1763</v>
      </c>
      <c r="E1894" s="595" t="s">
        <v>1723</v>
      </c>
      <c r="F1894" s="596" t="str">
        <f t="shared" si="145"/>
        <v>2019-2022</v>
      </c>
      <c r="G1894" s="597" t="str">
        <f t="shared" si="149"/>
        <v>I</v>
      </c>
      <c r="H1894" s="592" t="s">
        <v>624</v>
      </c>
      <c r="I1894" s="592" t="s">
        <v>1577</v>
      </c>
      <c r="J1894" s="598" t="s">
        <v>1546</v>
      </c>
      <c r="K1894" s="596" t="s">
        <v>1578</v>
      </c>
      <c r="L1894" s="599">
        <v>1</v>
      </c>
      <c r="M1894" s="592">
        <v>246</v>
      </c>
      <c r="N1894" s="592">
        <v>15</v>
      </c>
      <c r="O1894" s="598">
        <f t="shared" si="146"/>
        <v>3690</v>
      </c>
      <c r="P1894" s="599">
        <v>1</v>
      </c>
      <c r="Q1894" s="592">
        <v>246</v>
      </c>
      <c r="R1894" s="592">
        <v>15</v>
      </c>
      <c r="S1894" s="598">
        <f t="shared" si="147"/>
        <v>3690</v>
      </c>
      <c r="T1894" s="598">
        <f t="shared" si="148"/>
        <v>7380</v>
      </c>
    </row>
    <row r="1895" spans="1:20">
      <c r="A1895" s="591">
        <v>1886</v>
      </c>
      <c r="B1895" s="592" t="s">
        <v>5743</v>
      </c>
      <c r="C1895" s="593" t="s">
        <v>1802</v>
      </c>
      <c r="D1895" s="594" t="s">
        <v>2110</v>
      </c>
      <c r="E1895" s="595" t="s">
        <v>2483</v>
      </c>
      <c r="F1895" s="596" t="str">
        <f t="shared" si="145"/>
        <v>2019-2022</v>
      </c>
      <c r="G1895" s="597" t="str">
        <f t="shared" si="149"/>
        <v>I</v>
      </c>
      <c r="H1895" s="592" t="s">
        <v>624</v>
      </c>
      <c r="I1895" s="592" t="s">
        <v>1577</v>
      </c>
      <c r="J1895" s="598" t="s">
        <v>1546</v>
      </c>
      <c r="K1895" s="596" t="s">
        <v>1578</v>
      </c>
      <c r="L1895" s="599">
        <v>1</v>
      </c>
      <c r="M1895" s="592">
        <v>246</v>
      </c>
      <c r="N1895" s="592">
        <v>15</v>
      </c>
      <c r="O1895" s="598">
        <f t="shared" si="146"/>
        <v>3690</v>
      </c>
      <c r="P1895" s="599">
        <v>1</v>
      </c>
      <c r="Q1895" s="592">
        <v>246</v>
      </c>
      <c r="R1895" s="592">
        <v>15</v>
      </c>
      <c r="S1895" s="598">
        <f t="shared" si="147"/>
        <v>3690</v>
      </c>
      <c r="T1895" s="598">
        <f t="shared" si="148"/>
        <v>7380</v>
      </c>
    </row>
    <row r="1896" spans="1:20">
      <c r="A1896" s="591">
        <v>1887</v>
      </c>
      <c r="B1896" s="592" t="s">
        <v>5744</v>
      </c>
      <c r="C1896" s="593" t="s">
        <v>2136</v>
      </c>
      <c r="D1896" s="594" t="s">
        <v>1774</v>
      </c>
      <c r="E1896" s="595" t="s">
        <v>2251</v>
      </c>
      <c r="F1896" s="596" t="str">
        <f t="shared" si="145"/>
        <v>2019-2022</v>
      </c>
      <c r="G1896" s="597" t="str">
        <f t="shared" si="149"/>
        <v>I</v>
      </c>
      <c r="H1896" s="592" t="s">
        <v>624</v>
      </c>
      <c r="I1896" s="592" t="s">
        <v>1577</v>
      </c>
      <c r="J1896" s="598" t="s">
        <v>1546</v>
      </c>
      <c r="K1896" s="596" t="s">
        <v>1578</v>
      </c>
      <c r="L1896" s="599">
        <v>1</v>
      </c>
      <c r="M1896" s="592">
        <v>246</v>
      </c>
      <c r="N1896" s="592">
        <v>15</v>
      </c>
      <c r="O1896" s="598">
        <f t="shared" si="146"/>
        <v>3690</v>
      </c>
      <c r="P1896" s="599">
        <v>1</v>
      </c>
      <c r="Q1896" s="592">
        <v>246</v>
      </c>
      <c r="R1896" s="592">
        <v>15</v>
      </c>
      <c r="S1896" s="598">
        <f t="shared" si="147"/>
        <v>3690</v>
      </c>
      <c r="T1896" s="598">
        <f t="shared" si="148"/>
        <v>7380</v>
      </c>
    </row>
    <row r="1897" spans="1:20">
      <c r="A1897" s="591">
        <v>1888</v>
      </c>
      <c r="B1897" s="592" t="s">
        <v>5745</v>
      </c>
      <c r="C1897" s="593" t="s">
        <v>5746</v>
      </c>
      <c r="D1897" s="594" t="s">
        <v>3906</v>
      </c>
      <c r="E1897" s="595" t="s">
        <v>1810</v>
      </c>
      <c r="F1897" s="596" t="str">
        <f t="shared" si="145"/>
        <v>2019-2022</v>
      </c>
      <c r="G1897" s="597" t="str">
        <f t="shared" si="149"/>
        <v>I</v>
      </c>
      <c r="H1897" s="592" t="s">
        <v>624</v>
      </c>
      <c r="I1897" s="592" t="s">
        <v>1577</v>
      </c>
      <c r="J1897" s="598" t="s">
        <v>1546</v>
      </c>
      <c r="K1897" s="596" t="s">
        <v>1578</v>
      </c>
      <c r="L1897" s="599">
        <v>1</v>
      </c>
      <c r="M1897" s="592">
        <v>246</v>
      </c>
      <c r="N1897" s="592">
        <v>15</v>
      </c>
      <c r="O1897" s="598">
        <f t="shared" si="146"/>
        <v>3690</v>
      </c>
      <c r="P1897" s="599">
        <v>1</v>
      </c>
      <c r="Q1897" s="592">
        <v>246</v>
      </c>
      <c r="R1897" s="592">
        <v>15</v>
      </c>
      <c r="S1897" s="598">
        <f t="shared" si="147"/>
        <v>3690</v>
      </c>
      <c r="T1897" s="598">
        <f t="shared" si="148"/>
        <v>7380</v>
      </c>
    </row>
    <row r="1898" spans="1:20">
      <c r="A1898" s="591">
        <v>1889</v>
      </c>
      <c r="B1898" s="592" t="s">
        <v>5747</v>
      </c>
      <c r="C1898" s="593" t="s">
        <v>2024</v>
      </c>
      <c r="D1898" s="594" t="s">
        <v>2217</v>
      </c>
      <c r="E1898" s="595" t="s">
        <v>1843</v>
      </c>
      <c r="F1898" s="596" t="str">
        <f t="shared" si="145"/>
        <v>2019-2022</v>
      </c>
      <c r="G1898" s="597" t="str">
        <f t="shared" si="149"/>
        <v>I</v>
      </c>
      <c r="H1898" s="592" t="s">
        <v>624</v>
      </c>
      <c r="I1898" s="592" t="s">
        <v>1577</v>
      </c>
      <c r="J1898" s="598" t="s">
        <v>1546</v>
      </c>
      <c r="K1898" s="596" t="s">
        <v>1578</v>
      </c>
      <c r="L1898" s="599">
        <v>1</v>
      </c>
      <c r="M1898" s="592">
        <v>246</v>
      </c>
      <c r="N1898" s="592">
        <v>15</v>
      </c>
      <c r="O1898" s="598">
        <f t="shared" si="146"/>
        <v>3690</v>
      </c>
      <c r="P1898" s="599">
        <v>1</v>
      </c>
      <c r="Q1898" s="592">
        <v>246</v>
      </c>
      <c r="R1898" s="592">
        <v>15</v>
      </c>
      <c r="S1898" s="598">
        <f t="shared" si="147"/>
        <v>3690</v>
      </c>
      <c r="T1898" s="598">
        <f t="shared" si="148"/>
        <v>7380</v>
      </c>
    </row>
    <row r="1899" spans="1:20">
      <c r="A1899" s="591">
        <v>1890</v>
      </c>
      <c r="B1899" s="592" t="s">
        <v>5748</v>
      </c>
      <c r="C1899" s="593" t="s">
        <v>5749</v>
      </c>
      <c r="D1899" s="594" t="s">
        <v>4923</v>
      </c>
      <c r="E1899" s="595" t="s">
        <v>2749</v>
      </c>
      <c r="F1899" s="596" t="str">
        <f t="shared" si="145"/>
        <v>2019-2022</v>
      </c>
      <c r="G1899" s="597" t="str">
        <f t="shared" si="149"/>
        <v>I</v>
      </c>
      <c r="H1899" s="592" t="s">
        <v>624</v>
      </c>
      <c r="I1899" s="592" t="s">
        <v>1577</v>
      </c>
      <c r="J1899" s="598" t="s">
        <v>1546</v>
      </c>
      <c r="K1899" s="596" t="s">
        <v>1578</v>
      </c>
      <c r="L1899" s="599">
        <v>1</v>
      </c>
      <c r="M1899" s="592">
        <v>246</v>
      </c>
      <c r="N1899" s="592">
        <v>15</v>
      </c>
      <c r="O1899" s="598">
        <f t="shared" si="146"/>
        <v>3690</v>
      </c>
      <c r="P1899" s="599">
        <v>1</v>
      </c>
      <c r="Q1899" s="592">
        <v>246</v>
      </c>
      <c r="R1899" s="592">
        <v>15</v>
      </c>
      <c r="S1899" s="598">
        <f t="shared" si="147"/>
        <v>3690</v>
      </c>
      <c r="T1899" s="598">
        <f t="shared" si="148"/>
        <v>7380</v>
      </c>
    </row>
    <row r="1900" spans="1:20">
      <c r="A1900" s="591">
        <v>1891</v>
      </c>
      <c r="B1900" s="592" t="s">
        <v>5750</v>
      </c>
      <c r="C1900" s="593" t="s">
        <v>3338</v>
      </c>
      <c r="D1900" s="594" t="s">
        <v>1792</v>
      </c>
      <c r="E1900" s="595" t="s">
        <v>3588</v>
      </c>
      <c r="F1900" s="596" t="str">
        <f t="shared" si="145"/>
        <v>2019-2022</v>
      </c>
      <c r="G1900" s="597" t="str">
        <f t="shared" si="149"/>
        <v>I</v>
      </c>
      <c r="H1900" s="592" t="s">
        <v>624</v>
      </c>
      <c r="I1900" s="592" t="s">
        <v>1577</v>
      </c>
      <c r="J1900" s="598" t="s">
        <v>1546</v>
      </c>
      <c r="K1900" s="596" t="s">
        <v>1578</v>
      </c>
      <c r="L1900" s="599">
        <v>1</v>
      </c>
      <c r="M1900" s="592">
        <v>246</v>
      </c>
      <c r="N1900" s="592">
        <v>15</v>
      </c>
      <c r="O1900" s="598">
        <f t="shared" si="146"/>
        <v>3690</v>
      </c>
      <c r="P1900" s="599">
        <v>1</v>
      </c>
      <c r="Q1900" s="592">
        <v>246</v>
      </c>
      <c r="R1900" s="592">
        <v>15</v>
      </c>
      <c r="S1900" s="598">
        <f t="shared" si="147"/>
        <v>3690</v>
      </c>
      <c r="T1900" s="598">
        <f t="shared" si="148"/>
        <v>7380</v>
      </c>
    </row>
    <row r="1901" spans="1:20">
      <c r="A1901" s="591">
        <v>1892</v>
      </c>
      <c r="B1901" s="592" t="s">
        <v>5751</v>
      </c>
      <c r="C1901" s="593" t="s">
        <v>2238</v>
      </c>
      <c r="D1901" s="594" t="s">
        <v>1813</v>
      </c>
      <c r="E1901" s="595" t="s">
        <v>3146</v>
      </c>
      <c r="F1901" s="596" t="str">
        <f t="shared" si="145"/>
        <v>2019-2022</v>
      </c>
      <c r="G1901" s="597" t="str">
        <f t="shared" si="149"/>
        <v>I</v>
      </c>
      <c r="H1901" s="592" t="s">
        <v>624</v>
      </c>
      <c r="I1901" s="592" t="s">
        <v>1577</v>
      </c>
      <c r="J1901" s="598" t="s">
        <v>1546</v>
      </c>
      <c r="K1901" s="596" t="s">
        <v>1578</v>
      </c>
      <c r="L1901" s="599">
        <v>1</v>
      </c>
      <c r="M1901" s="592">
        <v>246</v>
      </c>
      <c r="N1901" s="592">
        <v>15</v>
      </c>
      <c r="O1901" s="598">
        <f t="shared" si="146"/>
        <v>3690</v>
      </c>
      <c r="P1901" s="599">
        <v>1</v>
      </c>
      <c r="Q1901" s="592">
        <v>246</v>
      </c>
      <c r="R1901" s="592">
        <v>15</v>
      </c>
      <c r="S1901" s="598">
        <f t="shared" si="147"/>
        <v>3690</v>
      </c>
      <c r="T1901" s="598">
        <f t="shared" si="148"/>
        <v>7380</v>
      </c>
    </row>
    <row r="1902" spans="1:20">
      <c r="A1902" s="591">
        <v>1893</v>
      </c>
      <c r="B1902" s="592" t="s">
        <v>5752</v>
      </c>
      <c r="C1902" s="593" t="s">
        <v>5753</v>
      </c>
      <c r="D1902" s="594" t="s">
        <v>2800</v>
      </c>
      <c r="E1902" s="595" t="s">
        <v>2593</v>
      </c>
      <c r="F1902" s="596" t="str">
        <f t="shared" si="145"/>
        <v>2019-2022</v>
      </c>
      <c r="G1902" s="597" t="str">
        <f t="shared" si="149"/>
        <v>I</v>
      </c>
      <c r="H1902" s="592" t="s">
        <v>624</v>
      </c>
      <c r="I1902" s="592" t="s">
        <v>1577</v>
      </c>
      <c r="J1902" s="598" t="s">
        <v>1546</v>
      </c>
      <c r="K1902" s="596" t="s">
        <v>1578</v>
      </c>
      <c r="L1902" s="599">
        <v>1</v>
      </c>
      <c r="M1902" s="592">
        <v>246</v>
      </c>
      <c r="N1902" s="592">
        <v>15</v>
      </c>
      <c r="O1902" s="598">
        <f t="shared" si="146"/>
        <v>3690</v>
      </c>
      <c r="P1902" s="599">
        <v>1</v>
      </c>
      <c r="Q1902" s="592">
        <v>246</v>
      </c>
      <c r="R1902" s="592">
        <v>15</v>
      </c>
      <c r="S1902" s="598">
        <f t="shared" si="147"/>
        <v>3690</v>
      </c>
      <c r="T1902" s="598">
        <f t="shared" si="148"/>
        <v>7380</v>
      </c>
    </row>
    <row r="1903" spans="1:20">
      <c r="A1903" s="591">
        <v>1894</v>
      </c>
      <c r="B1903" s="592" t="s">
        <v>5754</v>
      </c>
      <c r="C1903" s="593" t="s">
        <v>5755</v>
      </c>
      <c r="D1903" s="594" t="s">
        <v>1581</v>
      </c>
      <c r="E1903" s="595" t="s">
        <v>2867</v>
      </c>
      <c r="F1903" s="596" t="str">
        <f t="shared" si="145"/>
        <v>2019-2022</v>
      </c>
      <c r="G1903" s="597" t="str">
        <f t="shared" si="149"/>
        <v>I</v>
      </c>
      <c r="H1903" s="592" t="s">
        <v>790</v>
      </c>
      <c r="I1903" s="592" t="s">
        <v>2578</v>
      </c>
      <c r="J1903" s="598" t="s">
        <v>1547</v>
      </c>
      <c r="K1903" s="596" t="s">
        <v>1578</v>
      </c>
      <c r="L1903" s="599">
        <v>1</v>
      </c>
      <c r="M1903" s="592">
        <v>246</v>
      </c>
      <c r="N1903" s="592">
        <v>15</v>
      </c>
      <c r="O1903" s="598">
        <f t="shared" si="146"/>
        <v>3690</v>
      </c>
      <c r="P1903" s="599">
        <v>1</v>
      </c>
      <c r="Q1903" s="592">
        <v>246</v>
      </c>
      <c r="R1903" s="592">
        <v>15</v>
      </c>
      <c r="S1903" s="598">
        <f t="shared" si="147"/>
        <v>3690</v>
      </c>
      <c r="T1903" s="598">
        <f t="shared" si="148"/>
        <v>7380</v>
      </c>
    </row>
    <row r="1904" spans="1:20">
      <c r="A1904" s="591">
        <v>1895</v>
      </c>
      <c r="B1904" s="592" t="s">
        <v>5756</v>
      </c>
      <c r="C1904" s="593" t="s">
        <v>5757</v>
      </c>
      <c r="D1904" s="594" t="s">
        <v>1589</v>
      </c>
      <c r="E1904" s="595" t="s">
        <v>2491</v>
      </c>
      <c r="F1904" s="596" t="str">
        <f t="shared" si="145"/>
        <v>2019-2022</v>
      </c>
      <c r="G1904" s="597" t="str">
        <f t="shared" si="149"/>
        <v>I</v>
      </c>
      <c r="H1904" s="592" t="s">
        <v>790</v>
      </c>
      <c r="I1904" s="592" t="s">
        <v>2578</v>
      </c>
      <c r="J1904" s="598" t="s">
        <v>1547</v>
      </c>
      <c r="K1904" s="596" t="s">
        <v>1578</v>
      </c>
      <c r="L1904" s="599">
        <v>1</v>
      </c>
      <c r="M1904" s="592">
        <v>246</v>
      </c>
      <c r="N1904" s="592">
        <v>15</v>
      </c>
      <c r="O1904" s="598">
        <f t="shared" si="146"/>
        <v>3690</v>
      </c>
      <c r="P1904" s="599">
        <v>1</v>
      </c>
      <c r="Q1904" s="592">
        <v>246</v>
      </c>
      <c r="R1904" s="592">
        <v>15</v>
      </c>
      <c r="S1904" s="598">
        <f t="shared" si="147"/>
        <v>3690</v>
      </c>
      <c r="T1904" s="598">
        <f t="shared" si="148"/>
        <v>7380</v>
      </c>
    </row>
    <row r="1905" spans="1:20">
      <c r="A1905" s="591">
        <v>1896</v>
      </c>
      <c r="B1905" s="592" t="s">
        <v>5758</v>
      </c>
      <c r="C1905" s="593" t="s">
        <v>5759</v>
      </c>
      <c r="D1905" s="594" t="s">
        <v>1589</v>
      </c>
      <c r="E1905" s="595" t="s">
        <v>4934</v>
      </c>
      <c r="F1905" s="596" t="str">
        <f t="shared" si="145"/>
        <v>2019-2022</v>
      </c>
      <c r="G1905" s="597" t="str">
        <f t="shared" si="149"/>
        <v>I</v>
      </c>
      <c r="H1905" s="592" t="s">
        <v>790</v>
      </c>
      <c r="I1905" s="592" t="s">
        <v>2578</v>
      </c>
      <c r="J1905" s="598" t="s">
        <v>1547</v>
      </c>
      <c r="K1905" s="596" t="s">
        <v>1578</v>
      </c>
      <c r="L1905" s="599">
        <v>1</v>
      </c>
      <c r="M1905" s="592">
        <v>246</v>
      </c>
      <c r="N1905" s="592">
        <v>15</v>
      </c>
      <c r="O1905" s="598">
        <f t="shared" si="146"/>
        <v>3690</v>
      </c>
      <c r="P1905" s="599">
        <v>1</v>
      </c>
      <c r="Q1905" s="592">
        <v>246</v>
      </c>
      <c r="R1905" s="592">
        <v>15</v>
      </c>
      <c r="S1905" s="598">
        <f t="shared" si="147"/>
        <v>3690</v>
      </c>
      <c r="T1905" s="598">
        <f t="shared" si="148"/>
        <v>7380</v>
      </c>
    </row>
    <row r="1906" spans="1:20">
      <c r="A1906" s="591">
        <v>1897</v>
      </c>
      <c r="B1906" s="592" t="s">
        <v>5760</v>
      </c>
      <c r="C1906" s="593" t="s">
        <v>5761</v>
      </c>
      <c r="D1906" s="594" t="s">
        <v>1589</v>
      </c>
      <c r="E1906" s="595" t="s">
        <v>2996</v>
      </c>
      <c r="F1906" s="596" t="str">
        <f t="shared" si="145"/>
        <v>2019-2022</v>
      </c>
      <c r="G1906" s="597" t="str">
        <f t="shared" si="149"/>
        <v>I</v>
      </c>
      <c r="H1906" s="592" t="s">
        <v>790</v>
      </c>
      <c r="I1906" s="592" t="s">
        <v>2578</v>
      </c>
      <c r="J1906" s="598" t="s">
        <v>1547</v>
      </c>
      <c r="K1906" s="596" t="s">
        <v>1578</v>
      </c>
      <c r="L1906" s="599">
        <v>1</v>
      </c>
      <c r="M1906" s="592">
        <v>246</v>
      </c>
      <c r="N1906" s="592">
        <v>15</v>
      </c>
      <c r="O1906" s="598">
        <f t="shared" si="146"/>
        <v>3690</v>
      </c>
      <c r="P1906" s="599">
        <v>1</v>
      </c>
      <c r="Q1906" s="592">
        <v>246</v>
      </c>
      <c r="R1906" s="592">
        <v>15</v>
      </c>
      <c r="S1906" s="598">
        <f t="shared" si="147"/>
        <v>3690</v>
      </c>
      <c r="T1906" s="598">
        <f t="shared" si="148"/>
        <v>7380</v>
      </c>
    </row>
    <row r="1907" spans="1:20">
      <c r="A1907" s="591">
        <v>1898</v>
      </c>
      <c r="B1907" s="592" t="s">
        <v>5762</v>
      </c>
      <c r="C1907" s="593" t="s">
        <v>5763</v>
      </c>
      <c r="D1907" s="594" t="s">
        <v>4950</v>
      </c>
      <c r="E1907" s="595" t="s">
        <v>5764</v>
      </c>
      <c r="F1907" s="596" t="str">
        <f t="shared" si="145"/>
        <v>2019-2022</v>
      </c>
      <c r="G1907" s="597" t="str">
        <f t="shared" si="149"/>
        <v>I</v>
      </c>
      <c r="H1907" s="592" t="s">
        <v>790</v>
      </c>
      <c r="I1907" s="592" t="s">
        <v>2578</v>
      </c>
      <c r="J1907" s="598" t="s">
        <v>1547</v>
      </c>
      <c r="K1907" s="596" t="s">
        <v>1578</v>
      </c>
      <c r="L1907" s="599">
        <v>1</v>
      </c>
      <c r="M1907" s="592">
        <v>246</v>
      </c>
      <c r="N1907" s="592">
        <v>15</v>
      </c>
      <c r="O1907" s="598">
        <f t="shared" si="146"/>
        <v>3690</v>
      </c>
      <c r="P1907" s="599">
        <v>1</v>
      </c>
      <c r="Q1907" s="592">
        <v>246</v>
      </c>
      <c r="R1907" s="592">
        <v>15</v>
      </c>
      <c r="S1907" s="598">
        <f t="shared" si="147"/>
        <v>3690</v>
      </c>
      <c r="T1907" s="598">
        <f t="shared" si="148"/>
        <v>7380</v>
      </c>
    </row>
    <row r="1908" spans="1:20">
      <c r="A1908" s="591">
        <v>1899</v>
      </c>
      <c r="B1908" s="592" t="s">
        <v>5765</v>
      </c>
      <c r="C1908" s="593" t="s">
        <v>5766</v>
      </c>
      <c r="D1908" s="594" t="s">
        <v>1975</v>
      </c>
      <c r="E1908" s="595" t="s">
        <v>3680</v>
      </c>
      <c r="F1908" s="596" t="str">
        <f t="shared" si="145"/>
        <v>2019-2022</v>
      </c>
      <c r="G1908" s="597" t="str">
        <f t="shared" si="149"/>
        <v>I</v>
      </c>
      <c r="H1908" s="592" t="s">
        <v>790</v>
      </c>
      <c r="I1908" s="592" t="s">
        <v>2578</v>
      </c>
      <c r="J1908" s="598" t="s">
        <v>1547</v>
      </c>
      <c r="K1908" s="596" t="s">
        <v>1578</v>
      </c>
      <c r="L1908" s="599">
        <v>1</v>
      </c>
      <c r="M1908" s="592">
        <v>246</v>
      </c>
      <c r="N1908" s="592">
        <v>15</v>
      </c>
      <c r="O1908" s="598">
        <f t="shared" si="146"/>
        <v>3690</v>
      </c>
      <c r="P1908" s="599">
        <v>1</v>
      </c>
      <c r="Q1908" s="592">
        <v>246</v>
      </c>
      <c r="R1908" s="592">
        <v>15</v>
      </c>
      <c r="S1908" s="598">
        <f t="shared" si="147"/>
        <v>3690</v>
      </c>
      <c r="T1908" s="598">
        <f t="shared" si="148"/>
        <v>7380</v>
      </c>
    </row>
    <row r="1909" spans="1:20">
      <c r="A1909" s="591">
        <v>1900</v>
      </c>
      <c r="B1909" s="592" t="s">
        <v>5767</v>
      </c>
      <c r="C1909" s="593" t="s">
        <v>5768</v>
      </c>
      <c r="D1909" s="594" t="s">
        <v>1983</v>
      </c>
      <c r="E1909" s="595" t="s">
        <v>5769</v>
      </c>
      <c r="F1909" s="596" t="str">
        <f t="shared" si="145"/>
        <v>2019-2022</v>
      </c>
      <c r="G1909" s="597" t="str">
        <f t="shared" si="149"/>
        <v>I</v>
      </c>
      <c r="H1909" s="592" t="s">
        <v>790</v>
      </c>
      <c r="I1909" s="592" t="s">
        <v>2578</v>
      </c>
      <c r="J1909" s="598" t="s">
        <v>1547</v>
      </c>
      <c r="K1909" s="596" t="s">
        <v>1578</v>
      </c>
      <c r="L1909" s="599">
        <v>1</v>
      </c>
      <c r="M1909" s="592">
        <v>246</v>
      </c>
      <c r="N1909" s="592">
        <v>15</v>
      </c>
      <c r="O1909" s="598">
        <f t="shared" si="146"/>
        <v>3690</v>
      </c>
      <c r="P1909" s="599">
        <v>1</v>
      </c>
      <c r="Q1909" s="592">
        <v>246</v>
      </c>
      <c r="R1909" s="592">
        <v>15</v>
      </c>
      <c r="S1909" s="598">
        <f t="shared" si="147"/>
        <v>3690</v>
      </c>
      <c r="T1909" s="598">
        <f t="shared" si="148"/>
        <v>7380</v>
      </c>
    </row>
    <row r="1910" spans="1:20">
      <c r="A1910" s="591">
        <v>1901</v>
      </c>
      <c r="B1910" s="592" t="s">
        <v>5770</v>
      </c>
      <c r="C1910" s="593" t="s">
        <v>5771</v>
      </c>
      <c r="D1910" s="594" t="s">
        <v>1983</v>
      </c>
      <c r="E1910" s="595" t="s">
        <v>4951</v>
      </c>
      <c r="F1910" s="596" t="str">
        <f t="shared" si="145"/>
        <v>2019-2022</v>
      </c>
      <c r="G1910" s="597" t="str">
        <f t="shared" si="149"/>
        <v>I</v>
      </c>
      <c r="H1910" s="592" t="s">
        <v>790</v>
      </c>
      <c r="I1910" s="592" t="s">
        <v>2578</v>
      </c>
      <c r="J1910" s="598" t="s">
        <v>1547</v>
      </c>
      <c r="K1910" s="596" t="s">
        <v>1578</v>
      </c>
      <c r="L1910" s="599">
        <v>1</v>
      </c>
      <c r="M1910" s="592">
        <v>246</v>
      </c>
      <c r="N1910" s="592">
        <v>15</v>
      </c>
      <c r="O1910" s="598">
        <f t="shared" si="146"/>
        <v>3690</v>
      </c>
      <c r="P1910" s="599">
        <v>1</v>
      </c>
      <c r="Q1910" s="592">
        <v>246</v>
      </c>
      <c r="R1910" s="592">
        <v>15</v>
      </c>
      <c r="S1910" s="598">
        <f t="shared" si="147"/>
        <v>3690</v>
      </c>
      <c r="T1910" s="598">
        <f t="shared" si="148"/>
        <v>7380</v>
      </c>
    </row>
    <row r="1911" spans="1:20">
      <c r="A1911" s="591">
        <v>1902</v>
      </c>
      <c r="B1911" s="592" t="s">
        <v>5772</v>
      </c>
      <c r="C1911" s="593" t="s">
        <v>5773</v>
      </c>
      <c r="D1911" s="594" t="s">
        <v>1983</v>
      </c>
      <c r="E1911" s="595" t="s">
        <v>5774</v>
      </c>
      <c r="F1911" s="596" t="str">
        <f t="shared" si="145"/>
        <v>2019-2022</v>
      </c>
      <c r="G1911" s="597" t="str">
        <f t="shared" si="149"/>
        <v>I</v>
      </c>
      <c r="H1911" s="592" t="s">
        <v>790</v>
      </c>
      <c r="I1911" s="592" t="s">
        <v>2578</v>
      </c>
      <c r="J1911" s="598" t="s">
        <v>1547</v>
      </c>
      <c r="K1911" s="596" t="s">
        <v>1578</v>
      </c>
      <c r="L1911" s="599">
        <v>1</v>
      </c>
      <c r="M1911" s="592">
        <v>246</v>
      </c>
      <c r="N1911" s="592">
        <v>15</v>
      </c>
      <c r="O1911" s="598">
        <f t="shared" si="146"/>
        <v>3690</v>
      </c>
      <c r="P1911" s="599">
        <v>1</v>
      </c>
      <c r="Q1911" s="592">
        <v>246</v>
      </c>
      <c r="R1911" s="592">
        <v>15</v>
      </c>
      <c r="S1911" s="598">
        <f t="shared" si="147"/>
        <v>3690</v>
      </c>
      <c r="T1911" s="598">
        <f t="shared" si="148"/>
        <v>7380</v>
      </c>
    </row>
    <row r="1912" spans="1:20">
      <c r="A1912" s="591">
        <v>1903</v>
      </c>
      <c r="B1912" s="592" t="s">
        <v>5775</v>
      </c>
      <c r="C1912" s="593" t="s">
        <v>5776</v>
      </c>
      <c r="D1912" s="594" t="s">
        <v>1983</v>
      </c>
      <c r="E1912" s="595" t="s">
        <v>2860</v>
      </c>
      <c r="F1912" s="596" t="str">
        <f t="shared" si="145"/>
        <v>2019-2022</v>
      </c>
      <c r="G1912" s="597" t="str">
        <f t="shared" si="149"/>
        <v>I</v>
      </c>
      <c r="H1912" s="592" t="s">
        <v>790</v>
      </c>
      <c r="I1912" s="592" t="s">
        <v>2578</v>
      </c>
      <c r="J1912" s="598" t="s">
        <v>1547</v>
      </c>
      <c r="K1912" s="596" t="s">
        <v>1578</v>
      </c>
      <c r="L1912" s="599">
        <v>1</v>
      </c>
      <c r="M1912" s="592">
        <v>246</v>
      </c>
      <c r="N1912" s="592">
        <v>15</v>
      </c>
      <c r="O1912" s="598">
        <f t="shared" si="146"/>
        <v>3690</v>
      </c>
      <c r="P1912" s="599">
        <v>1</v>
      </c>
      <c r="Q1912" s="592">
        <v>246</v>
      </c>
      <c r="R1912" s="592">
        <v>15</v>
      </c>
      <c r="S1912" s="598">
        <f t="shared" si="147"/>
        <v>3690</v>
      </c>
      <c r="T1912" s="598">
        <f t="shared" si="148"/>
        <v>7380</v>
      </c>
    </row>
    <row r="1913" spans="1:20">
      <c r="A1913" s="591">
        <v>1904</v>
      </c>
      <c r="B1913" s="592" t="s">
        <v>5777</v>
      </c>
      <c r="C1913" s="593" t="s">
        <v>2420</v>
      </c>
      <c r="D1913" s="594" t="s">
        <v>1275</v>
      </c>
      <c r="E1913" s="595" t="s">
        <v>3588</v>
      </c>
      <c r="F1913" s="596" t="str">
        <f t="shared" si="145"/>
        <v>2019-2022</v>
      </c>
      <c r="G1913" s="597" t="str">
        <f t="shared" si="149"/>
        <v>I</v>
      </c>
      <c r="H1913" s="592" t="s">
        <v>790</v>
      </c>
      <c r="I1913" s="592" t="s">
        <v>2578</v>
      </c>
      <c r="J1913" s="598" t="s">
        <v>1547</v>
      </c>
      <c r="K1913" s="596" t="s">
        <v>1578</v>
      </c>
      <c r="L1913" s="599">
        <v>1</v>
      </c>
      <c r="M1913" s="592">
        <v>246</v>
      </c>
      <c r="N1913" s="592">
        <v>15</v>
      </c>
      <c r="O1913" s="598">
        <f t="shared" si="146"/>
        <v>3690</v>
      </c>
      <c r="P1913" s="599">
        <v>1</v>
      </c>
      <c r="Q1913" s="592">
        <v>246</v>
      </c>
      <c r="R1913" s="592">
        <v>15</v>
      </c>
      <c r="S1913" s="598">
        <f t="shared" si="147"/>
        <v>3690</v>
      </c>
      <c r="T1913" s="598">
        <f t="shared" si="148"/>
        <v>7380</v>
      </c>
    </row>
    <row r="1914" spans="1:20">
      <c r="A1914" s="591">
        <v>1905</v>
      </c>
      <c r="B1914" s="592" t="s">
        <v>5778</v>
      </c>
      <c r="C1914" s="593" t="s">
        <v>5779</v>
      </c>
      <c r="D1914" s="594" t="s">
        <v>1275</v>
      </c>
      <c r="E1914" s="595" t="s">
        <v>5780</v>
      </c>
      <c r="F1914" s="596" t="str">
        <f t="shared" si="145"/>
        <v>2019-2022</v>
      </c>
      <c r="G1914" s="597" t="str">
        <f t="shared" si="149"/>
        <v>I</v>
      </c>
      <c r="H1914" s="592" t="s">
        <v>790</v>
      </c>
      <c r="I1914" s="592" t="s">
        <v>2578</v>
      </c>
      <c r="J1914" s="598" t="s">
        <v>1547</v>
      </c>
      <c r="K1914" s="596" t="s">
        <v>1578</v>
      </c>
      <c r="L1914" s="599">
        <v>1</v>
      </c>
      <c r="M1914" s="592">
        <v>246</v>
      </c>
      <c r="N1914" s="592">
        <v>15</v>
      </c>
      <c r="O1914" s="598">
        <f t="shared" si="146"/>
        <v>3690</v>
      </c>
      <c r="P1914" s="599">
        <v>1</v>
      </c>
      <c r="Q1914" s="592">
        <v>246</v>
      </c>
      <c r="R1914" s="592">
        <v>15</v>
      </c>
      <c r="S1914" s="598">
        <f t="shared" si="147"/>
        <v>3690</v>
      </c>
      <c r="T1914" s="598">
        <f t="shared" si="148"/>
        <v>7380</v>
      </c>
    </row>
    <row r="1915" spans="1:20">
      <c r="A1915" s="591">
        <v>1906</v>
      </c>
      <c r="B1915" s="592" t="s">
        <v>5781</v>
      </c>
      <c r="C1915" s="593" t="s">
        <v>5782</v>
      </c>
      <c r="D1915" s="594" t="s">
        <v>1991</v>
      </c>
      <c r="E1915" s="595" t="s">
        <v>5783</v>
      </c>
      <c r="F1915" s="596" t="str">
        <f t="shared" si="145"/>
        <v>2019-2022</v>
      </c>
      <c r="G1915" s="597" t="str">
        <f t="shared" si="149"/>
        <v>I</v>
      </c>
      <c r="H1915" s="592" t="s">
        <v>790</v>
      </c>
      <c r="I1915" s="592" t="s">
        <v>2578</v>
      </c>
      <c r="J1915" s="598" t="s">
        <v>1547</v>
      </c>
      <c r="K1915" s="596" t="s">
        <v>1578</v>
      </c>
      <c r="L1915" s="599">
        <v>1</v>
      </c>
      <c r="M1915" s="592">
        <v>246</v>
      </c>
      <c r="N1915" s="592">
        <v>15</v>
      </c>
      <c r="O1915" s="598">
        <f t="shared" si="146"/>
        <v>3690</v>
      </c>
      <c r="P1915" s="599">
        <v>1</v>
      </c>
      <c r="Q1915" s="592">
        <v>246</v>
      </c>
      <c r="R1915" s="592">
        <v>15</v>
      </c>
      <c r="S1915" s="598">
        <f t="shared" si="147"/>
        <v>3690</v>
      </c>
      <c r="T1915" s="598">
        <f t="shared" si="148"/>
        <v>7380</v>
      </c>
    </row>
    <row r="1916" spans="1:20">
      <c r="A1916" s="591">
        <v>1907</v>
      </c>
      <c r="B1916" s="592" t="s">
        <v>5784</v>
      </c>
      <c r="C1916" s="593" t="s">
        <v>5785</v>
      </c>
      <c r="D1916" s="594" t="s">
        <v>1611</v>
      </c>
      <c r="E1916" s="595" t="s">
        <v>4368</v>
      </c>
      <c r="F1916" s="596" t="str">
        <f t="shared" si="145"/>
        <v>2019-2022</v>
      </c>
      <c r="G1916" s="597" t="str">
        <f t="shared" si="149"/>
        <v>I</v>
      </c>
      <c r="H1916" s="592" t="s">
        <v>790</v>
      </c>
      <c r="I1916" s="592" t="s">
        <v>2578</v>
      </c>
      <c r="J1916" s="598" t="s">
        <v>1547</v>
      </c>
      <c r="K1916" s="596" t="s">
        <v>1578</v>
      </c>
      <c r="L1916" s="599">
        <v>1</v>
      </c>
      <c r="M1916" s="592">
        <v>246</v>
      </c>
      <c r="N1916" s="592">
        <v>15</v>
      </c>
      <c r="O1916" s="598">
        <f t="shared" si="146"/>
        <v>3690</v>
      </c>
      <c r="P1916" s="599">
        <v>1</v>
      </c>
      <c r="Q1916" s="592">
        <v>246</v>
      </c>
      <c r="R1916" s="592">
        <v>15</v>
      </c>
      <c r="S1916" s="598">
        <f t="shared" si="147"/>
        <v>3690</v>
      </c>
      <c r="T1916" s="598">
        <f t="shared" si="148"/>
        <v>7380</v>
      </c>
    </row>
    <row r="1917" spans="1:20">
      <c r="A1917" s="591">
        <v>1908</v>
      </c>
      <c r="B1917" s="592" t="s">
        <v>5786</v>
      </c>
      <c r="C1917" s="593" t="s">
        <v>5787</v>
      </c>
      <c r="D1917" s="594" t="s">
        <v>1611</v>
      </c>
      <c r="E1917" s="595" t="s">
        <v>2749</v>
      </c>
      <c r="F1917" s="596" t="str">
        <f t="shared" si="145"/>
        <v>2019-2022</v>
      </c>
      <c r="G1917" s="597" t="str">
        <f t="shared" si="149"/>
        <v>I</v>
      </c>
      <c r="H1917" s="592" t="s">
        <v>790</v>
      </c>
      <c r="I1917" s="592" t="s">
        <v>2578</v>
      </c>
      <c r="J1917" s="598" t="s">
        <v>1547</v>
      </c>
      <c r="K1917" s="596" t="s">
        <v>1578</v>
      </c>
      <c r="L1917" s="599">
        <v>1</v>
      </c>
      <c r="M1917" s="592">
        <v>246</v>
      </c>
      <c r="N1917" s="592">
        <v>15</v>
      </c>
      <c r="O1917" s="598">
        <f t="shared" si="146"/>
        <v>3690</v>
      </c>
      <c r="P1917" s="599">
        <v>1</v>
      </c>
      <c r="Q1917" s="592">
        <v>246</v>
      </c>
      <c r="R1917" s="592">
        <v>15</v>
      </c>
      <c r="S1917" s="598">
        <f t="shared" si="147"/>
        <v>3690</v>
      </c>
      <c r="T1917" s="598">
        <f t="shared" si="148"/>
        <v>7380</v>
      </c>
    </row>
    <row r="1918" spans="1:20">
      <c r="A1918" s="591">
        <v>1909</v>
      </c>
      <c r="B1918" s="592" t="s">
        <v>5788</v>
      </c>
      <c r="C1918" s="593" t="s">
        <v>3515</v>
      </c>
      <c r="D1918" s="594" t="s">
        <v>1611</v>
      </c>
      <c r="E1918" s="595" t="s">
        <v>5789</v>
      </c>
      <c r="F1918" s="596" t="str">
        <f t="shared" si="145"/>
        <v>2019-2022</v>
      </c>
      <c r="G1918" s="597" t="str">
        <f t="shared" si="149"/>
        <v>I</v>
      </c>
      <c r="H1918" s="592" t="s">
        <v>790</v>
      </c>
      <c r="I1918" s="592" t="s">
        <v>2578</v>
      </c>
      <c r="J1918" s="598" t="s">
        <v>1547</v>
      </c>
      <c r="K1918" s="596" t="s">
        <v>1578</v>
      </c>
      <c r="L1918" s="599">
        <v>1</v>
      </c>
      <c r="M1918" s="592">
        <v>246</v>
      </c>
      <c r="N1918" s="592">
        <v>15</v>
      </c>
      <c r="O1918" s="598">
        <f t="shared" si="146"/>
        <v>3690</v>
      </c>
      <c r="P1918" s="599">
        <v>1</v>
      </c>
      <c r="Q1918" s="592">
        <v>246</v>
      </c>
      <c r="R1918" s="592">
        <v>15</v>
      </c>
      <c r="S1918" s="598">
        <f t="shared" si="147"/>
        <v>3690</v>
      </c>
      <c r="T1918" s="598">
        <f t="shared" si="148"/>
        <v>7380</v>
      </c>
    </row>
    <row r="1919" spans="1:20">
      <c r="A1919" s="591">
        <v>1910</v>
      </c>
      <c r="B1919" s="592" t="s">
        <v>5790</v>
      </c>
      <c r="C1919" s="593" t="s">
        <v>2309</v>
      </c>
      <c r="D1919" s="594" t="s">
        <v>2257</v>
      </c>
      <c r="E1919" s="595" t="s">
        <v>5791</v>
      </c>
      <c r="F1919" s="596" t="str">
        <f t="shared" si="145"/>
        <v>2019-2022</v>
      </c>
      <c r="G1919" s="597" t="str">
        <f t="shared" si="149"/>
        <v>I</v>
      </c>
      <c r="H1919" s="592" t="s">
        <v>790</v>
      </c>
      <c r="I1919" s="592" t="s">
        <v>2578</v>
      </c>
      <c r="J1919" s="598" t="s">
        <v>1547</v>
      </c>
      <c r="K1919" s="596" t="s">
        <v>1578</v>
      </c>
      <c r="L1919" s="599">
        <v>1</v>
      </c>
      <c r="M1919" s="592">
        <v>246</v>
      </c>
      <c r="N1919" s="592">
        <v>15</v>
      </c>
      <c r="O1919" s="598">
        <f t="shared" si="146"/>
        <v>3690</v>
      </c>
      <c r="P1919" s="599">
        <v>1</v>
      </c>
      <c r="Q1919" s="592">
        <v>246</v>
      </c>
      <c r="R1919" s="592">
        <v>15</v>
      </c>
      <c r="S1919" s="598">
        <f t="shared" si="147"/>
        <v>3690</v>
      </c>
      <c r="T1919" s="598">
        <f t="shared" si="148"/>
        <v>7380</v>
      </c>
    </row>
    <row r="1920" spans="1:20">
      <c r="A1920" s="591">
        <v>1911</v>
      </c>
      <c r="B1920" s="592" t="s">
        <v>5792</v>
      </c>
      <c r="C1920" s="593" t="s">
        <v>5793</v>
      </c>
      <c r="D1920" s="594" t="s">
        <v>1624</v>
      </c>
      <c r="E1920" s="595" t="s">
        <v>5383</v>
      </c>
      <c r="F1920" s="596" t="str">
        <f t="shared" si="145"/>
        <v>2019-2022</v>
      </c>
      <c r="G1920" s="597" t="str">
        <f t="shared" si="149"/>
        <v>I</v>
      </c>
      <c r="H1920" s="592" t="s">
        <v>790</v>
      </c>
      <c r="I1920" s="592" t="s">
        <v>2578</v>
      </c>
      <c r="J1920" s="598" t="s">
        <v>1547</v>
      </c>
      <c r="K1920" s="596" t="s">
        <v>1578</v>
      </c>
      <c r="L1920" s="599">
        <v>1</v>
      </c>
      <c r="M1920" s="592">
        <v>246</v>
      </c>
      <c r="N1920" s="592">
        <v>15</v>
      </c>
      <c r="O1920" s="598">
        <f t="shared" si="146"/>
        <v>3690</v>
      </c>
      <c r="P1920" s="599">
        <v>1</v>
      </c>
      <c r="Q1920" s="592">
        <v>246</v>
      </c>
      <c r="R1920" s="592">
        <v>15</v>
      </c>
      <c r="S1920" s="598">
        <f t="shared" si="147"/>
        <v>3690</v>
      </c>
      <c r="T1920" s="598">
        <f t="shared" si="148"/>
        <v>7380</v>
      </c>
    </row>
    <row r="1921" spans="1:20">
      <c r="A1921" s="591">
        <v>1912</v>
      </c>
      <c r="B1921" s="592" t="s">
        <v>5794</v>
      </c>
      <c r="C1921" s="593" t="s">
        <v>5795</v>
      </c>
      <c r="D1921" s="594" t="s">
        <v>2832</v>
      </c>
      <c r="E1921" s="595" t="s">
        <v>5796</v>
      </c>
      <c r="F1921" s="596" t="str">
        <f t="shared" si="145"/>
        <v>2019-2022</v>
      </c>
      <c r="G1921" s="597" t="str">
        <f t="shared" si="149"/>
        <v>I</v>
      </c>
      <c r="H1921" s="592" t="s">
        <v>790</v>
      </c>
      <c r="I1921" s="592" t="s">
        <v>2578</v>
      </c>
      <c r="J1921" s="598" t="s">
        <v>1547</v>
      </c>
      <c r="K1921" s="596" t="s">
        <v>1578</v>
      </c>
      <c r="L1921" s="599">
        <v>1</v>
      </c>
      <c r="M1921" s="592">
        <v>246</v>
      </c>
      <c r="N1921" s="592">
        <v>15</v>
      </c>
      <c r="O1921" s="598">
        <f t="shared" si="146"/>
        <v>3690</v>
      </c>
      <c r="P1921" s="599">
        <v>1</v>
      </c>
      <c r="Q1921" s="592">
        <v>246</v>
      </c>
      <c r="R1921" s="592">
        <v>15</v>
      </c>
      <c r="S1921" s="598">
        <f t="shared" si="147"/>
        <v>3690</v>
      </c>
      <c r="T1921" s="598">
        <f t="shared" si="148"/>
        <v>7380</v>
      </c>
    </row>
    <row r="1922" spans="1:20">
      <c r="A1922" s="591">
        <v>1913</v>
      </c>
      <c r="B1922" s="592" t="s">
        <v>5797</v>
      </c>
      <c r="C1922" s="593" t="s">
        <v>1735</v>
      </c>
      <c r="D1922" s="594" t="s">
        <v>1846</v>
      </c>
      <c r="E1922" s="595" t="s">
        <v>4146</v>
      </c>
      <c r="F1922" s="596" t="str">
        <f t="shared" si="145"/>
        <v>2019-2022</v>
      </c>
      <c r="G1922" s="597" t="str">
        <f t="shared" si="149"/>
        <v>I</v>
      </c>
      <c r="H1922" s="592" t="s">
        <v>790</v>
      </c>
      <c r="I1922" s="592" t="s">
        <v>2578</v>
      </c>
      <c r="J1922" s="598" t="s">
        <v>1547</v>
      </c>
      <c r="K1922" s="596" t="s">
        <v>1578</v>
      </c>
      <c r="L1922" s="599">
        <v>1</v>
      </c>
      <c r="M1922" s="592">
        <v>246</v>
      </c>
      <c r="N1922" s="592">
        <v>15</v>
      </c>
      <c r="O1922" s="598">
        <f t="shared" si="146"/>
        <v>3690</v>
      </c>
      <c r="P1922" s="599">
        <v>1</v>
      </c>
      <c r="Q1922" s="592">
        <v>246</v>
      </c>
      <c r="R1922" s="592">
        <v>15</v>
      </c>
      <c r="S1922" s="598">
        <f t="shared" si="147"/>
        <v>3690</v>
      </c>
      <c r="T1922" s="598">
        <f t="shared" si="148"/>
        <v>7380</v>
      </c>
    </row>
    <row r="1923" spans="1:20">
      <c r="A1923" s="591">
        <v>1914</v>
      </c>
      <c r="B1923" s="592" t="s">
        <v>5798</v>
      </c>
      <c r="C1923" s="593" t="s">
        <v>3173</v>
      </c>
      <c r="D1923" s="594" t="s">
        <v>1631</v>
      </c>
      <c r="E1923" s="595" t="s">
        <v>5799</v>
      </c>
      <c r="F1923" s="596" t="str">
        <f t="shared" si="145"/>
        <v>2019-2022</v>
      </c>
      <c r="G1923" s="597" t="str">
        <f t="shared" si="149"/>
        <v>I</v>
      </c>
      <c r="H1923" s="592" t="s">
        <v>790</v>
      </c>
      <c r="I1923" s="592" t="s">
        <v>2578</v>
      </c>
      <c r="J1923" s="598" t="s">
        <v>1547</v>
      </c>
      <c r="K1923" s="596" t="s">
        <v>1578</v>
      </c>
      <c r="L1923" s="599">
        <v>1</v>
      </c>
      <c r="M1923" s="592">
        <v>246</v>
      </c>
      <c r="N1923" s="592">
        <v>15</v>
      </c>
      <c r="O1923" s="598">
        <f t="shared" si="146"/>
        <v>3690</v>
      </c>
      <c r="P1923" s="599">
        <v>1</v>
      </c>
      <c r="Q1923" s="592">
        <v>246</v>
      </c>
      <c r="R1923" s="592">
        <v>15</v>
      </c>
      <c r="S1923" s="598">
        <f t="shared" si="147"/>
        <v>3690</v>
      </c>
      <c r="T1923" s="598">
        <f t="shared" si="148"/>
        <v>7380</v>
      </c>
    </row>
    <row r="1924" spans="1:20">
      <c r="A1924" s="591">
        <v>1915</v>
      </c>
      <c r="B1924" s="592" t="s">
        <v>5800</v>
      </c>
      <c r="C1924" s="593" t="s">
        <v>5801</v>
      </c>
      <c r="D1924" s="594" t="s">
        <v>1631</v>
      </c>
      <c r="E1924" s="595" t="s">
        <v>5802</v>
      </c>
      <c r="F1924" s="596" t="str">
        <f t="shared" si="145"/>
        <v>2019-2022</v>
      </c>
      <c r="G1924" s="597" t="str">
        <f t="shared" si="149"/>
        <v>I</v>
      </c>
      <c r="H1924" s="592" t="s">
        <v>790</v>
      </c>
      <c r="I1924" s="592" t="s">
        <v>2578</v>
      </c>
      <c r="J1924" s="598" t="s">
        <v>1547</v>
      </c>
      <c r="K1924" s="596" t="s">
        <v>1578</v>
      </c>
      <c r="L1924" s="599">
        <v>1</v>
      </c>
      <c r="M1924" s="592">
        <v>246</v>
      </c>
      <c r="N1924" s="592">
        <v>15</v>
      </c>
      <c r="O1924" s="598">
        <f t="shared" si="146"/>
        <v>3690</v>
      </c>
      <c r="P1924" s="599">
        <v>1</v>
      </c>
      <c r="Q1924" s="592">
        <v>246</v>
      </c>
      <c r="R1924" s="592">
        <v>15</v>
      </c>
      <c r="S1924" s="598">
        <f t="shared" si="147"/>
        <v>3690</v>
      </c>
      <c r="T1924" s="598">
        <f t="shared" si="148"/>
        <v>7380</v>
      </c>
    </row>
    <row r="1925" spans="1:20">
      <c r="A1925" s="591">
        <v>1916</v>
      </c>
      <c r="B1925" s="592" t="s">
        <v>5803</v>
      </c>
      <c r="C1925" s="593" t="s">
        <v>5804</v>
      </c>
      <c r="D1925" s="594" t="s">
        <v>1654</v>
      </c>
      <c r="E1925" s="595" t="s">
        <v>1988</v>
      </c>
      <c r="F1925" s="596" t="str">
        <f t="shared" si="145"/>
        <v>2019-2022</v>
      </c>
      <c r="G1925" s="597" t="str">
        <f t="shared" si="149"/>
        <v>I</v>
      </c>
      <c r="H1925" s="592" t="s">
        <v>790</v>
      </c>
      <c r="I1925" s="592" t="s">
        <v>2578</v>
      </c>
      <c r="J1925" s="598" t="s">
        <v>1547</v>
      </c>
      <c r="K1925" s="596" t="s">
        <v>1578</v>
      </c>
      <c r="L1925" s="599">
        <v>1</v>
      </c>
      <c r="M1925" s="592">
        <v>246</v>
      </c>
      <c r="N1925" s="592">
        <v>15</v>
      </c>
      <c r="O1925" s="598">
        <f t="shared" si="146"/>
        <v>3690</v>
      </c>
      <c r="P1925" s="599">
        <v>1</v>
      </c>
      <c r="Q1925" s="592">
        <v>246</v>
      </c>
      <c r="R1925" s="592">
        <v>15</v>
      </c>
      <c r="S1925" s="598">
        <f t="shared" si="147"/>
        <v>3690</v>
      </c>
      <c r="T1925" s="598">
        <f t="shared" si="148"/>
        <v>7380</v>
      </c>
    </row>
    <row r="1926" spans="1:20">
      <c r="A1926" s="591">
        <v>1917</v>
      </c>
      <c r="B1926" s="592" t="s">
        <v>5805</v>
      </c>
      <c r="C1926" s="593" t="s">
        <v>1743</v>
      </c>
      <c r="D1926" s="594" t="s">
        <v>1654</v>
      </c>
      <c r="E1926" s="595" t="s">
        <v>4234</v>
      </c>
      <c r="F1926" s="596" t="str">
        <f t="shared" si="145"/>
        <v>2019-2022</v>
      </c>
      <c r="G1926" s="597" t="str">
        <f t="shared" si="149"/>
        <v>I</v>
      </c>
      <c r="H1926" s="592" t="s">
        <v>790</v>
      </c>
      <c r="I1926" s="592" t="s">
        <v>2578</v>
      </c>
      <c r="J1926" s="598" t="s">
        <v>1547</v>
      </c>
      <c r="K1926" s="596" t="s">
        <v>1578</v>
      </c>
      <c r="L1926" s="599">
        <v>1</v>
      </c>
      <c r="M1926" s="592">
        <v>246</v>
      </c>
      <c r="N1926" s="592">
        <v>15</v>
      </c>
      <c r="O1926" s="598">
        <f t="shared" si="146"/>
        <v>3690</v>
      </c>
      <c r="P1926" s="599">
        <v>1</v>
      </c>
      <c r="Q1926" s="592">
        <v>246</v>
      </c>
      <c r="R1926" s="592">
        <v>15</v>
      </c>
      <c r="S1926" s="598">
        <f t="shared" si="147"/>
        <v>3690</v>
      </c>
      <c r="T1926" s="598">
        <f t="shared" si="148"/>
        <v>7380</v>
      </c>
    </row>
    <row r="1927" spans="1:20">
      <c r="A1927" s="591">
        <v>1918</v>
      </c>
      <c r="B1927" s="592" t="s">
        <v>5806</v>
      </c>
      <c r="C1927" s="593" t="s">
        <v>1864</v>
      </c>
      <c r="D1927" s="594" t="s">
        <v>1654</v>
      </c>
      <c r="E1927" s="595" t="s">
        <v>3278</v>
      </c>
      <c r="F1927" s="596" t="str">
        <f t="shared" si="145"/>
        <v>2019-2022</v>
      </c>
      <c r="G1927" s="597" t="str">
        <f t="shared" si="149"/>
        <v>I</v>
      </c>
      <c r="H1927" s="592" t="s">
        <v>790</v>
      </c>
      <c r="I1927" s="592" t="s">
        <v>2578</v>
      </c>
      <c r="J1927" s="598" t="s">
        <v>1547</v>
      </c>
      <c r="K1927" s="596" t="s">
        <v>1578</v>
      </c>
      <c r="L1927" s="599">
        <v>1</v>
      </c>
      <c r="M1927" s="592">
        <v>246</v>
      </c>
      <c r="N1927" s="592">
        <v>15</v>
      </c>
      <c r="O1927" s="598">
        <f t="shared" si="146"/>
        <v>3690</v>
      </c>
      <c r="P1927" s="599">
        <v>1</v>
      </c>
      <c r="Q1927" s="592">
        <v>246</v>
      </c>
      <c r="R1927" s="592">
        <v>15</v>
      </c>
      <c r="S1927" s="598">
        <f t="shared" si="147"/>
        <v>3690</v>
      </c>
      <c r="T1927" s="598">
        <f t="shared" si="148"/>
        <v>7380</v>
      </c>
    </row>
    <row r="1928" spans="1:20">
      <c r="A1928" s="591">
        <v>1919</v>
      </c>
      <c r="B1928" s="592" t="s">
        <v>5807</v>
      </c>
      <c r="C1928" s="593" t="s">
        <v>5808</v>
      </c>
      <c r="D1928" s="594" t="s">
        <v>1661</v>
      </c>
      <c r="E1928" s="595" t="s">
        <v>3072</v>
      </c>
      <c r="F1928" s="596" t="str">
        <f t="shared" si="145"/>
        <v>2019-2022</v>
      </c>
      <c r="G1928" s="597" t="str">
        <f t="shared" si="149"/>
        <v>I</v>
      </c>
      <c r="H1928" s="592" t="s">
        <v>790</v>
      </c>
      <c r="I1928" s="592" t="s">
        <v>2578</v>
      </c>
      <c r="J1928" s="598" t="s">
        <v>1547</v>
      </c>
      <c r="K1928" s="596" t="s">
        <v>1578</v>
      </c>
      <c r="L1928" s="599">
        <v>1</v>
      </c>
      <c r="M1928" s="592">
        <v>246</v>
      </c>
      <c r="N1928" s="592">
        <v>15</v>
      </c>
      <c r="O1928" s="598">
        <f t="shared" si="146"/>
        <v>3690</v>
      </c>
      <c r="P1928" s="599">
        <v>1</v>
      </c>
      <c r="Q1928" s="592">
        <v>246</v>
      </c>
      <c r="R1928" s="592">
        <v>15</v>
      </c>
      <c r="S1928" s="598">
        <f t="shared" si="147"/>
        <v>3690</v>
      </c>
      <c r="T1928" s="598">
        <f t="shared" si="148"/>
        <v>7380</v>
      </c>
    </row>
    <row r="1929" spans="1:20">
      <c r="A1929" s="591">
        <v>1920</v>
      </c>
      <c r="B1929" s="592" t="s">
        <v>5809</v>
      </c>
      <c r="C1929" s="593" t="s">
        <v>3338</v>
      </c>
      <c r="D1929" s="594" t="s">
        <v>1668</v>
      </c>
      <c r="E1929" s="595" t="s">
        <v>3027</v>
      </c>
      <c r="F1929" s="596" t="str">
        <f t="shared" si="145"/>
        <v>2019-2022</v>
      </c>
      <c r="G1929" s="597" t="str">
        <f t="shared" si="149"/>
        <v>I</v>
      </c>
      <c r="H1929" s="592" t="s">
        <v>790</v>
      </c>
      <c r="I1929" s="592" t="s">
        <v>2578</v>
      </c>
      <c r="J1929" s="598" t="s">
        <v>1547</v>
      </c>
      <c r="K1929" s="596" t="s">
        <v>1578</v>
      </c>
      <c r="L1929" s="599">
        <v>1</v>
      </c>
      <c r="M1929" s="592">
        <v>246</v>
      </c>
      <c r="N1929" s="592">
        <v>15</v>
      </c>
      <c r="O1929" s="598">
        <f t="shared" si="146"/>
        <v>3690</v>
      </c>
      <c r="P1929" s="599">
        <v>1</v>
      </c>
      <c r="Q1929" s="592">
        <v>246</v>
      </c>
      <c r="R1929" s="592">
        <v>15</v>
      </c>
      <c r="S1929" s="598">
        <f t="shared" si="147"/>
        <v>3690</v>
      </c>
      <c r="T1929" s="598">
        <f t="shared" si="148"/>
        <v>7380</v>
      </c>
    </row>
    <row r="1930" spans="1:20">
      <c r="A1930" s="591">
        <v>1921</v>
      </c>
      <c r="B1930" s="592" t="s">
        <v>5810</v>
      </c>
      <c r="C1930" s="593" t="s">
        <v>5811</v>
      </c>
      <c r="D1930" s="594" t="s">
        <v>1567</v>
      </c>
      <c r="E1930" s="595" t="s">
        <v>2233</v>
      </c>
      <c r="F1930" s="596" t="str">
        <f t="shared" ref="F1930:F1993" si="150">IF(LEFT(H1930,2)="17","2017-2020",IF(LEFT(H1930,2)="18","2018-2021","2019-2022"))</f>
        <v>2019-2022</v>
      </c>
      <c r="G1930" s="597" t="str">
        <f t="shared" si="149"/>
        <v>I</v>
      </c>
      <c r="H1930" s="592" t="s">
        <v>790</v>
      </c>
      <c r="I1930" s="592" t="s">
        <v>2578</v>
      </c>
      <c r="J1930" s="598" t="s">
        <v>1547</v>
      </c>
      <c r="K1930" s="596" t="s">
        <v>1578</v>
      </c>
      <c r="L1930" s="599">
        <v>1</v>
      </c>
      <c r="M1930" s="592">
        <v>246</v>
      </c>
      <c r="N1930" s="592">
        <v>15</v>
      </c>
      <c r="O1930" s="598">
        <f t="shared" ref="O1930:O1993" si="151">M1930*N1930*L1930</f>
        <v>3690</v>
      </c>
      <c r="P1930" s="599">
        <v>1</v>
      </c>
      <c r="Q1930" s="592">
        <v>246</v>
      </c>
      <c r="R1930" s="592">
        <v>15</v>
      </c>
      <c r="S1930" s="598">
        <f t="shared" ref="S1930:S1993" si="152">Q1930*R1930*P1930</f>
        <v>3690</v>
      </c>
      <c r="T1930" s="598">
        <f t="shared" ref="T1930:T1993" si="153">O1930+S1930</f>
        <v>7380</v>
      </c>
    </row>
    <row r="1931" spans="1:20">
      <c r="A1931" s="591">
        <v>1922</v>
      </c>
      <c r="B1931" s="592" t="s">
        <v>5812</v>
      </c>
      <c r="C1931" s="593" t="s">
        <v>5813</v>
      </c>
      <c r="D1931" s="594" t="s">
        <v>2165</v>
      </c>
      <c r="E1931" s="595" t="s">
        <v>1824</v>
      </c>
      <c r="F1931" s="596" t="str">
        <f t="shared" si="150"/>
        <v>2019-2022</v>
      </c>
      <c r="G1931" s="597" t="str">
        <f t="shared" ref="G1931:G1994" si="154">IF(LEFT(H1931,2)="17","III",IF(LEFT(H1931,2)="18","II","I"))</f>
        <v>I</v>
      </c>
      <c r="H1931" s="592" t="s">
        <v>790</v>
      </c>
      <c r="I1931" s="592" t="s">
        <v>2578</v>
      </c>
      <c r="J1931" s="598" t="s">
        <v>1547</v>
      </c>
      <c r="K1931" s="596" t="s">
        <v>1578</v>
      </c>
      <c r="L1931" s="599">
        <v>1</v>
      </c>
      <c r="M1931" s="592">
        <v>246</v>
      </c>
      <c r="N1931" s="592">
        <v>15</v>
      </c>
      <c r="O1931" s="598">
        <f t="shared" si="151"/>
        <v>3690</v>
      </c>
      <c r="P1931" s="599">
        <v>1</v>
      </c>
      <c r="Q1931" s="592">
        <v>246</v>
      </c>
      <c r="R1931" s="592">
        <v>15</v>
      </c>
      <c r="S1931" s="598">
        <f t="shared" si="152"/>
        <v>3690</v>
      </c>
      <c r="T1931" s="598">
        <f t="shared" si="153"/>
        <v>7380</v>
      </c>
    </row>
    <row r="1932" spans="1:20">
      <c r="A1932" s="591">
        <v>1923</v>
      </c>
      <c r="B1932" s="592" t="s">
        <v>5814</v>
      </c>
      <c r="C1932" s="593" t="s">
        <v>5815</v>
      </c>
      <c r="D1932" s="594" t="s">
        <v>4575</v>
      </c>
      <c r="E1932" s="595" t="s">
        <v>4216</v>
      </c>
      <c r="F1932" s="596" t="str">
        <f t="shared" si="150"/>
        <v>2019-2022</v>
      </c>
      <c r="G1932" s="597" t="str">
        <f t="shared" si="154"/>
        <v>I</v>
      </c>
      <c r="H1932" s="592" t="s">
        <v>790</v>
      </c>
      <c r="I1932" s="592" t="s">
        <v>2578</v>
      </c>
      <c r="J1932" s="598" t="s">
        <v>1547</v>
      </c>
      <c r="K1932" s="596" t="s">
        <v>1578</v>
      </c>
      <c r="L1932" s="599">
        <v>1</v>
      </c>
      <c r="M1932" s="592">
        <v>246</v>
      </c>
      <c r="N1932" s="592">
        <v>15</v>
      </c>
      <c r="O1932" s="598">
        <f t="shared" si="151"/>
        <v>3690</v>
      </c>
      <c r="P1932" s="599">
        <v>1</v>
      </c>
      <c r="Q1932" s="592">
        <v>246</v>
      </c>
      <c r="R1932" s="592">
        <v>15</v>
      </c>
      <c r="S1932" s="598">
        <f t="shared" si="152"/>
        <v>3690</v>
      </c>
      <c r="T1932" s="598">
        <f t="shared" si="153"/>
        <v>7380</v>
      </c>
    </row>
    <row r="1933" spans="1:20">
      <c r="A1933" s="591">
        <v>1924</v>
      </c>
      <c r="B1933" s="592" t="s">
        <v>5816</v>
      </c>
      <c r="C1933" s="593" t="s">
        <v>1845</v>
      </c>
      <c r="D1933" s="594" t="s">
        <v>4575</v>
      </c>
      <c r="E1933" s="595" t="s">
        <v>4663</v>
      </c>
      <c r="F1933" s="596" t="str">
        <f t="shared" si="150"/>
        <v>2019-2022</v>
      </c>
      <c r="G1933" s="597" t="str">
        <f t="shared" si="154"/>
        <v>I</v>
      </c>
      <c r="H1933" s="592" t="s">
        <v>790</v>
      </c>
      <c r="I1933" s="592" t="s">
        <v>2578</v>
      </c>
      <c r="J1933" s="598" t="s">
        <v>1547</v>
      </c>
      <c r="K1933" s="596" t="s">
        <v>1578</v>
      </c>
      <c r="L1933" s="599">
        <v>1</v>
      </c>
      <c r="M1933" s="592">
        <v>246</v>
      </c>
      <c r="N1933" s="592">
        <v>15</v>
      </c>
      <c r="O1933" s="598">
        <f t="shared" si="151"/>
        <v>3690</v>
      </c>
      <c r="P1933" s="599">
        <v>1</v>
      </c>
      <c r="Q1933" s="592">
        <v>246</v>
      </c>
      <c r="R1933" s="592">
        <v>15</v>
      </c>
      <c r="S1933" s="598">
        <f t="shared" si="152"/>
        <v>3690</v>
      </c>
      <c r="T1933" s="598">
        <f t="shared" si="153"/>
        <v>7380</v>
      </c>
    </row>
    <row r="1934" spans="1:20">
      <c r="A1934" s="591">
        <v>1925</v>
      </c>
      <c r="B1934" s="592" t="s">
        <v>5817</v>
      </c>
      <c r="C1934" s="593" t="s">
        <v>1845</v>
      </c>
      <c r="D1934" s="594" t="s">
        <v>4575</v>
      </c>
      <c r="E1934" s="595" t="s">
        <v>2446</v>
      </c>
      <c r="F1934" s="596" t="str">
        <f t="shared" si="150"/>
        <v>2019-2022</v>
      </c>
      <c r="G1934" s="597" t="str">
        <f t="shared" si="154"/>
        <v>I</v>
      </c>
      <c r="H1934" s="592" t="s">
        <v>790</v>
      </c>
      <c r="I1934" s="592" t="s">
        <v>2578</v>
      </c>
      <c r="J1934" s="598" t="s">
        <v>1547</v>
      </c>
      <c r="K1934" s="596" t="s">
        <v>1578</v>
      </c>
      <c r="L1934" s="599">
        <v>1</v>
      </c>
      <c r="M1934" s="592">
        <v>246</v>
      </c>
      <c r="N1934" s="592">
        <v>15</v>
      </c>
      <c r="O1934" s="598">
        <f t="shared" si="151"/>
        <v>3690</v>
      </c>
      <c r="P1934" s="599">
        <v>1</v>
      </c>
      <c r="Q1934" s="592">
        <v>246</v>
      </c>
      <c r="R1934" s="592">
        <v>15</v>
      </c>
      <c r="S1934" s="598">
        <f t="shared" si="152"/>
        <v>3690</v>
      </c>
      <c r="T1934" s="598">
        <f t="shared" si="153"/>
        <v>7380</v>
      </c>
    </row>
    <row r="1935" spans="1:20">
      <c r="A1935" s="591">
        <v>1926</v>
      </c>
      <c r="B1935" s="592" t="s">
        <v>5818</v>
      </c>
      <c r="C1935" s="593" t="s">
        <v>1620</v>
      </c>
      <c r="D1935" s="594" t="s">
        <v>1691</v>
      </c>
      <c r="E1935" s="595" t="s">
        <v>5819</v>
      </c>
      <c r="F1935" s="596" t="str">
        <f t="shared" si="150"/>
        <v>2019-2022</v>
      </c>
      <c r="G1935" s="597" t="str">
        <f t="shared" si="154"/>
        <v>I</v>
      </c>
      <c r="H1935" s="592" t="s">
        <v>790</v>
      </c>
      <c r="I1935" s="592" t="s">
        <v>2578</v>
      </c>
      <c r="J1935" s="598" t="s">
        <v>1547</v>
      </c>
      <c r="K1935" s="596" t="s">
        <v>1578</v>
      </c>
      <c r="L1935" s="599">
        <v>1</v>
      </c>
      <c r="M1935" s="592">
        <v>246</v>
      </c>
      <c r="N1935" s="592">
        <v>15</v>
      </c>
      <c r="O1935" s="598">
        <f t="shared" si="151"/>
        <v>3690</v>
      </c>
      <c r="P1935" s="599">
        <v>1</v>
      </c>
      <c r="Q1935" s="592">
        <v>246</v>
      </c>
      <c r="R1935" s="592">
        <v>15</v>
      </c>
      <c r="S1935" s="598">
        <f t="shared" si="152"/>
        <v>3690</v>
      </c>
      <c r="T1935" s="598">
        <f t="shared" si="153"/>
        <v>7380</v>
      </c>
    </row>
    <row r="1936" spans="1:20">
      <c r="A1936" s="591">
        <v>1927</v>
      </c>
      <c r="B1936" s="592" t="s">
        <v>5820</v>
      </c>
      <c r="C1936" s="593" t="s">
        <v>1890</v>
      </c>
      <c r="D1936" s="594" t="s">
        <v>3298</v>
      </c>
      <c r="E1936" s="595" t="s">
        <v>3099</v>
      </c>
      <c r="F1936" s="596" t="str">
        <f t="shared" si="150"/>
        <v>2019-2022</v>
      </c>
      <c r="G1936" s="597" t="str">
        <f t="shared" si="154"/>
        <v>I</v>
      </c>
      <c r="H1936" s="592" t="s">
        <v>790</v>
      </c>
      <c r="I1936" s="592" t="s">
        <v>2578</v>
      </c>
      <c r="J1936" s="598" t="s">
        <v>1547</v>
      </c>
      <c r="K1936" s="596" t="s">
        <v>1578</v>
      </c>
      <c r="L1936" s="599">
        <v>1</v>
      </c>
      <c r="M1936" s="592">
        <v>246</v>
      </c>
      <c r="N1936" s="592">
        <v>15</v>
      </c>
      <c r="O1936" s="598">
        <f t="shared" si="151"/>
        <v>3690</v>
      </c>
      <c r="P1936" s="599">
        <v>1</v>
      </c>
      <c r="Q1936" s="592">
        <v>246</v>
      </c>
      <c r="R1936" s="592">
        <v>15</v>
      </c>
      <c r="S1936" s="598">
        <f t="shared" si="152"/>
        <v>3690</v>
      </c>
      <c r="T1936" s="598">
        <f t="shared" si="153"/>
        <v>7380</v>
      </c>
    </row>
    <row r="1937" spans="1:20">
      <c r="A1937" s="591">
        <v>1928</v>
      </c>
      <c r="B1937" s="592" t="s">
        <v>5821</v>
      </c>
      <c r="C1937" s="593" t="s">
        <v>5822</v>
      </c>
      <c r="D1937" s="594" t="s">
        <v>2748</v>
      </c>
      <c r="E1937" s="595" t="s">
        <v>4543</v>
      </c>
      <c r="F1937" s="596" t="str">
        <f t="shared" si="150"/>
        <v>2019-2022</v>
      </c>
      <c r="G1937" s="597" t="str">
        <f t="shared" si="154"/>
        <v>I</v>
      </c>
      <c r="H1937" s="592" t="s">
        <v>790</v>
      </c>
      <c r="I1937" s="592" t="s">
        <v>2578</v>
      </c>
      <c r="J1937" s="598" t="s">
        <v>1547</v>
      </c>
      <c r="K1937" s="596" t="s">
        <v>1578</v>
      </c>
      <c r="L1937" s="599">
        <v>1</v>
      </c>
      <c r="M1937" s="592">
        <v>246</v>
      </c>
      <c r="N1937" s="592">
        <v>15</v>
      </c>
      <c r="O1937" s="598">
        <f t="shared" si="151"/>
        <v>3690</v>
      </c>
      <c r="P1937" s="599">
        <v>1</v>
      </c>
      <c r="Q1937" s="592">
        <v>246</v>
      </c>
      <c r="R1937" s="592">
        <v>15</v>
      </c>
      <c r="S1937" s="598">
        <f t="shared" si="152"/>
        <v>3690</v>
      </c>
      <c r="T1937" s="598">
        <f t="shared" si="153"/>
        <v>7380</v>
      </c>
    </row>
    <row r="1938" spans="1:20">
      <c r="A1938" s="591">
        <v>1929</v>
      </c>
      <c r="B1938" s="592" t="s">
        <v>5823</v>
      </c>
      <c r="C1938" s="593" t="s">
        <v>2485</v>
      </c>
      <c r="D1938" s="594" t="s">
        <v>5824</v>
      </c>
      <c r="E1938" s="595" t="s">
        <v>3012</v>
      </c>
      <c r="F1938" s="596" t="str">
        <f t="shared" si="150"/>
        <v>2019-2022</v>
      </c>
      <c r="G1938" s="597" t="str">
        <f t="shared" si="154"/>
        <v>I</v>
      </c>
      <c r="H1938" s="592" t="s">
        <v>790</v>
      </c>
      <c r="I1938" s="592" t="s">
        <v>2578</v>
      </c>
      <c r="J1938" s="598" t="s">
        <v>1547</v>
      </c>
      <c r="K1938" s="596" t="s">
        <v>1578</v>
      </c>
      <c r="L1938" s="599">
        <v>1</v>
      </c>
      <c r="M1938" s="592">
        <v>246</v>
      </c>
      <c r="N1938" s="592">
        <v>15</v>
      </c>
      <c r="O1938" s="598">
        <f t="shared" si="151"/>
        <v>3690</v>
      </c>
      <c r="P1938" s="599">
        <v>1</v>
      </c>
      <c r="Q1938" s="592">
        <v>246</v>
      </c>
      <c r="R1938" s="592">
        <v>15</v>
      </c>
      <c r="S1938" s="598">
        <f t="shared" si="152"/>
        <v>3690</v>
      </c>
      <c r="T1938" s="598">
        <f t="shared" si="153"/>
        <v>7380</v>
      </c>
    </row>
    <row r="1939" spans="1:20">
      <c r="A1939" s="591">
        <v>1930</v>
      </c>
      <c r="B1939" s="592" t="s">
        <v>5825</v>
      </c>
      <c r="C1939" s="593" t="s">
        <v>5826</v>
      </c>
      <c r="D1939" s="594" t="s">
        <v>1695</v>
      </c>
      <c r="E1939" s="595" t="s">
        <v>3356</v>
      </c>
      <c r="F1939" s="596" t="str">
        <f t="shared" si="150"/>
        <v>2019-2022</v>
      </c>
      <c r="G1939" s="597" t="str">
        <f t="shared" si="154"/>
        <v>I</v>
      </c>
      <c r="H1939" s="592" t="s">
        <v>790</v>
      </c>
      <c r="I1939" s="592" t="s">
        <v>2578</v>
      </c>
      <c r="J1939" s="598" t="s">
        <v>1547</v>
      </c>
      <c r="K1939" s="596" t="s">
        <v>1578</v>
      </c>
      <c r="L1939" s="599">
        <v>1</v>
      </c>
      <c r="M1939" s="592">
        <v>246</v>
      </c>
      <c r="N1939" s="592">
        <v>15</v>
      </c>
      <c r="O1939" s="598">
        <f t="shared" si="151"/>
        <v>3690</v>
      </c>
      <c r="P1939" s="599">
        <v>1</v>
      </c>
      <c r="Q1939" s="592">
        <v>246</v>
      </c>
      <c r="R1939" s="592">
        <v>15</v>
      </c>
      <c r="S1939" s="598">
        <f t="shared" si="152"/>
        <v>3690</v>
      </c>
      <c r="T1939" s="598">
        <f t="shared" si="153"/>
        <v>7380</v>
      </c>
    </row>
    <row r="1940" spans="1:20">
      <c r="A1940" s="591">
        <v>1931</v>
      </c>
      <c r="B1940" s="592" t="s">
        <v>5827</v>
      </c>
      <c r="C1940" s="593" t="s">
        <v>5828</v>
      </c>
      <c r="D1940" s="594" t="s">
        <v>1695</v>
      </c>
      <c r="E1940" s="595" t="s">
        <v>3115</v>
      </c>
      <c r="F1940" s="596" t="str">
        <f t="shared" si="150"/>
        <v>2019-2022</v>
      </c>
      <c r="G1940" s="597" t="str">
        <f t="shared" si="154"/>
        <v>I</v>
      </c>
      <c r="H1940" s="592" t="s">
        <v>790</v>
      </c>
      <c r="I1940" s="592" t="s">
        <v>2578</v>
      </c>
      <c r="J1940" s="598" t="s">
        <v>1547</v>
      </c>
      <c r="K1940" s="596" t="s">
        <v>1578</v>
      </c>
      <c r="L1940" s="599">
        <v>1</v>
      </c>
      <c r="M1940" s="592">
        <v>246</v>
      </c>
      <c r="N1940" s="592">
        <v>15</v>
      </c>
      <c r="O1940" s="598">
        <f t="shared" si="151"/>
        <v>3690</v>
      </c>
      <c r="P1940" s="599">
        <v>1</v>
      </c>
      <c r="Q1940" s="592">
        <v>246</v>
      </c>
      <c r="R1940" s="592">
        <v>15</v>
      </c>
      <c r="S1940" s="598">
        <f t="shared" si="152"/>
        <v>3690</v>
      </c>
      <c r="T1940" s="598">
        <f t="shared" si="153"/>
        <v>7380</v>
      </c>
    </row>
    <row r="1941" spans="1:20">
      <c r="A1941" s="591">
        <v>1932</v>
      </c>
      <c r="B1941" s="592" t="s">
        <v>5829</v>
      </c>
      <c r="C1941" s="593" t="s">
        <v>2084</v>
      </c>
      <c r="D1941" s="594" t="s">
        <v>2177</v>
      </c>
      <c r="E1941" s="595" t="s">
        <v>2577</v>
      </c>
      <c r="F1941" s="596" t="str">
        <f t="shared" si="150"/>
        <v>2019-2022</v>
      </c>
      <c r="G1941" s="597" t="str">
        <f t="shared" si="154"/>
        <v>I</v>
      </c>
      <c r="H1941" s="592" t="s">
        <v>790</v>
      </c>
      <c r="I1941" s="592" t="s">
        <v>2578</v>
      </c>
      <c r="J1941" s="598" t="s">
        <v>1547</v>
      </c>
      <c r="K1941" s="596" t="s">
        <v>1578</v>
      </c>
      <c r="L1941" s="599">
        <v>1</v>
      </c>
      <c r="M1941" s="592">
        <v>246</v>
      </c>
      <c r="N1941" s="592">
        <v>15</v>
      </c>
      <c r="O1941" s="598">
        <f t="shared" si="151"/>
        <v>3690</v>
      </c>
      <c r="P1941" s="599">
        <v>1</v>
      </c>
      <c r="Q1941" s="592">
        <v>246</v>
      </c>
      <c r="R1941" s="592">
        <v>15</v>
      </c>
      <c r="S1941" s="598">
        <f t="shared" si="152"/>
        <v>3690</v>
      </c>
      <c r="T1941" s="598">
        <f t="shared" si="153"/>
        <v>7380</v>
      </c>
    </row>
    <row r="1942" spans="1:20">
      <c r="A1942" s="591">
        <v>1933</v>
      </c>
      <c r="B1942" s="592" t="s">
        <v>5830</v>
      </c>
      <c r="C1942" s="593" t="s">
        <v>1890</v>
      </c>
      <c r="D1942" s="594" t="s">
        <v>2304</v>
      </c>
      <c r="E1942" s="595" t="s">
        <v>2254</v>
      </c>
      <c r="F1942" s="596" t="str">
        <f t="shared" si="150"/>
        <v>2019-2022</v>
      </c>
      <c r="G1942" s="597" t="str">
        <f t="shared" si="154"/>
        <v>I</v>
      </c>
      <c r="H1942" s="592" t="s">
        <v>790</v>
      </c>
      <c r="I1942" s="592" t="s">
        <v>2578</v>
      </c>
      <c r="J1942" s="598" t="s">
        <v>1547</v>
      </c>
      <c r="K1942" s="596" t="s">
        <v>1578</v>
      </c>
      <c r="L1942" s="599">
        <v>1</v>
      </c>
      <c r="M1942" s="592">
        <v>246</v>
      </c>
      <c r="N1942" s="592">
        <v>15</v>
      </c>
      <c r="O1942" s="598">
        <f t="shared" si="151"/>
        <v>3690</v>
      </c>
      <c r="P1942" s="599">
        <v>1</v>
      </c>
      <c r="Q1942" s="592">
        <v>246</v>
      </c>
      <c r="R1942" s="592">
        <v>15</v>
      </c>
      <c r="S1942" s="598">
        <f t="shared" si="152"/>
        <v>3690</v>
      </c>
      <c r="T1942" s="598">
        <f t="shared" si="153"/>
        <v>7380</v>
      </c>
    </row>
    <row r="1943" spans="1:20">
      <c r="A1943" s="591">
        <v>1934</v>
      </c>
      <c r="B1943" s="592" t="s">
        <v>5831</v>
      </c>
      <c r="C1943" s="593" t="s">
        <v>2318</v>
      </c>
      <c r="D1943" s="594" t="s">
        <v>2304</v>
      </c>
      <c r="E1943" s="595" t="s">
        <v>2609</v>
      </c>
      <c r="F1943" s="596" t="str">
        <f t="shared" si="150"/>
        <v>2019-2022</v>
      </c>
      <c r="G1943" s="597" t="str">
        <f t="shared" si="154"/>
        <v>I</v>
      </c>
      <c r="H1943" s="592" t="s">
        <v>790</v>
      </c>
      <c r="I1943" s="592" t="s">
        <v>2578</v>
      </c>
      <c r="J1943" s="598" t="s">
        <v>1547</v>
      </c>
      <c r="K1943" s="596" t="s">
        <v>1578</v>
      </c>
      <c r="L1943" s="599">
        <v>1</v>
      </c>
      <c r="M1943" s="592">
        <v>246</v>
      </c>
      <c r="N1943" s="592">
        <v>15</v>
      </c>
      <c r="O1943" s="598">
        <f t="shared" si="151"/>
        <v>3690</v>
      </c>
      <c r="P1943" s="599">
        <v>1</v>
      </c>
      <c r="Q1943" s="592">
        <v>246</v>
      </c>
      <c r="R1943" s="592">
        <v>15</v>
      </c>
      <c r="S1943" s="598">
        <f t="shared" si="152"/>
        <v>3690</v>
      </c>
      <c r="T1943" s="598">
        <f t="shared" si="153"/>
        <v>7380</v>
      </c>
    </row>
    <row r="1944" spans="1:20">
      <c r="A1944" s="591">
        <v>1935</v>
      </c>
      <c r="B1944" s="592" t="s">
        <v>5832</v>
      </c>
      <c r="C1944" s="593" t="s">
        <v>3070</v>
      </c>
      <c r="D1944" s="594" t="s">
        <v>1699</v>
      </c>
      <c r="E1944" s="595" t="s">
        <v>5833</v>
      </c>
      <c r="F1944" s="596" t="str">
        <f t="shared" si="150"/>
        <v>2019-2022</v>
      </c>
      <c r="G1944" s="597" t="str">
        <f t="shared" si="154"/>
        <v>I</v>
      </c>
      <c r="H1944" s="592" t="s">
        <v>790</v>
      </c>
      <c r="I1944" s="592" t="s">
        <v>2578</v>
      </c>
      <c r="J1944" s="598" t="s">
        <v>1547</v>
      </c>
      <c r="K1944" s="596" t="s">
        <v>1578</v>
      </c>
      <c r="L1944" s="599">
        <v>1</v>
      </c>
      <c r="M1944" s="592">
        <v>246</v>
      </c>
      <c r="N1944" s="592">
        <v>15</v>
      </c>
      <c r="O1944" s="598">
        <f t="shared" si="151"/>
        <v>3690</v>
      </c>
      <c r="P1944" s="599">
        <v>1</v>
      </c>
      <c r="Q1944" s="592">
        <v>246</v>
      </c>
      <c r="R1944" s="592">
        <v>15</v>
      </c>
      <c r="S1944" s="598">
        <f t="shared" si="152"/>
        <v>3690</v>
      </c>
      <c r="T1944" s="598">
        <f t="shared" si="153"/>
        <v>7380</v>
      </c>
    </row>
    <row r="1945" spans="1:20">
      <c r="A1945" s="591">
        <v>1936</v>
      </c>
      <c r="B1945" s="592" t="s">
        <v>5834</v>
      </c>
      <c r="C1945" s="593" t="s">
        <v>5835</v>
      </c>
      <c r="D1945" s="594" t="s">
        <v>1699</v>
      </c>
      <c r="E1945" s="595" t="s">
        <v>2113</v>
      </c>
      <c r="F1945" s="596" t="str">
        <f t="shared" si="150"/>
        <v>2019-2022</v>
      </c>
      <c r="G1945" s="597" t="str">
        <f t="shared" si="154"/>
        <v>I</v>
      </c>
      <c r="H1945" s="592" t="s">
        <v>790</v>
      </c>
      <c r="I1945" s="592" t="s">
        <v>2578</v>
      </c>
      <c r="J1945" s="598" t="s">
        <v>1547</v>
      </c>
      <c r="K1945" s="596" t="s">
        <v>1578</v>
      </c>
      <c r="L1945" s="599">
        <v>1</v>
      </c>
      <c r="M1945" s="592">
        <v>246</v>
      </c>
      <c r="N1945" s="592">
        <v>15</v>
      </c>
      <c r="O1945" s="598">
        <f t="shared" si="151"/>
        <v>3690</v>
      </c>
      <c r="P1945" s="599">
        <v>1</v>
      </c>
      <c r="Q1945" s="592">
        <v>246</v>
      </c>
      <c r="R1945" s="592">
        <v>15</v>
      </c>
      <c r="S1945" s="598">
        <f t="shared" si="152"/>
        <v>3690</v>
      </c>
      <c r="T1945" s="598">
        <f t="shared" si="153"/>
        <v>7380</v>
      </c>
    </row>
    <row r="1946" spans="1:20">
      <c r="A1946" s="591">
        <v>1937</v>
      </c>
      <c r="B1946" s="592" t="s">
        <v>5836</v>
      </c>
      <c r="C1946" s="593" t="s">
        <v>5837</v>
      </c>
      <c r="D1946" s="594" t="s">
        <v>1891</v>
      </c>
      <c r="E1946" s="595" t="s">
        <v>4673</v>
      </c>
      <c r="F1946" s="596" t="str">
        <f t="shared" si="150"/>
        <v>2019-2022</v>
      </c>
      <c r="G1946" s="597" t="str">
        <f t="shared" si="154"/>
        <v>I</v>
      </c>
      <c r="H1946" s="592" t="s">
        <v>790</v>
      </c>
      <c r="I1946" s="592" t="s">
        <v>2578</v>
      </c>
      <c r="J1946" s="598" t="s">
        <v>1547</v>
      </c>
      <c r="K1946" s="596" t="s">
        <v>1578</v>
      </c>
      <c r="L1946" s="599">
        <v>1</v>
      </c>
      <c r="M1946" s="592">
        <v>246</v>
      </c>
      <c r="N1946" s="592">
        <v>15</v>
      </c>
      <c r="O1946" s="598">
        <f t="shared" si="151"/>
        <v>3690</v>
      </c>
      <c r="P1946" s="599">
        <v>1</v>
      </c>
      <c r="Q1946" s="592">
        <v>246</v>
      </c>
      <c r="R1946" s="592">
        <v>15</v>
      </c>
      <c r="S1946" s="598">
        <f t="shared" si="152"/>
        <v>3690</v>
      </c>
      <c r="T1946" s="598">
        <f t="shared" si="153"/>
        <v>7380</v>
      </c>
    </row>
    <row r="1947" spans="1:20">
      <c r="A1947" s="591">
        <v>1938</v>
      </c>
      <c r="B1947" s="592" t="s">
        <v>5838</v>
      </c>
      <c r="C1947" s="593" t="s">
        <v>1743</v>
      </c>
      <c r="D1947" s="594" t="s">
        <v>2757</v>
      </c>
      <c r="E1947" s="595" t="s">
        <v>2562</v>
      </c>
      <c r="F1947" s="596" t="str">
        <f t="shared" si="150"/>
        <v>2019-2022</v>
      </c>
      <c r="G1947" s="597" t="str">
        <f t="shared" si="154"/>
        <v>I</v>
      </c>
      <c r="H1947" s="592" t="s">
        <v>790</v>
      </c>
      <c r="I1947" s="592" t="s">
        <v>2578</v>
      </c>
      <c r="J1947" s="598" t="s">
        <v>1547</v>
      </c>
      <c r="K1947" s="596" t="s">
        <v>1578</v>
      </c>
      <c r="L1947" s="599">
        <v>1</v>
      </c>
      <c r="M1947" s="592">
        <v>246</v>
      </c>
      <c r="N1947" s="592">
        <v>15</v>
      </c>
      <c r="O1947" s="598">
        <f t="shared" si="151"/>
        <v>3690</v>
      </c>
      <c r="P1947" s="599">
        <v>1</v>
      </c>
      <c r="Q1947" s="592">
        <v>246</v>
      </c>
      <c r="R1947" s="592">
        <v>15</v>
      </c>
      <c r="S1947" s="598">
        <f t="shared" si="152"/>
        <v>3690</v>
      </c>
      <c r="T1947" s="598">
        <f t="shared" si="153"/>
        <v>7380</v>
      </c>
    </row>
    <row r="1948" spans="1:20">
      <c r="A1948" s="591">
        <v>1939</v>
      </c>
      <c r="B1948" s="592" t="s">
        <v>5839</v>
      </c>
      <c r="C1948" s="593" t="s">
        <v>5840</v>
      </c>
      <c r="D1948" s="594" t="s">
        <v>1715</v>
      </c>
      <c r="E1948" s="595" t="s">
        <v>2920</v>
      </c>
      <c r="F1948" s="596" t="str">
        <f t="shared" si="150"/>
        <v>2019-2022</v>
      </c>
      <c r="G1948" s="597" t="str">
        <f t="shared" si="154"/>
        <v>I</v>
      </c>
      <c r="H1948" s="592" t="s">
        <v>790</v>
      </c>
      <c r="I1948" s="592" t="s">
        <v>2578</v>
      </c>
      <c r="J1948" s="598" t="s">
        <v>1547</v>
      </c>
      <c r="K1948" s="596" t="s">
        <v>1578</v>
      </c>
      <c r="L1948" s="599">
        <v>1</v>
      </c>
      <c r="M1948" s="592">
        <v>246</v>
      </c>
      <c r="N1948" s="592">
        <v>15</v>
      </c>
      <c r="O1948" s="598">
        <f t="shared" si="151"/>
        <v>3690</v>
      </c>
      <c r="P1948" s="599">
        <v>1</v>
      </c>
      <c r="Q1948" s="592">
        <v>246</v>
      </c>
      <c r="R1948" s="592">
        <v>15</v>
      </c>
      <c r="S1948" s="598">
        <f t="shared" si="152"/>
        <v>3690</v>
      </c>
      <c r="T1948" s="598">
        <f t="shared" si="153"/>
        <v>7380</v>
      </c>
    </row>
    <row r="1949" spans="1:20">
      <c r="A1949" s="591">
        <v>1940</v>
      </c>
      <c r="B1949" s="592" t="s">
        <v>5841</v>
      </c>
      <c r="C1949" s="593" t="s">
        <v>5842</v>
      </c>
      <c r="D1949" s="594" t="s">
        <v>1715</v>
      </c>
      <c r="E1949" s="595" t="s">
        <v>2597</v>
      </c>
      <c r="F1949" s="596" t="str">
        <f t="shared" si="150"/>
        <v>2019-2022</v>
      </c>
      <c r="G1949" s="597" t="str">
        <f t="shared" si="154"/>
        <v>I</v>
      </c>
      <c r="H1949" s="592" t="s">
        <v>790</v>
      </c>
      <c r="I1949" s="592" t="s">
        <v>2578</v>
      </c>
      <c r="J1949" s="598" t="s">
        <v>1547</v>
      </c>
      <c r="K1949" s="596" t="s">
        <v>1578</v>
      </c>
      <c r="L1949" s="599">
        <v>1</v>
      </c>
      <c r="M1949" s="592">
        <v>246</v>
      </c>
      <c r="N1949" s="592">
        <v>15</v>
      </c>
      <c r="O1949" s="598">
        <f t="shared" si="151"/>
        <v>3690</v>
      </c>
      <c r="P1949" s="599">
        <v>1</v>
      </c>
      <c r="Q1949" s="592">
        <v>246</v>
      </c>
      <c r="R1949" s="592">
        <v>15</v>
      </c>
      <c r="S1949" s="598">
        <f t="shared" si="152"/>
        <v>3690</v>
      </c>
      <c r="T1949" s="598">
        <f t="shared" si="153"/>
        <v>7380</v>
      </c>
    </row>
    <row r="1950" spans="1:20">
      <c r="A1950" s="591">
        <v>1941</v>
      </c>
      <c r="B1950" s="592" t="s">
        <v>5843</v>
      </c>
      <c r="C1950" s="593" t="s">
        <v>5844</v>
      </c>
      <c r="D1950" s="594" t="s">
        <v>3441</v>
      </c>
      <c r="E1950" s="595" t="s">
        <v>2009</v>
      </c>
      <c r="F1950" s="596" t="str">
        <f t="shared" si="150"/>
        <v>2019-2022</v>
      </c>
      <c r="G1950" s="597" t="str">
        <f t="shared" si="154"/>
        <v>I</v>
      </c>
      <c r="H1950" s="592" t="s">
        <v>790</v>
      </c>
      <c r="I1950" s="592" t="s">
        <v>2578</v>
      </c>
      <c r="J1950" s="598" t="s">
        <v>1547</v>
      </c>
      <c r="K1950" s="596" t="s">
        <v>1578</v>
      </c>
      <c r="L1950" s="599">
        <v>1</v>
      </c>
      <c r="M1950" s="592">
        <v>246</v>
      </c>
      <c r="N1950" s="592">
        <v>15</v>
      </c>
      <c r="O1950" s="598">
        <f t="shared" si="151"/>
        <v>3690</v>
      </c>
      <c r="P1950" s="599">
        <v>1</v>
      </c>
      <c r="Q1950" s="592">
        <v>246</v>
      </c>
      <c r="R1950" s="592">
        <v>15</v>
      </c>
      <c r="S1950" s="598">
        <f t="shared" si="152"/>
        <v>3690</v>
      </c>
      <c r="T1950" s="598">
        <f t="shared" si="153"/>
        <v>7380</v>
      </c>
    </row>
    <row r="1951" spans="1:20">
      <c r="A1951" s="591">
        <v>1942</v>
      </c>
      <c r="B1951" s="592" t="s">
        <v>5845</v>
      </c>
      <c r="C1951" s="593" t="s">
        <v>2193</v>
      </c>
      <c r="D1951" s="594" t="s">
        <v>1912</v>
      </c>
      <c r="E1951" s="595" t="s">
        <v>2391</v>
      </c>
      <c r="F1951" s="596" t="str">
        <f t="shared" si="150"/>
        <v>2019-2022</v>
      </c>
      <c r="G1951" s="597" t="str">
        <f t="shared" si="154"/>
        <v>I</v>
      </c>
      <c r="H1951" s="592" t="s">
        <v>790</v>
      </c>
      <c r="I1951" s="592" t="s">
        <v>2578</v>
      </c>
      <c r="J1951" s="598" t="s">
        <v>1547</v>
      </c>
      <c r="K1951" s="596" t="s">
        <v>1578</v>
      </c>
      <c r="L1951" s="599">
        <v>1</v>
      </c>
      <c r="M1951" s="592">
        <v>246</v>
      </c>
      <c r="N1951" s="592">
        <v>15</v>
      </c>
      <c r="O1951" s="598">
        <f t="shared" si="151"/>
        <v>3690</v>
      </c>
      <c r="P1951" s="599">
        <v>1</v>
      </c>
      <c r="Q1951" s="592">
        <v>246</v>
      </c>
      <c r="R1951" s="592">
        <v>15</v>
      </c>
      <c r="S1951" s="598">
        <f t="shared" si="152"/>
        <v>3690</v>
      </c>
      <c r="T1951" s="598">
        <f t="shared" si="153"/>
        <v>7380</v>
      </c>
    </row>
    <row r="1952" spans="1:20">
      <c r="A1952" s="591">
        <v>1943</v>
      </c>
      <c r="B1952" s="592" t="s">
        <v>5846</v>
      </c>
      <c r="C1952" s="593" t="s">
        <v>1890</v>
      </c>
      <c r="D1952" s="594" t="s">
        <v>1732</v>
      </c>
      <c r="E1952" s="595" t="s">
        <v>3240</v>
      </c>
      <c r="F1952" s="596" t="str">
        <f t="shared" si="150"/>
        <v>2019-2022</v>
      </c>
      <c r="G1952" s="597" t="str">
        <f t="shared" si="154"/>
        <v>I</v>
      </c>
      <c r="H1952" s="592" t="s">
        <v>790</v>
      </c>
      <c r="I1952" s="592" t="s">
        <v>2578</v>
      </c>
      <c r="J1952" s="598" t="s">
        <v>1547</v>
      </c>
      <c r="K1952" s="596" t="s">
        <v>1578</v>
      </c>
      <c r="L1952" s="599">
        <v>1</v>
      </c>
      <c r="M1952" s="592">
        <v>246</v>
      </c>
      <c r="N1952" s="592">
        <v>15</v>
      </c>
      <c r="O1952" s="598">
        <f t="shared" si="151"/>
        <v>3690</v>
      </c>
      <c r="P1952" s="599">
        <v>1</v>
      </c>
      <c r="Q1952" s="592">
        <v>246</v>
      </c>
      <c r="R1952" s="592">
        <v>15</v>
      </c>
      <c r="S1952" s="598">
        <f t="shared" si="152"/>
        <v>3690</v>
      </c>
      <c r="T1952" s="598">
        <f t="shared" si="153"/>
        <v>7380</v>
      </c>
    </row>
    <row r="1953" spans="1:20">
      <c r="A1953" s="591">
        <v>1944</v>
      </c>
      <c r="B1953" s="592" t="s">
        <v>5847</v>
      </c>
      <c r="C1953" s="593" t="s">
        <v>5848</v>
      </c>
      <c r="D1953" s="594" t="s">
        <v>3462</v>
      </c>
      <c r="E1953" s="595" t="s">
        <v>4146</v>
      </c>
      <c r="F1953" s="596" t="str">
        <f t="shared" si="150"/>
        <v>2019-2022</v>
      </c>
      <c r="G1953" s="597" t="str">
        <f t="shared" si="154"/>
        <v>I</v>
      </c>
      <c r="H1953" s="592" t="s">
        <v>790</v>
      </c>
      <c r="I1953" s="592" t="s">
        <v>2578</v>
      </c>
      <c r="J1953" s="598" t="s">
        <v>1547</v>
      </c>
      <c r="K1953" s="596" t="s">
        <v>1578</v>
      </c>
      <c r="L1953" s="599">
        <v>1</v>
      </c>
      <c r="M1953" s="592">
        <v>246</v>
      </c>
      <c r="N1953" s="592">
        <v>15</v>
      </c>
      <c r="O1953" s="598">
        <f t="shared" si="151"/>
        <v>3690</v>
      </c>
      <c r="P1953" s="599">
        <v>1</v>
      </c>
      <c r="Q1953" s="592">
        <v>246</v>
      </c>
      <c r="R1953" s="592">
        <v>15</v>
      </c>
      <c r="S1953" s="598">
        <f t="shared" si="152"/>
        <v>3690</v>
      </c>
      <c r="T1953" s="598">
        <f t="shared" si="153"/>
        <v>7380</v>
      </c>
    </row>
    <row r="1954" spans="1:20">
      <c r="A1954" s="591">
        <v>1945</v>
      </c>
      <c r="B1954" s="592" t="s">
        <v>5849</v>
      </c>
      <c r="C1954" s="593" t="s">
        <v>5850</v>
      </c>
      <c r="D1954" s="594" t="s">
        <v>1736</v>
      </c>
      <c r="E1954" s="595" t="s">
        <v>4488</v>
      </c>
      <c r="F1954" s="596" t="str">
        <f t="shared" si="150"/>
        <v>2019-2022</v>
      </c>
      <c r="G1954" s="597" t="str">
        <f t="shared" si="154"/>
        <v>I</v>
      </c>
      <c r="H1954" s="592" t="s">
        <v>790</v>
      </c>
      <c r="I1954" s="592" t="s">
        <v>2578</v>
      </c>
      <c r="J1954" s="598" t="s">
        <v>1547</v>
      </c>
      <c r="K1954" s="596" t="s">
        <v>1578</v>
      </c>
      <c r="L1954" s="599">
        <v>1</v>
      </c>
      <c r="M1954" s="592">
        <v>246</v>
      </c>
      <c r="N1954" s="592">
        <v>15</v>
      </c>
      <c r="O1954" s="598">
        <f t="shared" si="151"/>
        <v>3690</v>
      </c>
      <c r="P1954" s="599">
        <v>1</v>
      </c>
      <c r="Q1954" s="592">
        <v>246</v>
      </c>
      <c r="R1954" s="592">
        <v>15</v>
      </c>
      <c r="S1954" s="598">
        <f t="shared" si="152"/>
        <v>3690</v>
      </c>
      <c r="T1954" s="598">
        <f t="shared" si="153"/>
        <v>7380</v>
      </c>
    </row>
    <row r="1955" spans="1:20">
      <c r="A1955" s="591">
        <v>1946</v>
      </c>
      <c r="B1955" s="592" t="s">
        <v>5851</v>
      </c>
      <c r="C1955" s="593" t="s">
        <v>5852</v>
      </c>
      <c r="D1955" s="594" t="s">
        <v>1740</v>
      </c>
      <c r="E1955" s="595" t="s">
        <v>2051</v>
      </c>
      <c r="F1955" s="596" t="str">
        <f t="shared" si="150"/>
        <v>2019-2022</v>
      </c>
      <c r="G1955" s="597" t="str">
        <f t="shared" si="154"/>
        <v>I</v>
      </c>
      <c r="H1955" s="592" t="s">
        <v>790</v>
      </c>
      <c r="I1955" s="592" t="s">
        <v>2578</v>
      </c>
      <c r="J1955" s="598" t="s">
        <v>1547</v>
      </c>
      <c r="K1955" s="596" t="s">
        <v>1578</v>
      </c>
      <c r="L1955" s="599">
        <v>1</v>
      </c>
      <c r="M1955" s="592">
        <v>246</v>
      </c>
      <c r="N1955" s="592">
        <v>15</v>
      </c>
      <c r="O1955" s="598">
        <f t="shared" si="151"/>
        <v>3690</v>
      </c>
      <c r="P1955" s="599">
        <v>1</v>
      </c>
      <c r="Q1955" s="592">
        <v>246</v>
      </c>
      <c r="R1955" s="592">
        <v>15</v>
      </c>
      <c r="S1955" s="598">
        <f t="shared" si="152"/>
        <v>3690</v>
      </c>
      <c r="T1955" s="598">
        <f t="shared" si="153"/>
        <v>7380</v>
      </c>
    </row>
    <row r="1956" spans="1:20">
      <c r="A1956" s="591">
        <v>1947</v>
      </c>
      <c r="B1956" s="592" t="s">
        <v>5853</v>
      </c>
      <c r="C1956" s="593" t="s">
        <v>1750</v>
      </c>
      <c r="D1956" s="594" t="s">
        <v>2092</v>
      </c>
      <c r="E1956" s="595" t="s">
        <v>3015</v>
      </c>
      <c r="F1956" s="596" t="str">
        <f t="shared" si="150"/>
        <v>2019-2022</v>
      </c>
      <c r="G1956" s="597" t="str">
        <f t="shared" si="154"/>
        <v>I</v>
      </c>
      <c r="H1956" s="592" t="s">
        <v>790</v>
      </c>
      <c r="I1956" s="592" t="s">
        <v>2578</v>
      </c>
      <c r="J1956" s="598" t="s">
        <v>1547</v>
      </c>
      <c r="K1956" s="596" t="s">
        <v>1578</v>
      </c>
      <c r="L1956" s="599">
        <v>1</v>
      </c>
      <c r="M1956" s="592">
        <v>246</v>
      </c>
      <c r="N1956" s="592">
        <v>15</v>
      </c>
      <c r="O1956" s="598">
        <f t="shared" si="151"/>
        <v>3690</v>
      </c>
      <c r="P1956" s="599">
        <v>1</v>
      </c>
      <c r="Q1956" s="592">
        <v>246</v>
      </c>
      <c r="R1956" s="592">
        <v>15</v>
      </c>
      <c r="S1956" s="598">
        <f t="shared" si="152"/>
        <v>3690</v>
      </c>
      <c r="T1956" s="598">
        <f t="shared" si="153"/>
        <v>7380</v>
      </c>
    </row>
    <row r="1957" spans="1:20">
      <c r="A1957" s="591">
        <v>1948</v>
      </c>
      <c r="B1957" s="592" t="s">
        <v>5854</v>
      </c>
      <c r="C1957" s="593" t="s">
        <v>1890</v>
      </c>
      <c r="D1957" s="594" t="s">
        <v>2208</v>
      </c>
      <c r="E1957" s="595" t="s">
        <v>2162</v>
      </c>
      <c r="F1957" s="596" t="str">
        <f t="shared" si="150"/>
        <v>2019-2022</v>
      </c>
      <c r="G1957" s="597" t="str">
        <f t="shared" si="154"/>
        <v>I</v>
      </c>
      <c r="H1957" s="592" t="s">
        <v>790</v>
      </c>
      <c r="I1957" s="592" t="s">
        <v>2578</v>
      </c>
      <c r="J1957" s="598" t="s">
        <v>1547</v>
      </c>
      <c r="K1957" s="596" t="s">
        <v>1578</v>
      </c>
      <c r="L1957" s="599">
        <v>1</v>
      </c>
      <c r="M1957" s="592">
        <v>246</v>
      </c>
      <c r="N1957" s="592">
        <v>15</v>
      </c>
      <c r="O1957" s="598">
        <f t="shared" si="151"/>
        <v>3690</v>
      </c>
      <c r="P1957" s="599">
        <v>1</v>
      </c>
      <c r="Q1957" s="592">
        <v>246</v>
      </c>
      <c r="R1957" s="592">
        <v>15</v>
      </c>
      <c r="S1957" s="598">
        <f t="shared" si="152"/>
        <v>3690</v>
      </c>
      <c r="T1957" s="598">
        <f t="shared" si="153"/>
        <v>7380</v>
      </c>
    </row>
    <row r="1958" spans="1:20">
      <c r="A1958" s="591">
        <v>1949</v>
      </c>
      <c r="B1958" s="592" t="s">
        <v>5855</v>
      </c>
      <c r="C1958" s="593" t="s">
        <v>5856</v>
      </c>
      <c r="D1958" s="594" t="s">
        <v>1751</v>
      </c>
      <c r="E1958" s="595" t="s">
        <v>4663</v>
      </c>
      <c r="F1958" s="596" t="str">
        <f t="shared" si="150"/>
        <v>2019-2022</v>
      </c>
      <c r="G1958" s="597" t="str">
        <f t="shared" si="154"/>
        <v>I</v>
      </c>
      <c r="H1958" s="592" t="s">
        <v>790</v>
      </c>
      <c r="I1958" s="592" t="s">
        <v>2578</v>
      </c>
      <c r="J1958" s="598" t="s">
        <v>1547</v>
      </c>
      <c r="K1958" s="596" t="s">
        <v>1578</v>
      </c>
      <c r="L1958" s="599">
        <v>1</v>
      </c>
      <c r="M1958" s="592">
        <v>246</v>
      </c>
      <c r="N1958" s="592">
        <v>15</v>
      </c>
      <c r="O1958" s="598">
        <f t="shared" si="151"/>
        <v>3690</v>
      </c>
      <c r="P1958" s="599">
        <v>1</v>
      </c>
      <c r="Q1958" s="592">
        <v>246</v>
      </c>
      <c r="R1958" s="592">
        <v>15</v>
      </c>
      <c r="S1958" s="598">
        <f t="shared" si="152"/>
        <v>3690</v>
      </c>
      <c r="T1958" s="598">
        <f t="shared" si="153"/>
        <v>7380</v>
      </c>
    </row>
    <row r="1959" spans="1:20">
      <c r="A1959" s="591">
        <v>1950</v>
      </c>
      <c r="B1959" s="592" t="s">
        <v>5857</v>
      </c>
      <c r="C1959" s="593" t="s">
        <v>5858</v>
      </c>
      <c r="D1959" s="594" t="s">
        <v>1751</v>
      </c>
      <c r="E1959" s="595" t="s">
        <v>2278</v>
      </c>
      <c r="F1959" s="596" t="str">
        <f t="shared" si="150"/>
        <v>2019-2022</v>
      </c>
      <c r="G1959" s="597" t="str">
        <f t="shared" si="154"/>
        <v>I</v>
      </c>
      <c r="H1959" s="592" t="s">
        <v>790</v>
      </c>
      <c r="I1959" s="592" t="s">
        <v>2578</v>
      </c>
      <c r="J1959" s="598" t="s">
        <v>1547</v>
      </c>
      <c r="K1959" s="596" t="s">
        <v>1578</v>
      </c>
      <c r="L1959" s="599">
        <v>1</v>
      </c>
      <c r="M1959" s="592">
        <v>246</v>
      </c>
      <c r="N1959" s="592">
        <v>15</v>
      </c>
      <c r="O1959" s="598">
        <f t="shared" si="151"/>
        <v>3690</v>
      </c>
      <c r="P1959" s="599">
        <v>1</v>
      </c>
      <c r="Q1959" s="592">
        <v>246</v>
      </c>
      <c r="R1959" s="592">
        <v>15</v>
      </c>
      <c r="S1959" s="598">
        <f t="shared" si="152"/>
        <v>3690</v>
      </c>
      <c r="T1959" s="598">
        <f t="shared" si="153"/>
        <v>7380</v>
      </c>
    </row>
    <row r="1960" spans="1:20">
      <c r="A1960" s="591">
        <v>1951</v>
      </c>
      <c r="B1960" s="592" t="s">
        <v>5859</v>
      </c>
      <c r="C1960" s="593" t="s">
        <v>2193</v>
      </c>
      <c r="D1960" s="594" t="s">
        <v>2106</v>
      </c>
      <c r="E1960" s="595" t="s">
        <v>1872</v>
      </c>
      <c r="F1960" s="596" t="str">
        <f t="shared" si="150"/>
        <v>2019-2022</v>
      </c>
      <c r="G1960" s="597" t="str">
        <f t="shared" si="154"/>
        <v>I</v>
      </c>
      <c r="H1960" s="592" t="s">
        <v>790</v>
      </c>
      <c r="I1960" s="592" t="s">
        <v>2578</v>
      </c>
      <c r="J1960" s="598" t="s">
        <v>1547</v>
      </c>
      <c r="K1960" s="596" t="s">
        <v>1578</v>
      </c>
      <c r="L1960" s="599">
        <v>1</v>
      </c>
      <c r="M1960" s="592">
        <v>246</v>
      </c>
      <c r="N1960" s="592">
        <v>15</v>
      </c>
      <c r="O1960" s="598">
        <f t="shared" si="151"/>
        <v>3690</v>
      </c>
      <c r="P1960" s="599">
        <v>1</v>
      </c>
      <c r="Q1960" s="592">
        <v>246</v>
      </c>
      <c r="R1960" s="592">
        <v>15</v>
      </c>
      <c r="S1960" s="598">
        <f t="shared" si="152"/>
        <v>3690</v>
      </c>
      <c r="T1960" s="598">
        <f t="shared" si="153"/>
        <v>7380</v>
      </c>
    </row>
    <row r="1961" spans="1:20">
      <c r="A1961" s="591">
        <v>1952</v>
      </c>
      <c r="B1961" s="592" t="s">
        <v>5860</v>
      </c>
      <c r="C1961" s="593" t="s">
        <v>4768</v>
      </c>
      <c r="D1961" s="594" t="s">
        <v>2358</v>
      </c>
      <c r="E1961" s="595" t="s">
        <v>3075</v>
      </c>
      <c r="F1961" s="596" t="str">
        <f t="shared" si="150"/>
        <v>2019-2022</v>
      </c>
      <c r="G1961" s="597" t="str">
        <f t="shared" si="154"/>
        <v>I</v>
      </c>
      <c r="H1961" s="592" t="s">
        <v>790</v>
      </c>
      <c r="I1961" s="592" t="s">
        <v>2578</v>
      </c>
      <c r="J1961" s="598" t="s">
        <v>1547</v>
      </c>
      <c r="K1961" s="596" t="s">
        <v>1578</v>
      </c>
      <c r="L1961" s="599">
        <v>1</v>
      </c>
      <c r="M1961" s="592">
        <v>246</v>
      </c>
      <c r="N1961" s="592">
        <v>15</v>
      </c>
      <c r="O1961" s="598">
        <f t="shared" si="151"/>
        <v>3690</v>
      </c>
      <c r="P1961" s="599">
        <v>1</v>
      </c>
      <c r="Q1961" s="592">
        <v>246</v>
      </c>
      <c r="R1961" s="592">
        <v>15</v>
      </c>
      <c r="S1961" s="598">
        <f t="shared" si="152"/>
        <v>3690</v>
      </c>
      <c r="T1961" s="598">
        <f t="shared" si="153"/>
        <v>7380</v>
      </c>
    </row>
    <row r="1962" spans="1:20">
      <c r="A1962" s="591">
        <v>1953</v>
      </c>
      <c r="B1962" s="592" t="s">
        <v>5861</v>
      </c>
      <c r="C1962" s="593" t="s">
        <v>1890</v>
      </c>
      <c r="D1962" s="594" t="s">
        <v>1774</v>
      </c>
      <c r="E1962" s="595" t="s">
        <v>2199</v>
      </c>
      <c r="F1962" s="596" t="str">
        <f t="shared" si="150"/>
        <v>2019-2022</v>
      </c>
      <c r="G1962" s="597" t="str">
        <f t="shared" si="154"/>
        <v>I</v>
      </c>
      <c r="H1962" s="592" t="s">
        <v>790</v>
      </c>
      <c r="I1962" s="592" t="s">
        <v>2578</v>
      </c>
      <c r="J1962" s="598" t="s">
        <v>1547</v>
      </c>
      <c r="K1962" s="596" t="s">
        <v>1578</v>
      </c>
      <c r="L1962" s="599">
        <v>1</v>
      </c>
      <c r="M1962" s="592">
        <v>246</v>
      </c>
      <c r="N1962" s="592">
        <v>15</v>
      </c>
      <c r="O1962" s="598">
        <f t="shared" si="151"/>
        <v>3690</v>
      </c>
      <c r="P1962" s="599">
        <v>1</v>
      </c>
      <c r="Q1962" s="592">
        <v>246</v>
      </c>
      <c r="R1962" s="592">
        <v>15</v>
      </c>
      <c r="S1962" s="598">
        <f t="shared" si="152"/>
        <v>3690</v>
      </c>
      <c r="T1962" s="598">
        <f t="shared" si="153"/>
        <v>7380</v>
      </c>
    </row>
    <row r="1963" spans="1:20">
      <c r="A1963" s="591">
        <v>1954</v>
      </c>
      <c r="B1963" s="592" t="s">
        <v>5862</v>
      </c>
      <c r="C1963" s="593" t="s">
        <v>4457</v>
      </c>
      <c r="D1963" s="594" t="s">
        <v>1949</v>
      </c>
      <c r="E1963" s="595" t="s">
        <v>2016</v>
      </c>
      <c r="F1963" s="596" t="str">
        <f t="shared" si="150"/>
        <v>2019-2022</v>
      </c>
      <c r="G1963" s="597" t="str">
        <f t="shared" si="154"/>
        <v>I</v>
      </c>
      <c r="H1963" s="592" t="s">
        <v>790</v>
      </c>
      <c r="I1963" s="592" t="s">
        <v>2578</v>
      </c>
      <c r="J1963" s="598" t="s">
        <v>1547</v>
      </c>
      <c r="K1963" s="596" t="s">
        <v>1578</v>
      </c>
      <c r="L1963" s="599">
        <v>1</v>
      </c>
      <c r="M1963" s="592">
        <v>246</v>
      </c>
      <c r="N1963" s="592">
        <v>15</v>
      </c>
      <c r="O1963" s="598">
        <f t="shared" si="151"/>
        <v>3690</v>
      </c>
      <c r="P1963" s="599">
        <v>1</v>
      </c>
      <c r="Q1963" s="592">
        <v>246</v>
      </c>
      <c r="R1963" s="592">
        <v>15</v>
      </c>
      <c r="S1963" s="598">
        <f t="shared" si="152"/>
        <v>3690</v>
      </c>
      <c r="T1963" s="598">
        <f t="shared" si="153"/>
        <v>7380</v>
      </c>
    </row>
    <row r="1964" spans="1:20">
      <c r="A1964" s="591">
        <v>1955</v>
      </c>
      <c r="B1964" s="592" t="s">
        <v>5863</v>
      </c>
      <c r="C1964" s="593" t="s">
        <v>2707</v>
      </c>
      <c r="D1964" s="594" t="s">
        <v>2366</v>
      </c>
      <c r="E1964" s="595" t="s">
        <v>5864</v>
      </c>
      <c r="F1964" s="596" t="str">
        <f t="shared" si="150"/>
        <v>2019-2022</v>
      </c>
      <c r="G1964" s="597" t="str">
        <f t="shared" si="154"/>
        <v>I</v>
      </c>
      <c r="H1964" s="592" t="s">
        <v>790</v>
      </c>
      <c r="I1964" s="592" t="s">
        <v>2578</v>
      </c>
      <c r="J1964" s="598" t="s">
        <v>1547</v>
      </c>
      <c r="K1964" s="596" t="s">
        <v>1578</v>
      </c>
      <c r="L1964" s="599">
        <v>1</v>
      </c>
      <c r="M1964" s="592">
        <v>246</v>
      </c>
      <c r="N1964" s="592">
        <v>15</v>
      </c>
      <c r="O1964" s="598">
        <f t="shared" si="151"/>
        <v>3690</v>
      </c>
      <c r="P1964" s="599">
        <v>1</v>
      </c>
      <c r="Q1964" s="592">
        <v>246</v>
      </c>
      <c r="R1964" s="592">
        <v>15</v>
      </c>
      <c r="S1964" s="598">
        <f t="shared" si="152"/>
        <v>3690</v>
      </c>
      <c r="T1964" s="598">
        <f t="shared" si="153"/>
        <v>7380</v>
      </c>
    </row>
    <row r="1965" spans="1:20">
      <c r="A1965" s="591">
        <v>1956</v>
      </c>
      <c r="B1965" s="592" t="s">
        <v>5865</v>
      </c>
      <c r="C1965" s="593" t="s">
        <v>5866</v>
      </c>
      <c r="D1965" s="594" t="s">
        <v>2377</v>
      </c>
      <c r="E1965" s="595" t="s">
        <v>1898</v>
      </c>
      <c r="F1965" s="596" t="str">
        <f t="shared" si="150"/>
        <v>2019-2022</v>
      </c>
      <c r="G1965" s="597" t="str">
        <f t="shared" si="154"/>
        <v>I</v>
      </c>
      <c r="H1965" s="592" t="s">
        <v>790</v>
      </c>
      <c r="I1965" s="592" t="s">
        <v>2578</v>
      </c>
      <c r="J1965" s="598" t="s">
        <v>1547</v>
      </c>
      <c r="K1965" s="596" t="s">
        <v>1578</v>
      </c>
      <c r="L1965" s="599">
        <v>1</v>
      </c>
      <c r="M1965" s="592">
        <v>246</v>
      </c>
      <c r="N1965" s="592">
        <v>15</v>
      </c>
      <c r="O1965" s="598">
        <f t="shared" si="151"/>
        <v>3690</v>
      </c>
      <c r="P1965" s="599">
        <v>1</v>
      </c>
      <c r="Q1965" s="592">
        <v>246</v>
      </c>
      <c r="R1965" s="592">
        <v>15</v>
      </c>
      <c r="S1965" s="598">
        <f t="shared" si="152"/>
        <v>3690</v>
      </c>
      <c r="T1965" s="598">
        <f t="shared" si="153"/>
        <v>7380</v>
      </c>
    </row>
    <row r="1966" spans="1:20">
      <c r="A1966" s="591">
        <v>1957</v>
      </c>
      <c r="B1966" s="592" t="s">
        <v>5867</v>
      </c>
      <c r="C1966" s="593" t="s">
        <v>5868</v>
      </c>
      <c r="D1966" s="594" t="s">
        <v>2377</v>
      </c>
      <c r="E1966" s="595" t="s">
        <v>5869</v>
      </c>
      <c r="F1966" s="596" t="str">
        <f t="shared" si="150"/>
        <v>2019-2022</v>
      </c>
      <c r="G1966" s="597" t="str">
        <f t="shared" si="154"/>
        <v>I</v>
      </c>
      <c r="H1966" s="592" t="s">
        <v>790</v>
      </c>
      <c r="I1966" s="592" t="s">
        <v>2578</v>
      </c>
      <c r="J1966" s="598" t="s">
        <v>1547</v>
      </c>
      <c r="K1966" s="596" t="s">
        <v>1578</v>
      </c>
      <c r="L1966" s="599">
        <v>1</v>
      </c>
      <c r="M1966" s="592">
        <v>246</v>
      </c>
      <c r="N1966" s="592">
        <v>15</v>
      </c>
      <c r="O1966" s="598">
        <f t="shared" si="151"/>
        <v>3690</v>
      </c>
      <c r="P1966" s="599">
        <v>1</v>
      </c>
      <c r="Q1966" s="592">
        <v>246</v>
      </c>
      <c r="R1966" s="592">
        <v>15</v>
      </c>
      <c r="S1966" s="598">
        <f t="shared" si="152"/>
        <v>3690</v>
      </c>
      <c r="T1966" s="598">
        <f t="shared" si="153"/>
        <v>7380</v>
      </c>
    </row>
    <row r="1967" spans="1:20">
      <c r="A1967" s="591">
        <v>1958</v>
      </c>
      <c r="B1967" s="592" t="s">
        <v>5870</v>
      </c>
      <c r="C1967" s="593" t="s">
        <v>5871</v>
      </c>
      <c r="D1967" s="594" t="s">
        <v>2546</v>
      </c>
      <c r="E1967" s="595" t="s">
        <v>5872</v>
      </c>
      <c r="F1967" s="596" t="str">
        <f t="shared" si="150"/>
        <v>2019-2022</v>
      </c>
      <c r="G1967" s="597" t="str">
        <f t="shared" si="154"/>
        <v>I</v>
      </c>
      <c r="H1967" s="592" t="s">
        <v>790</v>
      </c>
      <c r="I1967" s="592" t="s">
        <v>2578</v>
      </c>
      <c r="J1967" s="598" t="s">
        <v>1547</v>
      </c>
      <c r="K1967" s="596" t="s">
        <v>1578</v>
      </c>
      <c r="L1967" s="599">
        <v>1</v>
      </c>
      <c r="M1967" s="592">
        <v>246</v>
      </c>
      <c r="N1967" s="592">
        <v>15</v>
      </c>
      <c r="O1967" s="598">
        <f t="shared" si="151"/>
        <v>3690</v>
      </c>
      <c r="P1967" s="599">
        <v>1</v>
      </c>
      <c r="Q1967" s="592">
        <v>246</v>
      </c>
      <c r="R1967" s="592">
        <v>15</v>
      </c>
      <c r="S1967" s="598">
        <f t="shared" si="152"/>
        <v>3690</v>
      </c>
      <c r="T1967" s="598">
        <f t="shared" si="153"/>
        <v>7380</v>
      </c>
    </row>
    <row r="1968" spans="1:20">
      <c r="A1968" s="591">
        <v>1959</v>
      </c>
      <c r="B1968" s="592" t="s">
        <v>5873</v>
      </c>
      <c r="C1968" s="593" t="s">
        <v>4262</v>
      </c>
      <c r="D1968" s="594" t="s">
        <v>4614</v>
      </c>
      <c r="E1968" s="595" t="s">
        <v>5874</v>
      </c>
      <c r="F1968" s="596" t="str">
        <f t="shared" si="150"/>
        <v>2019-2022</v>
      </c>
      <c r="G1968" s="597" t="str">
        <f t="shared" si="154"/>
        <v>I</v>
      </c>
      <c r="H1968" s="592" t="s">
        <v>790</v>
      </c>
      <c r="I1968" s="592" t="s">
        <v>2578</v>
      </c>
      <c r="J1968" s="598" t="s">
        <v>1547</v>
      </c>
      <c r="K1968" s="596" t="s">
        <v>1578</v>
      </c>
      <c r="L1968" s="599">
        <v>1</v>
      </c>
      <c r="M1968" s="592">
        <v>246</v>
      </c>
      <c r="N1968" s="592">
        <v>15</v>
      </c>
      <c r="O1968" s="598">
        <f t="shared" si="151"/>
        <v>3690</v>
      </c>
      <c r="P1968" s="599">
        <v>1</v>
      </c>
      <c r="Q1968" s="592">
        <v>246</v>
      </c>
      <c r="R1968" s="592">
        <v>15</v>
      </c>
      <c r="S1968" s="598">
        <f t="shared" si="152"/>
        <v>3690</v>
      </c>
      <c r="T1968" s="598">
        <f t="shared" si="153"/>
        <v>7380</v>
      </c>
    </row>
    <row r="1969" spans="1:20">
      <c r="A1969" s="591">
        <v>1960</v>
      </c>
      <c r="B1969" s="592" t="s">
        <v>5875</v>
      </c>
      <c r="C1969" s="593" t="s">
        <v>2919</v>
      </c>
      <c r="D1969" s="594" t="s">
        <v>1785</v>
      </c>
      <c r="E1969" s="595" t="s">
        <v>5495</v>
      </c>
      <c r="F1969" s="596" t="str">
        <f t="shared" si="150"/>
        <v>2019-2022</v>
      </c>
      <c r="G1969" s="597" t="str">
        <f t="shared" si="154"/>
        <v>I</v>
      </c>
      <c r="H1969" s="592" t="s">
        <v>790</v>
      </c>
      <c r="I1969" s="592" t="s">
        <v>2578</v>
      </c>
      <c r="J1969" s="598" t="s">
        <v>1547</v>
      </c>
      <c r="K1969" s="596" t="s">
        <v>1578</v>
      </c>
      <c r="L1969" s="599">
        <v>1</v>
      </c>
      <c r="M1969" s="592">
        <v>246</v>
      </c>
      <c r="N1969" s="592">
        <v>15</v>
      </c>
      <c r="O1969" s="598">
        <f t="shared" si="151"/>
        <v>3690</v>
      </c>
      <c r="P1969" s="599">
        <v>1</v>
      </c>
      <c r="Q1969" s="592">
        <v>246</v>
      </c>
      <c r="R1969" s="592">
        <v>15</v>
      </c>
      <c r="S1969" s="598">
        <f t="shared" si="152"/>
        <v>3690</v>
      </c>
      <c r="T1969" s="598">
        <f t="shared" si="153"/>
        <v>7380</v>
      </c>
    </row>
    <row r="1970" spans="1:20">
      <c r="A1970" s="591">
        <v>1961</v>
      </c>
      <c r="B1970" s="592" t="s">
        <v>5876</v>
      </c>
      <c r="C1970" s="593" t="s">
        <v>1686</v>
      </c>
      <c r="D1970" s="594" t="s">
        <v>180</v>
      </c>
      <c r="E1970" s="595" t="s">
        <v>5296</v>
      </c>
      <c r="F1970" s="596" t="str">
        <f t="shared" si="150"/>
        <v>2019-2022</v>
      </c>
      <c r="G1970" s="597" t="str">
        <f t="shared" si="154"/>
        <v>I</v>
      </c>
      <c r="H1970" s="592" t="s">
        <v>790</v>
      </c>
      <c r="I1970" s="592" t="s">
        <v>2578</v>
      </c>
      <c r="J1970" s="598" t="s">
        <v>1547</v>
      </c>
      <c r="K1970" s="596" t="s">
        <v>1578</v>
      </c>
      <c r="L1970" s="599">
        <v>1</v>
      </c>
      <c r="M1970" s="592">
        <v>246</v>
      </c>
      <c r="N1970" s="592">
        <v>15</v>
      </c>
      <c r="O1970" s="598">
        <f t="shared" si="151"/>
        <v>3690</v>
      </c>
      <c r="P1970" s="599">
        <v>1</v>
      </c>
      <c r="Q1970" s="592">
        <v>246</v>
      </c>
      <c r="R1970" s="592">
        <v>15</v>
      </c>
      <c r="S1970" s="598">
        <f t="shared" si="152"/>
        <v>3690</v>
      </c>
      <c r="T1970" s="598">
        <f t="shared" si="153"/>
        <v>7380</v>
      </c>
    </row>
    <row r="1971" spans="1:20">
      <c r="A1971" s="591">
        <v>1962</v>
      </c>
      <c r="B1971" s="592" t="s">
        <v>5877</v>
      </c>
      <c r="C1971" s="593" t="s">
        <v>2099</v>
      </c>
      <c r="D1971" s="594" t="s">
        <v>5878</v>
      </c>
      <c r="E1971" s="595" t="s">
        <v>5879</v>
      </c>
      <c r="F1971" s="596" t="str">
        <f t="shared" si="150"/>
        <v>2019-2022</v>
      </c>
      <c r="G1971" s="597" t="str">
        <f t="shared" si="154"/>
        <v>I</v>
      </c>
      <c r="H1971" s="592" t="s">
        <v>790</v>
      </c>
      <c r="I1971" s="592" t="s">
        <v>2578</v>
      </c>
      <c r="J1971" s="598" t="s">
        <v>1547</v>
      </c>
      <c r="K1971" s="596" t="s">
        <v>1578</v>
      </c>
      <c r="L1971" s="599">
        <v>1</v>
      </c>
      <c r="M1971" s="592">
        <v>246</v>
      </c>
      <c r="N1971" s="592">
        <v>15</v>
      </c>
      <c r="O1971" s="598">
        <f t="shared" si="151"/>
        <v>3690</v>
      </c>
      <c r="P1971" s="599">
        <v>1</v>
      </c>
      <c r="Q1971" s="592">
        <v>246</v>
      </c>
      <c r="R1971" s="592">
        <v>15</v>
      </c>
      <c r="S1971" s="598">
        <f t="shared" si="152"/>
        <v>3690</v>
      </c>
      <c r="T1971" s="598">
        <f t="shared" si="153"/>
        <v>7380</v>
      </c>
    </row>
    <row r="1972" spans="1:20">
      <c r="A1972" s="591">
        <v>1963</v>
      </c>
      <c r="B1972" s="592" t="s">
        <v>5880</v>
      </c>
      <c r="C1972" s="593" t="s">
        <v>2031</v>
      </c>
      <c r="D1972" s="594" t="s">
        <v>5878</v>
      </c>
      <c r="E1972" s="595" t="s">
        <v>3588</v>
      </c>
      <c r="F1972" s="596" t="str">
        <f t="shared" si="150"/>
        <v>2019-2022</v>
      </c>
      <c r="G1972" s="597" t="str">
        <f t="shared" si="154"/>
        <v>I</v>
      </c>
      <c r="H1972" s="592" t="s">
        <v>790</v>
      </c>
      <c r="I1972" s="592" t="s">
        <v>2578</v>
      </c>
      <c r="J1972" s="598" t="s">
        <v>1547</v>
      </c>
      <c r="K1972" s="596" t="s">
        <v>1578</v>
      </c>
      <c r="L1972" s="599">
        <v>1</v>
      </c>
      <c r="M1972" s="592">
        <v>246</v>
      </c>
      <c r="N1972" s="592">
        <v>15</v>
      </c>
      <c r="O1972" s="598">
        <f t="shared" si="151"/>
        <v>3690</v>
      </c>
      <c r="P1972" s="599">
        <v>1</v>
      </c>
      <c r="Q1972" s="592">
        <v>246</v>
      </c>
      <c r="R1972" s="592">
        <v>15</v>
      </c>
      <c r="S1972" s="598">
        <f t="shared" si="152"/>
        <v>3690</v>
      </c>
      <c r="T1972" s="598">
        <f t="shared" si="153"/>
        <v>7380</v>
      </c>
    </row>
    <row r="1973" spans="1:20">
      <c r="A1973" s="591">
        <v>1964</v>
      </c>
      <c r="B1973" s="592" t="s">
        <v>5881</v>
      </c>
      <c r="C1973" s="593" t="s">
        <v>5882</v>
      </c>
      <c r="D1973" s="594" t="s">
        <v>1954</v>
      </c>
      <c r="E1973" s="595" t="s">
        <v>2034</v>
      </c>
      <c r="F1973" s="596" t="str">
        <f t="shared" si="150"/>
        <v>2019-2022</v>
      </c>
      <c r="G1973" s="597" t="str">
        <f t="shared" si="154"/>
        <v>I</v>
      </c>
      <c r="H1973" s="592" t="s">
        <v>790</v>
      </c>
      <c r="I1973" s="592" t="s">
        <v>2578</v>
      </c>
      <c r="J1973" s="598" t="s">
        <v>1547</v>
      </c>
      <c r="K1973" s="596" t="s">
        <v>1578</v>
      </c>
      <c r="L1973" s="599">
        <v>1</v>
      </c>
      <c r="M1973" s="592">
        <v>246</v>
      </c>
      <c r="N1973" s="592">
        <v>15</v>
      </c>
      <c r="O1973" s="598">
        <f t="shared" si="151"/>
        <v>3690</v>
      </c>
      <c r="P1973" s="599">
        <v>1</v>
      </c>
      <c r="Q1973" s="592">
        <v>246</v>
      </c>
      <c r="R1973" s="592">
        <v>15</v>
      </c>
      <c r="S1973" s="598">
        <f t="shared" si="152"/>
        <v>3690</v>
      </c>
      <c r="T1973" s="598">
        <f t="shared" si="153"/>
        <v>7380</v>
      </c>
    </row>
    <row r="1974" spans="1:20">
      <c r="A1974" s="591">
        <v>1965</v>
      </c>
      <c r="B1974" s="592" t="s">
        <v>5883</v>
      </c>
      <c r="C1974" s="593" t="s">
        <v>2468</v>
      </c>
      <c r="D1974" s="594" t="s">
        <v>5884</v>
      </c>
      <c r="E1974" s="595" t="s">
        <v>2289</v>
      </c>
      <c r="F1974" s="596" t="str">
        <f t="shared" si="150"/>
        <v>2019-2022</v>
      </c>
      <c r="G1974" s="597" t="str">
        <f t="shared" si="154"/>
        <v>I</v>
      </c>
      <c r="H1974" s="592" t="s">
        <v>790</v>
      </c>
      <c r="I1974" s="592" t="s">
        <v>2578</v>
      </c>
      <c r="J1974" s="598" t="s">
        <v>1547</v>
      </c>
      <c r="K1974" s="596" t="s">
        <v>1578</v>
      </c>
      <c r="L1974" s="599">
        <v>1</v>
      </c>
      <c r="M1974" s="592">
        <v>246</v>
      </c>
      <c r="N1974" s="592">
        <v>15</v>
      </c>
      <c r="O1974" s="598">
        <f t="shared" si="151"/>
        <v>3690</v>
      </c>
      <c r="P1974" s="599">
        <v>1</v>
      </c>
      <c r="Q1974" s="592">
        <v>246</v>
      </c>
      <c r="R1974" s="592">
        <v>15</v>
      </c>
      <c r="S1974" s="598">
        <f t="shared" si="152"/>
        <v>3690</v>
      </c>
      <c r="T1974" s="598">
        <f t="shared" si="153"/>
        <v>7380</v>
      </c>
    </row>
    <row r="1975" spans="1:20">
      <c r="A1975" s="591">
        <v>1966</v>
      </c>
      <c r="B1975" s="592" t="s">
        <v>5885</v>
      </c>
      <c r="C1975" s="593" t="s">
        <v>3216</v>
      </c>
      <c r="D1975" s="594" t="s">
        <v>1809</v>
      </c>
      <c r="E1975" s="595" t="s">
        <v>5886</v>
      </c>
      <c r="F1975" s="596" t="str">
        <f t="shared" si="150"/>
        <v>2019-2022</v>
      </c>
      <c r="G1975" s="597" t="str">
        <f t="shared" si="154"/>
        <v>I</v>
      </c>
      <c r="H1975" s="592" t="s">
        <v>790</v>
      </c>
      <c r="I1975" s="592" t="s">
        <v>2578</v>
      </c>
      <c r="J1975" s="598" t="s">
        <v>1547</v>
      </c>
      <c r="K1975" s="596" t="s">
        <v>1578</v>
      </c>
      <c r="L1975" s="599">
        <v>1</v>
      </c>
      <c r="M1975" s="592">
        <v>246</v>
      </c>
      <c r="N1975" s="592">
        <v>15</v>
      </c>
      <c r="O1975" s="598">
        <f t="shared" si="151"/>
        <v>3690</v>
      </c>
      <c r="P1975" s="599">
        <v>1</v>
      </c>
      <c r="Q1975" s="592">
        <v>246</v>
      </c>
      <c r="R1975" s="592">
        <v>15</v>
      </c>
      <c r="S1975" s="598">
        <f t="shared" si="152"/>
        <v>3690</v>
      </c>
      <c r="T1975" s="598">
        <f t="shared" si="153"/>
        <v>7380</v>
      </c>
    </row>
    <row r="1976" spans="1:20">
      <c r="A1976" s="591">
        <v>1967</v>
      </c>
      <c r="B1976" s="592" t="s">
        <v>5887</v>
      </c>
      <c r="C1976" s="593" t="s">
        <v>2948</v>
      </c>
      <c r="D1976" s="594" t="s">
        <v>5888</v>
      </c>
      <c r="E1976" s="595" t="s">
        <v>4538</v>
      </c>
      <c r="F1976" s="596" t="str">
        <f t="shared" si="150"/>
        <v>2019-2022</v>
      </c>
      <c r="G1976" s="597" t="str">
        <f t="shared" si="154"/>
        <v>I</v>
      </c>
      <c r="H1976" s="592" t="s">
        <v>790</v>
      </c>
      <c r="I1976" s="592" t="s">
        <v>2578</v>
      </c>
      <c r="J1976" s="598" t="s">
        <v>1547</v>
      </c>
      <c r="K1976" s="596" t="s">
        <v>1578</v>
      </c>
      <c r="L1976" s="599">
        <v>1</v>
      </c>
      <c r="M1976" s="592">
        <v>246</v>
      </c>
      <c r="N1976" s="592">
        <v>15</v>
      </c>
      <c r="O1976" s="598">
        <f t="shared" si="151"/>
        <v>3690</v>
      </c>
      <c r="P1976" s="599">
        <v>1</v>
      </c>
      <c r="Q1976" s="592">
        <v>246</v>
      </c>
      <c r="R1976" s="592">
        <v>15</v>
      </c>
      <c r="S1976" s="598">
        <f t="shared" si="152"/>
        <v>3690</v>
      </c>
      <c r="T1976" s="598">
        <f t="shared" si="153"/>
        <v>7380</v>
      </c>
    </row>
    <row r="1977" spans="1:20">
      <c r="A1977" s="591">
        <v>1968</v>
      </c>
      <c r="B1977" s="600" t="s">
        <v>5889</v>
      </c>
      <c r="C1977" s="601" t="s">
        <v>5890</v>
      </c>
      <c r="D1977" s="602" t="s">
        <v>1961</v>
      </c>
      <c r="E1977" s="603" t="s">
        <v>3406</v>
      </c>
      <c r="F1977" s="596" t="str">
        <f t="shared" si="150"/>
        <v>2018-2021</v>
      </c>
      <c r="G1977" s="597" t="str">
        <f t="shared" si="154"/>
        <v>II</v>
      </c>
      <c r="H1977" s="596" t="s">
        <v>584</v>
      </c>
      <c r="I1977" s="596" t="s">
        <v>1577</v>
      </c>
      <c r="J1977" s="604" t="s">
        <v>1527</v>
      </c>
      <c r="K1977" s="596" t="s">
        <v>1578</v>
      </c>
      <c r="L1977" s="605">
        <v>1</v>
      </c>
      <c r="M1977" s="596">
        <v>246</v>
      </c>
      <c r="N1977" s="596">
        <v>15</v>
      </c>
      <c r="O1977" s="606">
        <f t="shared" si="151"/>
        <v>3690</v>
      </c>
      <c r="P1977" s="605">
        <v>1</v>
      </c>
      <c r="Q1977" s="596">
        <v>246</v>
      </c>
      <c r="R1977" s="596">
        <v>15</v>
      </c>
      <c r="S1977" s="606">
        <f t="shared" si="152"/>
        <v>3690</v>
      </c>
      <c r="T1977" s="604">
        <f t="shared" si="153"/>
        <v>7380</v>
      </c>
    </row>
    <row r="1978" spans="1:20">
      <c r="A1978" s="591">
        <v>1969</v>
      </c>
      <c r="B1978" s="592" t="s">
        <v>5891</v>
      </c>
      <c r="C1978" s="593" t="s">
        <v>3126</v>
      </c>
      <c r="D1978" s="594" t="s">
        <v>1581</v>
      </c>
      <c r="E1978" s="595" t="s">
        <v>3406</v>
      </c>
      <c r="F1978" s="596" t="str">
        <f t="shared" si="150"/>
        <v>2018-2021</v>
      </c>
      <c r="G1978" s="597" t="str">
        <f t="shared" si="154"/>
        <v>II</v>
      </c>
      <c r="H1978" s="592" t="s">
        <v>584</v>
      </c>
      <c r="I1978" s="592" t="s">
        <v>1577</v>
      </c>
      <c r="J1978" s="598" t="s">
        <v>1527</v>
      </c>
      <c r="K1978" s="596" t="s">
        <v>1578</v>
      </c>
      <c r="L1978" s="599">
        <v>1</v>
      </c>
      <c r="M1978" s="592">
        <v>246</v>
      </c>
      <c r="N1978" s="592">
        <v>15</v>
      </c>
      <c r="O1978" s="598">
        <f t="shared" si="151"/>
        <v>3690</v>
      </c>
      <c r="P1978" s="599">
        <v>1</v>
      </c>
      <c r="Q1978" s="592">
        <v>246</v>
      </c>
      <c r="R1978" s="592">
        <v>15</v>
      </c>
      <c r="S1978" s="598">
        <f t="shared" si="152"/>
        <v>3690</v>
      </c>
      <c r="T1978" s="598">
        <f t="shared" si="153"/>
        <v>7380</v>
      </c>
    </row>
    <row r="1979" spans="1:20">
      <c r="A1979" s="591">
        <v>1970</v>
      </c>
      <c r="B1979" s="592" t="s">
        <v>5892</v>
      </c>
      <c r="C1979" s="593" t="s">
        <v>5893</v>
      </c>
      <c r="D1979" s="594" t="s">
        <v>1581</v>
      </c>
      <c r="E1979" s="595" t="s">
        <v>1789</v>
      </c>
      <c r="F1979" s="596" t="str">
        <f t="shared" si="150"/>
        <v>2018-2021</v>
      </c>
      <c r="G1979" s="597" t="str">
        <f t="shared" si="154"/>
        <v>II</v>
      </c>
      <c r="H1979" s="592" t="s">
        <v>584</v>
      </c>
      <c r="I1979" s="592" t="s">
        <v>1577</v>
      </c>
      <c r="J1979" s="598" t="s">
        <v>1527</v>
      </c>
      <c r="K1979" s="596" t="s">
        <v>1578</v>
      </c>
      <c r="L1979" s="599">
        <v>1</v>
      </c>
      <c r="M1979" s="592">
        <v>246</v>
      </c>
      <c r="N1979" s="592">
        <v>15</v>
      </c>
      <c r="O1979" s="598">
        <f t="shared" si="151"/>
        <v>3690</v>
      </c>
      <c r="P1979" s="599">
        <v>1</v>
      </c>
      <c r="Q1979" s="592">
        <v>246</v>
      </c>
      <c r="R1979" s="592">
        <v>15</v>
      </c>
      <c r="S1979" s="598">
        <f t="shared" si="152"/>
        <v>3690</v>
      </c>
      <c r="T1979" s="598">
        <f t="shared" si="153"/>
        <v>7380</v>
      </c>
    </row>
    <row r="1980" spans="1:20">
      <c r="A1980" s="591">
        <v>1971</v>
      </c>
      <c r="B1980" s="592" t="s">
        <v>5894</v>
      </c>
      <c r="C1980" s="593" t="s">
        <v>5895</v>
      </c>
      <c r="D1980" s="594" t="s">
        <v>1589</v>
      </c>
      <c r="E1980" s="595" t="s">
        <v>5896</v>
      </c>
      <c r="F1980" s="596" t="str">
        <f t="shared" si="150"/>
        <v>2018-2021</v>
      </c>
      <c r="G1980" s="597" t="str">
        <f t="shared" si="154"/>
        <v>II</v>
      </c>
      <c r="H1980" s="592" t="s">
        <v>584</v>
      </c>
      <c r="I1980" s="592" t="s">
        <v>1577</v>
      </c>
      <c r="J1980" s="598" t="s">
        <v>1527</v>
      </c>
      <c r="K1980" s="596" t="s">
        <v>1578</v>
      </c>
      <c r="L1980" s="599">
        <v>1</v>
      </c>
      <c r="M1980" s="592">
        <v>246</v>
      </c>
      <c r="N1980" s="592">
        <v>15</v>
      </c>
      <c r="O1980" s="598">
        <f t="shared" si="151"/>
        <v>3690</v>
      </c>
      <c r="P1980" s="599">
        <v>1</v>
      </c>
      <c r="Q1980" s="592">
        <v>246</v>
      </c>
      <c r="R1980" s="592">
        <v>15</v>
      </c>
      <c r="S1980" s="598">
        <f t="shared" si="152"/>
        <v>3690</v>
      </c>
      <c r="T1980" s="598">
        <f t="shared" si="153"/>
        <v>7380</v>
      </c>
    </row>
    <row r="1981" spans="1:20">
      <c r="A1981" s="591">
        <v>1972</v>
      </c>
      <c r="B1981" s="592" t="s">
        <v>5897</v>
      </c>
      <c r="C1981" s="593" t="s">
        <v>1830</v>
      </c>
      <c r="D1981" s="594" t="s">
        <v>2235</v>
      </c>
      <c r="E1981" s="595" t="s">
        <v>4931</v>
      </c>
      <c r="F1981" s="596" t="str">
        <f t="shared" si="150"/>
        <v>2018-2021</v>
      </c>
      <c r="G1981" s="597" t="str">
        <f t="shared" si="154"/>
        <v>II</v>
      </c>
      <c r="H1981" s="592" t="s">
        <v>584</v>
      </c>
      <c r="I1981" s="592" t="s">
        <v>1577</v>
      </c>
      <c r="J1981" s="598" t="s">
        <v>1527</v>
      </c>
      <c r="K1981" s="596" t="s">
        <v>1578</v>
      </c>
      <c r="L1981" s="599">
        <v>1</v>
      </c>
      <c r="M1981" s="592">
        <v>246</v>
      </c>
      <c r="N1981" s="592">
        <v>15</v>
      </c>
      <c r="O1981" s="598">
        <f t="shared" si="151"/>
        <v>3690</v>
      </c>
      <c r="P1981" s="599">
        <v>1</v>
      </c>
      <c r="Q1981" s="592">
        <v>246</v>
      </c>
      <c r="R1981" s="592">
        <v>15</v>
      </c>
      <c r="S1981" s="598">
        <f t="shared" si="152"/>
        <v>3690</v>
      </c>
      <c r="T1981" s="598">
        <f t="shared" si="153"/>
        <v>7380</v>
      </c>
    </row>
    <row r="1982" spans="1:20">
      <c r="A1982" s="591">
        <v>1973</v>
      </c>
      <c r="B1982" s="592" t="s">
        <v>5898</v>
      </c>
      <c r="C1982" s="593" t="s">
        <v>3607</v>
      </c>
      <c r="D1982" s="594" t="s">
        <v>5899</v>
      </c>
      <c r="E1982" s="595" t="s">
        <v>1681</v>
      </c>
      <c r="F1982" s="596" t="str">
        <f t="shared" si="150"/>
        <v>2018-2021</v>
      </c>
      <c r="G1982" s="597" t="str">
        <f t="shared" si="154"/>
        <v>II</v>
      </c>
      <c r="H1982" s="592" t="s">
        <v>584</v>
      </c>
      <c r="I1982" s="592" t="s">
        <v>1577</v>
      </c>
      <c r="J1982" s="598" t="s">
        <v>1527</v>
      </c>
      <c r="K1982" s="596" t="s">
        <v>1578</v>
      </c>
      <c r="L1982" s="599">
        <v>1</v>
      </c>
      <c r="M1982" s="592">
        <v>246</v>
      </c>
      <c r="N1982" s="592">
        <v>15</v>
      </c>
      <c r="O1982" s="598">
        <f t="shared" si="151"/>
        <v>3690</v>
      </c>
      <c r="P1982" s="599">
        <v>1</v>
      </c>
      <c r="Q1982" s="592">
        <v>246</v>
      </c>
      <c r="R1982" s="592">
        <v>15</v>
      </c>
      <c r="S1982" s="598">
        <f t="shared" si="152"/>
        <v>3690</v>
      </c>
      <c r="T1982" s="598">
        <f t="shared" si="153"/>
        <v>7380</v>
      </c>
    </row>
    <row r="1983" spans="1:20">
      <c r="A1983" s="591">
        <v>1974</v>
      </c>
      <c r="B1983" s="592" t="s">
        <v>5900</v>
      </c>
      <c r="C1983" s="593" t="s">
        <v>5901</v>
      </c>
      <c r="D1983" s="594" t="s">
        <v>3384</v>
      </c>
      <c r="E1983" s="595" t="s">
        <v>5902</v>
      </c>
      <c r="F1983" s="596" t="str">
        <f t="shared" si="150"/>
        <v>2018-2021</v>
      </c>
      <c r="G1983" s="597" t="str">
        <f t="shared" si="154"/>
        <v>II</v>
      </c>
      <c r="H1983" s="592" t="s">
        <v>584</v>
      </c>
      <c r="I1983" s="592" t="s">
        <v>1577</v>
      </c>
      <c r="J1983" s="598" t="s">
        <v>1527</v>
      </c>
      <c r="K1983" s="596" t="s">
        <v>1578</v>
      </c>
      <c r="L1983" s="599">
        <v>1</v>
      </c>
      <c r="M1983" s="592">
        <v>246</v>
      </c>
      <c r="N1983" s="592">
        <v>15</v>
      </c>
      <c r="O1983" s="598">
        <f t="shared" si="151"/>
        <v>3690</v>
      </c>
      <c r="P1983" s="599">
        <v>1</v>
      </c>
      <c r="Q1983" s="592">
        <v>246</v>
      </c>
      <c r="R1983" s="592">
        <v>15</v>
      </c>
      <c r="S1983" s="598">
        <f t="shared" si="152"/>
        <v>3690</v>
      </c>
      <c r="T1983" s="598">
        <f t="shared" si="153"/>
        <v>7380</v>
      </c>
    </row>
    <row r="1984" spans="1:20">
      <c r="A1984" s="591">
        <v>1975</v>
      </c>
      <c r="B1984" s="592" t="s">
        <v>5903</v>
      </c>
      <c r="C1984" s="593" t="s">
        <v>5904</v>
      </c>
      <c r="D1984" s="594" t="s">
        <v>1983</v>
      </c>
      <c r="E1984" s="595" t="s">
        <v>5905</v>
      </c>
      <c r="F1984" s="596" t="str">
        <f t="shared" si="150"/>
        <v>2018-2021</v>
      </c>
      <c r="G1984" s="597" t="str">
        <f t="shared" si="154"/>
        <v>II</v>
      </c>
      <c r="H1984" s="592" t="s">
        <v>584</v>
      </c>
      <c r="I1984" s="592" t="s">
        <v>1577</v>
      </c>
      <c r="J1984" s="598" t="s">
        <v>1527</v>
      </c>
      <c r="K1984" s="596" t="s">
        <v>1578</v>
      </c>
      <c r="L1984" s="599">
        <v>1</v>
      </c>
      <c r="M1984" s="592">
        <v>246</v>
      </c>
      <c r="N1984" s="592">
        <v>15</v>
      </c>
      <c r="O1984" s="598">
        <f t="shared" si="151"/>
        <v>3690</v>
      </c>
      <c r="P1984" s="599">
        <v>1</v>
      </c>
      <c r="Q1984" s="592">
        <v>246</v>
      </c>
      <c r="R1984" s="592">
        <v>15</v>
      </c>
      <c r="S1984" s="598">
        <f t="shared" si="152"/>
        <v>3690</v>
      </c>
      <c r="T1984" s="598">
        <f t="shared" si="153"/>
        <v>7380</v>
      </c>
    </row>
    <row r="1985" spans="1:20">
      <c r="A1985" s="591">
        <v>1976</v>
      </c>
      <c r="B1985" s="592" t="s">
        <v>5906</v>
      </c>
      <c r="C1985" s="593" t="s">
        <v>5907</v>
      </c>
      <c r="D1985" s="594" t="s">
        <v>1983</v>
      </c>
      <c r="E1985" s="595" t="s">
        <v>2670</v>
      </c>
      <c r="F1985" s="596" t="str">
        <f t="shared" si="150"/>
        <v>2018-2021</v>
      </c>
      <c r="G1985" s="597" t="str">
        <f t="shared" si="154"/>
        <v>II</v>
      </c>
      <c r="H1985" s="592" t="s">
        <v>584</v>
      </c>
      <c r="I1985" s="592" t="s">
        <v>1577</v>
      </c>
      <c r="J1985" s="598" t="s">
        <v>1527</v>
      </c>
      <c r="K1985" s="596" t="s">
        <v>1578</v>
      </c>
      <c r="L1985" s="599">
        <v>1</v>
      </c>
      <c r="M1985" s="592">
        <v>246</v>
      </c>
      <c r="N1985" s="592">
        <v>15</v>
      </c>
      <c r="O1985" s="598">
        <f t="shared" si="151"/>
        <v>3690</v>
      </c>
      <c r="P1985" s="599">
        <v>1</v>
      </c>
      <c r="Q1985" s="592">
        <v>246</v>
      </c>
      <c r="R1985" s="592">
        <v>15</v>
      </c>
      <c r="S1985" s="598">
        <f t="shared" si="152"/>
        <v>3690</v>
      </c>
      <c r="T1985" s="598">
        <f t="shared" si="153"/>
        <v>7380</v>
      </c>
    </row>
    <row r="1986" spans="1:20">
      <c r="A1986" s="591">
        <v>1977</v>
      </c>
      <c r="B1986" s="592" t="s">
        <v>5908</v>
      </c>
      <c r="C1986" s="593" t="s">
        <v>5909</v>
      </c>
      <c r="D1986" s="594" t="s">
        <v>1611</v>
      </c>
      <c r="E1986" s="595" t="s">
        <v>5910</v>
      </c>
      <c r="F1986" s="596" t="str">
        <f t="shared" si="150"/>
        <v>2018-2021</v>
      </c>
      <c r="G1986" s="597" t="str">
        <f t="shared" si="154"/>
        <v>II</v>
      </c>
      <c r="H1986" s="592" t="s">
        <v>584</v>
      </c>
      <c r="I1986" s="592" t="s">
        <v>1577</v>
      </c>
      <c r="J1986" s="598" t="s">
        <v>1527</v>
      </c>
      <c r="K1986" s="596" t="s">
        <v>1578</v>
      </c>
      <c r="L1986" s="599">
        <v>1</v>
      </c>
      <c r="M1986" s="592">
        <v>246</v>
      </c>
      <c r="N1986" s="592">
        <v>15</v>
      </c>
      <c r="O1986" s="598">
        <f t="shared" si="151"/>
        <v>3690</v>
      </c>
      <c r="P1986" s="599">
        <v>1</v>
      </c>
      <c r="Q1986" s="592">
        <v>246</v>
      </c>
      <c r="R1986" s="592">
        <v>15</v>
      </c>
      <c r="S1986" s="598">
        <f t="shared" si="152"/>
        <v>3690</v>
      </c>
      <c r="T1986" s="598">
        <f t="shared" si="153"/>
        <v>7380</v>
      </c>
    </row>
    <row r="1987" spans="1:20">
      <c r="A1987" s="591">
        <v>1978</v>
      </c>
      <c r="B1987" s="592" t="s">
        <v>5911</v>
      </c>
      <c r="C1987" s="593" t="s">
        <v>1607</v>
      </c>
      <c r="D1987" s="594" t="s">
        <v>5912</v>
      </c>
      <c r="E1987" s="595" t="s">
        <v>4085</v>
      </c>
      <c r="F1987" s="596" t="str">
        <f t="shared" si="150"/>
        <v>2018-2021</v>
      </c>
      <c r="G1987" s="597" t="str">
        <f t="shared" si="154"/>
        <v>II</v>
      </c>
      <c r="H1987" s="592" t="s">
        <v>584</v>
      </c>
      <c r="I1987" s="592" t="s">
        <v>1577</v>
      </c>
      <c r="J1987" s="598" t="s">
        <v>1527</v>
      </c>
      <c r="K1987" s="596" t="s">
        <v>1578</v>
      </c>
      <c r="L1987" s="599">
        <v>1</v>
      </c>
      <c r="M1987" s="592">
        <v>246</v>
      </c>
      <c r="N1987" s="592">
        <v>15</v>
      </c>
      <c r="O1987" s="598">
        <f t="shared" si="151"/>
        <v>3690</v>
      </c>
      <c r="P1987" s="599">
        <v>1</v>
      </c>
      <c r="Q1987" s="592">
        <v>246</v>
      </c>
      <c r="R1987" s="592">
        <v>15</v>
      </c>
      <c r="S1987" s="598">
        <f t="shared" si="152"/>
        <v>3690</v>
      </c>
      <c r="T1987" s="598">
        <f t="shared" si="153"/>
        <v>7380</v>
      </c>
    </row>
    <row r="1988" spans="1:20">
      <c r="A1988" s="591">
        <v>1979</v>
      </c>
      <c r="B1988" s="592" t="s">
        <v>5913</v>
      </c>
      <c r="C1988" s="593" t="s">
        <v>5914</v>
      </c>
      <c r="D1988" s="594" t="s">
        <v>1654</v>
      </c>
      <c r="E1988" s="595" t="s">
        <v>4274</v>
      </c>
      <c r="F1988" s="596" t="str">
        <f t="shared" si="150"/>
        <v>2018-2021</v>
      </c>
      <c r="G1988" s="597" t="str">
        <f t="shared" si="154"/>
        <v>II</v>
      </c>
      <c r="H1988" s="592" t="s">
        <v>584</v>
      </c>
      <c r="I1988" s="592" t="s">
        <v>1577</v>
      </c>
      <c r="J1988" s="598" t="s">
        <v>1527</v>
      </c>
      <c r="K1988" s="596" t="s">
        <v>1578</v>
      </c>
      <c r="L1988" s="599">
        <v>1</v>
      </c>
      <c r="M1988" s="592">
        <v>246</v>
      </c>
      <c r="N1988" s="592">
        <v>15</v>
      </c>
      <c r="O1988" s="598">
        <f t="shared" si="151"/>
        <v>3690</v>
      </c>
      <c r="P1988" s="599">
        <v>1</v>
      </c>
      <c r="Q1988" s="592">
        <v>246</v>
      </c>
      <c r="R1988" s="592">
        <v>15</v>
      </c>
      <c r="S1988" s="598">
        <f t="shared" si="152"/>
        <v>3690</v>
      </c>
      <c r="T1988" s="598">
        <f t="shared" si="153"/>
        <v>7380</v>
      </c>
    </row>
    <row r="1989" spans="1:20">
      <c r="A1989" s="591">
        <v>1980</v>
      </c>
      <c r="B1989" s="592" t="s">
        <v>5915</v>
      </c>
      <c r="C1989" s="593" t="s">
        <v>5813</v>
      </c>
      <c r="D1989" s="594" t="s">
        <v>1654</v>
      </c>
      <c r="E1989" s="595" t="s">
        <v>4421</v>
      </c>
      <c r="F1989" s="596" t="str">
        <f t="shared" si="150"/>
        <v>2018-2021</v>
      </c>
      <c r="G1989" s="597" t="str">
        <f t="shared" si="154"/>
        <v>II</v>
      </c>
      <c r="H1989" s="592" t="s">
        <v>584</v>
      </c>
      <c r="I1989" s="592" t="s">
        <v>1577</v>
      </c>
      <c r="J1989" s="598" t="s">
        <v>1527</v>
      </c>
      <c r="K1989" s="596" t="s">
        <v>1578</v>
      </c>
      <c r="L1989" s="599">
        <v>1</v>
      </c>
      <c r="M1989" s="592">
        <v>246</v>
      </c>
      <c r="N1989" s="592">
        <v>15</v>
      </c>
      <c r="O1989" s="598">
        <f t="shared" si="151"/>
        <v>3690</v>
      </c>
      <c r="P1989" s="599">
        <v>1</v>
      </c>
      <c r="Q1989" s="592">
        <v>246</v>
      </c>
      <c r="R1989" s="592">
        <v>15</v>
      </c>
      <c r="S1989" s="598">
        <f t="shared" si="152"/>
        <v>3690</v>
      </c>
      <c r="T1989" s="598">
        <f t="shared" si="153"/>
        <v>7380</v>
      </c>
    </row>
    <row r="1990" spans="1:20">
      <c r="A1990" s="591">
        <v>1981</v>
      </c>
      <c r="B1990" s="592" t="s">
        <v>5916</v>
      </c>
      <c r="C1990" s="593" t="s">
        <v>5917</v>
      </c>
      <c r="D1990" s="594" t="s">
        <v>5918</v>
      </c>
      <c r="E1990" s="595" t="s">
        <v>1719</v>
      </c>
      <c r="F1990" s="596" t="str">
        <f t="shared" si="150"/>
        <v>2018-2021</v>
      </c>
      <c r="G1990" s="597" t="str">
        <f t="shared" si="154"/>
        <v>II</v>
      </c>
      <c r="H1990" s="592" t="s">
        <v>584</v>
      </c>
      <c r="I1990" s="592" t="s">
        <v>1577</v>
      </c>
      <c r="J1990" s="598" t="s">
        <v>1527</v>
      </c>
      <c r="K1990" s="596" t="s">
        <v>1578</v>
      </c>
      <c r="L1990" s="599">
        <v>1</v>
      </c>
      <c r="M1990" s="592">
        <v>246</v>
      </c>
      <c r="N1990" s="592">
        <v>15</v>
      </c>
      <c r="O1990" s="598">
        <f t="shared" si="151"/>
        <v>3690</v>
      </c>
      <c r="P1990" s="599">
        <v>1</v>
      </c>
      <c r="Q1990" s="592">
        <v>246</v>
      </c>
      <c r="R1990" s="592">
        <v>15</v>
      </c>
      <c r="S1990" s="598">
        <f t="shared" si="152"/>
        <v>3690</v>
      </c>
      <c r="T1990" s="598">
        <f t="shared" si="153"/>
        <v>7380</v>
      </c>
    </row>
    <row r="1991" spans="1:20">
      <c r="A1991" s="591">
        <v>1982</v>
      </c>
      <c r="B1991" s="592" t="s">
        <v>5919</v>
      </c>
      <c r="C1991" s="593" t="s">
        <v>2590</v>
      </c>
      <c r="D1991" s="594" t="s">
        <v>1661</v>
      </c>
      <c r="E1991" s="595" t="s">
        <v>2616</v>
      </c>
      <c r="F1991" s="596" t="str">
        <f t="shared" si="150"/>
        <v>2018-2021</v>
      </c>
      <c r="G1991" s="597" t="str">
        <f t="shared" si="154"/>
        <v>II</v>
      </c>
      <c r="H1991" s="592" t="s">
        <v>584</v>
      </c>
      <c r="I1991" s="592" t="s">
        <v>1577</v>
      </c>
      <c r="J1991" s="598" t="s">
        <v>1527</v>
      </c>
      <c r="K1991" s="596" t="s">
        <v>1578</v>
      </c>
      <c r="L1991" s="599">
        <v>1</v>
      </c>
      <c r="M1991" s="592">
        <v>246</v>
      </c>
      <c r="N1991" s="592">
        <v>15</v>
      </c>
      <c r="O1991" s="598">
        <f t="shared" si="151"/>
        <v>3690</v>
      </c>
      <c r="P1991" s="599">
        <v>1</v>
      </c>
      <c r="Q1991" s="592">
        <v>246</v>
      </c>
      <c r="R1991" s="592">
        <v>15</v>
      </c>
      <c r="S1991" s="598">
        <f t="shared" si="152"/>
        <v>3690</v>
      </c>
      <c r="T1991" s="598">
        <f t="shared" si="153"/>
        <v>7380</v>
      </c>
    </row>
    <row r="1992" spans="1:20">
      <c r="A1992" s="591">
        <v>1983</v>
      </c>
      <c r="B1992" s="592" t="s">
        <v>5920</v>
      </c>
      <c r="C1992" s="593" t="s">
        <v>5921</v>
      </c>
      <c r="D1992" s="594" t="s">
        <v>1661</v>
      </c>
      <c r="E1992" s="595" t="s">
        <v>5078</v>
      </c>
      <c r="F1992" s="596" t="str">
        <f t="shared" si="150"/>
        <v>2018-2021</v>
      </c>
      <c r="G1992" s="597" t="str">
        <f t="shared" si="154"/>
        <v>II</v>
      </c>
      <c r="H1992" s="592" t="s">
        <v>584</v>
      </c>
      <c r="I1992" s="592" t="s">
        <v>1577</v>
      </c>
      <c r="J1992" s="598" t="s">
        <v>1527</v>
      </c>
      <c r="K1992" s="596" t="s">
        <v>1578</v>
      </c>
      <c r="L1992" s="599">
        <v>1</v>
      </c>
      <c r="M1992" s="592">
        <v>246</v>
      </c>
      <c r="N1992" s="592">
        <v>15</v>
      </c>
      <c r="O1992" s="598">
        <f t="shared" si="151"/>
        <v>3690</v>
      </c>
      <c r="P1992" s="599">
        <v>1</v>
      </c>
      <c r="Q1992" s="592">
        <v>246</v>
      </c>
      <c r="R1992" s="592">
        <v>15</v>
      </c>
      <c r="S1992" s="598">
        <f t="shared" si="152"/>
        <v>3690</v>
      </c>
      <c r="T1992" s="598">
        <f t="shared" si="153"/>
        <v>7380</v>
      </c>
    </row>
    <row r="1993" spans="1:20">
      <c r="A1993" s="591">
        <v>1984</v>
      </c>
      <c r="B1993" s="592" t="s">
        <v>5922</v>
      </c>
      <c r="C1993" s="593" t="s">
        <v>5923</v>
      </c>
      <c r="D1993" s="594" t="s">
        <v>2021</v>
      </c>
      <c r="E1993" s="595" t="s">
        <v>5924</v>
      </c>
      <c r="F1993" s="596" t="str">
        <f t="shared" si="150"/>
        <v>2018-2021</v>
      </c>
      <c r="G1993" s="597" t="str">
        <f t="shared" si="154"/>
        <v>II</v>
      </c>
      <c r="H1993" s="592" t="s">
        <v>584</v>
      </c>
      <c r="I1993" s="592" t="s">
        <v>1577</v>
      </c>
      <c r="J1993" s="598" t="s">
        <v>1527</v>
      </c>
      <c r="K1993" s="596" t="s">
        <v>1578</v>
      </c>
      <c r="L1993" s="599">
        <v>1</v>
      </c>
      <c r="M1993" s="592">
        <v>246</v>
      </c>
      <c r="N1993" s="592">
        <v>15</v>
      </c>
      <c r="O1993" s="598">
        <f t="shared" si="151"/>
        <v>3690</v>
      </c>
      <c r="P1993" s="599">
        <v>1</v>
      </c>
      <c r="Q1993" s="592">
        <v>246</v>
      </c>
      <c r="R1993" s="592">
        <v>15</v>
      </c>
      <c r="S1993" s="598">
        <f t="shared" si="152"/>
        <v>3690</v>
      </c>
      <c r="T1993" s="598">
        <f t="shared" si="153"/>
        <v>7380</v>
      </c>
    </row>
    <row r="1994" spans="1:20">
      <c r="A1994" s="591">
        <v>1985</v>
      </c>
      <c r="B1994" s="592" t="s">
        <v>5925</v>
      </c>
      <c r="C1994" s="593" t="s">
        <v>5926</v>
      </c>
      <c r="D1994" s="594" t="s">
        <v>1567</v>
      </c>
      <c r="E1994" s="595" t="s">
        <v>5629</v>
      </c>
      <c r="F1994" s="596" t="str">
        <f t="shared" ref="F1994:F2057" si="155">IF(LEFT(H1994,2)="17","2017-2020",IF(LEFT(H1994,2)="18","2018-2021","2019-2022"))</f>
        <v>2018-2021</v>
      </c>
      <c r="G1994" s="597" t="str">
        <f t="shared" si="154"/>
        <v>II</v>
      </c>
      <c r="H1994" s="592" t="s">
        <v>584</v>
      </c>
      <c r="I1994" s="592" t="s">
        <v>1577</v>
      </c>
      <c r="J1994" s="598" t="s">
        <v>1527</v>
      </c>
      <c r="K1994" s="596" t="s">
        <v>1578</v>
      </c>
      <c r="L1994" s="599">
        <v>1</v>
      </c>
      <c r="M1994" s="592">
        <v>246</v>
      </c>
      <c r="N1994" s="592">
        <v>15</v>
      </c>
      <c r="O1994" s="598">
        <f t="shared" ref="O1994:O2057" si="156">M1994*N1994*L1994</f>
        <v>3690</v>
      </c>
      <c r="P1994" s="599">
        <v>1</v>
      </c>
      <c r="Q1994" s="592">
        <v>246</v>
      </c>
      <c r="R1994" s="592">
        <v>15</v>
      </c>
      <c r="S1994" s="598">
        <f t="shared" ref="S1994:S2057" si="157">Q1994*R1994*P1994</f>
        <v>3690</v>
      </c>
      <c r="T1994" s="598">
        <f t="shared" ref="T1994:T2057" si="158">O1994+S1994</f>
        <v>7380</v>
      </c>
    </row>
    <row r="1995" spans="1:20">
      <c r="A1995" s="591">
        <v>1986</v>
      </c>
      <c r="B1995" s="592" t="s">
        <v>5927</v>
      </c>
      <c r="C1995" s="593" t="s">
        <v>5928</v>
      </c>
      <c r="D1995" s="594" t="s">
        <v>1687</v>
      </c>
      <c r="E1995" s="595" t="s">
        <v>5929</v>
      </c>
      <c r="F1995" s="596" t="str">
        <f t="shared" si="155"/>
        <v>2018-2021</v>
      </c>
      <c r="G1995" s="597" t="str">
        <f t="shared" ref="G1995:G2058" si="159">IF(LEFT(H1995,2)="17","III",IF(LEFT(H1995,2)="18","II","I"))</f>
        <v>II</v>
      </c>
      <c r="H1995" s="592" t="s">
        <v>584</v>
      </c>
      <c r="I1995" s="592" t="s">
        <v>1577</v>
      </c>
      <c r="J1995" s="598" t="s">
        <v>1527</v>
      </c>
      <c r="K1995" s="596" t="s">
        <v>1578</v>
      </c>
      <c r="L1995" s="599">
        <v>1</v>
      </c>
      <c r="M1995" s="592">
        <v>246</v>
      </c>
      <c r="N1995" s="592">
        <v>15</v>
      </c>
      <c r="O1995" s="598">
        <f t="shared" si="156"/>
        <v>3690</v>
      </c>
      <c r="P1995" s="599">
        <v>1</v>
      </c>
      <c r="Q1995" s="592">
        <v>246</v>
      </c>
      <c r="R1995" s="592">
        <v>15</v>
      </c>
      <c r="S1995" s="598">
        <f t="shared" si="157"/>
        <v>3690</v>
      </c>
      <c r="T1995" s="598">
        <f t="shared" si="158"/>
        <v>7380</v>
      </c>
    </row>
    <row r="1996" spans="1:20">
      <c r="A1996" s="591">
        <v>1987</v>
      </c>
      <c r="B1996" s="592" t="s">
        <v>5930</v>
      </c>
      <c r="C1996" s="593" t="s">
        <v>3625</v>
      </c>
      <c r="D1996" s="594" t="s">
        <v>1687</v>
      </c>
      <c r="E1996" s="595" t="s">
        <v>4873</v>
      </c>
      <c r="F1996" s="596" t="str">
        <f t="shared" si="155"/>
        <v>2018-2021</v>
      </c>
      <c r="G1996" s="597" t="str">
        <f t="shared" si="159"/>
        <v>II</v>
      </c>
      <c r="H1996" s="592" t="s">
        <v>584</v>
      </c>
      <c r="I1996" s="592" t="s">
        <v>1577</v>
      </c>
      <c r="J1996" s="598" t="s">
        <v>1527</v>
      </c>
      <c r="K1996" s="596" t="s">
        <v>1578</v>
      </c>
      <c r="L1996" s="599">
        <v>1</v>
      </c>
      <c r="M1996" s="592">
        <v>246</v>
      </c>
      <c r="N1996" s="592">
        <v>15</v>
      </c>
      <c r="O1996" s="598">
        <f t="shared" si="156"/>
        <v>3690</v>
      </c>
      <c r="P1996" s="599">
        <v>1</v>
      </c>
      <c r="Q1996" s="592">
        <v>246</v>
      </c>
      <c r="R1996" s="592">
        <v>15</v>
      </c>
      <c r="S1996" s="598">
        <f t="shared" si="157"/>
        <v>3690</v>
      </c>
      <c r="T1996" s="598">
        <f t="shared" si="158"/>
        <v>7380</v>
      </c>
    </row>
    <row r="1997" spans="1:20">
      <c r="A1997" s="591">
        <v>1988</v>
      </c>
      <c r="B1997" s="592" t="s">
        <v>5931</v>
      </c>
      <c r="C1997" s="593" t="s">
        <v>5932</v>
      </c>
      <c r="D1997" s="594" t="s">
        <v>4575</v>
      </c>
      <c r="E1997" s="595" t="s">
        <v>4173</v>
      </c>
      <c r="F1997" s="596" t="str">
        <f t="shared" si="155"/>
        <v>2018-2021</v>
      </c>
      <c r="G1997" s="597" t="str">
        <f t="shared" si="159"/>
        <v>II</v>
      </c>
      <c r="H1997" s="592" t="s">
        <v>584</v>
      </c>
      <c r="I1997" s="592" t="s">
        <v>1577</v>
      </c>
      <c r="J1997" s="598" t="s">
        <v>1527</v>
      </c>
      <c r="K1997" s="596" t="s">
        <v>1578</v>
      </c>
      <c r="L1997" s="599">
        <v>1</v>
      </c>
      <c r="M1997" s="592">
        <v>246</v>
      </c>
      <c r="N1997" s="592">
        <v>15</v>
      </c>
      <c r="O1997" s="598">
        <f t="shared" si="156"/>
        <v>3690</v>
      </c>
      <c r="P1997" s="599">
        <v>1</v>
      </c>
      <c r="Q1997" s="592">
        <v>246</v>
      </c>
      <c r="R1997" s="592">
        <v>15</v>
      </c>
      <c r="S1997" s="598">
        <f t="shared" si="157"/>
        <v>3690</v>
      </c>
      <c r="T1997" s="598">
        <f t="shared" si="158"/>
        <v>7380</v>
      </c>
    </row>
    <row r="1998" spans="1:20">
      <c r="A1998" s="591">
        <v>1989</v>
      </c>
      <c r="B1998" s="592" t="s">
        <v>5933</v>
      </c>
      <c r="C1998" s="593" t="s">
        <v>5934</v>
      </c>
      <c r="D1998" s="594" t="s">
        <v>5935</v>
      </c>
      <c r="E1998" s="595" t="s">
        <v>5936</v>
      </c>
      <c r="F1998" s="596" t="str">
        <f t="shared" si="155"/>
        <v>2018-2021</v>
      </c>
      <c r="G1998" s="597" t="str">
        <f t="shared" si="159"/>
        <v>II</v>
      </c>
      <c r="H1998" s="592" t="s">
        <v>584</v>
      </c>
      <c r="I1998" s="592" t="s">
        <v>1577</v>
      </c>
      <c r="J1998" s="598" t="s">
        <v>1527</v>
      </c>
      <c r="K1998" s="596" t="s">
        <v>1578</v>
      </c>
      <c r="L1998" s="599">
        <v>1</v>
      </c>
      <c r="M1998" s="592">
        <v>246</v>
      </c>
      <c r="N1998" s="592">
        <v>15</v>
      </c>
      <c r="O1998" s="598">
        <f t="shared" si="156"/>
        <v>3690</v>
      </c>
      <c r="P1998" s="599">
        <v>1</v>
      </c>
      <c r="Q1998" s="592">
        <v>246</v>
      </c>
      <c r="R1998" s="592">
        <v>15</v>
      </c>
      <c r="S1998" s="598">
        <f t="shared" si="157"/>
        <v>3690</v>
      </c>
      <c r="T1998" s="598">
        <f t="shared" si="158"/>
        <v>7380</v>
      </c>
    </row>
    <row r="1999" spans="1:20">
      <c r="A1999" s="591">
        <v>1990</v>
      </c>
      <c r="B1999" s="592" t="s">
        <v>5937</v>
      </c>
      <c r="C1999" s="593" t="s">
        <v>5938</v>
      </c>
      <c r="D1999" s="594" t="s">
        <v>3845</v>
      </c>
      <c r="E1999" s="595" t="s">
        <v>5331</v>
      </c>
      <c r="F1999" s="596" t="str">
        <f t="shared" si="155"/>
        <v>2018-2021</v>
      </c>
      <c r="G1999" s="597" t="str">
        <f t="shared" si="159"/>
        <v>II</v>
      </c>
      <c r="H1999" s="592" t="s">
        <v>584</v>
      </c>
      <c r="I1999" s="592" t="s">
        <v>1577</v>
      </c>
      <c r="J1999" s="598" t="s">
        <v>1527</v>
      </c>
      <c r="K1999" s="596" t="s">
        <v>1578</v>
      </c>
      <c r="L1999" s="599">
        <v>1</v>
      </c>
      <c r="M1999" s="592">
        <v>246</v>
      </c>
      <c r="N1999" s="592">
        <v>15</v>
      </c>
      <c r="O1999" s="598">
        <f t="shared" si="156"/>
        <v>3690</v>
      </c>
      <c r="P1999" s="599">
        <v>1</v>
      </c>
      <c r="Q1999" s="592">
        <v>246</v>
      </c>
      <c r="R1999" s="592">
        <v>15</v>
      </c>
      <c r="S1999" s="598">
        <f t="shared" si="157"/>
        <v>3690</v>
      </c>
      <c r="T1999" s="598">
        <f t="shared" si="158"/>
        <v>7380</v>
      </c>
    </row>
    <row r="2000" spans="1:20">
      <c r="A2000" s="591">
        <v>1991</v>
      </c>
      <c r="B2000" s="592" t="s">
        <v>5939</v>
      </c>
      <c r="C2000" s="593" t="s">
        <v>2193</v>
      </c>
      <c r="D2000" s="594" t="s">
        <v>1882</v>
      </c>
      <c r="E2000" s="595" t="s">
        <v>5940</v>
      </c>
      <c r="F2000" s="596" t="str">
        <f t="shared" si="155"/>
        <v>2018-2021</v>
      </c>
      <c r="G2000" s="597" t="str">
        <f t="shared" si="159"/>
        <v>II</v>
      </c>
      <c r="H2000" s="592" t="s">
        <v>584</v>
      </c>
      <c r="I2000" s="592" t="s">
        <v>1577</v>
      </c>
      <c r="J2000" s="598" t="s">
        <v>1527</v>
      </c>
      <c r="K2000" s="596" t="s">
        <v>1578</v>
      </c>
      <c r="L2000" s="599">
        <v>1</v>
      </c>
      <c r="M2000" s="592">
        <v>246</v>
      </c>
      <c r="N2000" s="592">
        <v>15</v>
      </c>
      <c r="O2000" s="598">
        <f t="shared" si="156"/>
        <v>3690</v>
      </c>
      <c r="P2000" s="599">
        <v>1</v>
      </c>
      <c r="Q2000" s="592">
        <v>246</v>
      </c>
      <c r="R2000" s="592">
        <v>15</v>
      </c>
      <c r="S2000" s="598">
        <f t="shared" si="157"/>
        <v>3690</v>
      </c>
      <c r="T2000" s="598">
        <f t="shared" si="158"/>
        <v>7380</v>
      </c>
    </row>
    <row r="2001" spans="1:20">
      <c r="A2001" s="591">
        <v>1992</v>
      </c>
      <c r="B2001" s="592" t="s">
        <v>5941</v>
      </c>
      <c r="C2001" s="593" t="s">
        <v>4195</v>
      </c>
      <c r="D2001" s="594" t="s">
        <v>1695</v>
      </c>
      <c r="E2001" s="595" t="s">
        <v>5018</v>
      </c>
      <c r="F2001" s="596" t="str">
        <f t="shared" si="155"/>
        <v>2018-2021</v>
      </c>
      <c r="G2001" s="597" t="str">
        <f t="shared" si="159"/>
        <v>II</v>
      </c>
      <c r="H2001" s="592" t="s">
        <v>584</v>
      </c>
      <c r="I2001" s="592" t="s">
        <v>1577</v>
      </c>
      <c r="J2001" s="598" t="s">
        <v>1527</v>
      </c>
      <c r="K2001" s="596" t="s">
        <v>1578</v>
      </c>
      <c r="L2001" s="599">
        <v>1</v>
      </c>
      <c r="M2001" s="592">
        <v>246</v>
      </c>
      <c r="N2001" s="592">
        <v>15</v>
      </c>
      <c r="O2001" s="598">
        <f t="shared" si="156"/>
        <v>3690</v>
      </c>
      <c r="P2001" s="599">
        <v>1</v>
      </c>
      <c r="Q2001" s="592">
        <v>246</v>
      </c>
      <c r="R2001" s="592">
        <v>15</v>
      </c>
      <c r="S2001" s="598">
        <f t="shared" si="157"/>
        <v>3690</v>
      </c>
      <c r="T2001" s="598">
        <f t="shared" si="158"/>
        <v>7380</v>
      </c>
    </row>
    <row r="2002" spans="1:20">
      <c r="A2002" s="591">
        <v>1993</v>
      </c>
      <c r="B2002" s="592" t="s">
        <v>5942</v>
      </c>
      <c r="C2002" s="593" t="s">
        <v>1897</v>
      </c>
      <c r="D2002" s="594" t="s">
        <v>2047</v>
      </c>
      <c r="E2002" s="595" t="s">
        <v>5943</v>
      </c>
      <c r="F2002" s="596" t="str">
        <f t="shared" si="155"/>
        <v>2018-2021</v>
      </c>
      <c r="G2002" s="597" t="str">
        <f t="shared" si="159"/>
        <v>II</v>
      </c>
      <c r="H2002" s="592" t="s">
        <v>584</v>
      </c>
      <c r="I2002" s="592" t="s">
        <v>1577</v>
      </c>
      <c r="J2002" s="598" t="s">
        <v>1527</v>
      </c>
      <c r="K2002" s="596" t="s">
        <v>1578</v>
      </c>
      <c r="L2002" s="599">
        <v>1</v>
      </c>
      <c r="M2002" s="592">
        <v>246</v>
      </c>
      <c r="N2002" s="592">
        <v>15</v>
      </c>
      <c r="O2002" s="598">
        <f t="shared" si="156"/>
        <v>3690</v>
      </c>
      <c r="P2002" s="599">
        <v>1</v>
      </c>
      <c r="Q2002" s="592">
        <v>246</v>
      </c>
      <c r="R2002" s="592">
        <v>15</v>
      </c>
      <c r="S2002" s="598">
        <f t="shared" si="157"/>
        <v>3690</v>
      </c>
      <c r="T2002" s="598">
        <f t="shared" si="158"/>
        <v>7380</v>
      </c>
    </row>
    <row r="2003" spans="1:20">
      <c r="A2003" s="591">
        <v>1994</v>
      </c>
      <c r="B2003" s="592" t="s">
        <v>5944</v>
      </c>
      <c r="C2003" s="593" t="s">
        <v>4609</v>
      </c>
      <c r="D2003" s="594" t="s">
        <v>3855</v>
      </c>
      <c r="E2003" s="595" t="s">
        <v>5945</v>
      </c>
      <c r="F2003" s="596" t="str">
        <f t="shared" si="155"/>
        <v>2018-2021</v>
      </c>
      <c r="G2003" s="597" t="str">
        <f t="shared" si="159"/>
        <v>II</v>
      </c>
      <c r="H2003" s="592" t="s">
        <v>584</v>
      </c>
      <c r="I2003" s="592" t="s">
        <v>1577</v>
      </c>
      <c r="J2003" s="598" t="s">
        <v>1527</v>
      </c>
      <c r="K2003" s="596" t="s">
        <v>1578</v>
      </c>
      <c r="L2003" s="599">
        <v>1</v>
      </c>
      <c r="M2003" s="592">
        <v>246</v>
      </c>
      <c r="N2003" s="592">
        <v>15</v>
      </c>
      <c r="O2003" s="598">
        <f t="shared" si="156"/>
        <v>3690</v>
      </c>
      <c r="P2003" s="599">
        <v>1</v>
      </c>
      <c r="Q2003" s="592">
        <v>246</v>
      </c>
      <c r="R2003" s="592">
        <v>15</v>
      </c>
      <c r="S2003" s="598">
        <f t="shared" si="157"/>
        <v>3690</v>
      </c>
      <c r="T2003" s="598">
        <f t="shared" si="158"/>
        <v>7380</v>
      </c>
    </row>
    <row r="2004" spans="1:20">
      <c r="A2004" s="591">
        <v>1995</v>
      </c>
      <c r="B2004" s="592" t="s">
        <v>5946</v>
      </c>
      <c r="C2004" s="593" t="s">
        <v>2919</v>
      </c>
      <c r="D2004" s="594" t="s">
        <v>1722</v>
      </c>
      <c r="E2004" s="595" t="s">
        <v>5947</v>
      </c>
      <c r="F2004" s="596" t="str">
        <f t="shared" si="155"/>
        <v>2018-2021</v>
      </c>
      <c r="G2004" s="597" t="str">
        <f t="shared" si="159"/>
        <v>II</v>
      </c>
      <c r="H2004" s="592" t="s">
        <v>584</v>
      </c>
      <c r="I2004" s="592" t="s">
        <v>1577</v>
      </c>
      <c r="J2004" s="598" t="s">
        <v>1527</v>
      </c>
      <c r="K2004" s="596" t="s">
        <v>1578</v>
      </c>
      <c r="L2004" s="599">
        <v>1</v>
      </c>
      <c r="M2004" s="592">
        <v>246</v>
      </c>
      <c r="N2004" s="592">
        <v>15</v>
      </c>
      <c r="O2004" s="598">
        <f t="shared" si="156"/>
        <v>3690</v>
      </c>
      <c r="P2004" s="599">
        <v>1</v>
      </c>
      <c r="Q2004" s="592">
        <v>246</v>
      </c>
      <c r="R2004" s="592">
        <v>15</v>
      </c>
      <c r="S2004" s="598">
        <f t="shared" si="157"/>
        <v>3690</v>
      </c>
      <c r="T2004" s="598">
        <f t="shared" si="158"/>
        <v>7380</v>
      </c>
    </row>
    <row r="2005" spans="1:20">
      <c r="A2005" s="591">
        <v>1996</v>
      </c>
      <c r="B2005" s="592" t="s">
        <v>5948</v>
      </c>
      <c r="C2005" s="593" t="s">
        <v>5949</v>
      </c>
      <c r="D2005" s="594" t="s">
        <v>1922</v>
      </c>
      <c r="E2005" s="595" t="s">
        <v>5383</v>
      </c>
      <c r="F2005" s="596" t="str">
        <f t="shared" si="155"/>
        <v>2018-2021</v>
      </c>
      <c r="G2005" s="597" t="str">
        <f t="shared" si="159"/>
        <v>II</v>
      </c>
      <c r="H2005" s="592" t="s">
        <v>584</v>
      </c>
      <c r="I2005" s="592" t="s">
        <v>1577</v>
      </c>
      <c r="J2005" s="598" t="s">
        <v>1527</v>
      </c>
      <c r="K2005" s="596" t="s">
        <v>1578</v>
      </c>
      <c r="L2005" s="599">
        <v>1</v>
      </c>
      <c r="M2005" s="592">
        <v>246</v>
      </c>
      <c r="N2005" s="592">
        <v>15</v>
      </c>
      <c r="O2005" s="598">
        <f t="shared" si="156"/>
        <v>3690</v>
      </c>
      <c r="P2005" s="599">
        <v>1</v>
      </c>
      <c r="Q2005" s="592">
        <v>246</v>
      </c>
      <c r="R2005" s="592">
        <v>15</v>
      </c>
      <c r="S2005" s="598">
        <f t="shared" si="157"/>
        <v>3690</v>
      </c>
      <c r="T2005" s="598">
        <f t="shared" si="158"/>
        <v>7380</v>
      </c>
    </row>
    <row r="2006" spans="1:20">
      <c r="A2006" s="591">
        <v>1997</v>
      </c>
      <c r="B2006" s="592" t="s">
        <v>5950</v>
      </c>
      <c r="C2006" s="593" t="s">
        <v>5951</v>
      </c>
      <c r="D2006" s="594" t="s">
        <v>2891</v>
      </c>
      <c r="E2006" s="595" t="s">
        <v>1602</v>
      </c>
      <c r="F2006" s="596" t="str">
        <f t="shared" si="155"/>
        <v>2018-2021</v>
      </c>
      <c r="G2006" s="597" t="str">
        <f t="shared" si="159"/>
        <v>II</v>
      </c>
      <c r="H2006" s="592" t="s">
        <v>584</v>
      </c>
      <c r="I2006" s="592" t="s">
        <v>1577</v>
      </c>
      <c r="J2006" s="598" t="s">
        <v>1527</v>
      </c>
      <c r="K2006" s="596" t="s">
        <v>1578</v>
      </c>
      <c r="L2006" s="599">
        <v>1</v>
      </c>
      <c r="M2006" s="592">
        <v>246</v>
      </c>
      <c r="N2006" s="592">
        <v>15</v>
      </c>
      <c r="O2006" s="598">
        <f t="shared" si="156"/>
        <v>3690</v>
      </c>
      <c r="P2006" s="599">
        <v>1</v>
      </c>
      <c r="Q2006" s="592">
        <v>246</v>
      </c>
      <c r="R2006" s="592">
        <v>15</v>
      </c>
      <c r="S2006" s="598">
        <f t="shared" si="157"/>
        <v>3690</v>
      </c>
      <c r="T2006" s="598">
        <f t="shared" si="158"/>
        <v>7380</v>
      </c>
    </row>
    <row r="2007" spans="1:20">
      <c r="A2007" s="591">
        <v>1998</v>
      </c>
      <c r="B2007" s="592" t="s">
        <v>5952</v>
      </c>
      <c r="C2007" s="593" t="s">
        <v>2031</v>
      </c>
      <c r="D2007" s="594" t="s">
        <v>2096</v>
      </c>
      <c r="E2007" s="595" t="s">
        <v>5953</v>
      </c>
      <c r="F2007" s="596" t="str">
        <f t="shared" si="155"/>
        <v>2018-2021</v>
      </c>
      <c r="G2007" s="597" t="str">
        <f t="shared" si="159"/>
        <v>II</v>
      </c>
      <c r="H2007" s="592" t="s">
        <v>584</v>
      </c>
      <c r="I2007" s="592" t="s">
        <v>1577</v>
      </c>
      <c r="J2007" s="598" t="s">
        <v>1527</v>
      </c>
      <c r="K2007" s="596" t="s">
        <v>1578</v>
      </c>
      <c r="L2007" s="599">
        <v>1</v>
      </c>
      <c r="M2007" s="592">
        <v>246</v>
      </c>
      <c r="N2007" s="592">
        <v>15</v>
      </c>
      <c r="O2007" s="598">
        <f t="shared" si="156"/>
        <v>3690</v>
      </c>
      <c r="P2007" s="599">
        <v>1</v>
      </c>
      <c r="Q2007" s="592">
        <v>246</v>
      </c>
      <c r="R2007" s="592">
        <v>15</v>
      </c>
      <c r="S2007" s="598">
        <f t="shared" si="157"/>
        <v>3690</v>
      </c>
      <c r="T2007" s="598">
        <f t="shared" si="158"/>
        <v>7380</v>
      </c>
    </row>
    <row r="2008" spans="1:20">
      <c r="A2008" s="591">
        <v>1999</v>
      </c>
      <c r="B2008" s="592" t="s">
        <v>5954</v>
      </c>
      <c r="C2008" s="593" t="s">
        <v>5955</v>
      </c>
      <c r="D2008" s="594" t="s">
        <v>2096</v>
      </c>
      <c r="E2008" s="595" t="s">
        <v>3230</v>
      </c>
      <c r="F2008" s="596" t="str">
        <f t="shared" si="155"/>
        <v>2018-2021</v>
      </c>
      <c r="G2008" s="597" t="str">
        <f t="shared" si="159"/>
        <v>II</v>
      </c>
      <c r="H2008" s="592" t="s">
        <v>584</v>
      </c>
      <c r="I2008" s="592" t="s">
        <v>1577</v>
      </c>
      <c r="J2008" s="598" t="s">
        <v>1527</v>
      </c>
      <c r="K2008" s="596" t="s">
        <v>1578</v>
      </c>
      <c r="L2008" s="599">
        <v>1</v>
      </c>
      <c r="M2008" s="592">
        <v>246</v>
      </c>
      <c r="N2008" s="592">
        <v>15</v>
      </c>
      <c r="O2008" s="598">
        <f t="shared" si="156"/>
        <v>3690</v>
      </c>
      <c r="P2008" s="599">
        <v>1</v>
      </c>
      <c r="Q2008" s="592">
        <v>246</v>
      </c>
      <c r="R2008" s="592">
        <v>15</v>
      </c>
      <c r="S2008" s="598">
        <f t="shared" si="157"/>
        <v>3690</v>
      </c>
      <c r="T2008" s="598">
        <f t="shared" si="158"/>
        <v>7380</v>
      </c>
    </row>
    <row r="2009" spans="1:20">
      <c r="A2009" s="591">
        <v>2000</v>
      </c>
      <c r="B2009" s="592" t="s">
        <v>5956</v>
      </c>
      <c r="C2009" s="593" t="s">
        <v>5957</v>
      </c>
      <c r="D2009" s="594" t="s">
        <v>2903</v>
      </c>
      <c r="E2009" s="595" t="s">
        <v>3354</v>
      </c>
      <c r="F2009" s="596" t="str">
        <f t="shared" si="155"/>
        <v>2018-2021</v>
      </c>
      <c r="G2009" s="597" t="str">
        <f t="shared" si="159"/>
        <v>II</v>
      </c>
      <c r="H2009" s="592" t="s">
        <v>584</v>
      </c>
      <c r="I2009" s="592" t="s">
        <v>1577</v>
      </c>
      <c r="J2009" s="598" t="s">
        <v>1527</v>
      </c>
      <c r="K2009" s="596" t="s">
        <v>1578</v>
      </c>
      <c r="L2009" s="599">
        <v>1</v>
      </c>
      <c r="M2009" s="592">
        <v>246</v>
      </c>
      <c r="N2009" s="592">
        <v>15</v>
      </c>
      <c r="O2009" s="598">
        <f t="shared" si="156"/>
        <v>3690</v>
      </c>
      <c r="P2009" s="599">
        <v>1</v>
      </c>
      <c r="Q2009" s="592">
        <v>246</v>
      </c>
      <c r="R2009" s="592">
        <v>15</v>
      </c>
      <c r="S2009" s="598">
        <f t="shared" si="157"/>
        <v>3690</v>
      </c>
      <c r="T2009" s="598">
        <f t="shared" si="158"/>
        <v>7380</v>
      </c>
    </row>
    <row r="2010" spans="1:20">
      <c r="A2010" s="591">
        <v>2001</v>
      </c>
      <c r="B2010" s="592" t="s">
        <v>5958</v>
      </c>
      <c r="C2010" s="593" t="s">
        <v>5959</v>
      </c>
      <c r="D2010" s="594" t="s">
        <v>2110</v>
      </c>
      <c r="E2010" s="595" t="s">
        <v>2236</v>
      </c>
      <c r="F2010" s="596" t="str">
        <f t="shared" si="155"/>
        <v>2018-2021</v>
      </c>
      <c r="G2010" s="597" t="str">
        <f t="shared" si="159"/>
        <v>II</v>
      </c>
      <c r="H2010" s="592" t="s">
        <v>584</v>
      </c>
      <c r="I2010" s="592" t="s">
        <v>1577</v>
      </c>
      <c r="J2010" s="598" t="s">
        <v>1527</v>
      </c>
      <c r="K2010" s="596" t="s">
        <v>1578</v>
      </c>
      <c r="L2010" s="599">
        <v>1</v>
      </c>
      <c r="M2010" s="592">
        <v>246</v>
      </c>
      <c r="N2010" s="592">
        <v>15</v>
      </c>
      <c r="O2010" s="598">
        <f t="shared" si="156"/>
        <v>3690</v>
      </c>
      <c r="P2010" s="599">
        <v>1</v>
      </c>
      <c r="Q2010" s="592">
        <v>246</v>
      </c>
      <c r="R2010" s="592">
        <v>15</v>
      </c>
      <c r="S2010" s="598">
        <f t="shared" si="157"/>
        <v>3690</v>
      </c>
      <c r="T2010" s="598">
        <f t="shared" si="158"/>
        <v>7380</v>
      </c>
    </row>
    <row r="2011" spans="1:20">
      <c r="A2011" s="591">
        <v>2002</v>
      </c>
      <c r="B2011" s="592" t="s">
        <v>5960</v>
      </c>
      <c r="C2011" s="593" t="s">
        <v>2729</v>
      </c>
      <c r="D2011" s="594" t="s">
        <v>2110</v>
      </c>
      <c r="E2011" s="595" t="s">
        <v>2134</v>
      </c>
      <c r="F2011" s="596" t="str">
        <f t="shared" si="155"/>
        <v>2018-2021</v>
      </c>
      <c r="G2011" s="597" t="str">
        <f t="shared" si="159"/>
        <v>II</v>
      </c>
      <c r="H2011" s="592" t="s">
        <v>584</v>
      </c>
      <c r="I2011" s="592" t="s">
        <v>1577</v>
      </c>
      <c r="J2011" s="598" t="s">
        <v>1527</v>
      </c>
      <c r="K2011" s="596" t="s">
        <v>1578</v>
      </c>
      <c r="L2011" s="599">
        <v>1</v>
      </c>
      <c r="M2011" s="592">
        <v>246</v>
      </c>
      <c r="N2011" s="592">
        <v>15</v>
      </c>
      <c r="O2011" s="598">
        <f t="shared" si="156"/>
        <v>3690</v>
      </c>
      <c r="P2011" s="599">
        <v>1</v>
      </c>
      <c r="Q2011" s="592">
        <v>246</v>
      </c>
      <c r="R2011" s="592">
        <v>15</v>
      </c>
      <c r="S2011" s="598">
        <f t="shared" si="157"/>
        <v>3690</v>
      </c>
      <c r="T2011" s="598">
        <f t="shared" si="158"/>
        <v>7380</v>
      </c>
    </row>
    <row r="2012" spans="1:20">
      <c r="A2012" s="591">
        <v>2003</v>
      </c>
      <c r="B2012" s="592" t="s">
        <v>5961</v>
      </c>
      <c r="C2012" s="593" t="s">
        <v>5962</v>
      </c>
      <c r="D2012" s="594" t="s">
        <v>180</v>
      </c>
      <c r="E2012" s="595" t="s">
        <v>3863</v>
      </c>
      <c r="F2012" s="596" t="str">
        <f t="shared" si="155"/>
        <v>2018-2021</v>
      </c>
      <c r="G2012" s="597" t="str">
        <f t="shared" si="159"/>
        <v>II</v>
      </c>
      <c r="H2012" s="592" t="s">
        <v>584</v>
      </c>
      <c r="I2012" s="592" t="s">
        <v>1577</v>
      </c>
      <c r="J2012" s="598" t="s">
        <v>1527</v>
      </c>
      <c r="K2012" s="596" t="s">
        <v>1578</v>
      </c>
      <c r="L2012" s="599">
        <v>1</v>
      </c>
      <c r="M2012" s="592">
        <v>246</v>
      </c>
      <c r="N2012" s="592">
        <v>15</v>
      </c>
      <c r="O2012" s="598">
        <f t="shared" si="156"/>
        <v>3690</v>
      </c>
      <c r="P2012" s="599">
        <v>1</v>
      </c>
      <c r="Q2012" s="592">
        <v>246</v>
      </c>
      <c r="R2012" s="592">
        <v>15</v>
      </c>
      <c r="S2012" s="598">
        <f t="shared" si="157"/>
        <v>3690</v>
      </c>
      <c r="T2012" s="598">
        <f t="shared" si="158"/>
        <v>7380</v>
      </c>
    </row>
    <row r="2013" spans="1:20">
      <c r="A2013" s="591">
        <v>2004</v>
      </c>
      <c r="B2013" s="592" t="s">
        <v>5963</v>
      </c>
      <c r="C2013" s="593" t="s">
        <v>5964</v>
      </c>
      <c r="D2013" s="594" t="s">
        <v>5282</v>
      </c>
      <c r="E2013" s="595" t="s">
        <v>5965</v>
      </c>
      <c r="F2013" s="596" t="str">
        <f t="shared" si="155"/>
        <v>2018-2021</v>
      </c>
      <c r="G2013" s="597" t="str">
        <f t="shared" si="159"/>
        <v>II</v>
      </c>
      <c r="H2013" s="592" t="s">
        <v>584</v>
      </c>
      <c r="I2013" s="592" t="s">
        <v>1577</v>
      </c>
      <c r="J2013" s="598" t="s">
        <v>1527</v>
      </c>
      <c r="K2013" s="596" t="s">
        <v>1578</v>
      </c>
      <c r="L2013" s="599">
        <v>1</v>
      </c>
      <c r="M2013" s="592">
        <v>246</v>
      </c>
      <c r="N2013" s="592">
        <v>15</v>
      </c>
      <c r="O2013" s="598">
        <f t="shared" si="156"/>
        <v>3690</v>
      </c>
      <c r="P2013" s="599">
        <v>1</v>
      </c>
      <c r="Q2013" s="592">
        <v>246</v>
      </c>
      <c r="R2013" s="592">
        <v>15</v>
      </c>
      <c r="S2013" s="598">
        <f t="shared" si="157"/>
        <v>3690</v>
      </c>
      <c r="T2013" s="598">
        <f t="shared" si="158"/>
        <v>7380</v>
      </c>
    </row>
    <row r="2014" spans="1:20">
      <c r="A2014" s="591">
        <v>2005</v>
      </c>
      <c r="B2014" s="592" t="s">
        <v>5966</v>
      </c>
      <c r="C2014" s="593" t="s">
        <v>5967</v>
      </c>
      <c r="D2014" s="594" t="s">
        <v>1796</v>
      </c>
      <c r="E2014" s="595" t="s">
        <v>5791</v>
      </c>
      <c r="F2014" s="596" t="str">
        <f t="shared" si="155"/>
        <v>2018-2021</v>
      </c>
      <c r="G2014" s="597" t="str">
        <f t="shared" si="159"/>
        <v>II</v>
      </c>
      <c r="H2014" s="592" t="s">
        <v>584</v>
      </c>
      <c r="I2014" s="592" t="s">
        <v>1577</v>
      </c>
      <c r="J2014" s="598" t="s">
        <v>1527</v>
      </c>
      <c r="K2014" s="596" t="s">
        <v>1578</v>
      </c>
      <c r="L2014" s="599">
        <v>1</v>
      </c>
      <c r="M2014" s="592">
        <v>246</v>
      </c>
      <c r="N2014" s="592">
        <v>15</v>
      </c>
      <c r="O2014" s="598">
        <f t="shared" si="156"/>
        <v>3690</v>
      </c>
      <c r="P2014" s="599">
        <v>1</v>
      </c>
      <c r="Q2014" s="592">
        <v>246</v>
      </c>
      <c r="R2014" s="592">
        <v>15</v>
      </c>
      <c r="S2014" s="598">
        <f t="shared" si="157"/>
        <v>3690</v>
      </c>
      <c r="T2014" s="598">
        <f t="shared" si="158"/>
        <v>7380</v>
      </c>
    </row>
    <row r="2015" spans="1:20">
      <c r="A2015" s="591">
        <v>2006</v>
      </c>
      <c r="B2015" s="592" t="s">
        <v>5968</v>
      </c>
      <c r="C2015" s="593" t="s">
        <v>5969</v>
      </c>
      <c r="D2015" s="594" t="s">
        <v>3247</v>
      </c>
      <c r="E2015" s="595" t="s">
        <v>5970</v>
      </c>
      <c r="F2015" s="596" t="str">
        <f t="shared" si="155"/>
        <v>2018-2021</v>
      </c>
      <c r="G2015" s="597" t="str">
        <f t="shared" si="159"/>
        <v>II</v>
      </c>
      <c r="H2015" s="592" t="s">
        <v>723</v>
      </c>
      <c r="I2015" s="592" t="s">
        <v>1825</v>
      </c>
      <c r="J2015" s="598" t="s">
        <v>1529</v>
      </c>
      <c r="K2015" s="596" t="s">
        <v>1578</v>
      </c>
      <c r="L2015" s="599">
        <v>1</v>
      </c>
      <c r="M2015" s="592">
        <v>246</v>
      </c>
      <c r="N2015" s="592">
        <v>15</v>
      </c>
      <c r="O2015" s="598">
        <f t="shared" si="156"/>
        <v>3690</v>
      </c>
      <c r="P2015" s="599">
        <v>1</v>
      </c>
      <c r="Q2015" s="592">
        <v>246</v>
      </c>
      <c r="R2015" s="592">
        <v>15</v>
      </c>
      <c r="S2015" s="598">
        <f t="shared" si="157"/>
        <v>3690</v>
      </c>
      <c r="T2015" s="598">
        <f t="shared" si="158"/>
        <v>7380</v>
      </c>
    </row>
    <row r="2016" spans="1:20">
      <c r="A2016" s="591">
        <v>2007</v>
      </c>
      <c r="B2016" s="592" t="s">
        <v>5971</v>
      </c>
      <c r="C2016" s="593" t="s">
        <v>5972</v>
      </c>
      <c r="D2016" s="594" t="s">
        <v>1589</v>
      </c>
      <c r="E2016" s="595" t="s">
        <v>4258</v>
      </c>
      <c r="F2016" s="596" t="str">
        <f t="shared" si="155"/>
        <v>2018-2021</v>
      </c>
      <c r="G2016" s="597" t="str">
        <f t="shared" si="159"/>
        <v>II</v>
      </c>
      <c r="H2016" s="592" t="s">
        <v>723</v>
      </c>
      <c r="I2016" s="592" t="s">
        <v>1825</v>
      </c>
      <c r="J2016" s="598" t="s">
        <v>1529</v>
      </c>
      <c r="K2016" s="596" t="s">
        <v>1578</v>
      </c>
      <c r="L2016" s="599">
        <v>1</v>
      </c>
      <c r="M2016" s="592">
        <v>246</v>
      </c>
      <c r="N2016" s="592">
        <v>15</v>
      </c>
      <c r="O2016" s="598">
        <f t="shared" si="156"/>
        <v>3690</v>
      </c>
      <c r="P2016" s="599">
        <v>1</v>
      </c>
      <c r="Q2016" s="592">
        <v>246</v>
      </c>
      <c r="R2016" s="592">
        <v>15</v>
      </c>
      <c r="S2016" s="598">
        <f t="shared" si="157"/>
        <v>3690</v>
      </c>
      <c r="T2016" s="598">
        <f t="shared" si="158"/>
        <v>7380</v>
      </c>
    </row>
    <row r="2017" spans="1:20">
      <c r="A2017" s="591">
        <v>2008</v>
      </c>
      <c r="B2017" s="592" t="s">
        <v>5973</v>
      </c>
      <c r="C2017" s="593" t="s">
        <v>5974</v>
      </c>
      <c r="D2017" s="594" t="s">
        <v>1589</v>
      </c>
      <c r="E2017" s="595" t="s">
        <v>4154</v>
      </c>
      <c r="F2017" s="596" t="str">
        <f t="shared" si="155"/>
        <v>2018-2021</v>
      </c>
      <c r="G2017" s="597" t="str">
        <f t="shared" si="159"/>
        <v>II</v>
      </c>
      <c r="H2017" s="592" t="s">
        <v>723</v>
      </c>
      <c r="I2017" s="592" t="s">
        <v>1825</v>
      </c>
      <c r="J2017" s="598" t="s">
        <v>1529</v>
      </c>
      <c r="K2017" s="596" t="s">
        <v>1578</v>
      </c>
      <c r="L2017" s="599">
        <v>1</v>
      </c>
      <c r="M2017" s="592">
        <v>246</v>
      </c>
      <c r="N2017" s="592">
        <v>15</v>
      </c>
      <c r="O2017" s="598">
        <f t="shared" si="156"/>
        <v>3690</v>
      </c>
      <c r="P2017" s="599">
        <v>1</v>
      </c>
      <c r="Q2017" s="592">
        <v>246</v>
      </c>
      <c r="R2017" s="592">
        <v>15</v>
      </c>
      <c r="S2017" s="598">
        <f t="shared" si="157"/>
        <v>3690</v>
      </c>
      <c r="T2017" s="598">
        <f t="shared" si="158"/>
        <v>7380</v>
      </c>
    </row>
    <row r="2018" spans="1:20">
      <c r="A2018" s="591">
        <v>2009</v>
      </c>
      <c r="B2018" s="592" t="s">
        <v>5975</v>
      </c>
      <c r="C2018" s="593" t="s">
        <v>1690</v>
      </c>
      <c r="D2018" s="594" t="s">
        <v>1589</v>
      </c>
      <c r="E2018" s="595" t="s">
        <v>3106</v>
      </c>
      <c r="F2018" s="596" t="str">
        <f t="shared" si="155"/>
        <v>2018-2021</v>
      </c>
      <c r="G2018" s="597" t="str">
        <f t="shared" si="159"/>
        <v>II</v>
      </c>
      <c r="H2018" s="592" t="s">
        <v>723</v>
      </c>
      <c r="I2018" s="592" t="s">
        <v>1825</v>
      </c>
      <c r="J2018" s="598" t="s">
        <v>1529</v>
      </c>
      <c r="K2018" s="596" t="s">
        <v>1578</v>
      </c>
      <c r="L2018" s="599">
        <v>1</v>
      </c>
      <c r="M2018" s="592">
        <v>246</v>
      </c>
      <c r="N2018" s="592">
        <v>15</v>
      </c>
      <c r="O2018" s="598">
        <f t="shared" si="156"/>
        <v>3690</v>
      </c>
      <c r="P2018" s="599">
        <v>1</v>
      </c>
      <c r="Q2018" s="592">
        <v>246</v>
      </c>
      <c r="R2018" s="592">
        <v>15</v>
      </c>
      <c r="S2018" s="598">
        <f t="shared" si="157"/>
        <v>3690</v>
      </c>
      <c r="T2018" s="598">
        <f t="shared" si="158"/>
        <v>7380</v>
      </c>
    </row>
    <row r="2019" spans="1:20">
      <c r="A2019" s="591">
        <v>2010</v>
      </c>
      <c r="B2019" s="592" t="s">
        <v>5976</v>
      </c>
      <c r="C2019" s="593" t="s">
        <v>3538</v>
      </c>
      <c r="D2019" s="594" t="s">
        <v>1589</v>
      </c>
      <c r="E2019" s="595" t="s">
        <v>5977</v>
      </c>
      <c r="F2019" s="596" t="str">
        <f t="shared" si="155"/>
        <v>2018-2021</v>
      </c>
      <c r="G2019" s="597" t="str">
        <f t="shared" si="159"/>
        <v>II</v>
      </c>
      <c r="H2019" s="592" t="s">
        <v>723</v>
      </c>
      <c r="I2019" s="592" t="s">
        <v>1825</v>
      </c>
      <c r="J2019" s="598" t="s">
        <v>1529</v>
      </c>
      <c r="K2019" s="596" t="s">
        <v>1578</v>
      </c>
      <c r="L2019" s="599">
        <v>1</v>
      </c>
      <c r="M2019" s="592">
        <v>246</v>
      </c>
      <c r="N2019" s="592">
        <v>15</v>
      </c>
      <c r="O2019" s="598">
        <f t="shared" si="156"/>
        <v>3690</v>
      </c>
      <c r="P2019" s="599">
        <v>1</v>
      </c>
      <c r="Q2019" s="592">
        <v>246</v>
      </c>
      <c r="R2019" s="592">
        <v>15</v>
      </c>
      <c r="S2019" s="598">
        <f t="shared" si="157"/>
        <v>3690</v>
      </c>
      <c r="T2019" s="598">
        <f t="shared" si="158"/>
        <v>7380</v>
      </c>
    </row>
    <row r="2020" spans="1:20">
      <c r="A2020" s="591">
        <v>2011</v>
      </c>
      <c r="B2020" s="592" t="s">
        <v>5978</v>
      </c>
      <c r="C2020" s="593" t="s">
        <v>5979</v>
      </c>
      <c r="D2020" s="594" t="s">
        <v>1589</v>
      </c>
      <c r="E2020" s="595" t="s">
        <v>4173</v>
      </c>
      <c r="F2020" s="596" t="str">
        <f t="shared" si="155"/>
        <v>2018-2021</v>
      </c>
      <c r="G2020" s="597" t="str">
        <f t="shared" si="159"/>
        <v>II</v>
      </c>
      <c r="H2020" s="592" t="s">
        <v>723</v>
      </c>
      <c r="I2020" s="592" t="s">
        <v>1825</v>
      </c>
      <c r="J2020" s="598" t="s">
        <v>1529</v>
      </c>
      <c r="K2020" s="596" t="s">
        <v>1578</v>
      </c>
      <c r="L2020" s="599">
        <v>1</v>
      </c>
      <c r="M2020" s="592">
        <v>246</v>
      </c>
      <c r="N2020" s="592">
        <v>15</v>
      </c>
      <c r="O2020" s="598">
        <f t="shared" si="156"/>
        <v>3690</v>
      </c>
      <c r="P2020" s="599">
        <v>1</v>
      </c>
      <c r="Q2020" s="592">
        <v>246</v>
      </c>
      <c r="R2020" s="592">
        <v>15</v>
      </c>
      <c r="S2020" s="598">
        <f t="shared" si="157"/>
        <v>3690</v>
      </c>
      <c r="T2020" s="598">
        <f t="shared" si="158"/>
        <v>7380</v>
      </c>
    </row>
    <row r="2021" spans="1:20">
      <c r="A2021" s="591">
        <v>2012</v>
      </c>
      <c r="B2021" s="592" t="s">
        <v>5980</v>
      </c>
      <c r="C2021" s="593" t="s">
        <v>1623</v>
      </c>
      <c r="D2021" s="594" t="s">
        <v>1601</v>
      </c>
      <c r="E2021" s="595" t="s">
        <v>5981</v>
      </c>
      <c r="F2021" s="596" t="str">
        <f t="shared" si="155"/>
        <v>2018-2021</v>
      </c>
      <c r="G2021" s="597" t="str">
        <f t="shared" si="159"/>
        <v>II</v>
      </c>
      <c r="H2021" s="592" t="s">
        <v>723</v>
      </c>
      <c r="I2021" s="592" t="s">
        <v>1825</v>
      </c>
      <c r="J2021" s="598" t="s">
        <v>1529</v>
      </c>
      <c r="K2021" s="596" t="s">
        <v>1578</v>
      </c>
      <c r="L2021" s="599">
        <v>1</v>
      </c>
      <c r="M2021" s="592">
        <v>246</v>
      </c>
      <c r="N2021" s="592">
        <v>15</v>
      </c>
      <c r="O2021" s="598">
        <f t="shared" si="156"/>
        <v>3690</v>
      </c>
      <c r="P2021" s="599">
        <v>1</v>
      </c>
      <c r="Q2021" s="592">
        <v>246</v>
      </c>
      <c r="R2021" s="592">
        <v>15</v>
      </c>
      <c r="S2021" s="598">
        <f t="shared" si="157"/>
        <v>3690</v>
      </c>
      <c r="T2021" s="598">
        <f t="shared" si="158"/>
        <v>7380</v>
      </c>
    </row>
    <row r="2022" spans="1:20">
      <c r="A2022" s="591">
        <v>2013</v>
      </c>
      <c r="B2022" s="592" t="s">
        <v>5982</v>
      </c>
      <c r="C2022" s="593" t="s">
        <v>1588</v>
      </c>
      <c r="D2022" s="594" t="s">
        <v>1611</v>
      </c>
      <c r="E2022" s="595" t="s">
        <v>5886</v>
      </c>
      <c r="F2022" s="596" t="str">
        <f t="shared" si="155"/>
        <v>2018-2021</v>
      </c>
      <c r="G2022" s="597" t="str">
        <f t="shared" si="159"/>
        <v>II</v>
      </c>
      <c r="H2022" s="592" t="s">
        <v>723</v>
      </c>
      <c r="I2022" s="592" t="s">
        <v>1825</v>
      </c>
      <c r="J2022" s="598" t="s">
        <v>1529</v>
      </c>
      <c r="K2022" s="596" t="s">
        <v>1578</v>
      </c>
      <c r="L2022" s="599">
        <v>1</v>
      </c>
      <c r="M2022" s="592">
        <v>246</v>
      </c>
      <c r="N2022" s="592">
        <v>15</v>
      </c>
      <c r="O2022" s="598">
        <f t="shared" si="156"/>
        <v>3690</v>
      </c>
      <c r="P2022" s="599">
        <v>1</v>
      </c>
      <c r="Q2022" s="592">
        <v>246</v>
      </c>
      <c r="R2022" s="592">
        <v>15</v>
      </c>
      <c r="S2022" s="598">
        <f t="shared" si="157"/>
        <v>3690</v>
      </c>
      <c r="T2022" s="598">
        <f t="shared" si="158"/>
        <v>7380</v>
      </c>
    </row>
    <row r="2023" spans="1:20">
      <c r="A2023" s="591">
        <v>2014</v>
      </c>
      <c r="B2023" s="592" t="s">
        <v>5983</v>
      </c>
      <c r="C2023" s="593" t="s">
        <v>5226</v>
      </c>
      <c r="D2023" s="594" t="s">
        <v>2001</v>
      </c>
      <c r="E2023" s="595" t="s">
        <v>5886</v>
      </c>
      <c r="F2023" s="596" t="str">
        <f t="shared" si="155"/>
        <v>2018-2021</v>
      </c>
      <c r="G2023" s="597" t="str">
        <f t="shared" si="159"/>
        <v>II</v>
      </c>
      <c r="H2023" s="592" t="s">
        <v>723</v>
      </c>
      <c r="I2023" s="592" t="s">
        <v>1825</v>
      </c>
      <c r="J2023" s="598" t="s">
        <v>1529</v>
      </c>
      <c r="K2023" s="596" t="s">
        <v>1578</v>
      </c>
      <c r="L2023" s="599">
        <v>1</v>
      </c>
      <c r="M2023" s="592">
        <v>246</v>
      </c>
      <c r="N2023" s="592">
        <v>15</v>
      </c>
      <c r="O2023" s="598">
        <f t="shared" si="156"/>
        <v>3690</v>
      </c>
      <c r="P2023" s="599">
        <v>1</v>
      </c>
      <c r="Q2023" s="592">
        <v>246</v>
      </c>
      <c r="R2023" s="592">
        <v>15</v>
      </c>
      <c r="S2023" s="598">
        <f t="shared" si="157"/>
        <v>3690</v>
      </c>
      <c r="T2023" s="598">
        <f t="shared" si="158"/>
        <v>7380</v>
      </c>
    </row>
    <row r="2024" spans="1:20">
      <c r="A2024" s="591">
        <v>2015</v>
      </c>
      <c r="B2024" s="592" t="s">
        <v>5984</v>
      </c>
      <c r="C2024" s="593" t="s">
        <v>1890</v>
      </c>
      <c r="D2024" s="594" t="s">
        <v>1846</v>
      </c>
      <c r="E2024" s="595" t="s">
        <v>1635</v>
      </c>
      <c r="F2024" s="596" t="str">
        <f t="shared" si="155"/>
        <v>2018-2021</v>
      </c>
      <c r="G2024" s="597" t="str">
        <f t="shared" si="159"/>
        <v>II</v>
      </c>
      <c r="H2024" s="592" t="s">
        <v>723</v>
      </c>
      <c r="I2024" s="592" t="s">
        <v>1825</v>
      </c>
      <c r="J2024" s="598" t="s">
        <v>1529</v>
      </c>
      <c r="K2024" s="596" t="s">
        <v>1578</v>
      </c>
      <c r="L2024" s="599">
        <v>1</v>
      </c>
      <c r="M2024" s="592">
        <v>246</v>
      </c>
      <c r="N2024" s="592">
        <v>15</v>
      </c>
      <c r="O2024" s="598">
        <f t="shared" si="156"/>
        <v>3690</v>
      </c>
      <c r="P2024" s="599">
        <v>1</v>
      </c>
      <c r="Q2024" s="592">
        <v>246</v>
      </c>
      <c r="R2024" s="592">
        <v>15</v>
      </c>
      <c r="S2024" s="598">
        <f t="shared" si="157"/>
        <v>3690</v>
      </c>
      <c r="T2024" s="598">
        <f t="shared" si="158"/>
        <v>7380</v>
      </c>
    </row>
    <row r="2025" spans="1:20">
      <c r="A2025" s="591">
        <v>2016</v>
      </c>
      <c r="B2025" s="592" t="s">
        <v>5985</v>
      </c>
      <c r="C2025" s="593" t="s">
        <v>2490</v>
      </c>
      <c r="D2025" s="594" t="s">
        <v>1647</v>
      </c>
      <c r="E2025" s="595" t="s">
        <v>5986</v>
      </c>
      <c r="F2025" s="596" t="str">
        <f t="shared" si="155"/>
        <v>2018-2021</v>
      </c>
      <c r="G2025" s="597" t="str">
        <f t="shared" si="159"/>
        <v>II</v>
      </c>
      <c r="H2025" s="592" t="s">
        <v>723</v>
      </c>
      <c r="I2025" s="592" t="s">
        <v>1825</v>
      </c>
      <c r="J2025" s="598" t="s">
        <v>1529</v>
      </c>
      <c r="K2025" s="596" t="s">
        <v>1578</v>
      </c>
      <c r="L2025" s="599">
        <v>1</v>
      </c>
      <c r="M2025" s="592">
        <v>246</v>
      </c>
      <c r="N2025" s="592">
        <v>15</v>
      </c>
      <c r="O2025" s="598">
        <f t="shared" si="156"/>
        <v>3690</v>
      </c>
      <c r="P2025" s="599">
        <v>1</v>
      </c>
      <c r="Q2025" s="592">
        <v>246</v>
      </c>
      <c r="R2025" s="592">
        <v>15</v>
      </c>
      <c r="S2025" s="598">
        <f t="shared" si="157"/>
        <v>3690</v>
      </c>
      <c r="T2025" s="598">
        <f t="shared" si="158"/>
        <v>7380</v>
      </c>
    </row>
    <row r="2026" spans="1:20">
      <c r="A2026" s="591">
        <v>2017</v>
      </c>
      <c r="B2026" s="592" t="s">
        <v>5987</v>
      </c>
      <c r="C2026" s="593" t="s">
        <v>5988</v>
      </c>
      <c r="D2026" s="594" t="s">
        <v>1647</v>
      </c>
      <c r="E2026" s="595" t="s">
        <v>5989</v>
      </c>
      <c r="F2026" s="596" t="str">
        <f t="shared" si="155"/>
        <v>2018-2021</v>
      </c>
      <c r="G2026" s="597" t="str">
        <f t="shared" si="159"/>
        <v>II</v>
      </c>
      <c r="H2026" s="592" t="s">
        <v>723</v>
      </c>
      <c r="I2026" s="592" t="s">
        <v>1825</v>
      </c>
      <c r="J2026" s="598" t="s">
        <v>1529</v>
      </c>
      <c r="K2026" s="596" t="s">
        <v>1578</v>
      </c>
      <c r="L2026" s="599">
        <v>1</v>
      </c>
      <c r="M2026" s="592">
        <v>246</v>
      </c>
      <c r="N2026" s="592">
        <v>15</v>
      </c>
      <c r="O2026" s="598">
        <f t="shared" si="156"/>
        <v>3690</v>
      </c>
      <c r="P2026" s="599">
        <v>1</v>
      </c>
      <c r="Q2026" s="592">
        <v>246</v>
      </c>
      <c r="R2026" s="592">
        <v>15</v>
      </c>
      <c r="S2026" s="598">
        <f t="shared" si="157"/>
        <v>3690</v>
      </c>
      <c r="T2026" s="598">
        <f t="shared" si="158"/>
        <v>7380</v>
      </c>
    </row>
    <row r="2027" spans="1:20">
      <c r="A2027" s="591">
        <v>2018</v>
      </c>
      <c r="B2027" s="592" t="s">
        <v>5990</v>
      </c>
      <c r="C2027" s="593" t="s">
        <v>1627</v>
      </c>
      <c r="D2027" s="594" t="s">
        <v>1654</v>
      </c>
      <c r="E2027" s="595" t="s">
        <v>4379</v>
      </c>
      <c r="F2027" s="596" t="str">
        <f t="shared" si="155"/>
        <v>2018-2021</v>
      </c>
      <c r="G2027" s="597" t="str">
        <f t="shared" si="159"/>
        <v>II</v>
      </c>
      <c r="H2027" s="592" t="s">
        <v>723</v>
      </c>
      <c r="I2027" s="592" t="s">
        <v>1825</v>
      </c>
      <c r="J2027" s="598" t="s">
        <v>1529</v>
      </c>
      <c r="K2027" s="596" t="s">
        <v>1578</v>
      </c>
      <c r="L2027" s="599">
        <v>1</v>
      </c>
      <c r="M2027" s="592">
        <v>246</v>
      </c>
      <c r="N2027" s="592">
        <v>15</v>
      </c>
      <c r="O2027" s="598">
        <f t="shared" si="156"/>
        <v>3690</v>
      </c>
      <c r="P2027" s="599">
        <v>1</v>
      </c>
      <c r="Q2027" s="592">
        <v>246</v>
      </c>
      <c r="R2027" s="592">
        <v>15</v>
      </c>
      <c r="S2027" s="598">
        <f t="shared" si="157"/>
        <v>3690</v>
      </c>
      <c r="T2027" s="598">
        <f t="shared" si="158"/>
        <v>7380</v>
      </c>
    </row>
    <row r="2028" spans="1:20">
      <c r="A2028" s="591">
        <v>2019</v>
      </c>
      <c r="B2028" s="592" t="s">
        <v>5991</v>
      </c>
      <c r="C2028" s="593" t="s">
        <v>5992</v>
      </c>
      <c r="D2028" s="594" t="s">
        <v>1661</v>
      </c>
      <c r="E2028" s="595" t="s">
        <v>2881</v>
      </c>
      <c r="F2028" s="596" t="str">
        <f t="shared" si="155"/>
        <v>2018-2021</v>
      </c>
      <c r="G2028" s="597" t="str">
        <f t="shared" si="159"/>
        <v>II</v>
      </c>
      <c r="H2028" s="592" t="s">
        <v>723</v>
      </c>
      <c r="I2028" s="592" t="s">
        <v>1825</v>
      </c>
      <c r="J2028" s="598" t="s">
        <v>1529</v>
      </c>
      <c r="K2028" s="596" t="s">
        <v>1578</v>
      </c>
      <c r="L2028" s="599">
        <v>1</v>
      </c>
      <c r="M2028" s="592">
        <v>246</v>
      </c>
      <c r="N2028" s="592">
        <v>15</v>
      </c>
      <c r="O2028" s="598">
        <f t="shared" si="156"/>
        <v>3690</v>
      </c>
      <c r="P2028" s="599">
        <v>1</v>
      </c>
      <c r="Q2028" s="592">
        <v>246</v>
      </c>
      <c r="R2028" s="592">
        <v>15</v>
      </c>
      <c r="S2028" s="598">
        <f t="shared" si="157"/>
        <v>3690</v>
      </c>
      <c r="T2028" s="598">
        <f t="shared" si="158"/>
        <v>7380</v>
      </c>
    </row>
    <row r="2029" spans="1:20">
      <c r="A2029" s="591">
        <v>2020</v>
      </c>
      <c r="B2029" s="592" t="s">
        <v>5993</v>
      </c>
      <c r="C2029" s="593" t="s">
        <v>5994</v>
      </c>
      <c r="D2029" s="594" t="s">
        <v>1567</v>
      </c>
      <c r="E2029" s="595" t="s">
        <v>4852</v>
      </c>
      <c r="F2029" s="596" t="str">
        <f t="shared" si="155"/>
        <v>2018-2021</v>
      </c>
      <c r="G2029" s="597" t="str">
        <f t="shared" si="159"/>
        <v>II</v>
      </c>
      <c r="H2029" s="592" t="s">
        <v>723</v>
      </c>
      <c r="I2029" s="592" t="s">
        <v>1825</v>
      </c>
      <c r="J2029" s="598" t="s">
        <v>1529</v>
      </c>
      <c r="K2029" s="596" t="s">
        <v>1578</v>
      </c>
      <c r="L2029" s="599">
        <v>1</v>
      </c>
      <c r="M2029" s="592">
        <v>246</v>
      </c>
      <c r="N2029" s="592">
        <v>15</v>
      </c>
      <c r="O2029" s="598">
        <f t="shared" si="156"/>
        <v>3690</v>
      </c>
      <c r="P2029" s="599">
        <v>1</v>
      </c>
      <c r="Q2029" s="592">
        <v>246</v>
      </c>
      <c r="R2029" s="592">
        <v>15</v>
      </c>
      <c r="S2029" s="598">
        <f t="shared" si="157"/>
        <v>3690</v>
      </c>
      <c r="T2029" s="598">
        <f t="shared" si="158"/>
        <v>7380</v>
      </c>
    </row>
    <row r="2030" spans="1:20">
      <c r="A2030" s="591">
        <v>2021</v>
      </c>
      <c r="B2030" s="592" t="s">
        <v>5995</v>
      </c>
      <c r="C2030" s="593" t="s">
        <v>5996</v>
      </c>
      <c r="D2030" s="594" t="s">
        <v>1567</v>
      </c>
      <c r="E2030" s="595" t="s">
        <v>3087</v>
      </c>
      <c r="F2030" s="596" t="str">
        <f t="shared" si="155"/>
        <v>2018-2021</v>
      </c>
      <c r="G2030" s="597" t="str">
        <f t="shared" si="159"/>
        <v>II</v>
      </c>
      <c r="H2030" s="592" t="s">
        <v>723</v>
      </c>
      <c r="I2030" s="592" t="s">
        <v>1825</v>
      </c>
      <c r="J2030" s="598" t="s">
        <v>1529</v>
      </c>
      <c r="K2030" s="596" t="s">
        <v>1578</v>
      </c>
      <c r="L2030" s="599">
        <v>1</v>
      </c>
      <c r="M2030" s="592">
        <v>246</v>
      </c>
      <c r="N2030" s="592">
        <v>15</v>
      </c>
      <c r="O2030" s="598">
        <f t="shared" si="156"/>
        <v>3690</v>
      </c>
      <c r="P2030" s="599">
        <v>1</v>
      </c>
      <c r="Q2030" s="592">
        <v>246</v>
      </c>
      <c r="R2030" s="592">
        <v>15</v>
      </c>
      <c r="S2030" s="598">
        <f t="shared" si="157"/>
        <v>3690</v>
      </c>
      <c r="T2030" s="598">
        <f t="shared" si="158"/>
        <v>7380</v>
      </c>
    </row>
    <row r="2031" spans="1:20">
      <c r="A2031" s="591">
        <v>2022</v>
      </c>
      <c r="B2031" s="592" t="s">
        <v>5997</v>
      </c>
      <c r="C2031" s="593" t="s">
        <v>2919</v>
      </c>
      <c r="D2031" s="594" t="s">
        <v>5998</v>
      </c>
      <c r="E2031" s="595" t="s">
        <v>4271</v>
      </c>
      <c r="F2031" s="596" t="str">
        <f t="shared" si="155"/>
        <v>2018-2021</v>
      </c>
      <c r="G2031" s="597" t="str">
        <f t="shared" si="159"/>
        <v>II</v>
      </c>
      <c r="H2031" s="592" t="s">
        <v>723</v>
      </c>
      <c r="I2031" s="592" t="s">
        <v>1825</v>
      </c>
      <c r="J2031" s="598" t="s">
        <v>1529</v>
      </c>
      <c r="K2031" s="596" t="s">
        <v>1578</v>
      </c>
      <c r="L2031" s="599">
        <v>1</v>
      </c>
      <c r="M2031" s="592">
        <v>246</v>
      </c>
      <c r="N2031" s="592">
        <v>15</v>
      </c>
      <c r="O2031" s="598">
        <f t="shared" si="156"/>
        <v>3690</v>
      </c>
      <c r="P2031" s="599">
        <v>1</v>
      </c>
      <c r="Q2031" s="592">
        <v>246</v>
      </c>
      <c r="R2031" s="592">
        <v>15</v>
      </c>
      <c r="S2031" s="598">
        <f t="shared" si="157"/>
        <v>3690</v>
      </c>
      <c r="T2031" s="598">
        <f t="shared" si="158"/>
        <v>7380</v>
      </c>
    </row>
    <row r="2032" spans="1:20">
      <c r="A2032" s="591">
        <v>2023</v>
      </c>
      <c r="B2032" s="592" t="s">
        <v>5999</v>
      </c>
      <c r="C2032" s="593" t="s">
        <v>1712</v>
      </c>
      <c r="D2032" s="594" t="s">
        <v>1691</v>
      </c>
      <c r="E2032" s="595" t="s">
        <v>6000</v>
      </c>
      <c r="F2032" s="596" t="str">
        <f t="shared" si="155"/>
        <v>2018-2021</v>
      </c>
      <c r="G2032" s="597" t="str">
        <f t="shared" si="159"/>
        <v>II</v>
      </c>
      <c r="H2032" s="592" t="s">
        <v>723</v>
      </c>
      <c r="I2032" s="592" t="s">
        <v>1825</v>
      </c>
      <c r="J2032" s="598" t="s">
        <v>1529</v>
      </c>
      <c r="K2032" s="596" t="s">
        <v>1578</v>
      </c>
      <c r="L2032" s="599">
        <v>1</v>
      </c>
      <c r="M2032" s="592">
        <v>246</v>
      </c>
      <c r="N2032" s="592">
        <v>15</v>
      </c>
      <c r="O2032" s="598">
        <f t="shared" si="156"/>
        <v>3690</v>
      </c>
      <c r="P2032" s="599">
        <v>1</v>
      </c>
      <c r="Q2032" s="592">
        <v>246</v>
      </c>
      <c r="R2032" s="592">
        <v>15</v>
      </c>
      <c r="S2032" s="598">
        <f t="shared" si="157"/>
        <v>3690</v>
      </c>
      <c r="T2032" s="598">
        <f t="shared" si="158"/>
        <v>7380</v>
      </c>
    </row>
    <row r="2033" spans="1:20">
      <c r="A2033" s="591">
        <v>2024</v>
      </c>
      <c r="B2033" s="592" t="s">
        <v>6001</v>
      </c>
      <c r="C2033" s="593" t="s">
        <v>6002</v>
      </c>
      <c r="D2033" s="594" t="s">
        <v>2288</v>
      </c>
      <c r="E2033" s="595" t="s">
        <v>4931</v>
      </c>
      <c r="F2033" s="596" t="str">
        <f t="shared" si="155"/>
        <v>2018-2021</v>
      </c>
      <c r="G2033" s="597" t="str">
        <f t="shared" si="159"/>
        <v>II</v>
      </c>
      <c r="H2033" s="592" t="s">
        <v>723</v>
      </c>
      <c r="I2033" s="592" t="s">
        <v>1825</v>
      </c>
      <c r="J2033" s="598" t="s">
        <v>1529</v>
      </c>
      <c r="K2033" s="596" t="s">
        <v>1578</v>
      </c>
      <c r="L2033" s="599">
        <v>1</v>
      </c>
      <c r="M2033" s="592">
        <v>246</v>
      </c>
      <c r="N2033" s="592">
        <v>15</v>
      </c>
      <c r="O2033" s="598">
        <f t="shared" si="156"/>
        <v>3690</v>
      </c>
      <c r="P2033" s="599">
        <v>1</v>
      </c>
      <c r="Q2033" s="592">
        <v>246</v>
      </c>
      <c r="R2033" s="592">
        <v>15</v>
      </c>
      <c r="S2033" s="598">
        <f t="shared" si="157"/>
        <v>3690</v>
      </c>
      <c r="T2033" s="598">
        <f t="shared" si="158"/>
        <v>7380</v>
      </c>
    </row>
    <row r="2034" spans="1:20">
      <c r="A2034" s="591">
        <v>2025</v>
      </c>
      <c r="B2034" s="592" t="s">
        <v>6003</v>
      </c>
      <c r="C2034" s="593" t="s">
        <v>2142</v>
      </c>
      <c r="D2034" s="594" t="s">
        <v>1882</v>
      </c>
      <c r="E2034" s="595" t="s">
        <v>5296</v>
      </c>
      <c r="F2034" s="596" t="str">
        <f t="shared" si="155"/>
        <v>2018-2021</v>
      </c>
      <c r="G2034" s="597" t="str">
        <f t="shared" si="159"/>
        <v>II</v>
      </c>
      <c r="H2034" s="592" t="s">
        <v>723</v>
      </c>
      <c r="I2034" s="592" t="s">
        <v>1825</v>
      </c>
      <c r="J2034" s="598" t="s">
        <v>1529</v>
      </c>
      <c r="K2034" s="596" t="s">
        <v>1578</v>
      </c>
      <c r="L2034" s="599">
        <v>1</v>
      </c>
      <c r="M2034" s="592">
        <v>246</v>
      </c>
      <c r="N2034" s="592">
        <v>15</v>
      </c>
      <c r="O2034" s="598">
        <f t="shared" si="156"/>
        <v>3690</v>
      </c>
      <c r="P2034" s="599">
        <v>1</v>
      </c>
      <c r="Q2034" s="592">
        <v>246</v>
      </c>
      <c r="R2034" s="592">
        <v>15</v>
      </c>
      <c r="S2034" s="598">
        <f t="shared" si="157"/>
        <v>3690</v>
      </c>
      <c r="T2034" s="598">
        <f t="shared" si="158"/>
        <v>7380</v>
      </c>
    </row>
    <row r="2035" spans="1:20">
      <c r="A2035" s="591">
        <v>2026</v>
      </c>
      <c r="B2035" s="592" t="s">
        <v>6004</v>
      </c>
      <c r="C2035" s="593" t="s">
        <v>2084</v>
      </c>
      <c r="D2035" s="594" t="s">
        <v>1699</v>
      </c>
      <c r="E2035" s="595" t="s">
        <v>6005</v>
      </c>
      <c r="F2035" s="596" t="str">
        <f t="shared" si="155"/>
        <v>2018-2021</v>
      </c>
      <c r="G2035" s="597" t="str">
        <f t="shared" si="159"/>
        <v>II</v>
      </c>
      <c r="H2035" s="592" t="s">
        <v>723</v>
      </c>
      <c r="I2035" s="592" t="s">
        <v>1825</v>
      </c>
      <c r="J2035" s="598" t="s">
        <v>1529</v>
      </c>
      <c r="K2035" s="596" t="s">
        <v>1578</v>
      </c>
      <c r="L2035" s="599">
        <v>1</v>
      </c>
      <c r="M2035" s="592">
        <v>246</v>
      </c>
      <c r="N2035" s="592">
        <v>15</v>
      </c>
      <c r="O2035" s="598">
        <f t="shared" si="156"/>
        <v>3690</v>
      </c>
      <c r="P2035" s="599">
        <v>1</v>
      </c>
      <c r="Q2035" s="592">
        <v>246</v>
      </c>
      <c r="R2035" s="592">
        <v>15</v>
      </c>
      <c r="S2035" s="598">
        <f t="shared" si="157"/>
        <v>3690</v>
      </c>
      <c r="T2035" s="598">
        <f t="shared" si="158"/>
        <v>7380</v>
      </c>
    </row>
    <row r="2036" spans="1:20">
      <c r="A2036" s="591">
        <v>2027</v>
      </c>
      <c r="B2036" s="592" t="s">
        <v>6006</v>
      </c>
      <c r="C2036" s="593" t="s">
        <v>1743</v>
      </c>
      <c r="D2036" s="594" t="s">
        <v>2047</v>
      </c>
      <c r="E2036" s="595" t="s">
        <v>6007</v>
      </c>
      <c r="F2036" s="596" t="str">
        <f t="shared" si="155"/>
        <v>2018-2021</v>
      </c>
      <c r="G2036" s="597" t="str">
        <f t="shared" si="159"/>
        <v>II</v>
      </c>
      <c r="H2036" s="592" t="s">
        <v>723</v>
      </c>
      <c r="I2036" s="592" t="s">
        <v>1825</v>
      </c>
      <c r="J2036" s="598" t="s">
        <v>1529</v>
      </c>
      <c r="K2036" s="596" t="s">
        <v>1578</v>
      </c>
      <c r="L2036" s="599">
        <v>1</v>
      </c>
      <c r="M2036" s="592">
        <v>246</v>
      </c>
      <c r="N2036" s="592">
        <v>15</v>
      </c>
      <c r="O2036" s="598">
        <f t="shared" si="156"/>
        <v>3690</v>
      </c>
      <c r="P2036" s="599">
        <v>1</v>
      </c>
      <c r="Q2036" s="592">
        <v>246</v>
      </c>
      <c r="R2036" s="592">
        <v>15</v>
      </c>
      <c r="S2036" s="598">
        <f t="shared" si="157"/>
        <v>3690</v>
      </c>
      <c r="T2036" s="598">
        <f t="shared" si="158"/>
        <v>7380</v>
      </c>
    </row>
    <row r="2037" spans="1:20">
      <c r="A2037" s="591">
        <v>2028</v>
      </c>
      <c r="B2037" s="592" t="s">
        <v>6008</v>
      </c>
      <c r="C2037" s="593" t="s">
        <v>2662</v>
      </c>
      <c r="D2037" s="594" t="s">
        <v>2047</v>
      </c>
      <c r="E2037" s="595" t="s">
        <v>4234</v>
      </c>
      <c r="F2037" s="596" t="str">
        <f t="shared" si="155"/>
        <v>2018-2021</v>
      </c>
      <c r="G2037" s="597" t="str">
        <f t="shared" si="159"/>
        <v>II</v>
      </c>
      <c r="H2037" s="592" t="s">
        <v>723</v>
      </c>
      <c r="I2037" s="592" t="s">
        <v>1825</v>
      </c>
      <c r="J2037" s="598" t="s">
        <v>1529</v>
      </c>
      <c r="K2037" s="596" t="s">
        <v>1578</v>
      </c>
      <c r="L2037" s="599">
        <v>1</v>
      </c>
      <c r="M2037" s="592">
        <v>246</v>
      </c>
      <c r="N2037" s="592">
        <v>15</v>
      </c>
      <c r="O2037" s="598">
        <f t="shared" si="156"/>
        <v>3690</v>
      </c>
      <c r="P2037" s="599">
        <v>1</v>
      </c>
      <c r="Q2037" s="592">
        <v>246</v>
      </c>
      <c r="R2037" s="592">
        <v>15</v>
      </c>
      <c r="S2037" s="598">
        <f t="shared" si="157"/>
        <v>3690</v>
      </c>
      <c r="T2037" s="598">
        <f t="shared" si="158"/>
        <v>7380</v>
      </c>
    </row>
    <row r="2038" spans="1:20">
      <c r="A2038" s="591">
        <v>2029</v>
      </c>
      <c r="B2038" s="592" t="s">
        <v>6009</v>
      </c>
      <c r="C2038" s="593" t="s">
        <v>6010</v>
      </c>
      <c r="D2038" s="594" t="s">
        <v>2757</v>
      </c>
      <c r="E2038" s="595" t="s">
        <v>5078</v>
      </c>
      <c r="F2038" s="596" t="str">
        <f t="shared" si="155"/>
        <v>2018-2021</v>
      </c>
      <c r="G2038" s="597" t="str">
        <f t="shared" si="159"/>
        <v>II</v>
      </c>
      <c r="H2038" s="592" t="s">
        <v>723</v>
      </c>
      <c r="I2038" s="592" t="s">
        <v>1825</v>
      </c>
      <c r="J2038" s="598" t="s">
        <v>1529</v>
      </c>
      <c r="K2038" s="596" t="s">
        <v>1578</v>
      </c>
      <c r="L2038" s="599">
        <v>1</v>
      </c>
      <c r="M2038" s="592">
        <v>246</v>
      </c>
      <c r="N2038" s="592">
        <v>15</v>
      </c>
      <c r="O2038" s="598">
        <f t="shared" si="156"/>
        <v>3690</v>
      </c>
      <c r="P2038" s="599">
        <v>1</v>
      </c>
      <c r="Q2038" s="592">
        <v>246</v>
      </c>
      <c r="R2038" s="592">
        <v>15</v>
      </c>
      <c r="S2038" s="598">
        <f t="shared" si="157"/>
        <v>3690</v>
      </c>
      <c r="T2038" s="598">
        <f t="shared" si="158"/>
        <v>7380</v>
      </c>
    </row>
    <row r="2039" spans="1:20">
      <c r="A2039" s="591">
        <v>2030</v>
      </c>
      <c r="B2039" s="592" t="s">
        <v>6011</v>
      </c>
      <c r="C2039" s="593" t="s">
        <v>4616</v>
      </c>
      <c r="D2039" s="594" t="s">
        <v>1908</v>
      </c>
      <c r="E2039" s="595" t="s">
        <v>6012</v>
      </c>
      <c r="F2039" s="596" t="str">
        <f t="shared" si="155"/>
        <v>2018-2021</v>
      </c>
      <c r="G2039" s="597" t="str">
        <f t="shared" si="159"/>
        <v>II</v>
      </c>
      <c r="H2039" s="592" t="s">
        <v>723</v>
      </c>
      <c r="I2039" s="592" t="s">
        <v>1825</v>
      </c>
      <c r="J2039" s="598" t="s">
        <v>1529</v>
      </c>
      <c r="K2039" s="596" t="s">
        <v>1578</v>
      </c>
      <c r="L2039" s="599">
        <v>1</v>
      </c>
      <c r="M2039" s="592">
        <v>246</v>
      </c>
      <c r="N2039" s="592">
        <v>15</v>
      </c>
      <c r="O2039" s="598">
        <f t="shared" si="156"/>
        <v>3690</v>
      </c>
      <c r="P2039" s="599">
        <v>1</v>
      </c>
      <c r="Q2039" s="592">
        <v>246</v>
      </c>
      <c r="R2039" s="592">
        <v>15</v>
      </c>
      <c r="S2039" s="598">
        <f t="shared" si="157"/>
        <v>3690</v>
      </c>
      <c r="T2039" s="598">
        <f t="shared" si="158"/>
        <v>7380</v>
      </c>
    </row>
    <row r="2040" spans="1:20">
      <c r="A2040" s="591">
        <v>2031</v>
      </c>
      <c r="B2040" s="592" t="s">
        <v>6013</v>
      </c>
      <c r="C2040" s="593" t="s">
        <v>3110</v>
      </c>
      <c r="D2040" s="594" t="s">
        <v>1722</v>
      </c>
      <c r="E2040" s="595" t="s">
        <v>3261</v>
      </c>
      <c r="F2040" s="596" t="str">
        <f t="shared" si="155"/>
        <v>2018-2021</v>
      </c>
      <c r="G2040" s="597" t="str">
        <f t="shared" si="159"/>
        <v>II</v>
      </c>
      <c r="H2040" s="592" t="s">
        <v>723</v>
      </c>
      <c r="I2040" s="592" t="s">
        <v>1825</v>
      </c>
      <c r="J2040" s="598" t="s">
        <v>1529</v>
      </c>
      <c r="K2040" s="596" t="s">
        <v>1578</v>
      </c>
      <c r="L2040" s="599">
        <v>1</v>
      </c>
      <c r="M2040" s="592">
        <v>246</v>
      </c>
      <c r="N2040" s="592">
        <v>15</v>
      </c>
      <c r="O2040" s="598">
        <f t="shared" si="156"/>
        <v>3690</v>
      </c>
      <c r="P2040" s="599">
        <v>1</v>
      </c>
      <c r="Q2040" s="592">
        <v>246</v>
      </c>
      <c r="R2040" s="592">
        <v>15</v>
      </c>
      <c r="S2040" s="598">
        <f t="shared" si="157"/>
        <v>3690</v>
      </c>
      <c r="T2040" s="598">
        <f t="shared" si="158"/>
        <v>7380</v>
      </c>
    </row>
    <row r="2041" spans="1:20">
      <c r="A2041" s="591">
        <v>2032</v>
      </c>
      <c r="B2041" s="592" t="s">
        <v>6014</v>
      </c>
      <c r="C2041" s="593" t="s">
        <v>6015</v>
      </c>
      <c r="D2041" s="594" t="s">
        <v>1912</v>
      </c>
      <c r="E2041" s="595" t="s">
        <v>6016</v>
      </c>
      <c r="F2041" s="596" t="str">
        <f t="shared" si="155"/>
        <v>2018-2021</v>
      </c>
      <c r="G2041" s="597" t="str">
        <f t="shared" si="159"/>
        <v>II</v>
      </c>
      <c r="H2041" s="592" t="s">
        <v>723</v>
      </c>
      <c r="I2041" s="592" t="s">
        <v>1825</v>
      </c>
      <c r="J2041" s="598" t="s">
        <v>1529</v>
      </c>
      <c r="K2041" s="596" t="s">
        <v>1578</v>
      </c>
      <c r="L2041" s="599">
        <v>1</v>
      </c>
      <c r="M2041" s="592">
        <v>246</v>
      </c>
      <c r="N2041" s="592">
        <v>15</v>
      </c>
      <c r="O2041" s="598">
        <f t="shared" si="156"/>
        <v>3690</v>
      </c>
      <c r="P2041" s="599">
        <v>1</v>
      </c>
      <c r="Q2041" s="592">
        <v>246</v>
      </c>
      <c r="R2041" s="592">
        <v>15</v>
      </c>
      <c r="S2041" s="598">
        <f t="shared" si="157"/>
        <v>3690</v>
      </c>
      <c r="T2041" s="598">
        <f t="shared" si="158"/>
        <v>7380</v>
      </c>
    </row>
    <row r="2042" spans="1:20">
      <c r="A2042" s="591">
        <v>2033</v>
      </c>
      <c r="B2042" s="592" t="s">
        <v>6017</v>
      </c>
      <c r="C2042" s="593" t="s">
        <v>6018</v>
      </c>
      <c r="D2042" s="594" t="s">
        <v>6019</v>
      </c>
      <c r="E2042" s="595" t="s">
        <v>2236</v>
      </c>
      <c r="F2042" s="596" t="str">
        <f t="shared" si="155"/>
        <v>2018-2021</v>
      </c>
      <c r="G2042" s="597" t="str">
        <f t="shared" si="159"/>
        <v>II</v>
      </c>
      <c r="H2042" s="592" t="s">
        <v>723</v>
      </c>
      <c r="I2042" s="592" t="s">
        <v>1825</v>
      </c>
      <c r="J2042" s="598" t="s">
        <v>1529</v>
      </c>
      <c r="K2042" s="596" t="s">
        <v>1578</v>
      </c>
      <c r="L2042" s="599">
        <v>1</v>
      </c>
      <c r="M2042" s="592">
        <v>246</v>
      </c>
      <c r="N2042" s="592">
        <v>15</v>
      </c>
      <c r="O2042" s="598">
        <f t="shared" si="156"/>
        <v>3690</v>
      </c>
      <c r="P2042" s="599">
        <v>1</v>
      </c>
      <c r="Q2042" s="592">
        <v>246</v>
      </c>
      <c r="R2042" s="592">
        <v>15</v>
      </c>
      <c r="S2042" s="598">
        <f t="shared" si="157"/>
        <v>3690</v>
      </c>
      <c r="T2042" s="598">
        <f t="shared" si="158"/>
        <v>7380</v>
      </c>
    </row>
    <row r="2043" spans="1:20">
      <c r="A2043" s="591">
        <v>2034</v>
      </c>
      <c r="B2043" s="592" t="s">
        <v>6020</v>
      </c>
      <c r="C2043" s="593" t="s">
        <v>6021</v>
      </c>
      <c r="D2043" s="594" t="s">
        <v>1726</v>
      </c>
      <c r="E2043" s="595" t="s">
        <v>2233</v>
      </c>
      <c r="F2043" s="596" t="str">
        <f t="shared" si="155"/>
        <v>2018-2021</v>
      </c>
      <c r="G2043" s="597" t="str">
        <f t="shared" si="159"/>
        <v>II</v>
      </c>
      <c r="H2043" s="592" t="s">
        <v>723</v>
      </c>
      <c r="I2043" s="592" t="s">
        <v>1825</v>
      </c>
      <c r="J2043" s="598" t="s">
        <v>1529</v>
      </c>
      <c r="K2043" s="596" t="s">
        <v>1578</v>
      </c>
      <c r="L2043" s="599">
        <v>1</v>
      </c>
      <c r="M2043" s="592">
        <v>246</v>
      </c>
      <c r="N2043" s="592">
        <v>15</v>
      </c>
      <c r="O2043" s="598">
        <f t="shared" si="156"/>
        <v>3690</v>
      </c>
      <c r="P2043" s="599">
        <v>1</v>
      </c>
      <c r="Q2043" s="592">
        <v>246</v>
      </c>
      <c r="R2043" s="592">
        <v>15</v>
      </c>
      <c r="S2043" s="598">
        <f t="shared" si="157"/>
        <v>3690</v>
      </c>
      <c r="T2043" s="598">
        <f t="shared" si="158"/>
        <v>7380</v>
      </c>
    </row>
    <row r="2044" spans="1:20">
      <c r="A2044" s="591">
        <v>2035</v>
      </c>
      <c r="B2044" s="592" t="s">
        <v>6022</v>
      </c>
      <c r="C2044" s="593" t="s">
        <v>2490</v>
      </c>
      <c r="D2044" s="594" t="s">
        <v>1740</v>
      </c>
      <c r="E2044" s="595" t="s">
        <v>3616</v>
      </c>
      <c r="F2044" s="596" t="str">
        <f t="shared" si="155"/>
        <v>2018-2021</v>
      </c>
      <c r="G2044" s="597" t="str">
        <f t="shared" si="159"/>
        <v>II</v>
      </c>
      <c r="H2044" s="592" t="s">
        <v>723</v>
      </c>
      <c r="I2044" s="592" t="s">
        <v>1825</v>
      </c>
      <c r="J2044" s="598" t="s">
        <v>1529</v>
      </c>
      <c r="K2044" s="596" t="s">
        <v>1578</v>
      </c>
      <c r="L2044" s="599">
        <v>1</v>
      </c>
      <c r="M2044" s="592">
        <v>246</v>
      </c>
      <c r="N2044" s="592">
        <v>15</v>
      </c>
      <c r="O2044" s="598">
        <f t="shared" si="156"/>
        <v>3690</v>
      </c>
      <c r="P2044" s="599">
        <v>1</v>
      </c>
      <c r="Q2044" s="592">
        <v>246</v>
      </c>
      <c r="R2044" s="592">
        <v>15</v>
      </c>
      <c r="S2044" s="598">
        <f t="shared" si="157"/>
        <v>3690</v>
      </c>
      <c r="T2044" s="598">
        <f t="shared" si="158"/>
        <v>7380</v>
      </c>
    </row>
    <row r="2045" spans="1:20">
      <c r="A2045" s="591">
        <v>2036</v>
      </c>
      <c r="B2045" s="592" t="s">
        <v>6023</v>
      </c>
      <c r="C2045" s="593" t="s">
        <v>1890</v>
      </c>
      <c r="D2045" s="594" t="s">
        <v>1740</v>
      </c>
      <c r="E2045" s="595" t="s">
        <v>6024</v>
      </c>
      <c r="F2045" s="596" t="str">
        <f t="shared" si="155"/>
        <v>2018-2021</v>
      </c>
      <c r="G2045" s="597" t="str">
        <f t="shared" si="159"/>
        <v>II</v>
      </c>
      <c r="H2045" s="592" t="s">
        <v>723</v>
      </c>
      <c r="I2045" s="592" t="s">
        <v>1825</v>
      </c>
      <c r="J2045" s="598" t="s">
        <v>1529</v>
      </c>
      <c r="K2045" s="596" t="s">
        <v>1578</v>
      </c>
      <c r="L2045" s="599">
        <v>1</v>
      </c>
      <c r="M2045" s="592">
        <v>246</v>
      </c>
      <c r="N2045" s="592">
        <v>15</v>
      </c>
      <c r="O2045" s="598">
        <f t="shared" si="156"/>
        <v>3690</v>
      </c>
      <c r="P2045" s="599">
        <v>1</v>
      </c>
      <c r="Q2045" s="592">
        <v>246</v>
      </c>
      <c r="R2045" s="592">
        <v>15</v>
      </c>
      <c r="S2045" s="598">
        <f t="shared" si="157"/>
        <v>3690</v>
      </c>
      <c r="T2045" s="598">
        <f t="shared" si="158"/>
        <v>7380</v>
      </c>
    </row>
    <row r="2046" spans="1:20">
      <c r="A2046" s="591">
        <v>2037</v>
      </c>
      <c r="B2046" s="592" t="s">
        <v>6025</v>
      </c>
      <c r="C2046" s="593" t="s">
        <v>3637</v>
      </c>
      <c r="D2046" s="594" t="s">
        <v>1751</v>
      </c>
      <c r="E2046" s="595" t="s">
        <v>6026</v>
      </c>
      <c r="F2046" s="596" t="str">
        <f t="shared" si="155"/>
        <v>2018-2021</v>
      </c>
      <c r="G2046" s="597" t="str">
        <f t="shared" si="159"/>
        <v>II</v>
      </c>
      <c r="H2046" s="592" t="s">
        <v>723</v>
      </c>
      <c r="I2046" s="592" t="s">
        <v>1825</v>
      </c>
      <c r="J2046" s="598" t="s">
        <v>1529</v>
      </c>
      <c r="K2046" s="596" t="s">
        <v>1578</v>
      </c>
      <c r="L2046" s="599">
        <v>1</v>
      </c>
      <c r="M2046" s="592">
        <v>246</v>
      </c>
      <c r="N2046" s="592">
        <v>15</v>
      </c>
      <c r="O2046" s="598">
        <f t="shared" si="156"/>
        <v>3690</v>
      </c>
      <c r="P2046" s="599">
        <v>1</v>
      </c>
      <c r="Q2046" s="592">
        <v>246</v>
      </c>
      <c r="R2046" s="592">
        <v>15</v>
      </c>
      <c r="S2046" s="598">
        <f t="shared" si="157"/>
        <v>3690</v>
      </c>
      <c r="T2046" s="598">
        <f t="shared" si="158"/>
        <v>7380</v>
      </c>
    </row>
    <row r="2047" spans="1:20">
      <c r="A2047" s="591">
        <v>2038</v>
      </c>
      <c r="B2047" s="592" t="s">
        <v>6027</v>
      </c>
      <c r="C2047" s="593" t="s">
        <v>6028</v>
      </c>
      <c r="D2047" s="594" t="s">
        <v>2782</v>
      </c>
      <c r="E2047" s="595" t="s">
        <v>4111</v>
      </c>
      <c r="F2047" s="596" t="str">
        <f t="shared" si="155"/>
        <v>2018-2021</v>
      </c>
      <c r="G2047" s="597" t="str">
        <f t="shared" si="159"/>
        <v>II</v>
      </c>
      <c r="H2047" s="592" t="s">
        <v>723</v>
      </c>
      <c r="I2047" s="592" t="s">
        <v>1825</v>
      </c>
      <c r="J2047" s="598" t="s">
        <v>1529</v>
      </c>
      <c r="K2047" s="596" t="s">
        <v>1578</v>
      </c>
      <c r="L2047" s="599">
        <v>1</v>
      </c>
      <c r="M2047" s="592">
        <v>246</v>
      </c>
      <c r="N2047" s="592">
        <v>15</v>
      </c>
      <c r="O2047" s="598">
        <f t="shared" si="156"/>
        <v>3690</v>
      </c>
      <c r="P2047" s="599">
        <v>1</v>
      </c>
      <c r="Q2047" s="592">
        <v>246</v>
      </c>
      <c r="R2047" s="592">
        <v>15</v>
      </c>
      <c r="S2047" s="598">
        <f t="shared" si="157"/>
        <v>3690</v>
      </c>
      <c r="T2047" s="598">
        <f t="shared" si="158"/>
        <v>7380</v>
      </c>
    </row>
    <row r="2048" spans="1:20">
      <c r="A2048" s="591">
        <v>2039</v>
      </c>
      <c r="B2048" s="592" t="s">
        <v>6029</v>
      </c>
      <c r="C2048" s="593" t="s">
        <v>3871</v>
      </c>
      <c r="D2048" s="594" t="s">
        <v>1760</v>
      </c>
      <c r="E2048" s="595" t="s">
        <v>6030</v>
      </c>
      <c r="F2048" s="596" t="str">
        <f t="shared" si="155"/>
        <v>2018-2021</v>
      </c>
      <c r="G2048" s="597" t="str">
        <f t="shared" si="159"/>
        <v>II</v>
      </c>
      <c r="H2048" s="592" t="s">
        <v>723</v>
      </c>
      <c r="I2048" s="592" t="s">
        <v>1825</v>
      </c>
      <c r="J2048" s="598" t="s">
        <v>1529</v>
      </c>
      <c r="K2048" s="596" t="s">
        <v>1578</v>
      </c>
      <c r="L2048" s="599">
        <v>1</v>
      </c>
      <c r="M2048" s="592">
        <v>246</v>
      </c>
      <c r="N2048" s="592">
        <v>15</v>
      </c>
      <c r="O2048" s="598">
        <f t="shared" si="156"/>
        <v>3690</v>
      </c>
      <c r="P2048" s="599">
        <v>1</v>
      </c>
      <c r="Q2048" s="592">
        <v>246</v>
      </c>
      <c r="R2048" s="592">
        <v>15</v>
      </c>
      <c r="S2048" s="598">
        <f t="shared" si="157"/>
        <v>3690</v>
      </c>
      <c r="T2048" s="598">
        <f t="shared" si="158"/>
        <v>7380</v>
      </c>
    </row>
    <row r="2049" spans="1:20">
      <c r="A2049" s="591">
        <v>2040</v>
      </c>
      <c r="B2049" s="592" t="s">
        <v>6031</v>
      </c>
      <c r="C2049" s="593" t="s">
        <v>6032</v>
      </c>
      <c r="D2049" s="594" t="s">
        <v>1760</v>
      </c>
      <c r="E2049" s="595" t="s">
        <v>6033</v>
      </c>
      <c r="F2049" s="596" t="str">
        <f t="shared" si="155"/>
        <v>2018-2021</v>
      </c>
      <c r="G2049" s="597" t="str">
        <f t="shared" si="159"/>
        <v>II</v>
      </c>
      <c r="H2049" s="592" t="s">
        <v>723</v>
      </c>
      <c r="I2049" s="592" t="s">
        <v>1825</v>
      </c>
      <c r="J2049" s="598" t="s">
        <v>1529</v>
      </c>
      <c r="K2049" s="596" t="s">
        <v>1578</v>
      </c>
      <c r="L2049" s="599">
        <v>1</v>
      </c>
      <c r="M2049" s="592">
        <v>246</v>
      </c>
      <c r="N2049" s="592">
        <v>15</v>
      </c>
      <c r="O2049" s="598">
        <f t="shared" si="156"/>
        <v>3690</v>
      </c>
      <c r="P2049" s="599">
        <v>1</v>
      </c>
      <c r="Q2049" s="592">
        <v>246</v>
      </c>
      <c r="R2049" s="592">
        <v>15</v>
      </c>
      <c r="S2049" s="598">
        <f t="shared" si="157"/>
        <v>3690</v>
      </c>
      <c r="T2049" s="598">
        <f t="shared" si="158"/>
        <v>7380</v>
      </c>
    </row>
    <row r="2050" spans="1:20">
      <c r="A2050" s="591">
        <v>2041</v>
      </c>
      <c r="B2050" s="592" t="s">
        <v>6034</v>
      </c>
      <c r="C2050" s="593" t="s">
        <v>6035</v>
      </c>
      <c r="D2050" s="594" t="s">
        <v>1945</v>
      </c>
      <c r="E2050" s="595" t="s">
        <v>4975</v>
      </c>
      <c r="F2050" s="596" t="str">
        <f t="shared" si="155"/>
        <v>2018-2021</v>
      </c>
      <c r="G2050" s="597" t="str">
        <f t="shared" si="159"/>
        <v>II</v>
      </c>
      <c r="H2050" s="592" t="s">
        <v>723</v>
      </c>
      <c r="I2050" s="592" t="s">
        <v>1825</v>
      </c>
      <c r="J2050" s="598" t="s">
        <v>1529</v>
      </c>
      <c r="K2050" s="596" t="s">
        <v>1578</v>
      </c>
      <c r="L2050" s="599">
        <v>1</v>
      </c>
      <c r="M2050" s="592">
        <v>246</v>
      </c>
      <c r="N2050" s="592">
        <v>15</v>
      </c>
      <c r="O2050" s="598">
        <f t="shared" si="156"/>
        <v>3690</v>
      </c>
      <c r="P2050" s="599">
        <v>1</v>
      </c>
      <c r="Q2050" s="592">
        <v>246</v>
      </c>
      <c r="R2050" s="592">
        <v>15</v>
      </c>
      <c r="S2050" s="598">
        <f t="shared" si="157"/>
        <v>3690</v>
      </c>
      <c r="T2050" s="598">
        <f t="shared" si="158"/>
        <v>7380</v>
      </c>
    </row>
    <row r="2051" spans="1:20">
      <c r="A2051" s="591">
        <v>2042</v>
      </c>
      <c r="B2051" s="592" t="s">
        <v>6036</v>
      </c>
      <c r="C2051" s="593" t="s">
        <v>1660</v>
      </c>
      <c r="D2051" s="594" t="s">
        <v>1774</v>
      </c>
      <c r="E2051" s="595" t="s">
        <v>3146</v>
      </c>
      <c r="F2051" s="596" t="str">
        <f t="shared" si="155"/>
        <v>2018-2021</v>
      </c>
      <c r="G2051" s="597" t="str">
        <f t="shared" si="159"/>
        <v>II</v>
      </c>
      <c r="H2051" s="592" t="s">
        <v>723</v>
      </c>
      <c r="I2051" s="592" t="s">
        <v>1825</v>
      </c>
      <c r="J2051" s="598" t="s">
        <v>1529</v>
      </c>
      <c r="K2051" s="596" t="s">
        <v>1578</v>
      </c>
      <c r="L2051" s="599">
        <v>1</v>
      </c>
      <c r="M2051" s="592">
        <v>246</v>
      </c>
      <c r="N2051" s="592">
        <v>15</v>
      </c>
      <c r="O2051" s="598">
        <f t="shared" si="156"/>
        <v>3690</v>
      </c>
      <c r="P2051" s="599">
        <v>1</v>
      </c>
      <c r="Q2051" s="592">
        <v>246</v>
      </c>
      <c r="R2051" s="592">
        <v>15</v>
      </c>
      <c r="S2051" s="598">
        <f t="shared" si="157"/>
        <v>3690</v>
      </c>
      <c r="T2051" s="598">
        <f t="shared" si="158"/>
        <v>7380</v>
      </c>
    </row>
    <row r="2052" spans="1:20">
      <c r="A2052" s="591">
        <v>2043</v>
      </c>
      <c r="B2052" s="592" t="s">
        <v>6037</v>
      </c>
      <c r="C2052" s="593" t="s">
        <v>3280</v>
      </c>
      <c r="D2052" s="594" t="s">
        <v>2377</v>
      </c>
      <c r="E2052" s="595" t="s">
        <v>2221</v>
      </c>
      <c r="F2052" s="596" t="str">
        <f t="shared" si="155"/>
        <v>2018-2021</v>
      </c>
      <c r="G2052" s="597" t="str">
        <f t="shared" si="159"/>
        <v>II</v>
      </c>
      <c r="H2052" s="592" t="s">
        <v>723</v>
      </c>
      <c r="I2052" s="592" t="s">
        <v>1825</v>
      </c>
      <c r="J2052" s="598" t="s">
        <v>1529</v>
      </c>
      <c r="K2052" s="596" t="s">
        <v>1578</v>
      </c>
      <c r="L2052" s="599">
        <v>1</v>
      </c>
      <c r="M2052" s="592">
        <v>246</v>
      </c>
      <c r="N2052" s="592">
        <v>15</v>
      </c>
      <c r="O2052" s="598">
        <f t="shared" si="156"/>
        <v>3690</v>
      </c>
      <c r="P2052" s="599">
        <v>1</v>
      </c>
      <c r="Q2052" s="592">
        <v>246</v>
      </c>
      <c r="R2052" s="592">
        <v>15</v>
      </c>
      <c r="S2052" s="598">
        <f t="shared" si="157"/>
        <v>3690</v>
      </c>
      <c r="T2052" s="598">
        <f t="shared" si="158"/>
        <v>7380</v>
      </c>
    </row>
    <row r="2053" spans="1:20">
      <c r="A2053" s="591">
        <v>2044</v>
      </c>
      <c r="B2053" s="592" t="s">
        <v>6038</v>
      </c>
      <c r="C2053" s="593" t="s">
        <v>6039</v>
      </c>
      <c r="D2053" s="594" t="s">
        <v>1782</v>
      </c>
      <c r="E2053" s="595" t="s">
        <v>6040</v>
      </c>
      <c r="F2053" s="596" t="str">
        <f t="shared" si="155"/>
        <v>2018-2021</v>
      </c>
      <c r="G2053" s="597" t="str">
        <f t="shared" si="159"/>
        <v>II</v>
      </c>
      <c r="H2053" s="592" t="s">
        <v>723</v>
      </c>
      <c r="I2053" s="592" t="s">
        <v>1825</v>
      </c>
      <c r="J2053" s="598" t="s">
        <v>1529</v>
      </c>
      <c r="K2053" s="596" t="s">
        <v>1578</v>
      </c>
      <c r="L2053" s="599">
        <v>1</v>
      </c>
      <c r="M2053" s="592">
        <v>246</v>
      </c>
      <c r="N2053" s="592">
        <v>15</v>
      </c>
      <c r="O2053" s="598">
        <f t="shared" si="156"/>
        <v>3690</v>
      </c>
      <c r="P2053" s="599">
        <v>1</v>
      </c>
      <c r="Q2053" s="592">
        <v>246</v>
      </c>
      <c r="R2053" s="592">
        <v>15</v>
      </c>
      <c r="S2053" s="598">
        <f t="shared" si="157"/>
        <v>3690</v>
      </c>
      <c r="T2053" s="598">
        <f t="shared" si="158"/>
        <v>7380</v>
      </c>
    </row>
    <row r="2054" spans="1:20">
      <c r="A2054" s="591">
        <v>2045</v>
      </c>
      <c r="B2054" s="592" t="s">
        <v>6041</v>
      </c>
      <c r="C2054" s="593" t="s">
        <v>6042</v>
      </c>
      <c r="D2054" s="594" t="s">
        <v>1792</v>
      </c>
      <c r="E2054" s="595" t="s">
        <v>6043</v>
      </c>
      <c r="F2054" s="596" t="str">
        <f t="shared" si="155"/>
        <v>2018-2021</v>
      </c>
      <c r="G2054" s="597" t="str">
        <f t="shared" si="159"/>
        <v>II</v>
      </c>
      <c r="H2054" s="592" t="s">
        <v>723</v>
      </c>
      <c r="I2054" s="592" t="s">
        <v>1825</v>
      </c>
      <c r="J2054" s="598" t="s">
        <v>1529</v>
      </c>
      <c r="K2054" s="596" t="s">
        <v>1578</v>
      </c>
      <c r="L2054" s="599">
        <v>1</v>
      </c>
      <c r="M2054" s="592">
        <v>246</v>
      </c>
      <c r="N2054" s="592">
        <v>15</v>
      </c>
      <c r="O2054" s="598">
        <f t="shared" si="156"/>
        <v>3690</v>
      </c>
      <c r="P2054" s="599">
        <v>1</v>
      </c>
      <c r="Q2054" s="592">
        <v>246</v>
      </c>
      <c r="R2054" s="592">
        <v>15</v>
      </c>
      <c r="S2054" s="598">
        <f t="shared" si="157"/>
        <v>3690</v>
      </c>
      <c r="T2054" s="598">
        <f t="shared" si="158"/>
        <v>7380</v>
      </c>
    </row>
    <row r="2055" spans="1:20">
      <c r="A2055" s="591">
        <v>2046</v>
      </c>
      <c r="B2055" s="592" t="s">
        <v>6044</v>
      </c>
      <c r="C2055" s="593" t="s">
        <v>2522</v>
      </c>
      <c r="D2055" s="594" t="s">
        <v>1809</v>
      </c>
      <c r="E2055" s="595" t="s">
        <v>6045</v>
      </c>
      <c r="F2055" s="596" t="str">
        <f t="shared" si="155"/>
        <v>2018-2021</v>
      </c>
      <c r="G2055" s="597" t="str">
        <f t="shared" si="159"/>
        <v>II</v>
      </c>
      <c r="H2055" s="592" t="s">
        <v>723</v>
      </c>
      <c r="I2055" s="592" t="s">
        <v>1825</v>
      </c>
      <c r="J2055" s="598" t="s">
        <v>1529</v>
      </c>
      <c r="K2055" s="596" t="s">
        <v>1578</v>
      </c>
      <c r="L2055" s="599">
        <v>1</v>
      </c>
      <c r="M2055" s="592">
        <v>246</v>
      </c>
      <c r="N2055" s="592">
        <v>15</v>
      </c>
      <c r="O2055" s="598">
        <f t="shared" si="156"/>
        <v>3690</v>
      </c>
      <c r="P2055" s="599">
        <v>1</v>
      </c>
      <c r="Q2055" s="592">
        <v>246</v>
      </c>
      <c r="R2055" s="592">
        <v>15</v>
      </c>
      <c r="S2055" s="598">
        <f t="shared" si="157"/>
        <v>3690</v>
      </c>
      <c r="T2055" s="598">
        <f t="shared" si="158"/>
        <v>7380</v>
      </c>
    </row>
    <row r="2056" spans="1:20">
      <c r="A2056" s="591">
        <v>2047</v>
      </c>
      <c r="B2056" s="592" t="s">
        <v>6046</v>
      </c>
      <c r="C2056" s="593" t="s">
        <v>6047</v>
      </c>
      <c r="D2056" s="594" t="s">
        <v>1975</v>
      </c>
      <c r="E2056" s="595" t="s">
        <v>6048</v>
      </c>
      <c r="F2056" s="596" t="str">
        <f t="shared" si="155"/>
        <v>2018-2021</v>
      </c>
      <c r="G2056" s="597" t="str">
        <f t="shared" si="159"/>
        <v>II</v>
      </c>
      <c r="H2056" s="592" t="s">
        <v>660</v>
      </c>
      <c r="I2056" s="592" t="s">
        <v>1959</v>
      </c>
      <c r="J2056" s="598" t="s">
        <v>1530</v>
      </c>
      <c r="K2056" s="596" t="s">
        <v>1578</v>
      </c>
      <c r="L2056" s="599">
        <v>1</v>
      </c>
      <c r="M2056" s="592">
        <v>246</v>
      </c>
      <c r="N2056" s="592">
        <v>15</v>
      </c>
      <c r="O2056" s="598">
        <f t="shared" si="156"/>
        <v>3690</v>
      </c>
      <c r="P2056" s="599">
        <v>1</v>
      </c>
      <c r="Q2056" s="592">
        <v>246</v>
      </c>
      <c r="R2056" s="592">
        <v>15</v>
      </c>
      <c r="S2056" s="598">
        <f t="shared" si="157"/>
        <v>3690</v>
      </c>
      <c r="T2056" s="598">
        <f t="shared" si="158"/>
        <v>7380</v>
      </c>
    </row>
    <row r="2057" spans="1:20">
      <c r="A2057" s="591">
        <v>2048</v>
      </c>
      <c r="B2057" s="592" t="s">
        <v>6049</v>
      </c>
      <c r="C2057" s="593" t="s">
        <v>2764</v>
      </c>
      <c r="D2057" s="594" t="s">
        <v>1975</v>
      </c>
      <c r="E2057" s="595" t="s">
        <v>6050</v>
      </c>
      <c r="F2057" s="596" t="str">
        <f t="shared" si="155"/>
        <v>2018-2021</v>
      </c>
      <c r="G2057" s="597" t="str">
        <f t="shared" si="159"/>
        <v>II</v>
      </c>
      <c r="H2057" s="592" t="s">
        <v>660</v>
      </c>
      <c r="I2057" s="592" t="s">
        <v>1959</v>
      </c>
      <c r="J2057" s="598" t="s">
        <v>1530</v>
      </c>
      <c r="K2057" s="596" t="s">
        <v>1578</v>
      </c>
      <c r="L2057" s="599">
        <v>1</v>
      </c>
      <c r="M2057" s="592">
        <v>246</v>
      </c>
      <c r="N2057" s="592">
        <v>15</v>
      </c>
      <c r="O2057" s="598">
        <f t="shared" si="156"/>
        <v>3690</v>
      </c>
      <c r="P2057" s="599">
        <v>1</v>
      </c>
      <c r="Q2057" s="592">
        <v>246</v>
      </c>
      <c r="R2057" s="592">
        <v>15</v>
      </c>
      <c r="S2057" s="598">
        <f t="shared" si="157"/>
        <v>3690</v>
      </c>
      <c r="T2057" s="598">
        <f t="shared" si="158"/>
        <v>7380</v>
      </c>
    </row>
    <row r="2058" spans="1:20">
      <c r="A2058" s="591">
        <v>2049</v>
      </c>
      <c r="B2058" s="592" t="s">
        <v>6051</v>
      </c>
      <c r="C2058" s="593" t="s">
        <v>6052</v>
      </c>
      <c r="D2058" s="594" t="s">
        <v>1983</v>
      </c>
      <c r="E2058" s="595" t="s">
        <v>2018</v>
      </c>
      <c r="F2058" s="596" t="str">
        <f t="shared" ref="F2058:F2121" si="160">IF(LEFT(H2058,2)="17","2017-2020",IF(LEFT(H2058,2)="18","2018-2021","2019-2022"))</f>
        <v>2018-2021</v>
      </c>
      <c r="G2058" s="597" t="str">
        <f t="shared" si="159"/>
        <v>II</v>
      </c>
      <c r="H2058" s="592" t="s">
        <v>660</v>
      </c>
      <c r="I2058" s="592" t="s">
        <v>1959</v>
      </c>
      <c r="J2058" s="598" t="s">
        <v>1530</v>
      </c>
      <c r="K2058" s="596" t="s">
        <v>1578</v>
      </c>
      <c r="L2058" s="599">
        <v>1</v>
      </c>
      <c r="M2058" s="592">
        <v>246</v>
      </c>
      <c r="N2058" s="592">
        <v>15</v>
      </c>
      <c r="O2058" s="598">
        <f t="shared" ref="O2058:O2121" si="161">M2058*N2058*L2058</f>
        <v>3690</v>
      </c>
      <c r="P2058" s="599">
        <v>1</v>
      </c>
      <c r="Q2058" s="592">
        <v>246</v>
      </c>
      <c r="R2058" s="592">
        <v>15</v>
      </c>
      <c r="S2058" s="598">
        <f t="shared" ref="S2058:S2121" si="162">Q2058*R2058*P2058</f>
        <v>3690</v>
      </c>
      <c r="T2058" s="598">
        <f t="shared" ref="T2058:T2121" si="163">O2058+S2058</f>
        <v>7380</v>
      </c>
    </row>
    <row r="2059" spans="1:20">
      <c r="A2059" s="591">
        <v>2050</v>
      </c>
      <c r="B2059" s="592" t="s">
        <v>6053</v>
      </c>
      <c r="C2059" s="593" t="s">
        <v>6054</v>
      </c>
      <c r="D2059" s="594" t="s">
        <v>1275</v>
      </c>
      <c r="E2059" s="595" t="s">
        <v>5970</v>
      </c>
      <c r="F2059" s="596" t="str">
        <f t="shared" si="160"/>
        <v>2018-2021</v>
      </c>
      <c r="G2059" s="597" t="str">
        <f t="shared" ref="G2059:G2122" si="164">IF(LEFT(H2059,2)="17","III",IF(LEFT(H2059,2)="18","II","I"))</f>
        <v>II</v>
      </c>
      <c r="H2059" s="592" t="s">
        <v>660</v>
      </c>
      <c r="I2059" s="592" t="s">
        <v>1959</v>
      </c>
      <c r="J2059" s="598" t="s">
        <v>1530</v>
      </c>
      <c r="K2059" s="596" t="s">
        <v>1578</v>
      </c>
      <c r="L2059" s="599">
        <v>1</v>
      </c>
      <c r="M2059" s="592">
        <v>246</v>
      </c>
      <c r="N2059" s="592">
        <v>15</v>
      </c>
      <c r="O2059" s="598">
        <f t="shared" si="161"/>
        <v>3690</v>
      </c>
      <c r="P2059" s="599">
        <v>1</v>
      </c>
      <c r="Q2059" s="592">
        <v>246</v>
      </c>
      <c r="R2059" s="592">
        <v>15</v>
      </c>
      <c r="S2059" s="598">
        <f t="shared" si="162"/>
        <v>3690</v>
      </c>
      <c r="T2059" s="598">
        <f t="shared" si="163"/>
        <v>7380</v>
      </c>
    </row>
    <row r="2060" spans="1:20">
      <c r="A2060" s="591">
        <v>2051</v>
      </c>
      <c r="B2060" s="592" t="s">
        <v>6055</v>
      </c>
      <c r="C2060" s="593" t="s">
        <v>1791</v>
      </c>
      <c r="D2060" s="594" t="s">
        <v>1611</v>
      </c>
      <c r="E2060" s="595" t="s">
        <v>6056</v>
      </c>
      <c r="F2060" s="596" t="str">
        <f t="shared" si="160"/>
        <v>2018-2021</v>
      </c>
      <c r="G2060" s="597" t="str">
        <f t="shared" si="164"/>
        <v>II</v>
      </c>
      <c r="H2060" s="592" t="s">
        <v>660</v>
      </c>
      <c r="I2060" s="592" t="s">
        <v>1959</v>
      </c>
      <c r="J2060" s="598" t="s">
        <v>1530</v>
      </c>
      <c r="K2060" s="596" t="s">
        <v>1578</v>
      </c>
      <c r="L2060" s="599">
        <v>1</v>
      </c>
      <c r="M2060" s="592">
        <v>246</v>
      </c>
      <c r="N2060" s="592">
        <v>15</v>
      </c>
      <c r="O2060" s="598">
        <f t="shared" si="161"/>
        <v>3690</v>
      </c>
      <c r="P2060" s="599">
        <v>1</v>
      </c>
      <c r="Q2060" s="592">
        <v>246</v>
      </c>
      <c r="R2060" s="592">
        <v>15</v>
      </c>
      <c r="S2060" s="598">
        <f t="shared" si="162"/>
        <v>3690</v>
      </c>
      <c r="T2060" s="598">
        <f t="shared" si="163"/>
        <v>7380</v>
      </c>
    </row>
    <row r="2061" spans="1:20">
      <c r="A2061" s="591">
        <v>2052</v>
      </c>
      <c r="B2061" s="592" t="s">
        <v>6057</v>
      </c>
      <c r="C2061" s="593" t="s">
        <v>6058</v>
      </c>
      <c r="D2061" s="594" t="s">
        <v>1611</v>
      </c>
      <c r="E2061" s="595" t="s">
        <v>3151</v>
      </c>
      <c r="F2061" s="596" t="str">
        <f t="shared" si="160"/>
        <v>2018-2021</v>
      </c>
      <c r="G2061" s="597" t="str">
        <f t="shared" si="164"/>
        <v>II</v>
      </c>
      <c r="H2061" s="592" t="s">
        <v>660</v>
      </c>
      <c r="I2061" s="592" t="s">
        <v>1959</v>
      </c>
      <c r="J2061" s="598" t="s">
        <v>1530</v>
      </c>
      <c r="K2061" s="596" t="s">
        <v>1578</v>
      </c>
      <c r="L2061" s="599">
        <v>1</v>
      </c>
      <c r="M2061" s="592">
        <v>246</v>
      </c>
      <c r="N2061" s="592">
        <v>15</v>
      </c>
      <c r="O2061" s="598">
        <f t="shared" si="161"/>
        <v>3690</v>
      </c>
      <c r="P2061" s="599">
        <v>1</v>
      </c>
      <c r="Q2061" s="592">
        <v>246</v>
      </c>
      <c r="R2061" s="592">
        <v>15</v>
      </c>
      <c r="S2061" s="598">
        <f t="shared" si="162"/>
        <v>3690</v>
      </c>
      <c r="T2061" s="598">
        <f t="shared" si="163"/>
        <v>7380</v>
      </c>
    </row>
    <row r="2062" spans="1:20">
      <c r="A2062" s="591">
        <v>2053</v>
      </c>
      <c r="B2062" s="592" t="s">
        <v>6059</v>
      </c>
      <c r="C2062" s="593" t="s">
        <v>6060</v>
      </c>
      <c r="D2062" s="594" t="s">
        <v>1640</v>
      </c>
      <c r="E2062" s="595" t="s">
        <v>6061</v>
      </c>
      <c r="F2062" s="596" t="str">
        <f t="shared" si="160"/>
        <v>2018-2021</v>
      </c>
      <c r="G2062" s="597" t="str">
        <f t="shared" si="164"/>
        <v>II</v>
      </c>
      <c r="H2062" s="592" t="s">
        <v>660</v>
      </c>
      <c r="I2062" s="592" t="s">
        <v>1959</v>
      </c>
      <c r="J2062" s="598" t="s">
        <v>1530</v>
      </c>
      <c r="K2062" s="596" t="s">
        <v>1578</v>
      </c>
      <c r="L2062" s="599">
        <v>1</v>
      </c>
      <c r="M2062" s="592">
        <v>246</v>
      </c>
      <c r="N2062" s="592">
        <v>15</v>
      </c>
      <c r="O2062" s="598">
        <f t="shared" si="161"/>
        <v>3690</v>
      </c>
      <c r="P2062" s="599">
        <v>1</v>
      </c>
      <c r="Q2062" s="592">
        <v>246</v>
      </c>
      <c r="R2062" s="592">
        <v>15</v>
      </c>
      <c r="S2062" s="598">
        <f t="shared" si="162"/>
        <v>3690</v>
      </c>
      <c r="T2062" s="598">
        <f t="shared" si="163"/>
        <v>7380</v>
      </c>
    </row>
    <row r="2063" spans="1:20">
      <c r="A2063" s="591">
        <v>2054</v>
      </c>
      <c r="B2063" s="592" t="s">
        <v>6062</v>
      </c>
      <c r="C2063" s="593" t="s">
        <v>1686</v>
      </c>
      <c r="D2063" s="594" t="s">
        <v>1654</v>
      </c>
      <c r="E2063" s="595" t="s">
        <v>1719</v>
      </c>
      <c r="F2063" s="596" t="str">
        <f t="shared" si="160"/>
        <v>2018-2021</v>
      </c>
      <c r="G2063" s="597" t="str">
        <f t="shared" si="164"/>
        <v>II</v>
      </c>
      <c r="H2063" s="592" t="s">
        <v>660</v>
      </c>
      <c r="I2063" s="592" t="s">
        <v>1959</v>
      </c>
      <c r="J2063" s="598" t="s">
        <v>1530</v>
      </c>
      <c r="K2063" s="596" t="s">
        <v>1578</v>
      </c>
      <c r="L2063" s="599">
        <v>1</v>
      </c>
      <c r="M2063" s="592">
        <v>246</v>
      </c>
      <c r="N2063" s="592">
        <v>15</v>
      </c>
      <c r="O2063" s="598">
        <f t="shared" si="161"/>
        <v>3690</v>
      </c>
      <c r="P2063" s="599">
        <v>1</v>
      </c>
      <c r="Q2063" s="592">
        <v>246</v>
      </c>
      <c r="R2063" s="592">
        <v>15</v>
      </c>
      <c r="S2063" s="598">
        <f t="shared" si="162"/>
        <v>3690</v>
      </c>
      <c r="T2063" s="598">
        <f t="shared" si="163"/>
        <v>7380</v>
      </c>
    </row>
    <row r="2064" spans="1:20">
      <c r="A2064" s="591">
        <v>2055</v>
      </c>
      <c r="B2064" s="592" t="s">
        <v>6063</v>
      </c>
      <c r="C2064" s="593" t="s">
        <v>6064</v>
      </c>
      <c r="D2064" s="594" t="s">
        <v>1654</v>
      </c>
      <c r="E2064" s="595" t="s">
        <v>5215</v>
      </c>
      <c r="F2064" s="596" t="str">
        <f t="shared" si="160"/>
        <v>2018-2021</v>
      </c>
      <c r="G2064" s="597" t="str">
        <f t="shared" si="164"/>
        <v>II</v>
      </c>
      <c r="H2064" s="592" t="s">
        <v>660</v>
      </c>
      <c r="I2064" s="592" t="s">
        <v>1959</v>
      </c>
      <c r="J2064" s="598" t="s">
        <v>1530</v>
      </c>
      <c r="K2064" s="596" t="s">
        <v>1578</v>
      </c>
      <c r="L2064" s="599">
        <v>1</v>
      </c>
      <c r="M2064" s="592">
        <v>246</v>
      </c>
      <c r="N2064" s="592">
        <v>15</v>
      </c>
      <c r="O2064" s="598">
        <f t="shared" si="161"/>
        <v>3690</v>
      </c>
      <c r="P2064" s="599">
        <v>1</v>
      </c>
      <c r="Q2064" s="592">
        <v>246</v>
      </c>
      <c r="R2064" s="592">
        <v>15</v>
      </c>
      <c r="S2064" s="598">
        <f t="shared" si="162"/>
        <v>3690</v>
      </c>
      <c r="T2064" s="598">
        <f t="shared" si="163"/>
        <v>7380</v>
      </c>
    </row>
    <row r="2065" spans="1:20">
      <c r="A2065" s="591">
        <v>2056</v>
      </c>
      <c r="B2065" s="592" t="s">
        <v>6065</v>
      </c>
      <c r="C2065" s="593" t="s">
        <v>6066</v>
      </c>
      <c r="D2065" s="594" t="s">
        <v>1654</v>
      </c>
      <c r="E2065" s="595" t="s">
        <v>1582</v>
      </c>
      <c r="F2065" s="596" t="str">
        <f t="shared" si="160"/>
        <v>2018-2021</v>
      </c>
      <c r="G2065" s="597" t="str">
        <f t="shared" si="164"/>
        <v>II</v>
      </c>
      <c r="H2065" s="592" t="s">
        <v>660</v>
      </c>
      <c r="I2065" s="592" t="s">
        <v>1959</v>
      </c>
      <c r="J2065" s="598" t="s">
        <v>1530</v>
      </c>
      <c r="K2065" s="596" t="s">
        <v>1578</v>
      </c>
      <c r="L2065" s="599">
        <v>1</v>
      </c>
      <c r="M2065" s="592">
        <v>246</v>
      </c>
      <c r="N2065" s="592">
        <v>15</v>
      </c>
      <c r="O2065" s="598">
        <f t="shared" si="161"/>
        <v>3690</v>
      </c>
      <c r="P2065" s="599">
        <v>1</v>
      </c>
      <c r="Q2065" s="592">
        <v>246</v>
      </c>
      <c r="R2065" s="592">
        <v>15</v>
      </c>
      <c r="S2065" s="598">
        <f t="shared" si="162"/>
        <v>3690</v>
      </c>
      <c r="T2065" s="598">
        <f t="shared" si="163"/>
        <v>7380</v>
      </c>
    </row>
    <row r="2066" spans="1:20">
      <c r="A2066" s="591">
        <v>2057</v>
      </c>
      <c r="B2066" s="592" t="s">
        <v>6067</v>
      </c>
      <c r="C2066" s="593" t="s">
        <v>6068</v>
      </c>
      <c r="D2066" s="594" t="s">
        <v>1668</v>
      </c>
      <c r="E2066" s="595" t="s">
        <v>2791</v>
      </c>
      <c r="F2066" s="596" t="str">
        <f t="shared" si="160"/>
        <v>2018-2021</v>
      </c>
      <c r="G2066" s="597" t="str">
        <f t="shared" si="164"/>
        <v>II</v>
      </c>
      <c r="H2066" s="592" t="s">
        <v>660</v>
      </c>
      <c r="I2066" s="592" t="s">
        <v>1959</v>
      </c>
      <c r="J2066" s="598" t="s">
        <v>1530</v>
      </c>
      <c r="K2066" s="596" t="s">
        <v>1578</v>
      </c>
      <c r="L2066" s="599">
        <v>1</v>
      </c>
      <c r="M2066" s="592">
        <v>246</v>
      </c>
      <c r="N2066" s="592">
        <v>15</v>
      </c>
      <c r="O2066" s="598">
        <f t="shared" si="161"/>
        <v>3690</v>
      </c>
      <c r="P2066" s="599">
        <v>1</v>
      </c>
      <c r="Q2066" s="592">
        <v>246</v>
      </c>
      <c r="R2066" s="592">
        <v>15</v>
      </c>
      <c r="S2066" s="598">
        <f t="shared" si="162"/>
        <v>3690</v>
      </c>
      <c r="T2066" s="598">
        <f t="shared" si="163"/>
        <v>7380</v>
      </c>
    </row>
    <row r="2067" spans="1:20">
      <c r="A2067" s="591">
        <v>2058</v>
      </c>
      <c r="B2067" s="592" t="s">
        <v>6069</v>
      </c>
      <c r="C2067" s="593" t="s">
        <v>2485</v>
      </c>
      <c r="D2067" s="594" t="s">
        <v>1668</v>
      </c>
      <c r="E2067" s="595" t="s">
        <v>5018</v>
      </c>
      <c r="F2067" s="596" t="str">
        <f t="shared" si="160"/>
        <v>2018-2021</v>
      </c>
      <c r="G2067" s="597" t="str">
        <f t="shared" si="164"/>
        <v>II</v>
      </c>
      <c r="H2067" s="592" t="s">
        <v>660</v>
      </c>
      <c r="I2067" s="592" t="s">
        <v>1959</v>
      </c>
      <c r="J2067" s="598" t="s">
        <v>1530</v>
      </c>
      <c r="K2067" s="596" t="s">
        <v>1578</v>
      </c>
      <c r="L2067" s="599">
        <v>1</v>
      </c>
      <c r="M2067" s="592">
        <v>246</v>
      </c>
      <c r="N2067" s="592">
        <v>15</v>
      </c>
      <c r="O2067" s="598">
        <f t="shared" si="161"/>
        <v>3690</v>
      </c>
      <c r="P2067" s="599">
        <v>1</v>
      </c>
      <c r="Q2067" s="592">
        <v>246</v>
      </c>
      <c r="R2067" s="592">
        <v>15</v>
      </c>
      <c r="S2067" s="598">
        <f t="shared" si="162"/>
        <v>3690</v>
      </c>
      <c r="T2067" s="598">
        <f t="shared" si="163"/>
        <v>7380</v>
      </c>
    </row>
    <row r="2068" spans="1:20">
      <c r="A2068" s="591">
        <v>2059</v>
      </c>
      <c r="B2068" s="592" t="s">
        <v>6070</v>
      </c>
      <c r="C2068" s="593" t="s">
        <v>6071</v>
      </c>
      <c r="D2068" s="594" t="s">
        <v>1687</v>
      </c>
      <c r="E2068" s="595" t="s">
        <v>5864</v>
      </c>
      <c r="F2068" s="596" t="str">
        <f t="shared" si="160"/>
        <v>2018-2021</v>
      </c>
      <c r="G2068" s="597" t="str">
        <f t="shared" si="164"/>
        <v>II</v>
      </c>
      <c r="H2068" s="592" t="s">
        <v>660</v>
      </c>
      <c r="I2068" s="592" t="s">
        <v>1959</v>
      </c>
      <c r="J2068" s="598" t="s">
        <v>1530</v>
      </c>
      <c r="K2068" s="596" t="s">
        <v>1578</v>
      </c>
      <c r="L2068" s="599">
        <v>1</v>
      </c>
      <c r="M2068" s="592">
        <v>246</v>
      </c>
      <c r="N2068" s="592">
        <v>15</v>
      </c>
      <c r="O2068" s="598">
        <f t="shared" si="161"/>
        <v>3690</v>
      </c>
      <c r="P2068" s="599">
        <v>1</v>
      </c>
      <c r="Q2068" s="592">
        <v>246</v>
      </c>
      <c r="R2068" s="592">
        <v>15</v>
      </c>
      <c r="S2068" s="598">
        <f t="shared" si="162"/>
        <v>3690</v>
      </c>
      <c r="T2068" s="598">
        <f t="shared" si="163"/>
        <v>7380</v>
      </c>
    </row>
    <row r="2069" spans="1:20">
      <c r="A2069" s="591">
        <v>2060</v>
      </c>
      <c r="B2069" s="592" t="s">
        <v>6072</v>
      </c>
      <c r="C2069" s="593" t="s">
        <v>6073</v>
      </c>
      <c r="D2069" s="594" t="s">
        <v>1687</v>
      </c>
      <c r="E2069" s="595" t="s">
        <v>6074</v>
      </c>
      <c r="F2069" s="596" t="str">
        <f t="shared" si="160"/>
        <v>2018-2021</v>
      </c>
      <c r="G2069" s="597" t="str">
        <f t="shared" si="164"/>
        <v>II</v>
      </c>
      <c r="H2069" s="592" t="s">
        <v>660</v>
      </c>
      <c r="I2069" s="592" t="s">
        <v>1959</v>
      </c>
      <c r="J2069" s="598" t="s">
        <v>1530</v>
      </c>
      <c r="K2069" s="596" t="s">
        <v>1578</v>
      </c>
      <c r="L2069" s="599">
        <v>1</v>
      </c>
      <c r="M2069" s="592">
        <v>246</v>
      </c>
      <c r="N2069" s="592">
        <v>15</v>
      </c>
      <c r="O2069" s="598">
        <f t="shared" si="161"/>
        <v>3690</v>
      </c>
      <c r="P2069" s="599">
        <v>1</v>
      </c>
      <c r="Q2069" s="592">
        <v>246</v>
      </c>
      <c r="R2069" s="592">
        <v>15</v>
      </c>
      <c r="S2069" s="598">
        <f t="shared" si="162"/>
        <v>3690</v>
      </c>
      <c r="T2069" s="598">
        <f t="shared" si="163"/>
        <v>7380</v>
      </c>
    </row>
    <row r="2070" spans="1:20">
      <c r="A2070" s="591">
        <v>2061</v>
      </c>
      <c r="B2070" s="592" t="s">
        <v>6075</v>
      </c>
      <c r="C2070" s="593" t="s">
        <v>6076</v>
      </c>
      <c r="D2070" s="594" t="s">
        <v>1691</v>
      </c>
      <c r="E2070" s="595" t="s">
        <v>6077</v>
      </c>
      <c r="F2070" s="596" t="str">
        <f t="shared" si="160"/>
        <v>2018-2021</v>
      </c>
      <c r="G2070" s="597" t="str">
        <f t="shared" si="164"/>
        <v>II</v>
      </c>
      <c r="H2070" s="592" t="s">
        <v>660</v>
      </c>
      <c r="I2070" s="592" t="s">
        <v>1959</v>
      </c>
      <c r="J2070" s="598" t="s">
        <v>1530</v>
      </c>
      <c r="K2070" s="596" t="s">
        <v>1578</v>
      </c>
      <c r="L2070" s="599">
        <v>1</v>
      </c>
      <c r="M2070" s="592">
        <v>246</v>
      </c>
      <c r="N2070" s="592">
        <v>15</v>
      </c>
      <c r="O2070" s="598">
        <f t="shared" si="161"/>
        <v>3690</v>
      </c>
      <c r="P2070" s="599">
        <v>1</v>
      </c>
      <c r="Q2070" s="592">
        <v>246</v>
      </c>
      <c r="R2070" s="592">
        <v>15</v>
      </c>
      <c r="S2070" s="598">
        <f t="shared" si="162"/>
        <v>3690</v>
      </c>
      <c r="T2070" s="598">
        <f t="shared" si="163"/>
        <v>7380</v>
      </c>
    </row>
    <row r="2071" spans="1:20">
      <c r="A2071" s="591">
        <v>2062</v>
      </c>
      <c r="B2071" s="592" t="s">
        <v>6078</v>
      </c>
      <c r="C2071" s="593" t="s">
        <v>1607</v>
      </c>
      <c r="D2071" s="594" t="s">
        <v>1205</v>
      </c>
      <c r="E2071" s="595" t="s">
        <v>4332</v>
      </c>
      <c r="F2071" s="596" t="str">
        <f t="shared" si="160"/>
        <v>2018-2021</v>
      </c>
      <c r="G2071" s="597" t="str">
        <f t="shared" si="164"/>
        <v>II</v>
      </c>
      <c r="H2071" s="592" t="s">
        <v>660</v>
      </c>
      <c r="I2071" s="592" t="s">
        <v>1959</v>
      </c>
      <c r="J2071" s="598" t="s">
        <v>1530</v>
      </c>
      <c r="K2071" s="596" t="s">
        <v>1578</v>
      </c>
      <c r="L2071" s="599">
        <v>1</v>
      </c>
      <c r="M2071" s="592">
        <v>246</v>
      </c>
      <c r="N2071" s="592">
        <v>15</v>
      </c>
      <c r="O2071" s="598">
        <f t="shared" si="161"/>
        <v>3690</v>
      </c>
      <c r="P2071" s="599">
        <v>1</v>
      </c>
      <c r="Q2071" s="592">
        <v>246</v>
      </c>
      <c r="R2071" s="592">
        <v>15</v>
      </c>
      <c r="S2071" s="598">
        <f t="shared" si="162"/>
        <v>3690</v>
      </c>
      <c r="T2071" s="598">
        <f t="shared" si="163"/>
        <v>7380</v>
      </c>
    </row>
    <row r="2072" spans="1:20">
      <c r="A2072" s="591">
        <v>2063</v>
      </c>
      <c r="B2072" s="592" t="s">
        <v>6079</v>
      </c>
      <c r="C2072" s="593" t="s">
        <v>2084</v>
      </c>
      <c r="D2072" s="594" t="s">
        <v>3441</v>
      </c>
      <c r="E2072" s="595" t="s">
        <v>6080</v>
      </c>
      <c r="F2072" s="596" t="str">
        <f t="shared" si="160"/>
        <v>2018-2021</v>
      </c>
      <c r="G2072" s="597" t="str">
        <f t="shared" si="164"/>
        <v>II</v>
      </c>
      <c r="H2072" s="592" t="s">
        <v>660</v>
      </c>
      <c r="I2072" s="592" t="s">
        <v>1959</v>
      </c>
      <c r="J2072" s="598" t="s">
        <v>1530</v>
      </c>
      <c r="K2072" s="596" t="s">
        <v>1578</v>
      </c>
      <c r="L2072" s="599">
        <v>1</v>
      </c>
      <c r="M2072" s="592">
        <v>246</v>
      </c>
      <c r="N2072" s="592">
        <v>15</v>
      </c>
      <c r="O2072" s="598">
        <f t="shared" si="161"/>
        <v>3690</v>
      </c>
      <c r="P2072" s="599">
        <v>1</v>
      </c>
      <c r="Q2072" s="592">
        <v>246</v>
      </c>
      <c r="R2072" s="592">
        <v>15</v>
      </c>
      <c r="S2072" s="598">
        <f t="shared" si="162"/>
        <v>3690</v>
      </c>
      <c r="T2072" s="598">
        <f t="shared" si="163"/>
        <v>7380</v>
      </c>
    </row>
    <row r="2073" spans="1:20">
      <c r="A2073" s="591">
        <v>2064</v>
      </c>
      <c r="B2073" s="592" t="s">
        <v>6081</v>
      </c>
      <c r="C2073" s="593" t="s">
        <v>2148</v>
      </c>
      <c r="D2073" s="594" t="s">
        <v>1912</v>
      </c>
      <c r="E2073" s="595" t="s">
        <v>6082</v>
      </c>
      <c r="F2073" s="596" t="str">
        <f t="shared" si="160"/>
        <v>2018-2021</v>
      </c>
      <c r="G2073" s="597" t="str">
        <f t="shared" si="164"/>
        <v>II</v>
      </c>
      <c r="H2073" s="592" t="s">
        <v>660</v>
      </c>
      <c r="I2073" s="592" t="s">
        <v>1959</v>
      </c>
      <c r="J2073" s="598" t="s">
        <v>1530</v>
      </c>
      <c r="K2073" s="596" t="s">
        <v>1578</v>
      </c>
      <c r="L2073" s="599">
        <v>1</v>
      </c>
      <c r="M2073" s="592">
        <v>246</v>
      </c>
      <c r="N2073" s="592">
        <v>15</v>
      </c>
      <c r="O2073" s="598">
        <f t="shared" si="161"/>
        <v>3690</v>
      </c>
      <c r="P2073" s="599">
        <v>1</v>
      </c>
      <c r="Q2073" s="592">
        <v>246</v>
      </c>
      <c r="R2073" s="592">
        <v>15</v>
      </c>
      <c r="S2073" s="598">
        <f t="shared" si="162"/>
        <v>3690</v>
      </c>
      <c r="T2073" s="598">
        <f t="shared" si="163"/>
        <v>7380</v>
      </c>
    </row>
    <row r="2074" spans="1:20">
      <c r="A2074" s="591">
        <v>2065</v>
      </c>
      <c r="B2074" s="592" t="s">
        <v>6083</v>
      </c>
      <c r="C2074" s="593" t="s">
        <v>1584</v>
      </c>
      <c r="D2074" s="594" t="s">
        <v>1918</v>
      </c>
      <c r="E2074" s="595" t="s">
        <v>4458</v>
      </c>
      <c r="F2074" s="596" t="str">
        <f t="shared" si="160"/>
        <v>2018-2021</v>
      </c>
      <c r="G2074" s="597" t="str">
        <f t="shared" si="164"/>
        <v>II</v>
      </c>
      <c r="H2074" s="592" t="s">
        <v>660</v>
      </c>
      <c r="I2074" s="592" t="s">
        <v>1959</v>
      </c>
      <c r="J2074" s="598" t="s">
        <v>1530</v>
      </c>
      <c r="K2074" s="596" t="s">
        <v>1578</v>
      </c>
      <c r="L2074" s="599">
        <v>1</v>
      </c>
      <c r="M2074" s="592">
        <v>246</v>
      </c>
      <c r="N2074" s="592">
        <v>15</v>
      </c>
      <c r="O2074" s="598">
        <f t="shared" si="161"/>
        <v>3690</v>
      </c>
      <c r="P2074" s="599">
        <v>1</v>
      </c>
      <c r="Q2074" s="592">
        <v>246</v>
      </c>
      <c r="R2074" s="592">
        <v>15</v>
      </c>
      <c r="S2074" s="598">
        <f t="shared" si="162"/>
        <v>3690</v>
      </c>
      <c r="T2074" s="598">
        <f t="shared" si="163"/>
        <v>7380</v>
      </c>
    </row>
    <row r="2075" spans="1:20">
      <c r="A2075" s="591">
        <v>2066</v>
      </c>
      <c r="B2075" s="592" t="s">
        <v>6084</v>
      </c>
      <c r="C2075" s="593" t="s">
        <v>2561</v>
      </c>
      <c r="D2075" s="594" t="s">
        <v>3710</v>
      </c>
      <c r="E2075" s="595" t="s">
        <v>4410</v>
      </c>
      <c r="F2075" s="596" t="str">
        <f t="shared" si="160"/>
        <v>2018-2021</v>
      </c>
      <c r="G2075" s="597" t="str">
        <f t="shared" si="164"/>
        <v>II</v>
      </c>
      <c r="H2075" s="592" t="s">
        <v>660</v>
      </c>
      <c r="I2075" s="592" t="s">
        <v>1959</v>
      </c>
      <c r="J2075" s="598" t="s">
        <v>1530</v>
      </c>
      <c r="K2075" s="596" t="s">
        <v>1578</v>
      </c>
      <c r="L2075" s="599">
        <v>1</v>
      </c>
      <c r="M2075" s="592">
        <v>246</v>
      </c>
      <c r="N2075" s="592">
        <v>15</v>
      </c>
      <c r="O2075" s="598">
        <f t="shared" si="161"/>
        <v>3690</v>
      </c>
      <c r="P2075" s="599">
        <v>1</v>
      </c>
      <c r="Q2075" s="592">
        <v>246</v>
      </c>
      <c r="R2075" s="592">
        <v>15</v>
      </c>
      <c r="S2075" s="598">
        <f t="shared" si="162"/>
        <v>3690</v>
      </c>
      <c r="T2075" s="598">
        <f t="shared" si="163"/>
        <v>7380</v>
      </c>
    </row>
    <row r="2076" spans="1:20">
      <c r="A2076" s="591">
        <v>2067</v>
      </c>
      <c r="B2076" s="592" t="s">
        <v>6085</v>
      </c>
      <c r="C2076" s="593" t="s">
        <v>1735</v>
      </c>
      <c r="D2076" s="594" t="s">
        <v>6086</v>
      </c>
      <c r="E2076" s="595" t="s">
        <v>1675</v>
      </c>
      <c r="F2076" s="596" t="str">
        <f t="shared" si="160"/>
        <v>2018-2021</v>
      </c>
      <c r="G2076" s="597" t="str">
        <f t="shared" si="164"/>
        <v>II</v>
      </c>
      <c r="H2076" s="592" t="s">
        <v>660</v>
      </c>
      <c r="I2076" s="592" t="s">
        <v>1959</v>
      </c>
      <c r="J2076" s="598" t="s">
        <v>1530</v>
      </c>
      <c r="K2076" s="596" t="s">
        <v>1578</v>
      </c>
      <c r="L2076" s="599">
        <v>1</v>
      </c>
      <c r="M2076" s="592">
        <v>246</v>
      </c>
      <c r="N2076" s="592">
        <v>15</v>
      </c>
      <c r="O2076" s="598">
        <f t="shared" si="161"/>
        <v>3690</v>
      </c>
      <c r="P2076" s="599">
        <v>1</v>
      </c>
      <c r="Q2076" s="592">
        <v>246</v>
      </c>
      <c r="R2076" s="592">
        <v>15</v>
      </c>
      <c r="S2076" s="598">
        <f t="shared" si="162"/>
        <v>3690</v>
      </c>
      <c r="T2076" s="598">
        <f t="shared" si="163"/>
        <v>7380</v>
      </c>
    </row>
    <row r="2077" spans="1:20">
      <c r="A2077" s="591">
        <v>2068</v>
      </c>
      <c r="B2077" s="592" t="s">
        <v>6087</v>
      </c>
      <c r="C2077" s="593" t="s">
        <v>6088</v>
      </c>
      <c r="D2077" s="594" t="s">
        <v>6089</v>
      </c>
      <c r="E2077" s="595" t="s">
        <v>6090</v>
      </c>
      <c r="F2077" s="596" t="str">
        <f t="shared" si="160"/>
        <v>2018-2021</v>
      </c>
      <c r="G2077" s="597" t="str">
        <f t="shared" si="164"/>
        <v>II</v>
      </c>
      <c r="H2077" s="592" t="s">
        <v>660</v>
      </c>
      <c r="I2077" s="592" t="s">
        <v>1959</v>
      </c>
      <c r="J2077" s="598" t="s">
        <v>1530</v>
      </c>
      <c r="K2077" s="596" t="s">
        <v>1578</v>
      </c>
      <c r="L2077" s="599">
        <v>1</v>
      </c>
      <c r="M2077" s="592">
        <v>246</v>
      </c>
      <c r="N2077" s="592">
        <v>15</v>
      </c>
      <c r="O2077" s="598">
        <f t="shared" si="161"/>
        <v>3690</v>
      </c>
      <c r="P2077" s="599">
        <v>1</v>
      </c>
      <c r="Q2077" s="592">
        <v>246</v>
      </c>
      <c r="R2077" s="592">
        <v>15</v>
      </c>
      <c r="S2077" s="598">
        <f t="shared" si="162"/>
        <v>3690</v>
      </c>
      <c r="T2077" s="598">
        <f t="shared" si="163"/>
        <v>7380</v>
      </c>
    </row>
    <row r="2078" spans="1:20">
      <c r="A2078" s="591">
        <v>2069</v>
      </c>
      <c r="B2078" s="592" t="s">
        <v>6091</v>
      </c>
      <c r="C2078" s="593" t="s">
        <v>5494</v>
      </c>
      <c r="D2078" s="594" t="s">
        <v>2352</v>
      </c>
      <c r="E2078" s="595" t="s">
        <v>6092</v>
      </c>
      <c r="F2078" s="596" t="str">
        <f t="shared" si="160"/>
        <v>2018-2021</v>
      </c>
      <c r="G2078" s="597" t="str">
        <f t="shared" si="164"/>
        <v>II</v>
      </c>
      <c r="H2078" s="592" t="s">
        <v>660</v>
      </c>
      <c r="I2078" s="592" t="s">
        <v>1959</v>
      </c>
      <c r="J2078" s="598" t="s">
        <v>1530</v>
      </c>
      <c r="K2078" s="596" t="s">
        <v>1578</v>
      </c>
      <c r="L2078" s="599">
        <v>1</v>
      </c>
      <c r="M2078" s="592">
        <v>246</v>
      </c>
      <c r="N2078" s="592">
        <v>15</v>
      </c>
      <c r="O2078" s="598">
        <f t="shared" si="161"/>
        <v>3690</v>
      </c>
      <c r="P2078" s="599">
        <v>1</v>
      </c>
      <c r="Q2078" s="592">
        <v>246</v>
      </c>
      <c r="R2078" s="592">
        <v>15</v>
      </c>
      <c r="S2078" s="598">
        <f t="shared" si="162"/>
        <v>3690</v>
      </c>
      <c r="T2078" s="598">
        <f t="shared" si="163"/>
        <v>7380</v>
      </c>
    </row>
    <row r="2079" spans="1:20">
      <c r="A2079" s="591">
        <v>2070</v>
      </c>
      <c r="B2079" s="592" t="s">
        <v>6093</v>
      </c>
      <c r="C2079" s="593" t="s">
        <v>6094</v>
      </c>
      <c r="D2079" s="594" t="s">
        <v>1751</v>
      </c>
      <c r="E2079" s="595" t="s">
        <v>6095</v>
      </c>
      <c r="F2079" s="596" t="str">
        <f t="shared" si="160"/>
        <v>2018-2021</v>
      </c>
      <c r="G2079" s="597" t="str">
        <f t="shared" si="164"/>
        <v>II</v>
      </c>
      <c r="H2079" s="592" t="s">
        <v>660</v>
      </c>
      <c r="I2079" s="592" t="s">
        <v>1959</v>
      </c>
      <c r="J2079" s="598" t="s">
        <v>1530</v>
      </c>
      <c r="K2079" s="596" t="s">
        <v>1578</v>
      </c>
      <c r="L2079" s="599">
        <v>1</v>
      </c>
      <c r="M2079" s="592">
        <v>246</v>
      </c>
      <c r="N2079" s="592">
        <v>15</v>
      </c>
      <c r="O2079" s="598">
        <f t="shared" si="161"/>
        <v>3690</v>
      </c>
      <c r="P2079" s="599">
        <v>1</v>
      </c>
      <c r="Q2079" s="592">
        <v>246</v>
      </c>
      <c r="R2079" s="592">
        <v>15</v>
      </c>
      <c r="S2079" s="598">
        <f t="shared" si="162"/>
        <v>3690</v>
      </c>
      <c r="T2079" s="598">
        <f t="shared" si="163"/>
        <v>7380</v>
      </c>
    </row>
    <row r="2080" spans="1:20">
      <c r="A2080" s="591">
        <v>2071</v>
      </c>
      <c r="B2080" s="592" t="s">
        <v>6096</v>
      </c>
      <c r="C2080" s="593" t="s">
        <v>2312</v>
      </c>
      <c r="D2080" s="594" t="s">
        <v>1945</v>
      </c>
      <c r="E2080" s="595" t="s">
        <v>2333</v>
      </c>
      <c r="F2080" s="596" t="str">
        <f t="shared" si="160"/>
        <v>2018-2021</v>
      </c>
      <c r="G2080" s="597" t="str">
        <f t="shared" si="164"/>
        <v>II</v>
      </c>
      <c r="H2080" s="592" t="s">
        <v>660</v>
      </c>
      <c r="I2080" s="592" t="s">
        <v>1959</v>
      </c>
      <c r="J2080" s="598" t="s">
        <v>1530</v>
      </c>
      <c r="K2080" s="596" t="s">
        <v>1578</v>
      </c>
      <c r="L2080" s="599">
        <v>1</v>
      </c>
      <c r="M2080" s="592">
        <v>246</v>
      </c>
      <c r="N2080" s="592">
        <v>15</v>
      </c>
      <c r="O2080" s="598">
        <f t="shared" si="161"/>
        <v>3690</v>
      </c>
      <c r="P2080" s="599">
        <v>1</v>
      </c>
      <c r="Q2080" s="592">
        <v>246</v>
      </c>
      <c r="R2080" s="592">
        <v>15</v>
      </c>
      <c r="S2080" s="598">
        <f t="shared" si="162"/>
        <v>3690</v>
      </c>
      <c r="T2080" s="598">
        <f t="shared" si="163"/>
        <v>7380</v>
      </c>
    </row>
    <row r="2081" spans="1:20">
      <c r="A2081" s="591">
        <v>2072</v>
      </c>
      <c r="B2081" s="592" t="s">
        <v>6097</v>
      </c>
      <c r="C2081" s="593" t="s">
        <v>6098</v>
      </c>
      <c r="D2081" s="594" t="s">
        <v>1774</v>
      </c>
      <c r="E2081" s="595" t="s">
        <v>5373</v>
      </c>
      <c r="F2081" s="596" t="str">
        <f t="shared" si="160"/>
        <v>2018-2021</v>
      </c>
      <c r="G2081" s="597" t="str">
        <f t="shared" si="164"/>
        <v>II</v>
      </c>
      <c r="H2081" s="592" t="s">
        <v>660</v>
      </c>
      <c r="I2081" s="592" t="s">
        <v>1959</v>
      </c>
      <c r="J2081" s="598" t="s">
        <v>1530</v>
      </c>
      <c r="K2081" s="596" t="s">
        <v>1578</v>
      </c>
      <c r="L2081" s="599">
        <v>1</v>
      </c>
      <c r="M2081" s="592">
        <v>246</v>
      </c>
      <c r="N2081" s="592">
        <v>15</v>
      </c>
      <c r="O2081" s="598">
        <f t="shared" si="161"/>
        <v>3690</v>
      </c>
      <c r="P2081" s="599">
        <v>1</v>
      </c>
      <c r="Q2081" s="592">
        <v>246</v>
      </c>
      <c r="R2081" s="592">
        <v>15</v>
      </c>
      <c r="S2081" s="598">
        <f t="shared" si="162"/>
        <v>3690</v>
      </c>
      <c r="T2081" s="598">
        <f t="shared" si="163"/>
        <v>7380</v>
      </c>
    </row>
    <row r="2082" spans="1:20">
      <c r="A2082" s="591">
        <v>2073</v>
      </c>
      <c r="B2082" s="592" t="s">
        <v>6099</v>
      </c>
      <c r="C2082" s="593" t="s">
        <v>2390</v>
      </c>
      <c r="D2082" s="594" t="s">
        <v>1774</v>
      </c>
      <c r="E2082" s="595" t="s">
        <v>6100</v>
      </c>
      <c r="F2082" s="596" t="str">
        <f t="shared" si="160"/>
        <v>2018-2021</v>
      </c>
      <c r="G2082" s="597" t="str">
        <f t="shared" si="164"/>
        <v>II</v>
      </c>
      <c r="H2082" s="592" t="s">
        <v>660</v>
      </c>
      <c r="I2082" s="592" t="s">
        <v>1959</v>
      </c>
      <c r="J2082" s="598" t="s">
        <v>1530</v>
      </c>
      <c r="K2082" s="596" t="s">
        <v>1578</v>
      </c>
      <c r="L2082" s="599">
        <v>1</v>
      </c>
      <c r="M2082" s="592">
        <v>246</v>
      </c>
      <c r="N2082" s="592">
        <v>15</v>
      </c>
      <c r="O2082" s="598">
        <f t="shared" si="161"/>
        <v>3690</v>
      </c>
      <c r="P2082" s="599">
        <v>1</v>
      </c>
      <c r="Q2082" s="592">
        <v>246</v>
      </c>
      <c r="R2082" s="592">
        <v>15</v>
      </c>
      <c r="S2082" s="598">
        <f t="shared" si="162"/>
        <v>3690</v>
      </c>
      <c r="T2082" s="598">
        <f t="shared" si="163"/>
        <v>7380</v>
      </c>
    </row>
    <row r="2083" spans="1:20">
      <c r="A2083" s="591">
        <v>2074</v>
      </c>
      <c r="B2083" s="592" t="s">
        <v>6101</v>
      </c>
      <c r="C2083" s="593" t="s">
        <v>6102</v>
      </c>
      <c r="D2083" s="594" t="s">
        <v>2377</v>
      </c>
      <c r="E2083" s="595" t="s">
        <v>6103</v>
      </c>
      <c r="F2083" s="596" t="str">
        <f t="shared" si="160"/>
        <v>2018-2021</v>
      </c>
      <c r="G2083" s="597" t="str">
        <f t="shared" si="164"/>
        <v>II</v>
      </c>
      <c r="H2083" s="592" t="s">
        <v>660</v>
      </c>
      <c r="I2083" s="592" t="s">
        <v>1959</v>
      </c>
      <c r="J2083" s="598" t="s">
        <v>1530</v>
      </c>
      <c r="K2083" s="596" t="s">
        <v>1578</v>
      </c>
      <c r="L2083" s="599">
        <v>1</v>
      </c>
      <c r="M2083" s="592">
        <v>246</v>
      </c>
      <c r="N2083" s="592">
        <v>15</v>
      </c>
      <c r="O2083" s="598">
        <f t="shared" si="161"/>
        <v>3690</v>
      </c>
      <c r="P2083" s="599">
        <v>1</v>
      </c>
      <c r="Q2083" s="592">
        <v>246</v>
      </c>
      <c r="R2083" s="592">
        <v>15</v>
      </c>
      <c r="S2083" s="598">
        <f t="shared" si="162"/>
        <v>3690</v>
      </c>
      <c r="T2083" s="598">
        <f t="shared" si="163"/>
        <v>7380</v>
      </c>
    </row>
    <row r="2084" spans="1:20">
      <c r="A2084" s="591">
        <v>2075</v>
      </c>
      <c r="B2084" s="592" t="s">
        <v>6104</v>
      </c>
      <c r="C2084" s="593" t="s">
        <v>1653</v>
      </c>
      <c r="D2084" s="594" t="s">
        <v>2377</v>
      </c>
      <c r="E2084" s="595" t="s">
        <v>2333</v>
      </c>
      <c r="F2084" s="596" t="str">
        <f t="shared" si="160"/>
        <v>2018-2021</v>
      </c>
      <c r="G2084" s="597" t="str">
        <f t="shared" si="164"/>
        <v>II</v>
      </c>
      <c r="H2084" s="592" t="s">
        <v>660</v>
      </c>
      <c r="I2084" s="592" t="s">
        <v>1959</v>
      </c>
      <c r="J2084" s="598" t="s">
        <v>1530</v>
      </c>
      <c r="K2084" s="596" t="s">
        <v>1578</v>
      </c>
      <c r="L2084" s="599">
        <v>1</v>
      </c>
      <c r="M2084" s="592">
        <v>246</v>
      </c>
      <c r="N2084" s="592">
        <v>15</v>
      </c>
      <c r="O2084" s="598">
        <f t="shared" si="161"/>
        <v>3690</v>
      </c>
      <c r="P2084" s="599">
        <v>1</v>
      </c>
      <c r="Q2084" s="592">
        <v>246</v>
      </c>
      <c r="R2084" s="592">
        <v>15</v>
      </c>
      <c r="S2084" s="598">
        <f t="shared" si="162"/>
        <v>3690</v>
      </c>
      <c r="T2084" s="598">
        <f t="shared" si="163"/>
        <v>7380</v>
      </c>
    </row>
    <row r="2085" spans="1:20">
      <c r="A2085" s="591">
        <v>2076</v>
      </c>
      <c r="B2085" s="592" t="s">
        <v>6105</v>
      </c>
      <c r="C2085" s="593" t="s">
        <v>6106</v>
      </c>
      <c r="D2085" s="594" t="s">
        <v>1785</v>
      </c>
      <c r="E2085" s="595" t="s">
        <v>6107</v>
      </c>
      <c r="F2085" s="596" t="str">
        <f t="shared" si="160"/>
        <v>2018-2021</v>
      </c>
      <c r="G2085" s="597" t="str">
        <f t="shared" si="164"/>
        <v>II</v>
      </c>
      <c r="H2085" s="592" t="s">
        <v>660</v>
      </c>
      <c r="I2085" s="592" t="s">
        <v>1959</v>
      </c>
      <c r="J2085" s="598" t="s">
        <v>1530</v>
      </c>
      <c r="K2085" s="596" t="s">
        <v>1578</v>
      </c>
      <c r="L2085" s="599">
        <v>1</v>
      </c>
      <c r="M2085" s="592">
        <v>246</v>
      </c>
      <c r="N2085" s="592">
        <v>15</v>
      </c>
      <c r="O2085" s="598">
        <f t="shared" si="161"/>
        <v>3690</v>
      </c>
      <c r="P2085" s="599">
        <v>1</v>
      </c>
      <c r="Q2085" s="592">
        <v>246</v>
      </c>
      <c r="R2085" s="592">
        <v>15</v>
      </c>
      <c r="S2085" s="598">
        <f t="shared" si="162"/>
        <v>3690</v>
      </c>
      <c r="T2085" s="598">
        <f t="shared" si="163"/>
        <v>7380</v>
      </c>
    </row>
    <row r="2086" spans="1:20">
      <c r="A2086" s="591">
        <v>2077</v>
      </c>
      <c r="B2086" s="592" t="s">
        <v>6108</v>
      </c>
      <c r="C2086" s="593" t="s">
        <v>6109</v>
      </c>
      <c r="D2086" s="594" t="s">
        <v>1785</v>
      </c>
      <c r="E2086" s="595" t="s">
        <v>4540</v>
      </c>
      <c r="F2086" s="596" t="str">
        <f t="shared" si="160"/>
        <v>2018-2021</v>
      </c>
      <c r="G2086" s="597" t="str">
        <f t="shared" si="164"/>
        <v>II</v>
      </c>
      <c r="H2086" s="592" t="s">
        <v>660</v>
      </c>
      <c r="I2086" s="592" t="s">
        <v>1959</v>
      </c>
      <c r="J2086" s="598" t="s">
        <v>1530</v>
      </c>
      <c r="K2086" s="596" t="s">
        <v>1578</v>
      </c>
      <c r="L2086" s="599">
        <v>1</v>
      </c>
      <c r="M2086" s="592">
        <v>246</v>
      </c>
      <c r="N2086" s="592">
        <v>15</v>
      </c>
      <c r="O2086" s="598">
        <f t="shared" si="161"/>
        <v>3690</v>
      </c>
      <c r="P2086" s="599">
        <v>1</v>
      </c>
      <c r="Q2086" s="592">
        <v>246</v>
      </c>
      <c r="R2086" s="592">
        <v>15</v>
      </c>
      <c r="S2086" s="598">
        <f t="shared" si="162"/>
        <v>3690</v>
      </c>
      <c r="T2086" s="598">
        <f t="shared" si="163"/>
        <v>7380</v>
      </c>
    </row>
    <row r="2087" spans="1:20">
      <c r="A2087" s="591">
        <v>2078</v>
      </c>
      <c r="B2087" s="592" t="s">
        <v>6110</v>
      </c>
      <c r="C2087" s="593" t="s">
        <v>2807</v>
      </c>
      <c r="D2087" s="594" t="s">
        <v>1575</v>
      </c>
      <c r="E2087" s="595" t="s">
        <v>6111</v>
      </c>
      <c r="F2087" s="596" t="str">
        <f t="shared" si="160"/>
        <v>2018-2021</v>
      </c>
      <c r="G2087" s="597" t="str">
        <f t="shared" si="164"/>
        <v>II</v>
      </c>
      <c r="H2087" s="592" t="s">
        <v>659</v>
      </c>
      <c r="I2087" s="592" t="s">
        <v>1959</v>
      </c>
      <c r="J2087" s="598" t="s">
        <v>1531</v>
      </c>
      <c r="K2087" s="596" t="s">
        <v>1578</v>
      </c>
      <c r="L2087" s="599">
        <v>1</v>
      </c>
      <c r="M2087" s="592">
        <v>246</v>
      </c>
      <c r="N2087" s="592">
        <v>15</v>
      </c>
      <c r="O2087" s="598">
        <f t="shared" si="161"/>
        <v>3690</v>
      </c>
      <c r="P2087" s="599">
        <v>1</v>
      </c>
      <c r="Q2087" s="592">
        <v>246</v>
      </c>
      <c r="R2087" s="592">
        <v>15</v>
      </c>
      <c r="S2087" s="598">
        <f t="shared" si="162"/>
        <v>3690</v>
      </c>
      <c r="T2087" s="598">
        <f t="shared" si="163"/>
        <v>7380</v>
      </c>
    </row>
    <row r="2088" spans="1:20">
      <c r="A2088" s="591">
        <v>2079</v>
      </c>
      <c r="B2088" s="592" t="s">
        <v>6112</v>
      </c>
      <c r="C2088" s="593" t="s">
        <v>6113</v>
      </c>
      <c r="D2088" s="594" t="s">
        <v>1589</v>
      </c>
      <c r="E2088" s="595" t="s">
        <v>6114</v>
      </c>
      <c r="F2088" s="596" t="str">
        <f t="shared" si="160"/>
        <v>2018-2021</v>
      </c>
      <c r="G2088" s="597" t="str">
        <f t="shared" si="164"/>
        <v>II</v>
      </c>
      <c r="H2088" s="592" t="s">
        <v>659</v>
      </c>
      <c r="I2088" s="592" t="s">
        <v>1959</v>
      </c>
      <c r="J2088" s="598" t="s">
        <v>1531</v>
      </c>
      <c r="K2088" s="596" t="s">
        <v>1578</v>
      </c>
      <c r="L2088" s="599">
        <v>1</v>
      </c>
      <c r="M2088" s="592">
        <v>246</v>
      </c>
      <c r="N2088" s="592">
        <v>15</v>
      </c>
      <c r="O2088" s="598">
        <f t="shared" si="161"/>
        <v>3690</v>
      </c>
      <c r="P2088" s="599">
        <v>1</v>
      </c>
      <c r="Q2088" s="592">
        <v>246</v>
      </c>
      <c r="R2088" s="592">
        <v>15</v>
      </c>
      <c r="S2088" s="598">
        <f t="shared" si="162"/>
        <v>3690</v>
      </c>
      <c r="T2088" s="598">
        <f t="shared" si="163"/>
        <v>7380</v>
      </c>
    </row>
    <row r="2089" spans="1:20">
      <c r="A2089" s="591">
        <v>2080</v>
      </c>
      <c r="B2089" s="592" t="s">
        <v>6115</v>
      </c>
      <c r="C2089" s="593" t="s">
        <v>3679</v>
      </c>
      <c r="D2089" s="594" t="s">
        <v>1983</v>
      </c>
      <c r="E2089" s="595" t="s">
        <v>6082</v>
      </c>
      <c r="F2089" s="596" t="str">
        <f t="shared" si="160"/>
        <v>2018-2021</v>
      </c>
      <c r="G2089" s="597" t="str">
        <f t="shared" si="164"/>
        <v>II</v>
      </c>
      <c r="H2089" s="592" t="s">
        <v>659</v>
      </c>
      <c r="I2089" s="592" t="s">
        <v>1959</v>
      </c>
      <c r="J2089" s="598" t="s">
        <v>1531</v>
      </c>
      <c r="K2089" s="596" t="s">
        <v>1578</v>
      </c>
      <c r="L2089" s="599">
        <v>1</v>
      </c>
      <c r="M2089" s="592">
        <v>246</v>
      </c>
      <c r="N2089" s="592">
        <v>15</v>
      </c>
      <c r="O2089" s="598">
        <f t="shared" si="161"/>
        <v>3690</v>
      </c>
      <c r="P2089" s="599">
        <v>1</v>
      </c>
      <c r="Q2089" s="592">
        <v>246</v>
      </c>
      <c r="R2089" s="592">
        <v>15</v>
      </c>
      <c r="S2089" s="598">
        <f t="shared" si="162"/>
        <v>3690</v>
      </c>
      <c r="T2089" s="598">
        <f t="shared" si="163"/>
        <v>7380</v>
      </c>
    </row>
    <row r="2090" spans="1:20">
      <c r="A2090" s="591">
        <v>2081</v>
      </c>
      <c r="B2090" s="592" t="s">
        <v>6116</v>
      </c>
      <c r="C2090" s="593" t="s">
        <v>1718</v>
      </c>
      <c r="D2090" s="594" t="s">
        <v>6117</v>
      </c>
      <c r="E2090" s="595" t="s">
        <v>6118</v>
      </c>
      <c r="F2090" s="596" t="str">
        <f t="shared" si="160"/>
        <v>2018-2021</v>
      </c>
      <c r="G2090" s="597" t="str">
        <f t="shared" si="164"/>
        <v>II</v>
      </c>
      <c r="H2090" s="592" t="s">
        <v>659</v>
      </c>
      <c r="I2090" s="592" t="s">
        <v>1959</v>
      </c>
      <c r="J2090" s="598" t="s">
        <v>1531</v>
      </c>
      <c r="K2090" s="596" t="s">
        <v>1578</v>
      </c>
      <c r="L2090" s="599">
        <v>1</v>
      </c>
      <c r="M2090" s="592">
        <v>246</v>
      </c>
      <c r="N2090" s="592">
        <v>15</v>
      </c>
      <c r="O2090" s="598">
        <f t="shared" si="161"/>
        <v>3690</v>
      </c>
      <c r="P2090" s="599">
        <v>1</v>
      </c>
      <c r="Q2090" s="592">
        <v>246</v>
      </c>
      <c r="R2090" s="592">
        <v>15</v>
      </c>
      <c r="S2090" s="598">
        <f t="shared" si="162"/>
        <v>3690</v>
      </c>
      <c r="T2090" s="598">
        <f t="shared" si="163"/>
        <v>7380</v>
      </c>
    </row>
    <row r="2091" spans="1:20">
      <c r="A2091" s="591">
        <v>2082</v>
      </c>
      <c r="B2091" s="592" t="s">
        <v>6119</v>
      </c>
      <c r="C2091" s="593" t="s">
        <v>1974</v>
      </c>
      <c r="D2091" s="594" t="s">
        <v>2001</v>
      </c>
      <c r="E2091" s="595" t="s">
        <v>6120</v>
      </c>
      <c r="F2091" s="596" t="str">
        <f t="shared" si="160"/>
        <v>2018-2021</v>
      </c>
      <c r="G2091" s="597" t="str">
        <f t="shared" si="164"/>
        <v>II</v>
      </c>
      <c r="H2091" s="592" t="s">
        <v>659</v>
      </c>
      <c r="I2091" s="592" t="s">
        <v>1959</v>
      </c>
      <c r="J2091" s="598" t="s">
        <v>1531</v>
      </c>
      <c r="K2091" s="596" t="s">
        <v>1578</v>
      </c>
      <c r="L2091" s="599">
        <v>1</v>
      </c>
      <c r="M2091" s="592">
        <v>246</v>
      </c>
      <c r="N2091" s="592">
        <v>15</v>
      </c>
      <c r="O2091" s="598">
        <f t="shared" si="161"/>
        <v>3690</v>
      </c>
      <c r="P2091" s="599">
        <v>1</v>
      </c>
      <c r="Q2091" s="592">
        <v>246</v>
      </c>
      <c r="R2091" s="592">
        <v>15</v>
      </c>
      <c r="S2091" s="598">
        <f t="shared" si="162"/>
        <v>3690</v>
      </c>
      <c r="T2091" s="598">
        <f t="shared" si="163"/>
        <v>7380</v>
      </c>
    </row>
    <row r="2092" spans="1:20">
      <c r="A2092" s="591">
        <v>2083</v>
      </c>
      <c r="B2092" s="592" t="s">
        <v>6121</v>
      </c>
      <c r="C2092" s="593" t="s">
        <v>6122</v>
      </c>
      <c r="D2092" s="594" t="s">
        <v>1624</v>
      </c>
      <c r="E2092" s="595" t="s">
        <v>5075</v>
      </c>
      <c r="F2092" s="596" t="str">
        <f t="shared" si="160"/>
        <v>2018-2021</v>
      </c>
      <c r="G2092" s="597" t="str">
        <f t="shared" si="164"/>
        <v>II</v>
      </c>
      <c r="H2092" s="592" t="s">
        <v>659</v>
      </c>
      <c r="I2092" s="592" t="s">
        <v>1959</v>
      </c>
      <c r="J2092" s="598" t="s">
        <v>1531</v>
      </c>
      <c r="K2092" s="596" t="s">
        <v>1578</v>
      </c>
      <c r="L2092" s="599">
        <v>1</v>
      </c>
      <c r="M2092" s="592">
        <v>246</v>
      </c>
      <c r="N2092" s="592">
        <v>15</v>
      </c>
      <c r="O2092" s="598">
        <f t="shared" si="161"/>
        <v>3690</v>
      </c>
      <c r="P2092" s="599">
        <v>1</v>
      </c>
      <c r="Q2092" s="592">
        <v>246</v>
      </c>
      <c r="R2092" s="592">
        <v>15</v>
      </c>
      <c r="S2092" s="598">
        <f t="shared" si="162"/>
        <v>3690</v>
      </c>
      <c r="T2092" s="598">
        <f t="shared" si="163"/>
        <v>7380</v>
      </c>
    </row>
    <row r="2093" spans="1:20">
      <c r="A2093" s="591">
        <v>2084</v>
      </c>
      <c r="B2093" s="592" t="s">
        <v>6123</v>
      </c>
      <c r="C2093" s="593" t="s">
        <v>4567</v>
      </c>
      <c r="D2093" s="594" t="s">
        <v>1647</v>
      </c>
      <c r="E2093" s="595" t="s">
        <v>2752</v>
      </c>
      <c r="F2093" s="596" t="str">
        <f t="shared" si="160"/>
        <v>2018-2021</v>
      </c>
      <c r="G2093" s="597" t="str">
        <f t="shared" si="164"/>
        <v>II</v>
      </c>
      <c r="H2093" s="592" t="s">
        <v>659</v>
      </c>
      <c r="I2093" s="592" t="s">
        <v>1959</v>
      </c>
      <c r="J2093" s="598" t="s">
        <v>1531</v>
      </c>
      <c r="K2093" s="596" t="s">
        <v>1578</v>
      </c>
      <c r="L2093" s="599">
        <v>1</v>
      </c>
      <c r="M2093" s="592">
        <v>246</v>
      </c>
      <c r="N2093" s="592">
        <v>15</v>
      </c>
      <c r="O2093" s="598">
        <f t="shared" si="161"/>
        <v>3690</v>
      </c>
      <c r="P2093" s="599">
        <v>1</v>
      </c>
      <c r="Q2093" s="592">
        <v>246</v>
      </c>
      <c r="R2093" s="592">
        <v>15</v>
      </c>
      <c r="S2093" s="598">
        <f t="shared" si="162"/>
        <v>3690</v>
      </c>
      <c r="T2093" s="598">
        <f t="shared" si="163"/>
        <v>7380</v>
      </c>
    </row>
    <row r="2094" spans="1:20">
      <c r="A2094" s="591">
        <v>2085</v>
      </c>
      <c r="B2094" s="592" t="s">
        <v>6124</v>
      </c>
      <c r="C2094" s="593" t="s">
        <v>3358</v>
      </c>
      <c r="D2094" s="594" t="s">
        <v>1654</v>
      </c>
      <c r="E2094" s="595" t="s">
        <v>2018</v>
      </c>
      <c r="F2094" s="596" t="str">
        <f t="shared" si="160"/>
        <v>2018-2021</v>
      </c>
      <c r="G2094" s="597" t="str">
        <f t="shared" si="164"/>
        <v>II</v>
      </c>
      <c r="H2094" s="592" t="s">
        <v>659</v>
      </c>
      <c r="I2094" s="592" t="s">
        <v>1959</v>
      </c>
      <c r="J2094" s="598" t="s">
        <v>1531</v>
      </c>
      <c r="K2094" s="596" t="s">
        <v>1578</v>
      </c>
      <c r="L2094" s="599">
        <v>1</v>
      </c>
      <c r="M2094" s="592">
        <v>246</v>
      </c>
      <c r="N2094" s="592">
        <v>15</v>
      </c>
      <c r="O2094" s="598">
        <f t="shared" si="161"/>
        <v>3690</v>
      </c>
      <c r="P2094" s="599">
        <v>1</v>
      </c>
      <c r="Q2094" s="592">
        <v>246</v>
      </c>
      <c r="R2094" s="592">
        <v>15</v>
      </c>
      <c r="S2094" s="598">
        <f t="shared" si="162"/>
        <v>3690</v>
      </c>
      <c r="T2094" s="598">
        <f t="shared" si="163"/>
        <v>7380</v>
      </c>
    </row>
    <row r="2095" spans="1:20">
      <c r="A2095" s="591">
        <v>2086</v>
      </c>
      <c r="B2095" s="592" t="s">
        <v>6125</v>
      </c>
      <c r="C2095" s="593" t="s">
        <v>6126</v>
      </c>
      <c r="D2095" s="594" t="s">
        <v>1668</v>
      </c>
      <c r="E2095" s="595" t="s">
        <v>3445</v>
      </c>
      <c r="F2095" s="596" t="str">
        <f t="shared" si="160"/>
        <v>2018-2021</v>
      </c>
      <c r="G2095" s="597" t="str">
        <f t="shared" si="164"/>
        <v>II</v>
      </c>
      <c r="H2095" s="592" t="s">
        <v>659</v>
      </c>
      <c r="I2095" s="592" t="s">
        <v>1959</v>
      </c>
      <c r="J2095" s="598" t="s">
        <v>1531</v>
      </c>
      <c r="K2095" s="596" t="s">
        <v>1578</v>
      </c>
      <c r="L2095" s="599">
        <v>1</v>
      </c>
      <c r="M2095" s="592">
        <v>246</v>
      </c>
      <c r="N2095" s="592">
        <v>15</v>
      </c>
      <c r="O2095" s="598">
        <f t="shared" si="161"/>
        <v>3690</v>
      </c>
      <c r="P2095" s="599">
        <v>1</v>
      </c>
      <c r="Q2095" s="592">
        <v>246</v>
      </c>
      <c r="R2095" s="592">
        <v>15</v>
      </c>
      <c r="S2095" s="598">
        <f t="shared" si="162"/>
        <v>3690</v>
      </c>
      <c r="T2095" s="598">
        <f t="shared" si="163"/>
        <v>7380</v>
      </c>
    </row>
    <row r="2096" spans="1:20">
      <c r="A2096" s="591">
        <v>2087</v>
      </c>
      <c r="B2096" s="592" t="s">
        <v>6127</v>
      </c>
      <c r="C2096" s="593" t="s">
        <v>6128</v>
      </c>
      <c r="D2096" s="594" t="s">
        <v>1567</v>
      </c>
      <c r="E2096" s="595" t="s">
        <v>6129</v>
      </c>
      <c r="F2096" s="596" t="str">
        <f t="shared" si="160"/>
        <v>2018-2021</v>
      </c>
      <c r="G2096" s="597" t="str">
        <f t="shared" si="164"/>
        <v>II</v>
      </c>
      <c r="H2096" s="592" t="s">
        <v>659</v>
      </c>
      <c r="I2096" s="592" t="s">
        <v>1959</v>
      </c>
      <c r="J2096" s="598" t="s">
        <v>1531</v>
      </c>
      <c r="K2096" s="596" t="s">
        <v>1578</v>
      </c>
      <c r="L2096" s="599">
        <v>1</v>
      </c>
      <c r="M2096" s="592">
        <v>246</v>
      </c>
      <c r="N2096" s="592">
        <v>15</v>
      </c>
      <c r="O2096" s="598">
        <f t="shared" si="161"/>
        <v>3690</v>
      </c>
      <c r="P2096" s="599">
        <v>1</v>
      </c>
      <c r="Q2096" s="592">
        <v>246</v>
      </c>
      <c r="R2096" s="592">
        <v>15</v>
      </c>
      <c r="S2096" s="598">
        <f t="shared" si="162"/>
        <v>3690</v>
      </c>
      <c r="T2096" s="598">
        <f t="shared" si="163"/>
        <v>7380</v>
      </c>
    </row>
    <row r="2097" spans="1:20">
      <c r="A2097" s="591">
        <v>2088</v>
      </c>
      <c r="B2097" s="592" t="s">
        <v>6130</v>
      </c>
      <c r="C2097" s="593" t="s">
        <v>2555</v>
      </c>
      <c r="D2097" s="594" t="s">
        <v>6131</v>
      </c>
      <c r="E2097" s="595" t="s">
        <v>6132</v>
      </c>
      <c r="F2097" s="596" t="str">
        <f t="shared" si="160"/>
        <v>2018-2021</v>
      </c>
      <c r="G2097" s="597" t="str">
        <f t="shared" si="164"/>
        <v>II</v>
      </c>
      <c r="H2097" s="592" t="s">
        <v>659</v>
      </c>
      <c r="I2097" s="592" t="s">
        <v>1959</v>
      </c>
      <c r="J2097" s="598" t="s">
        <v>1531</v>
      </c>
      <c r="K2097" s="596" t="s">
        <v>1578</v>
      </c>
      <c r="L2097" s="599">
        <v>1</v>
      </c>
      <c r="M2097" s="592">
        <v>246</v>
      </c>
      <c r="N2097" s="592">
        <v>15</v>
      </c>
      <c r="O2097" s="598">
        <f t="shared" si="161"/>
        <v>3690</v>
      </c>
      <c r="P2097" s="599">
        <v>1</v>
      </c>
      <c r="Q2097" s="592">
        <v>246</v>
      </c>
      <c r="R2097" s="592">
        <v>15</v>
      </c>
      <c r="S2097" s="598">
        <f t="shared" si="162"/>
        <v>3690</v>
      </c>
      <c r="T2097" s="598">
        <f t="shared" si="163"/>
        <v>7380</v>
      </c>
    </row>
    <row r="2098" spans="1:20">
      <c r="A2098" s="591">
        <v>2089</v>
      </c>
      <c r="B2098" s="592" t="s">
        <v>6133</v>
      </c>
      <c r="C2098" s="593" t="s">
        <v>5435</v>
      </c>
      <c r="D2098" s="594" t="s">
        <v>2748</v>
      </c>
      <c r="E2098" s="595" t="s">
        <v>4234</v>
      </c>
      <c r="F2098" s="596" t="str">
        <f t="shared" si="160"/>
        <v>2018-2021</v>
      </c>
      <c r="G2098" s="597" t="str">
        <f t="shared" si="164"/>
        <v>II</v>
      </c>
      <c r="H2098" s="592" t="s">
        <v>659</v>
      </c>
      <c r="I2098" s="592" t="s">
        <v>1959</v>
      </c>
      <c r="J2098" s="598" t="s">
        <v>1531</v>
      </c>
      <c r="K2098" s="596" t="s">
        <v>1578</v>
      </c>
      <c r="L2098" s="599">
        <v>1</v>
      </c>
      <c r="M2098" s="592">
        <v>246</v>
      </c>
      <c r="N2098" s="592">
        <v>15</v>
      </c>
      <c r="O2098" s="598">
        <f t="shared" si="161"/>
        <v>3690</v>
      </c>
      <c r="P2098" s="599">
        <v>1</v>
      </c>
      <c r="Q2098" s="592">
        <v>246</v>
      </c>
      <c r="R2098" s="592">
        <v>15</v>
      </c>
      <c r="S2098" s="598">
        <f t="shared" si="162"/>
        <v>3690</v>
      </c>
      <c r="T2098" s="598">
        <f t="shared" si="163"/>
        <v>7380</v>
      </c>
    </row>
    <row r="2099" spans="1:20">
      <c r="A2099" s="591">
        <v>2090</v>
      </c>
      <c r="B2099" s="592" t="s">
        <v>6134</v>
      </c>
      <c r="C2099" s="593" t="s">
        <v>6135</v>
      </c>
      <c r="D2099" s="594" t="s">
        <v>2462</v>
      </c>
      <c r="E2099" s="595" t="s">
        <v>2687</v>
      </c>
      <c r="F2099" s="596" t="str">
        <f t="shared" si="160"/>
        <v>2018-2021</v>
      </c>
      <c r="G2099" s="597" t="str">
        <f t="shared" si="164"/>
        <v>II</v>
      </c>
      <c r="H2099" s="592" t="s">
        <v>659</v>
      </c>
      <c r="I2099" s="592" t="s">
        <v>1959</v>
      </c>
      <c r="J2099" s="598" t="s">
        <v>1531</v>
      </c>
      <c r="K2099" s="596" t="s">
        <v>1578</v>
      </c>
      <c r="L2099" s="599">
        <v>1</v>
      </c>
      <c r="M2099" s="592">
        <v>246</v>
      </c>
      <c r="N2099" s="592">
        <v>15</v>
      </c>
      <c r="O2099" s="598">
        <f t="shared" si="161"/>
        <v>3690</v>
      </c>
      <c r="P2099" s="599">
        <v>1</v>
      </c>
      <c r="Q2099" s="592">
        <v>246</v>
      </c>
      <c r="R2099" s="592">
        <v>15</v>
      </c>
      <c r="S2099" s="598">
        <f t="shared" si="162"/>
        <v>3690</v>
      </c>
      <c r="T2099" s="598">
        <f t="shared" si="163"/>
        <v>7380</v>
      </c>
    </row>
    <row r="2100" spans="1:20">
      <c r="A2100" s="591">
        <v>2091</v>
      </c>
      <c r="B2100" s="592" t="s">
        <v>6136</v>
      </c>
      <c r="C2100" s="593" t="s">
        <v>6137</v>
      </c>
      <c r="D2100" s="594" t="s">
        <v>1703</v>
      </c>
      <c r="E2100" s="595" t="s">
        <v>6138</v>
      </c>
      <c r="F2100" s="596" t="str">
        <f t="shared" si="160"/>
        <v>2018-2021</v>
      </c>
      <c r="G2100" s="597" t="str">
        <f t="shared" si="164"/>
        <v>II</v>
      </c>
      <c r="H2100" s="592" t="s">
        <v>659</v>
      </c>
      <c r="I2100" s="592" t="s">
        <v>1959</v>
      </c>
      <c r="J2100" s="598" t="s">
        <v>1531</v>
      </c>
      <c r="K2100" s="596" t="s">
        <v>1578</v>
      </c>
      <c r="L2100" s="599">
        <v>1</v>
      </c>
      <c r="M2100" s="592">
        <v>246</v>
      </c>
      <c r="N2100" s="592">
        <v>15</v>
      </c>
      <c r="O2100" s="598">
        <f t="shared" si="161"/>
        <v>3690</v>
      </c>
      <c r="P2100" s="599">
        <v>1</v>
      </c>
      <c r="Q2100" s="592">
        <v>246</v>
      </c>
      <c r="R2100" s="592">
        <v>15</v>
      </c>
      <c r="S2100" s="598">
        <f t="shared" si="162"/>
        <v>3690</v>
      </c>
      <c r="T2100" s="598">
        <f t="shared" si="163"/>
        <v>7380</v>
      </c>
    </row>
    <row r="2101" spans="1:20">
      <c r="A2101" s="591">
        <v>2092</v>
      </c>
      <c r="B2101" s="592" t="s">
        <v>6139</v>
      </c>
      <c r="C2101" s="593" t="s">
        <v>6140</v>
      </c>
      <c r="D2101" s="594" t="s">
        <v>3035</v>
      </c>
      <c r="E2101" s="595" t="s">
        <v>5075</v>
      </c>
      <c r="F2101" s="596" t="str">
        <f t="shared" si="160"/>
        <v>2018-2021</v>
      </c>
      <c r="G2101" s="597" t="str">
        <f t="shared" si="164"/>
        <v>II</v>
      </c>
      <c r="H2101" s="592" t="s">
        <v>659</v>
      </c>
      <c r="I2101" s="592" t="s">
        <v>1959</v>
      </c>
      <c r="J2101" s="598" t="s">
        <v>1531</v>
      </c>
      <c r="K2101" s="596" t="s">
        <v>1578</v>
      </c>
      <c r="L2101" s="599">
        <v>1</v>
      </c>
      <c r="M2101" s="592">
        <v>246</v>
      </c>
      <c r="N2101" s="592">
        <v>15</v>
      </c>
      <c r="O2101" s="598">
        <f t="shared" si="161"/>
        <v>3690</v>
      </c>
      <c r="P2101" s="599">
        <v>1</v>
      </c>
      <c r="Q2101" s="592">
        <v>246</v>
      </c>
      <c r="R2101" s="592">
        <v>15</v>
      </c>
      <c r="S2101" s="598">
        <f t="shared" si="162"/>
        <v>3690</v>
      </c>
      <c r="T2101" s="598">
        <f t="shared" si="163"/>
        <v>7380</v>
      </c>
    </row>
    <row r="2102" spans="1:20">
      <c r="A2102" s="591">
        <v>2093</v>
      </c>
      <c r="B2102" s="592" t="s">
        <v>6141</v>
      </c>
      <c r="C2102" s="593" t="s">
        <v>1735</v>
      </c>
      <c r="D2102" s="594" t="s">
        <v>1722</v>
      </c>
      <c r="E2102" s="595" t="s">
        <v>3139</v>
      </c>
      <c r="F2102" s="596" t="str">
        <f t="shared" si="160"/>
        <v>2018-2021</v>
      </c>
      <c r="G2102" s="597" t="str">
        <f t="shared" si="164"/>
        <v>II</v>
      </c>
      <c r="H2102" s="592" t="s">
        <v>659</v>
      </c>
      <c r="I2102" s="592" t="s">
        <v>1959</v>
      </c>
      <c r="J2102" s="598" t="s">
        <v>1531</v>
      </c>
      <c r="K2102" s="596" t="s">
        <v>1578</v>
      </c>
      <c r="L2102" s="599">
        <v>1</v>
      </c>
      <c r="M2102" s="592">
        <v>246</v>
      </c>
      <c r="N2102" s="592">
        <v>15</v>
      </c>
      <c r="O2102" s="598">
        <f t="shared" si="161"/>
        <v>3690</v>
      </c>
      <c r="P2102" s="599">
        <v>1</v>
      </c>
      <c r="Q2102" s="592">
        <v>246</v>
      </c>
      <c r="R2102" s="592">
        <v>15</v>
      </c>
      <c r="S2102" s="598">
        <f t="shared" si="162"/>
        <v>3690</v>
      </c>
      <c r="T2102" s="598">
        <f t="shared" si="163"/>
        <v>7380</v>
      </c>
    </row>
    <row r="2103" spans="1:20">
      <c r="A2103" s="591">
        <v>2094</v>
      </c>
      <c r="B2103" s="592" t="s">
        <v>6142</v>
      </c>
      <c r="C2103" s="593" t="s">
        <v>3183</v>
      </c>
      <c r="D2103" s="594" t="s">
        <v>1912</v>
      </c>
      <c r="E2103" s="595" t="s">
        <v>3424</v>
      </c>
      <c r="F2103" s="596" t="str">
        <f t="shared" si="160"/>
        <v>2018-2021</v>
      </c>
      <c r="G2103" s="597" t="str">
        <f t="shared" si="164"/>
        <v>II</v>
      </c>
      <c r="H2103" s="592" t="s">
        <v>659</v>
      </c>
      <c r="I2103" s="592" t="s">
        <v>1959</v>
      </c>
      <c r="J2103" s="598" t="s">
        <v>1531</v>
      </c>
      <c r="K2103" s="596" t="s">
        <v>1578</v>
      </c>
      <c r="L2103" s="599">
        <v>1</v>
      </c>
      <c r="M2103" s="592">
        <v>246</v>
      </c>
      <c r="N2103" s="592">
        <v>15</v>
      </c>
      <c r="O2103" s="598">
        <f t="shared" si="161"/>
        <v>3690</v>
      </c>
      <c r="P2103" s="599">
        <v>1</v>
      </c>
      <c r="Q2103" s="592">
        <v>246</v>
      </c>
      <c r="R2103" s="592">
        <v>15</v>
      </c>
      <c r="S2103" s="598">
        <f t="shared" si="162"/>
        <v>3690</v>
      </c>
      <c r="T2103" s="598">
        <f t="shared" si="163"/>
        <v>7380</v>
      </c>
    </row>
    <row r="2104" spans="1:20">
      <c r="A2104" s="591">
        <v>2095</v>
      </c>
      <c r="B2104" s="592" t="s">
        <v>6143</v>
      </c>
      <c r="C2104" s="593" t="s">
        <v>6144</v>
      </c>
      <c r="D2104" s="594" t="s">
        <v>3710</v>
      </c>
      <c r="E2104" s="595" t="s">
        <v>1748</v>
      </c>
      <c r="F2104" s="596" t="str">
        <f t="shared" si="160"/>
        <v>2018-2021</v>
      </c>
      <c r="G2104" s="597" t="str">
        <f t="shared" si="164"/>
        <v>II</v>
      </c>
      <c r="H2104" s="592" t="s">
        <v>659</v>
      </c>
      <c r="I2104" s="592" t="s">
        <v>1959</v>
      </c>
      <c r="J2104" s="598" t="s">
        <v>1531</v>
      </c>
      <c r="K2104" s="596" t="s">
        <v>1578</v>
      </c>
      <c r="L2104" s="599">
        <v>1</v>
      </c>
      <c r="M2104" s="592">
        <v>246</v>
      </c>
      <c r="N2104" s="592">
        <v>15</v>
      </c>
      <c r="O2104" s="598">
        <f t="shared" si="161"/>
        <v>3690</v>
      </c>
      <c r="P2104" s="599">
        <v>1</v>
      </c>
      <c r="Q2104" s="592">
        <v>246</v>
      </c>
      <c r="R2104" s="592">
        <v>15</v>
      </c>
      <c r="S2104" s="598">
        <f t="shared" si="162"/>
        <v>3690</v>
      </c>
      <c r="T2104" s="598">
        <f t="shared" si="163"/>
        <v>7380</v>
      </c>
    </row>
    <row r="2105" spans="1:20">
      <c r="A2105" s="591">
        <v>2096</v>
      </c>
      <c r="B2105" s="592" t="s">
        <v>6145</v>
      </c>
      <c r="C2105" s="593" t="s">
        <v>2050</v>
      </c>
      <c r="D2105" s="594" t="s">
        <v>6146</v>
      </c>
      <c r="E2105" s="595" t="s">
        <v>4282</v>
      </c>
      <c r="F2105" s="596" t="str">
        <f t="shared" si="160"/>
        <v>2018-2021</v>
      </c>
      <c r="G2105" s="597" t="str">
        <f t="shared" si="164"/>
        <v>II</v>
      </c>
      <c r="H2105" s="592" t="s">
        <v>659</v>
      </c>
      <c r="I2105" s="592" t="s">
        <v>1959</v>
      </c>
      <c r="J2105" s="598" t="s">
        <v>1531</v>
      </c>
      <c r="K2105" s="596" t="s">
        <v>1578</v>
      </c>
      <c r="L2105" s="599">
        <v>1</v>
      </c>
      <c r="M2105" s="592">
        <v>246</v>
      </c>
      <c r="N2105" s="592">
        <v>15</v>
      </c>
      <c r="O2105" s="598">
        <f t="shared" si="161"/>
        <v>3690</v>
      </c>
      <c r="P2105" s="599">
        <v>1</v>
      </c>
      <c r="Q2105" s="592">
        <v>246</v>
      </c>
      <c r="R2105" s="592">
        <v>15</v>
      </c>
      <c r="S2105" s="598">
        <f t="shared" si="162"/>
        <v>3690</v>
      </c>
      <c r="T2105" s="598">
        <f t="shared" si="163"/>
        <v>7380</v>
      </c>
    </row>
    <row r="2106" spans="1:20">
      <c r="A2106" s="591">
        <v>2097</v>
      </c>
      <c r="B2106" s="592" t="s">
        <v>6147</v>
      </c>
      <c r="C2106" s="593" t="s">
        <v>1735</v>
      </c>
      <c r="D2106" s="594" t="s">
        <v>3462</v>
      </c>
      <c r="E2106" s="595" t="s">
        <v>2587</v>
      </c>
      <c r="F2106" s="596" t="str">
        <f t="shared" si="160"/>
        <v>2018-2021</v>
      </c>
      <c r="G2106" s="597" t="str">
        <f t="shared" si="164"/>
        <v>II</v>
      </c>
      <c r="H2106" s="592" t="s">
        <v>659</v>
      </c>
      <c r="I2106" s="592" t="s">
        <v>1959</v>
      </c>
      <c r="J2106" s="598" t="s">
        <v>1531</v>
      </c>
      <c r="K2106" s="596" t="s">
        <v>1578</v>
      </c>
      <c r="L2106" s="599">
        <v>1</v>
      </c>
      <c r="M2106" s="592">
        <v>246</v>
      </c>
      <c r="N2106" s="592">
        <v>15</v>
      </c>
      <c r="O2106" s="598">
        <f t="shared" si="161"/>
        <v>3690</v>
      </c>
      <c r="P2106" s="599">
        <v>1</v>
      </c>
      <c r="Q2106" s="592">
        <v>246</v>
      </c>
      <c r="R2106" s="592">
        <v>15</v>
      </c>
      <c r="S2106" s="598">
        <f t="shared" si="162"/>
        <v>3690</v>
      </c>
      <c r="T2106" s="598">
        <f t="shared" si="163"/>
        <v>7380</v>
      </c>
    </row>
    <row r="2107" spans="1:20">
      <c r="A2107" s="591">
        <v>2098</v>
      </c>
      <c r="B2107" s="592" t="s">
        <v>6148</v>
      </c>
      <c r="C2107" s="593" t="s">
        <v>6149</v>
      </c>
      <c r="D2107" s="594" t="s">
        <v>1736</v>
      </c>
      <c r="E2107" s="595" t="s">
        <v>4258</v>
      </c>
      <c r="F2107" s="596" t="str">
        <f t="shared" si="160"/>
        <v>2018-2021</v>
      </c>
      <c r="G2107" s="597" t="str">
        <f t="shared" si="164"/>
        <v>II</v>
      </c>
      <c r="H2107" s="592" t="s">
        <v>659</v>
      </c>
      <c r="I2107" s="592" t="s">
        <v>1959</v>
      </c>
      <c r="J2107" s="598" t="s">
        <v>1531</v>
      </c>
      <c r="K2107" s="596" t="s">
        <v>1578</v>
      </c>
      <c r="L2107" s="599">
        <v>1</v>
      </c>
      <c r="M2107" s="592">
        <v>246</v>
      </c>
      <c r="N2107" s="592">
        <v>15</v>
      </c>
      <c r="O2107" s="598">
        <f t="shared" si="161"/>
        <v>3690</v>
      </c>
      <c r="P2107" s="599">
        <v>1</v>
      </c>
      <c r="Q2107" s="592">
        <v>246</v>
      </c>
      <c r="R2107" s="592">
        <v>15</v>
      </c>
      <c r="S2107" s="598">
        <f t="shared" si="162"/>
        <v>3690</v>
      </c>
      <c r="T2107" s="598">
        <f t="shared" si="163"/>
        <v>7380</v>
      </c>
    </row>
    <row r="2108" spans="1:20">
      <c r="A2108" s="591">
        <v>2099</v>
      </c>
      <c r="B2108" s="592" t="s">
        <v>6150</v>
      </c>
      <c r="C2108" s="593" t="s">
        <v>2099</v>
      </c>
      <c r="D2108" s="594" t="s">
        <v>1740</v>
      </c>
      <c r="E2108" s="595" t="s">
        <v>3139</v>
      </c>
      <c r="F2108" s="596" t="str">
        <f t="shared" si="160"/>
        <v>2018-2021</v>
      </c>
      <c r="G2108" s="597" t="str">
        <f t="shared" si="164"/>
        <v>II</v>
      </c>
      <c r="H2108" s="592" t="s">
        <v>659</v>
      </c>
      <c r="I2108" s="592" t="s">
        <v>1959</v>
      </c>
      <c r="J2108" s="598" t="s">
        <v>1531</v>
      </c>
      <c r="K2108" s="596" t="s">
        <v>1578</v>
      </c>
      <c r="L2108" s="599">
        <v>1</v>
      </c>
      <c r="M2108" s="592">
        <v>246</v>
      </c>
      <c r="N2108" s="592">
        <v>15</v>
      </c>
      <c r="O2108" s="598">
        <f t="shared" si="161"/>
        <v>3690</v>
      </c>
      <c r="P2108" s="599">
        <v>1</v>
      </c>
      <c r="Q2108" s="592">
        <v>246</v>
      </c>
      <c r="R2108" s="592">
        <v>15</v>
      </c>
      <c r="S2108" s="598">
        <f t="shared" si="162"/>
        <v>3690</v>
      </c>
      <c r="T2108" s="598">
        <f t="shared" si="163"/>
        <v>7380</v>
      </c>
    </row>
    <row r="2109" spans="1:20">
      <c r="A2109" s="591">
        <v>2100</v>
      </c>
      <c r="B2109" s="592" t="s">
        <v>6151</v>
      </c>
      <c r="C2109" s="593" t="s">
        <v>1791</v>
      </c>
      <c r="D2109" s="594" t="s">
        <v>2100</v>
      </c>
      <c r="E2109" s="595" t="s">
        <v>5296</v>
      </c>
      <c r="F2109" s="596" t="str">
        <f t="shared" si="160"/>
        <v>2018-2021</v>
      </c>
      <c r="G2109" s="597" t="str">
        <f t="shared" si="164"/>
        <v>II</v>
      </c>
      <c r="H2109" s="592" t="s">
        <v>659</v>
      </c>
      <c r="I2109" s="592" t="s">
        <v>1959</v>
      </c>
      <c r="J2109" s="598" t="s">
        <v>1531</v>
      </c>
      <c r="K2109" s="596" t="s">
        <v>1578</v>
      </c>
      <c r="L2109" s="599">
        <v>1</v>
      </c>
      <c r="M2109" s="592">
        <v>246</v>
      </c>
      <c r="N2109" s="592">
        <v>15</v>
      </c>
      <c r="O2109" s="598">
        <f t="shared" si="161"/>
        <v>3690</v>
      </c>
      <c r="P2109" s="599">
        <v>1</v>
      </c>
      <c r="Q2109" s="592">
        <v>246</v>
      </c>
      <c r="R2109" s="592">
        <v>15</v>
      </c>
      <c r="S2109" s="598">
        <f t="shared" si="162"/>
        <v>3690</v>
      </c>
      <c r="T2109" s="598">
        <f t="shared" si="163"/>
        <v>7380</v>
      </c>
    </row>
    <row r="2110" spans="1:20">
      <c r="A2110" s="591">
        <v>2101</v>
      </c>
      <c r="B2110" s="592" t="s">
        <v>6152</v>
      </c>
      <c r="C2110" s="593" t="s">
        <v>6153</v>
      </c>
      <c r="D2110" s="594" t="s">
        <v>1760</v>
      </c>
      <c r="E2110" s="595" t="s">
        <v>6154</v>
      </c>
      <c r="F2110" s="596" t="str">
        <f t="shared" si="160"/>
        <v>2018-2021</v>
      </c>
      <c r="G2110" s="597" t="str">
        <f t="shared" si="164"/>
        <v>II</v>
      </c>
      <c r="H2110" s="592" t="s">
        <v>659</v>
      </c>
      <c r="I2110" s="592" t="s">
        <v>1959</v>
      </c>
      <c r="J2110" s="598" t="s">
        <v>1531</v>
      </c>
      <c r="K2110" s="596" t="s">
        <v>1578</v>
      </c>
      <c r="L2110" s="599">
        <v>1</v>
      </c>
      <c r="M2110" s="592">
        <v>246</v>
      </c>
      <c r="N2110" s="592">
        <v>15</v>
      </c>
      <c r="O2110" s="598">
        <f t="shared" si="161"/>
        <v>3690</v>
      </c>
      <c r="P2110" s="599">
        <v>1</v>
      </c>
      <c r="Q2110" s="592">
        <v>246</v>
      </c>
      <c r="R2110" s="592">
        <v>15</v>
      </c>
      <c r="S2110" s="598">
        <f t="shared" si="162"/>
        <v>3690</v>
      </c>
      <c r="T2110" s="598">
        <f t="shared" si="163"/>
        <v>7380</v>
      </c>
    </row>
    <row r="2111" spans="1:20">
      <c r="A2111" s="591">
        <v>2102</v>
      </c>
      <c r="B2111" s="592" t="s">
        <v>6155</v>
      </c>
      <c r="C2111" s="593" t="s">
        <v>2599</v>
      </c>
      <c r="D2111" s="594" t="s">
        <v>6156</v>
      </c>
      <c r="E2111" s="595" t="s">
        <v>1665</v>
      </c>
      <c r="F2111" s="596" t="str">
        <f t="shared" si="160"/>
        <v>2018-2021</v>
      </c>
      <c r="G2111" s="597" t="str">
        <f t="shared" si="164"/>
        <v>II</v>
      </c>
      <c r="H2111" s="592" t="s">
        <v>659</v>
      </c>
      <c r="I2111" s="592" t="s">
        <v>1959</v>
      </c>
      <c r="J2111" s="598" t="s">
        <v>1531</v>
      </c>
      <c r="K2111" s="596" t="s">
        <v>1578</v>
      </c>
      <c r="L2111" s="599">
        <v>1</v>
      </c>
      <c r="M2111" s="592">
        <v>246</v>
      </c>
      <c r="N2111" s="592">
        <v>15</v>
      </c>
      <c r="O2111" s="598">
        <f t="shared" si="161"/>
        <v>3690</v>
      </c>
      <c r="P2111" s="599">
        <v>1</v>
      </c>
      <c r="Q2111" s="592">
        <v>246</v>
      </c>
      <c r="R2111" s="592">
        <v>15</v>
      </c>
      <c r="S2111" s="598">
        <f t="shared" si="162"/>
        <v>3690</v>
      </c>
      <c r="T2111" s="598">
        <f t="shared" si="163"/>
        <v>7380</v>
      </c>
    </row>
    <row r="2112" spans="1:20">
      <c r="A2112" s="591">
        <v>2103</v>
      </c>
      <c r="B2112" s="592" t="s">
        <v>6157</v>
      </c>
      <c r="C2112" s="593" t="s">
        <v>6158</v>
      </c>
      <c r="D2112" s="594" t="s">
        <v>2370</v>
      </c>
      <c r="E2112" s="595" t="s">
        <v>3670</v>
      </c>
      <c r="F2112" s="596" t="str">
        <f t="shared" si="160"/>
        <v>2018-2021</v>
      </c>
      <c r="G2112" s="597" t="str">
        <f t="shared" si="164"/>
        <v>II</v>
      </c>
      <c r="H2112" s="592" t="s">
        <v>659</v>
      </c>
      <c r="I2112" s="592" t="s">
        <v>1959</v>
      </c>
      <c r="J2112" s="598" t="s">
        <v>1531</v>
      </c>
      <c r="K2112" s="596" t="s">
        <v>1578</v>
      </c>
      <c r="L2112" s="599">
        <v>1</v>
      </c>
      <c r="M2112" s="592">
        <v>246</v>
      </c>
      <c r="N2112" s="592">
        <v>15</v>
      </c>
      <c r="O2112" s="598">
        <f t="shared" si="161"/>
        <v>3690</v>
      </c>
      <c r="P2112" s="599">
        <v>1</v>
      </c>
      <c r="Q2112" s="592">
        <v>246</v>
      </c>
      <c r="R2112" s="592">
        <v>15</v>
      </c>
      <c r="S2112" s="598">
        <f t="shared" si="162"/>
        <v>3690</v>
      </c>
      <c r="T2112" s="598">
        <f t="shared" si="163"/>
        <v>7380</v>
      </c>
    </row>
    <row r="2113" spans="1:20">
      <c r="A2113" s="591">
        <v>2104</v>
      </c>
      <c r="B2113" s="592" t="s">
        <v>6159</v>
      </c>
      <c r="C2113" s="593" t="s">
        <v>2031</v>
      </c>
      <c r="D2113" s="594" t="s">
        <v>1782</v>
      </c>
      <c r="E2113" s="595" t="s">
        <v>6160</v>
      </c>
      <c r="F2113" s="596" t="str">
        <f t="shared" si="160"/>
        <v>2018-2021</v>
      </c>
      <c r="G2113" s="597" t="str">
        <f t="shared" si="164"/>
        <v>II</v>
      </c>
      <c r="H2113" s="592" t="s">
        <v>659</v>
      </c>
      <c r="I2113" s="592" t="s">
        <v>1959</v>
      </c>
      <c r="J2113" s="598" t="s">
        <v>1531</v>
      </c>
      <c r="K2113" s="596" t="s">
        <v>1578</v>
      </c>
      <c r="L2113" s="599">
        <v>1</v>
      </c>
      <c r="M2113" s="592">
        <v>246</v>
      </c>
      <c r="N2113" s="592">
        <v>15</v>
      </c>
      <c r="O2113" s="598">
        <f t="shared" si="161"/>
        <v>3690</v>
      </c>
      <c r="P2113" s="599">
        <v>1</v>
      </c>
      <c r="Q2113" s="592">
        <v>246</v>
      </c>
      <c r="R2113" s="592">
        <v>15</v>
      </c>
      <c r="S2113" s="598">
        <f t="shared" si="162"/>
        <v>3690</v>
      </c>
      <c r="T2113" s="598">
        <f t="shared" si="163"/>
        <v>7380</v>
      </c>
    </row>
    <row r="2114" spans="1:20">
      <c r="A2114" s="591">
        <v>2105</v>
      </c>
      <c r="B2114" s="592" t="s">
        <v>6161</v>
      </c>
      <c r="C2114" s="593" t="s">
        <v>6162</v>
      </c>
      <c r="D2114" s="594" t="s">
        <v>2559</v>
      </c>
      <c r="E2114" s="595" t="s">
        <v>6163</v>
      </c>
      <c r="F2114" s="596" t="str">
        <f t="shared" si="160"/>
        <v>2018-2021</v>
      </c>
      <c r="G2114" s="597" t="str">
        <f t="shared" si="164"/>
        <v>II</v>
      </c>
      <c r="H2114" s="592" t="s">
        <v>659</v>
      </c>
      <c r="I2114" s="592" t="s">
        <v>1959</v>
      </c>
      <c r="J2114" s="598" t="s">
        <v>1531</v>
      </c>
      <c r="K2114" s="596" t="s">
        <v>1578</v>
      </c>
      <c r="L2114" s="599">
        <v>1</v>
      </c>
      <c r="M2114" s="592">
        <v>246</v>
      </c>
      <c r="N2114" s="592">
        <v>15</v>
      </c>
      <c r="O2114" s="598">
        <f t="shared" si="161"/>
        <v>3690</v>
      </c>
      <c r="P2114" s="599">
        <v>1</v>
      </c>
      <c r="Q2114" s="592">
        <v>246</v>
      </c>
      <c r="R2114" s="592">
        <v>15</v>
      </c>
      <c r="S2114" s="598">
        <f t="shared" si="162"/>
        <v>3690</v>
      </c>
      <c r="T2114" s="598">
        <f t="shared" si="163"/>
        <v>7380</v>
      </c>
    </row>
    <row r="2115" spans="1:20">
      <c r="A2115" s="591">
        <v>2106</v>
      </c>
      <c r="B2115" s="592" t="s">
        <v>6164</v>
      </c>
      <c r="C2115" s="593" t="s">
        <v>6165</v>
      </c>
      <c r="D2115" s="594" t="s">
        <v>2217</v>
      </c>
      <c r="E2115" s="595" t="s">
        <v>6166</v>
      </c>
      <c r="F2115" s="596" t="str">
        <f t="shared" si="160"/>
        <v>2018-2021</v>
      </c>
      <c r="G2115" s="597" t="str">
        <f t="shared" si="164"/>
        <v>II</v>
      </c>
      <c r="H2115" s="592" t="s">
        <v>659</v>
      </c>
      <c r="I2115" s="592" t="s">
        <v>1959</v>
      </c>
      <c r="J2115" s="598" t="s">
        <v>1531</v>
      </c>
      <c r="K2115" s="596" t="s">
        <v>1578</v>
      </c>
      <c r="L2115" s="599">
        <v>1</v>
      </c>
      <c r="M2115" s="592">
        <v>246</v>
      </c>
      <c r="N2115" s="592">
        <v>15</v>
      </c>
      <c r="O2115" s="598">
        <f t="shared" si="161"/>
        <v>3690</v>
      </c>
      <c r="P2115" s="599">
        <v>1</v>
      </c>
      <c r="Q2115" s="592">
        <v>246</v>
      </c>
      <c r="R2115" s="592">
        <v>15</v>
      </c>
      <c r="S2115" s="598">
        <f t="shared" si="162"/>
        <v>3690</v>
      </c>
      <c r="T2115" s="598">
        <f t="shared" si="163"/>
        <v>7380</v>
      </c>
    </row>
    <row r="2116" spans="1:20">
      <c r="A2116" s="591">
        <v>2107</v>
      </c>
      <c r="B2116" s="592" t="s">
        <v>6167</v>
      </c>
      <c r="C2116" s="593" t="s">
        <v>2084</v>
      </c>
      <c r="D2116" s="594" t="s">
        <v>1796</v>
      </c>
      <c r="E2116" s="595" t="s">
        <v>1608</v>
      </c>
      <c r="F2116" s="596" t="str">
        <f t="shared" si="160"/>
        <v>2018-2021</v>
      </c>
      <c r="G2116" s="597" t="str">
        <f t="shared" si="164"/>
        <v>II</v>
      </c>
      <c r="H2116" s="592" t="s">
        <v>659</v>
      </c>
      <c r="I2116" s="592" t="s">
        <v>1959</v>
      </c>
      <c r="J2116" s="598" t="s">
        <v>1531</v>
      </c>
      <c r="K2116" s="596" t="s">
        <v>1578</v>
      </c>
      <c r="L2116" s="599">
        <v>1</v>
      </c>
      <c r="M2116" s="592">
        <v>246</v>
      </c>
      <c r="N2116" s="592">
        <v>15</v>
      </c>
      <c r="O2116" s="598">
        <f t="shared" si="161"/>
        <v>3690</v>
      </c>
      <c r="P2116" s="599">
        <v>1</v>
      </c>
      <c r="Q2116" s="592">
        <v>246</v>
      </c>
      <c r="R2116" s="592">
        <v>15</v>
      </c>
      <c r="S2116" s="598">
        <f t="shared" si="162"/>
        <v>3690</v>
      </c>
      <c r="T2116" s="598">
        <f t="shared" si="163"/>
        <v>7380</v>
      </c>
    </row>
    <row r="2117" spans="1:20">
      <c r="A2117" s="591">
        <v>2108</v>
      </c>
      <c r="B2117" s="592" t="s">
        <v>6168</v>
      </c>
      <c r="C2117" s="593" t="s">
        <v>1890</v>
      </c>
      <c r="D2117" s="594" t="s">
        <v>6169</v>
      </c>
      <c r="E2117" s="595" t="s">
        <v>3439</v>
      </c>
      <c r="F2117" s="596" t="str">
        <f t="shared" si="160"/>
        <v>2018-2021</v>
      </c>
      <c r="G2117" s="597" t="str">
        <f t="shared" si="164"/>
        <v>II</v>
      </c>
      <c r="H2117" s="592" t="s">
        <v>6170</v>
      </c>
      <c r="I2117" s="592" t="s">
        <v>1959</v>
      </c>
      <c r="J2117" s="598" t="s">
        <v>1531</v>
      </c>
      <c r="K2117" s="596" t="s">
        <v>1578</v>
      </c>
      <c r="L2117" s="599">
        <v>1</v>
      </c>
      <c r="M2117" s="592">
        <v>246</v>
      </c>
      <c r="N2117" s="592">
        <v>15</v>
      </c>
      <c r="O2117" s="598">
        <f t="shared" si="161"/>
        <v>3690</v>
      </c>
      <c r="P2117" s="599">
        <v>1</v>
      </c>
      <c r="Q2117" s="592">
        <v>246</v>
      </c>
      <c r="R2117" s="592">
        <v>15</v>
      </c>
      <c r="S2117" s="598">
        <f t="shared" si="162"/>
        <v>3690</v>
      </c>
      <c r="T2117" s="598">
        <f t="shared" si="163"/>
        <v>7380</v>
      </c>
    </row>
    <row r="2118" spans="1:20">
      <c r="A2118" s="591">
        <v>2109</v>
      </c>
      <c r="B2118" s="592" t="s">
        <v>6171</v>
      </c>
      <c r="C2118" s="593" t="s">
        <v>2318</v>
      </c>
      <c r="D2118" s="594" t="s">
        <v>1983</v>
      </c>
      <c r="E2118" s="595" t="s">
        <v>2833</v>
      </c>
      <c r="F2118" s="596" t="str">
        <f t="shared" si="160"/>
        <v>2018-2021</v>
      </c>
      <c r="G2118" s="597" t="str">
        <f t="shared" si="164"/>
        <v>II</v>
      </c>
      <c r="H2118" s="592" t="s">
        <v>6170</v>
      </c>
      <c r="I2118" s="592" t="s">
        <v>1959</v>
      </c>
      <c r="J2118" s="598" t="s">
        <v>1531</v>
      </c>
      <c r="K2118" s="596" t="s">
        <v>1578</v>
      </c>
      <c r="L2118" s="599">
        <v>1</v>
      </c>
      <c r="M2118" s="592">
        <v>246</v>
      </c>
      <c r="N2118" s="592">
        <v>15</v>
      </c>
      <c r="O2118" s="598">
        <f t="shared" si="161"/>
        <v>3690</v>
      </c>
      <c r="P2118" s="599">
        <v>1</v>
      </c>
      <c r="Q2118" s="592">
        <v>246</v>
      </c>
      <c r="R2118" s="592">
        <v>15</v>
      </c>
      <c r="S2118" s="598">
        <f t="shared" si="162"/>
        <v>3690</v>
      </c>
      <c r="T2118" s="598">
        <f t="shared" si="163"/>
        <v>7380</v>
      </c>
    </row>
    <row r="2119" spans="1:20">
      <c r="A2119" s="591">
        <v>2110</v>
      </c>
      <c r="B2119" s="592" t="s">
        <v>6172</v>
      </c>
      <c r="C2119" s="593" t="s">
        <v>4768</v>
      </c>
      <c r="D2119" s="594" t="s">
        <v>1275</v>
      </c>
      <c r="E2119" s="595" t="s">
        <v>2587</v>
      </c>
      <c r="F2119" s="596" t="str">
        <f t="shared" si="160"/>
        <v>2018-2021</v>
      </c>
      <c r="G2119" s="597" t="str">
        <f t="shared" si="164"/>
        <v>II</v>
      </c>
      <c r="H2119" s="592" t="s">
        <v>6170</v>
      </c>
      <c r="I2119" s="592" t="s">
        <v>1959</v>
      </c>
      <c r="J2119" s="598" t="s">
        <v>1531</v>
      </c>
      <c r="K2119" s="596" t="s">
        <v>1578</v>
      </c>
      <c r="L2119" s="599">
        <v>1</v>
      </c>
      <c r="M2119" s="592">
        <v>246</v>
      </c>
      <c r="N2119" s="592">
        <v>15</v>
      </c>
      <c r="O2119" s="598">
        <f t="shared" si="161"/>
        <v>3690</v>
      </c>
      <c r="P2119" s="599">
        <v>1</v>
      </c>
      <c r="Q2119" s="592">
        <v>246</v>
      </c>
      <c r="R2119" s="592">
        <v>15</v>
      </c>
      <c r="S2119" s="598">
        <f t="shared" si="162"/>
        <v>3690</v>
      </c>
      <c r="T2119" s="598">
        <f t="shared" si="163"/>
        <v>7380</v>
      </c>
    </row>
    <row r="2120" spans="1:20">
      <c r="A2120" s="591">
        <v>2111</v>
      </c>
      <c r="B2120" s="592" t="s">
        <v>6173</v>
      </c>
      <c r="C2120" s="593" t="s">
        <v>1735</v>
      </c>
      <c r="D2120" s="594" t="s">
        <v>2257</v>
      </c>
      <c r="E2120" s="595" t="s">
        <v>6174</v>
      </c>
      <c r="F2120" s="596" t="str">
        <f t="shared" si="160"/>
        <v>2018-2021</v>
      </c>
      <c r="G2120" s="597" t="str">
        <f t="shared" si="164"/>
        <v>II</v>
      </c>
      <c r="H2120" s="592" t="s">
        <v>6170</v>
      </c>
      <c r="I2120" s="592" t="s">
        <v>1959</v>
      </c>
      <c r="J2120" s="598" t="s">
        <v>1531</v>
      </c>
      <c r="K2120" s="596" t="s">
        <v>1578</v>
      </c>
      <c r="L2120" s="599">
        <v>1</v>
      </c>
      <c r="M2120" s="592">
        <v>246</v>
      </c>
      <c r="N2120" s="592">
        <v>15</v>
      </c>
      <c r="O2120" s="598">
        <f t="shared" si="161"/>
        <v>3690</v>
      </c>
      <c r="P2120" s="599">
        <v>1</v>
      </c>
      <c r="Q2120" s="592">
        <v>246</v>
      </c>
      <c r="R2120" s="592">
        <v>15</v>
      </c>
      <c r="S2120" s="598">
        <f t="shared" si="162"/>
        <v>3690</v>
      </c>
      <c r="T2120" s="598">
        <f t="shared" si="163"/>
        <v>7380</v>
      </c>
    </row>
    <row r="2121" spans="1:20">
      <c r="A2121" s="591">
        <v>2112</v>
      </c>
      <c r="B2121" s="592" t="s">
        <v>6175</v>
      </c>
      <c r="C2121" s="593" t="s">
        <v>4977</v>
      </c>
      <c r="D2121" s="594" t="s">
        <v>1624</v>
      </c>
      <c r="E2121" s="595" t="s">
        <v>6176</v>
      </c>
      <c r="F2121" s="596" t="str">
        <f t="shared" si="160"/>
        <v>2018-2021</v>
      </c>
      <c r="G2121" s="597" t="str">
        <f t="shared" si="164"/>
        <v>II</v>
      </c>
      <c r="H2121" s="592" t="s">
        <v>6170</v>
      </c>
      <c r="I2121" s="592" t="s">
        <v>1959</v>
      </c>
      <c r="J2121" s="598" t="s">
        <v>1531</v>
      </c>
      <c r="K2121" s="596" t="s">
        <v>1578</v>
      </c>
      <c r="L2121" s="599">
        <v>1</v>
      </c>
      <c r="M2121" s="592">
        <v>246</v>
      </c>
      <c r="N2121" s="592">
        <v>15</v>
      </c>
      <c r="O2121" s="598">
        <f t="shared" si="161"/>
        <v>3690</v>
      </c>
      <c r="P2121" s="599">
        <v>1</v>
      </c>
      <c r="Q2121" s="592">
        <v>246</v>
      </c>
      <c r="R2121" s="592">
        <v>15</v>
      </c>
      <c r="S2121" s="598">
        <f t="shared" si="162"/>
        <v>3690</v>
      </c>
      <c r="T2121" s="598">
        <f t="shared" si="163"/>
        <v>7380</v>
      </c>
    </row>
    <row r="2122" spans="1:20">
      <c r="A2122" s="591">
        <v>2113</v>
      </c>
      <c r="B2122" s="592" t="s">
        <v>6177</v>
      </c>
      <c r="C2122" s="593" t="s">
        <v>6178</v>
      </c>
      <c r="D2122" s="594" t="s">
        <v>4468</v>
      </c>
      <c r="E2122" s="595" t="s">
        <v>6040</v>
      </c>
      <c r="F2122" s="596" t="str">
        <f t="shared" ref="F2122:F2185" si="165">IF(LEFT(H2122,2)="17","2017-2020",IF(LEFT(H2122,2)="18","2018-2021","2019-2022"))</f>
        <v>2018-2021</v>
      </c>
      <c r="G2122" s="597" t="str">
        <f t="shared" si="164"/>
        <v>II</v>
      </c>
      <c r="H2122" s="592" t="s">
        <v>6170</v>
      </c>
      <c r="I2122" s="592" t="s">
        <v>1959</v>
      </c>
      <c r="J2122" s="598" t="s">
        <v>1531</v>
      </c>
      <c r="K2122" s="596" t="s">
        <v>1578</v>
      </c>
      <c r="L2122" s="599">
        <v>1</v>
      </c>
      <c r="M2122" s="592">
        <v>246</v>
      </c>
      <c r="N2122" s="592">
        <v>15</v>
      </c>
      <c r="O2122" s="598">
        <f t="shared" ref="O2122:O2185" si="166">M2122*N2122*L2122</f>
        <v>3690</v>
      </c>
      <c r="P2122" s="599">
        <v>1</v>
      </c>
      <c r="Q2122" s="592">
        <v>246</v>
      </c>
      <c r="R2122" s="592">
        <v>15</v>
      </c>
      <c r="S2122" s="598">
        <f t="shared" ref="S2122:S2185" si="167">Q2122*R2122*P2122</f>
        <v>3690</v>
      </c>
      <c r="T2122" s="598">
        <f t="shared" ref="T2122:T2185" si="168">O2122+S2122</f>
        <v>7380</v>
      </c>
    </row>
    <row r="2123" spans="1:20">
      <c r="A2123" s="591">
        <v>2114</v>
      </c>
      <c r="B2123" s="592" t="s">
        <v>6179</v>
      </c>
      <c r="C2123" s="593" t="s">
        <v>2590</v>
      </c>
      <c r="D2123" s="594" t="s">
        <v>1631</v>
      </c>
      <c r="E2123" s="595" t="s">
        <v>6100</v>
      </c>
      <c r="F2123" s="596" t="str">
        <f t="shared" si="165"/>
        <v>2018-2021</v>
      </c>
      <c r="G2123" s="597" t="str">
        <f t="shared" ref="G2123:G2186" si="169">IF(LEFT(H2123,2)="17","III",IF(LEFT(H2123,2)="18","II","I"))</f>
        <v>II</v>
      </c>
      <c r="H2123" s="592" t="s">
        <v>6170</v>
      </c>
      <c r="I2123" s="592" t="s">
        <v>1959</v>
      </c>
      <c r="J2123" s="598" t="s">
        <v>1531</v>
      </c>
      <c r="K2123" s="596" t="s">
        <v>1578</v>
      </c>
      <c r="L2123" s="599">
        <v>1</v>
      </c>
      <c r="M2123" s="592">
        <v>246</v>
      </c>
      <c r="N2123" s="592">
        <v>15</v>
      </c>
      <c r="O2123" s="598">
        <f t="shared" si="166"/>
        <v>3690</v>
      </c>
      <c r="P2123" s="599">
        <v>1</v>
      </c>
      <c r="Q2123" s="592">
        <v>246</v>
      </c>
      <c r="R2123" s="592">
        <v>15</v>
      </c>
      <c r="S2123" s="598">
        <f t="shared" si="167"/>
        <v>3690</v>
      </c>
      <c r="T2123" s="598">
        <f t="shared" si="168"/>
        <v>7380</v>
      </c>
    </row>
    <row r="2124" spans="1:20">
      <c r="A2124" s="591">
        <v>2115</v>
      </c>
      <c r="B2124" s="592" t="s">
        <v>6180</v>
      </c>
      <c r="C2124" s="593" t="s">
        <v>1686</v>
      </c>
      <c r="D2124" s="594" t="s">
        <v>1654</v>
      </c>
      <c r="E2124" s="595" t="s">
        <v>6181</v>
      </c>
      <c r="F2124" s="596" t="str">
        <f t="shared" si="165"/>
        <v>2018-2021</v>
      </c>
      <c r="G2124" s="597" t="str">
        <f t="shared" si="169"/>
        <v>II</v>
      </c>
      <c r="H2124" s="592" t="s">
        <v>6170</v>
      </c>
      <c r="I2124" s="592" t="s">
        <v>1959</v>
      </c>
      <c r="J2124" s="598" t="s">
        <v>1531</v>
      </c>
      <c r="K2124" s="596" t="s">
        <v>1578</v>
      </c>
      <c r="L2124" s="599">
        <v>1</v>
      </c>
      <c r="M2124" s="592">
        <v>246</v>
      </c>
      <c r="N2124" s="592">
        <v>15</v>
      </c>
      <c r="O2124" s="598">
        <f t="shared" si="166"/>
        <v>3690</v>
      </c>
      <c r="P2124" s="599">
        <v>1</v>
      </c>
      <c r="Q2124" s="592">
        <v>246</v>
      </c>
      <c r="R2124" s="592">
        <v>15</v>
      </c>
      <c r="S2124" s="598">
        <f t="shared" si="167"/>
        <v>3690</v>
      </c>
      <c r="T2124" s="598">
        <f t="shared" si="168"/>
        <v>7380</v>
      </c>
    </row>
    <row r="2125" spans="1:20">
      <c r="A2125" s="591">
        <v>2116</v>
      </c>
      <c r="B2125" s="592" t="s">
        <v>6182</v>
      </c>
      <c r="C2125" s="593" t="s">
        <v>6183</v>
      </c>
      <c r="D2125" s="594" t="s">
        <v>1661</v>
      </c>
      <c r="E2125" s="595" t="s">
        <v>3931</v>
      </c>
      <c r="F2125" s="596" t="str">
        <f t="shared" si="165"/>
        <v>2018-2021</v>
      </c>
      <c r="G2125" s="597" t="str">
        <f t="shared" si="169"/>
        <v>II</v>
      </c>
      <c r="H2125" s="592" t="s">
        <v>6170</v>
      </c>
      <c r="I2125" s="592" t="s">
        <v>1959</v>
      </c>
      <c r="J2125" s="598" t="s">
        <v>1531</v>
      </c>
      <c r="K2125" s="596" t="s">
        <v>1578</v>
      </c>
      <c r="L2125" s="599">
        <v>1</v>
      </c>
      <c r="M2125" s="592">
        <v>246</v>
      </c>
      <c r="N2125" s="592">
        <v>15</v>
      </c>
      <c r="O2125" s="598">
        <f t="shared" si="166"/>
        <v>3690</v>
      </c>
      <c r="P2125" s="599">
        <v>1</v>
      </c>
      <c r="Q2125" s="592">
        <v>246</v>
      </c>
      <c r="R2125" s="592">
        <v>15</v>
      </c>
      <c r="S2125" s="598">
        <f t="shared" si="167"/>
        <v>3690</v>
      </c>
      <c r="T2125" s="598">
        <f t="shared" si="168"/>
        <v>7380</v>
      </c>
    </row>
    <row r="2126" spans="1:20">
      <c r="A2126" s="591">
        <v>2117</v>
      </c>
      <c r="B2126" s="592" t="s">
        <v>6184</v>
      </c>
      <c r="C2126" s="593" t="s">
        <v>6185</v>
      </c>
      <c r="D2126" s="594" t="s">
        <v>1882</v>
      </c>
      <c r="E2126" s="595" t="s">
        <v>6186</v>
      </c>
      <c r="F2126" s="596" t="str">
        <f t="shared" si="165"/>
        <v>2018-2021</v>
      </c>
      <c r="G2126" s="597" t="str">
        <f t="shared" si="169"/>
        <v>II</v>
      </c>
      <c r="H2126" s="592" t="s">
        <v>6170</v>
      </c>
      <c r="I2126" s="592" t="s">
        <v>1959</v>
      </c>
      <c r="J2126" s="598" t="s">
        <v>1531</v>
      </c>
      <c r="K2126" s="596" t="s">
        <v>1578</v>
      </c>
      <c r="L2126" s="599">
        <v>1</v>
      </c>
      <c r="M2126" s="592">
        <v>246</v>
      </c>
      <c r="N2126" s="592">
        <v>15</v>
      </c>
      <c r="O2126" s="598">
        <f t="shared" si="166"/>
        <v>3690</v>
      </c>
      <c r="P2126" s="599">
        <v>1</v>
      </c>
      <c r="Q2126" s="592">
        <v>246</v>
      </c>
      <c r="R2126" s="592">
        <v>15</v>
      </c>
      <c r="S2126" s="598">
        <f t="shared" si="167"/>
        <v>3690</v>
      </c>
      <c r="T2126" s="598">
        <f t="shared" si="168"/>
        <v>7380</v>
      </c>
    </row>
    <row r="2127" spans="1:20">
      <c r="A2127" s="591">
        <v>2118</v>
      </c>
      <c r="B2127" s="592" t="s">
        <v>6187</v>
      </c>
      <c r="C2127" s="593" t="s">
        <v>6188</v>
      </c>
      <c r="D2127" s="594" t="s">
        <v>2047</v>
      </c>
      <c r="E2127" s="595" t="s">
        <v>2963</v>
      </c>
      <c r="F2127" s="596" t="str">
        <f t="shared" si="165"/>
        <v>2018-2021</v>
      </c>
      <c r="G2127" s="597" t="str">
        <f t="shared" si="169"/>
        <v>II</v>
      </c>
      <c r="H2127" s="592" t="s">
        <v>6170</v>
      </c>
      <c r="I2127" s="592" t="s">
        <v>1959</v>
      </c>
      <c r="J2127" s="598" t="s">
        <v>1531</v>
      </c>
      <c r="K2127" s="596" t="s">
        <v>1578</v>
      </c>
      <c r="L2127" s="599">
        <v>1</v>
      </c>
      <c r="M2127" s="592">
        <v>246</v>
      </c>
      <c r="N2127" s="592">
        <v>15</v>
      </c>
      <c r="O2127" s="598">
        <f t="shared" si="166"/>
        <v>3690</v>
      </c>
      <c r="P2127" s="599">
        <v>1</v>
      </c>
      <c r="Q2127" s="592">
        <v>246</v>
      </c>
      <c r="R2127" s="592">
        <v>15</v>
      </c>
      <c r="S2127" s="598">
        <f t="shared" si="167"/>
        <v>3690</v>
      </c>
      <c r="T2127" s="598">
        <f t="shared" si="168"/>
        <v>7380</v>
      </c>
    </row>
    <row r="2128" spans="1:20">
      <c r="A2128" s="591">
        <v>2119</v>
      </c>
      <c r="B2128" s="592" t="s">
        <v>6189</v>
      </c>
      <c r="C2128" s="593" t="s">
        <v>2285</v>
      </c>
      <c r="D2128" s="594" t="s">
        <v>2757</v>
      </c>
      <c r="E2128" s="595" t="s">
        <v>1771</v>
      </c>
      <c r="F2128" s="596" t="str">
        <f t="shared" si="165"/>
        <v>2018-2021</v>
      </c>
      <c r="G2128" s="597" t="str">
        <f t="shared" si="169"/>
        <v>II</v>
      </c>
      <c r="H2128" s="592" t="s">
        <v>6170</v>
      </c>
      <c r="I2128" s="592" t="s">
        <v>1959</v>
      </c>
      <c r="J2128" s="598" t="s">
        <v>1531</v>
      </c>
      <c r="K2128" s="596" t="s">
        <v>1578</v>
      </c>
      <c r="L2128" s="599">
        <v>1</v>
      </c>
      <c r="M2128" s="592">
        <v>246</v>
      </c>
      <c r="N2128" s="592">
        <v>15</v>
      </c>
      <c r="O2128" s="598">
        <f t="shared" si="166"/>
        <v>3690</v>
      </c>
      <c r="P2128" s="599">
        <v>1</v>
      </c>
      <c r="Q2128" s="592">
        <v>246</v>
      </c>
      <c r="R2128" s="592">
        <v>15</v>
      </c>
      <c r="S2128" s="598">
        <f t="shared" si="167"/>
        <v>3690</v>
      </c>
      <c r="T2128" s="598">
        <f t="shared" si="168"/>
        <v>7380</v>
      </c>
    </row>
    <row r="2129" spans="1:20">
      <c r="A2129" s="591">
        <v>2120</v>
      </c>
      <c r="B2129" s="592" t="s">
        <v>6190</v>
      </c>
      <c r="C2129" s="593" t="s">
        <v>6191</v>
      </c>
      <c r="D2129" s="594" t="s">
        <v>2054</v>
      </c>
      <c r="E2129" s="595" t="s">
        <v>5053</v>
      </c>
      <c r="F2129" s="596" t="str">
        <f t="shared" si="165"/>
        <v>2018-2021</v>
      </c>
      <c r="G2129" s="597" t="str">
        <f t="shared" si="169"/>
        <v>II</v>
      </c>
      <c r="H2129" s="592" t="s">
        <v>6170</v>
      </c>
      <c r="I2129" s="592" t="s">
        <v>1959</v>
      </c>
      <c r="J2129" s="598" t="s">
        <v>1531</v>
      </c>
      <c r="K2129" s="596" t="s">
        <v>1578</v>
      </c>
      <c r="L2129" s="599">
        <v>1</v>
      </c>
      <c r="M2129" s="592">
        <v>246</v>
      </c>
      <c r="N2129" s="592">
        <v>15</v>
      </c>
      <c r="O2129" s="598">
        <f t="shared" si="166"/>
        <v>3690</v>
      </c>
      <c r="P2129" s="599">
        <v>1</v>
      </c>
      <c r="Q2129" s="592">
        <v>246</v>
      </c>
      <c r="R2129" s="592">
        <v>15</v>
      </c>
      <c r="S2129" s="598">
        <f t="shared" si="167"/>
        <v>3690</v>
      </c>
      <c r="T2129" s="598">
        <f t="shared" si="168"/>
        <v>7380</v>
      </c>
    </row>
    <row r="2130" spans="1:20">
      <c r="A2130" s="591">
        <v>2121</v>
      </c>
      <c r="B2130" s="592" t="s">
        <v>6192</v>
      </c>
      <c r="C2130" s="593" t="s">
        <v>2193</v>
      </c>
      <c r="D2130" s="594" t="s">
        <v>1715</v>
      </c>
      <c r="E2130" s="595" t="s">
        <v>6193</v>
      </c>
      <c r="F2130" s="596" t="str">
        <f t="shared" si="165"/>
        <v>2018-2021</v>
      </c>
      <c r="G2130" s="597" t="str">
        <f t="shared" si="169"/>
        <v>II</v>
      </c>
      <c r="H2130" s="592" t="s">
        <v>6170</v>
      </c>
      <c r="I2130" s="592" t="s">
        <v>1959</v>
      </c>
      <c r="J2130" s="598" t="s">
        <v>1531</v>
      </c>
      <c r="K2130" s="596" t="s">
        <v>1578</v>
      </c>
      <c r="L2130" s="599">
        <v>1</v>
      </c>
      <c r="M2130" s="592">
        <v>246</v>
      </c>
      <c r="N2130" s="592">
        <v>15</v>
      </c>
      <c r="O2130" s="598">
        <f t="shared" si="166"/>
        <v>3690</v>
      </c>
      <c r="P2130" s="599">
        <v>1</v>
      </c>
      <c r="Q2130" s="592">
        <v>246</v>
      </c>
      <c r="R2130" s="592">
        <v>15</v>
      </c>
      <c r="S2130" s="598">
        <f t="shared" si="167"/>
        <v>3690</v>
      </c>
      <c r="T2130" s="598">
        <f t="shared" si="168"/>
        <v>7380</v>
      </c>
    </row>
    <row r="2131" spans="1:20">
      <c r="A2131" s="591">
        <v>2122</v>
      </c>
      <c r="B2131" s="592" t="s">
        <v>6194</v>
      </c>
      <c r="C2131" s="593" t="s">
        <v>6195</v>
      </c>
      <c r="D2131" s="594" t="s">
        <v>1722</v>
      </c>
      <c r="E2131" s="595" t="s">
        <v>6090</v>
      </c>
      <c r="F2131" s="596" t="str">
        <f t="shared" si="165"/>
        <v>2018-2021</v>
      </c>
      <c r="G2131" s="597" t="str">
        <f t="shared" si="169"/>
        <v>II</v>
      </c>
      <c r="H2131" s="592" t="s">
        <v>6170</v>
      </c>
      <c r="I2131" s="592" t="s">
        <v>1959</v>
      </c>
      <c r="J2131" s="598" t="s">
        <v>1531</v>
      </c>
      <c r="K2131" s="596" t="s">
        <v>1578</v>
      </c>
      <c r="L2131" s="599">
        <v>1</v>
      </c>
      <c r="M2131" s="592">
        <v>246</v>
      </c>
      <c r="N2131" s="592">
        <v>15</v>
      </c>
      <c r="O2131" s="598">
        <f t="shared" si="166"/>
        <v>3690</v>
      </c>
      <c r="P2131" s="599">
        <v>1</v>
      </c>
      <c r="Q2131" s="592">
        <v>246</v>
      </c>
      <c r="R2131" s="592">
        <v>15</v>
      </c>
      <c r="S2131" s="598">
        <f t="shared" si="167"/>
        <v>3690</v>
      </c>
      <c r="T2131" s="598">
        <f t="shared" si="168"/>
        <v>7380</v>
      </c>
    </row>
    <row r="2132" spans="1:20">
      <c r="A2132" s="591">
        <v>2123</v>
      </c>
      <c r="B2132" s="592" t="s">
        <v>6196</v>
      </c>
      <c r="C2132" s="593" t="s">
        <v>6197</v>
      </c>
      <c r="D2132" s="594" t="s">
        <v>1912</v>
      </c>
      <c r="E2132" s="595" t="s">
        <v>6198</v>
      </c>
      <c r="F2132" s="596" t="str">
        <f t="shared" si="165"/>
        <v>2018-2021</v>
      </c>
      <c r="G2132" s="597" t="str">
        <f t="shared" si="169"/>
        <v>II</v>
      </c>
      <c r="H2132" s="592" t="s">
        <v>6170</v>
      </c>
      <c r="I2132" s="592" t="s">
        <v>1959</v>
      </c>
      <c r="J2132" s="598" t="s">
        <v>1531</v>
      </c>
      <c r="K2132" s="596" t="s">
        <v>1578</v>
      </c>
      <c r="L2132" s="599">
        <v>1</v>
      </c>
      <c r="M2132" s="592">
        <v>246</v>
      </c>
      <c r="N2132" s="592">
        <v>15</v>
      </c>
      <c r="O2132" s="598">
        <f t="shared" si="166"/>
        <v>3690</v>
      </c>
      <c r="P2132" s="599">
        <v>1</v>
      </c>
      <c r="Q2132" s="592">
        <v>246</v>
      </c>
      <c r="R2132" s="592">
        <v>15</v>
      </c>
      <c r="S2132" s="598">
        <f t="shared" si="167"/>
        <v>3690</v>
      </c>
      <c r="T2132" s="598">
        <f t="shared" si="168"/>
        <v>7380</v>
      </c>
    </row>
    <row r="2133" spans="1:20">
      <c r="A2133" s="591">
        <v>2124</v>
      </c>
      <c r="B2133" s="592" t="s">
        <v>6199</v>
      </c>
      <c r="C2133" s="593" t="s">
        <v>4797</v>
      </c>
      <c r="D2133" s="594" t="s">
        <v>1912</v>
      </c>
      <c r="E2133" s="595" t="s">
        <v>1797</v>
      </c>
      <c r="F2133" s="596" t="str">
        <f t="shared" si="165"/>
        <v>2018-2021</v>
      </c>
      <c r="G2133" s="597" t="str">
        <f t="shared" si="169"/>
        <v>II</v>
      </c>
      <c r="H2133" s="592" t="s">
        <v>6170</v>
      </c>
      <c r="I2133" s="592" t="s">
        <v>1959</v>
      </c>
      <c r="J2133" s="598" t="s">
        <v>1531</v>
      </c>
      <c r="K2133" s="596" t="s">
        <v>1578</v>
      </c>
      <c r="L2133" s="599">
        <v>1</v>
      </c>
      <c r="M2133" s="592">
        <v>246</v>
      </c>
      <c r="N2133" s="592">
        <v>15</v>
      </c>
      <c r="O2133" s="598">
        <f t="shared" si="166"/>
        <v>3690</v>
      </c>
      <c r="P2133" s="599">
        <v>1</v>
      </c>
      <c r="Q2133" s="592">
        <v>246</v>
      </c>
      <c r="R2133" s="592">
        <v>15</v>
      </c>
      <c r="S2133" s="598">
        <f t="shared" si="167"/>
        <v>3690</v>
      </c>
      <c r="T2133" s="598">
        <f t="shared" si="168"/>
        <v>7380</v>
      </c>
    </row>
    <row r="2134" spans="1:20">
      <c r="A2134" s="591">
        <v>2125</v>
      </c>
      <c r="B2134" s="592" t="s">
        <v>6200</v>
      </c>
      <c r="C2134" s="593" t="s">
        <v>1584</v>
      </c>
      <c r="D2134" s="594" t="s">
        <v>1918</v>
      </c>
      <c r="E2134" s="595" t="s">
        <v>2444</v>
      </c>
      <c r="F2134" s="596" t="str">
        <f t="shared" si="165"/>
        <v>2018-2021</v>
      </c>
      <c r="G2134" s="597" t="str">
        <f t="shared" si="169"/>
        <v>II</v>
      </c>
      <c r="H2134" s="592" t="s">
        <v>6170</v>
      </c>
      <c r="I2134" s="592" t="s">
        <v>1959</v>
      </c>
      <c r="J2134" s="598" t="s">
        <v>1531</v>
      </c>
      <c r="K2134" s="596" t="s">
        <v>1578</v>
      </c>
      <c r="L2134" s="599">
        <v>1</v>
      </c>
      <c r="M2134" s="592">
        <v>246</v>
      </c>
      <c r="N2134" s="592">
        <v>15</v>
      </c>
      <c r="O2134" s="598">
        <f t="shared" si="166"/>
        <v>3690</v>
      </c>
      <c r="P2134" s="599">
        <v>1</v>
      </c>
      <c r="Q2134" s="592">
        <v>246</v>
      </c>
      <c r="R2134" s="592">
        <v>15</v>
      </c>
      <c r="S2134" s="598">
        <f t="shared" si="167"/>
        <v>3690</v>
      </c>
      <c r="T2134" s="598">
        <f t="shared" si="168"/>
        <v>7380</v>
      </c>
    </row>
    <row r="2135" spans="1:20">
      <c r="A2135" s="591">
        <v>2126</v>
      </c>
      <c r="B2135" s="592" t="s">
        <v>6201</v>
      </c>
      <c r="C2135" s="593" t="s">
        <v>6102</v>
      </c>
      <c r="D2135" s="594" t="s">
        <v>1922</v>
      </c>
      <c r="E2135" s="595" t="s">
        <v>6090</v>
      </c>
      <c r="F2135" s="596" t="str">
        <f t="shared" si="165"/>
        <v>2018-2021</v>
      </c>
      <c r="G2135" s="597" t="str">
        <f t="shared" si="169"/>
        <v>II</v>
      </c>
      <c r="H2135" s="592" t="s">
        <v>6170</v>
      </c>
      <c r="I2135" s="592" t="s">
        <v>1959</v>
      </c>
      <c r="J2135" s="598" t="s">
        <v>1531</v>
      </c>
      <c r="K2135" s="596" t="s">
        <v>1578</v>
      </c>
      <c r="L2135" s="599">
        <v>1</v>
      </c>
      <c r="M2135" s="592">
        <v>246</v>
      </c>
      <c r="N2135" s="592">
        <v>15</v>
      </c>
      <c r="O2135" s="598">
        <f t="shared" si="166"/>
        <v>3690</v>
      </c>
      <c r="P2135" s="599">
        <v>1</v>
      </c>
      <c r="Q2135" s="592">
        <v>246</v>
      </c>
      <c r="R2135" s="592">
        <v>15</v>
      </c>
      <c r="S2135" s="598">
        <f t="shared" si="167"/>
        <v>3690</v>
      </c>
      <c r="T2135" s="598">
        <f t="shared" si="168"/>
        <v>7380</v>
      </c>
    </row>
    <row r="2136" spans="1:20">
      <c r="A2136" s="591">
        <v>2127</v>
      </c>
      <c r="B2136" s="592" t="s">
        <v>6202</v>
      </c>
      <c r="C2136" s="593" t="s">
        <v>3436</v>
      </c>
      <c r="D2136" s="594" t="s">
        <v>6203</v>
      </c>
      <c r="E2136" s="595" t="s">
        <v>3278</v>
      </c>
      <c r="F2136" s="596" t="str">
        <f t="shared" si="165"/>
        <v>2018-2021</v>
      </c>
      <c r="G2136" s="597" t="str">
        <f t="shared" si="169"/>
        <v>II</v>
      </c>
      <c r="H2136" s="592" t="s">
        <v>6170</v>
      </c>
      <c r="I2136" s="592" t="s">
        <v>1959</v>
      </c>
      <c r="J2136" s="598" t="s">
        <v>1531</v>
      </c>
      <c r="K2136" s="596" t="s">
        <v>1578</v>
      </c>
      <c r="L2136" s="599">
        <v>1</v>
      </c>
      <c r="M2136" s="592">
        <v>246</v>
      </c>
      <c r="N2136" s="592">
        <v>15</v>
      </c>
      <c r="O2136" s="598">
        <f t="shared" si="166"/>
        <v>3690</v>
      </c>
      <c r="P2136" s="599">
        <v>1</v>
      </c>
      <c r="Q2136" s="592">
        <v>246</v>
      </c>
      <c r="R2136" s="592">
        <v>15</v>
      </c>
      <c r="S2136" s="598">
        <f t="shared" si="167"/>
        <v>3690</v>
      </c>
      <c r="T2136" s="598">
        <f t="shared" si="168"/>
        <v>7380</v>
      </c>
    </row>
    <row r="2137" spans="1:20">
      <c r="A2137" s="591">
        <v>2128</v>
      </c>
      <c r="B2137" s="592" t="s">
        <v>6204</v>
      </c>
      <c r="C2137" s="593" t="s">
        <v>6205</v>
      </c>
      <c r="D2137" s="594" t="s">
        <v>1736</v>
      </c>
      <c r="E2137" s="595" t="s">
        <v>4248</v>
      </c>
      <c r="F2137" s="596" t="str">
        <f t="shared" si="165"/>
        <v>2018-2021</v>
      </c>
      <c r="G2137" s="597" t="str">
        <f t="shared" si="169"/>
        <v>II</v>
      </c>
      <c r="H2137" s="592" t="s">
        <v>6170</v>
      </c>
      <c r="I2137" s="592" t="s">
        <v>1959</v>
      </c>
      <c r="J2137" s="598" t="s">
        <v>1531</v>
      </c>
      <c r="K2137" s="596" t="s">
        <v>1578</v>
      </c>
      <c r="L2137" s="599">
        <v>1</v>
      </c>
      <c r="M2137" s="592">
        <v>246</v>
      </c>
      <c r="N2137" s="592">
        <v>15</v>
      </c>
      <c r="O2137" s="598">
        <f t="shared" si="166"/>
        <v>3690</v>
      </c>
      <c r="P2137" s="599">
        <v>1</v>
      </c>
      <c r="Q2137" s="592">
        <v>246</v>
      </c>
      <c r="R2137" s="592">
        <v>15</v>
      </c>
      <c r="S2137" s="598">
        <f t="shared" si="167"/>
        <v>3690</v>
      </c>
      <c r="T2137" s="598">
        <f t="shared" si="168"/>
        <v>7380</v>
      </c>
    </row>
    <row r="2138" spans="1:20">
      <c r="A2138" s="591">
        <v>2129</v>
      </c>
      <c r="B2138" s="592" t="s">
        <v>6206</v>
      </c>
      <c r="C2138" s="593" t="s">
        <v>3005</v>
      </c>
      <c r="D2138" s="594" t="s">
        <v>1740</v>
      </c>
      <c r="E2138" s="595" t="s">
        <v>2635</v>
      </c>
      <c r="F2138" s="596" t="str">
        <f t="shared" si="165"/>
        <v>2018-2021</v>
      </c>
      <c r="G2138" s="597" t="str">
        <f t="shared" si="169"/>
        <v>II</v>
      </c>
      <c r="H2138" s="592" t="s">
        <v>6170</v>
      </c>
      <c r="I2138" s="592" t="s">
        <v>1959</v>
      </c>
      <c r="J2138" s="598" t="s">
        <v>1531</v>
      </c>
      <c r="K2138" s="596" t="s">
        <v>1578</v>
      </c>
      <c r="L2138" s="599">
        <v>1</v>
      </c>
      <c r="M2138" s="592">
        <v>246</v>
      </c>
      <c r="N2138" s="592">
        <v>15</v>
      </c>
      <c r="O2138" s="598">
        <f t="shared" si="166"/>
        <v>3690</v>
      </c>
      <c r="P2138" s="599">
        <v>1</v>
      </c>
      <c r="Q2138" s="592">
        <v>246</v>
      </c>
      <c r="R2138" s="592">
        <v>15</v>
      </c>
      <c r="S2138" s="598">
        <f t="shared" si="167"/>
        <v>3690</v>
      </c>
      <c r="T2138" s="598">
        <f t="shared" si="168"/>
        <v>7380</v>
      </c>
    </row>
    <row r="2139" spans="1:20">
      <c r="A2139" s="591">
        <v>2130</v>
      </c>
      <c r="B2139" s="592" t="s">
        <v>6207</v>
      </c>
      <c r="C2139" s="593" t="s">
        <v>6208</v>
      </c>
      <c r="D2139" s="594" t="s">
        <v>1740</v>
      </c>
      <c r="E2139" s="595" t="s">
        <v>6103</v>
      </c>
      <c r="F2139" s="596" t="str">
        <f t="shared" si="165"/>
        <v>2018-2021</v>
      </c>
      <c r="G2139" s="597" t="str">
        <f t="shared" si="169"/>
        <v>II</v>
      </c>
      <c r="H2139" s="592" t="s">
        <v>6170</v>
      </c>
      <c r="I2139" s="592" t="s">
        <v>1959</v>
      </c>
      <c r="J2139" s="598" t="s">
        <v>1531</v>
      </c>
      <c r="K2139" s="596" t="s">
        <v>1578</v>
      </c>
      <c r="L2139" s="599">
        <v>1</v>
      </c>
      <c r="M2139" s="592">
        <v>246</v>
      </c>
      <c r="N2139" s="592">
        <v>15</v>
      </c>
      <c r="O2139" s="598">
        <f t="shared" si="166"/>
        <v>3690</v>
      </c>
      <c r="P2139" s="599">
        <v>1</v>
      </c>
      <c r="Q2139" s="592">
        <v>246</v>
      </c>
      <c r="R2139" s="592">
        <v>15</v>
      </c>
      <c r="S2139" s="598">
        <f t="shared" si="167"/>
        <v>3690</v>
      </c>
      <c r="T2139" s="598">
        <f t="shared" si="168"/>
        <v>7380</v>
      </c>
    </row>
    <row r="2140" spans="1:20">
      <c r="A2140" s="591">
        <v>2131</v>
      </c>
      <c r="B2140" s="592" t="s">
        <v>6209</v>
      </c>
      <c r="C2140" s="593" t="s">
        <v>6210</v>
      </c>
      <c r="D2140" s="594" t="s">
        <v>6211</v>
      </c>
      <c r="E2140" s="595" t="s">
        <v>2430</v>
      </c>
      <c r="F2140" s="596" t="str">
        <f t="shared" si="165"/>
        <v>2018-2021</v>
      </c>
      <c r="G2140" s="597" t="str">
        <f t="shared" si="169"/>
        <v>II</v>
      </c>
      <c r="H2140" s="592" t="s">
        <v>6170</v>
      </c>
      <c r="I2140" s="592" t="s">
        <v>1959</v>
      </c>
      <c r="J2140" s="598" t="s">
        <v>1531</v>
      </c>
      <c r="K2140" s="596" t="s">
        <v>1578</v>
      </c>
      <c r="L2140" s="599">
        <v>1</v>
      </c>
      <c r="M2140" s="592">
        <v>246</v>
      </c>
      <c r="N2140" s="592">
        <v>15</v>
      </c>
      <c r="O2140" s="598">
        <f t="shared" si="166"/>
        <v>3690</v>
      </c>
      <c r="P2140" s="599">
        <v>1</v>
      </c>
      <c r="Q2140" s="592">
        <v>246</v>
      </c>
      <c r="R2140" s="592">
        <v>15</v>
      </c>
      <c r="S2140" s="598">
        <f t="shared" si="167"/>
        <v>3690</v>
      </c>
      <c r="T2140" s="598">
        <f t="shared" si="168"/>
        <v>7380</v>
      </c>
    </row>
    <row r="2141" spans="1:20">
      <c r="A2141" s="591">
        <v>2132</v>
      </c>
      <c r="B2141" s="592" t="s">
        <v>6212</v>
      </c>
      <c r="C2141" s="593" t="s">
        <v>2084</v>
      </c>
      <c r="D2141" s="594" t="s">
        <v>1751</v>
      </c>
      <c r="E2141" s="595" t="s">
        <v>4177</v>
      </c>
      <c r="F2141" s="596" t="str">
        <f t="shared" si="165"/>
        <v>2018-2021</v>
      </c>
      <c r="G2141" s="597" t="str">
        <f t="shared" si="169"/>
        <v>II</v>
      </c>
      <c r="H2141" s="592" t="s">
        <v>6170</v>
      </c>
      <c r="I2141" s="592" t="s">
        <v>1959</v>
      </c>
      <c r="J2141" s="598" t="s">
        <v>1531</v>
      </c>
      <c r="K2141" s="596" t="s">
        <v>1578</v>
      </c>
      <c r="L2141" s="599">
        <v>1</v>
      </c>
      <c r="M2141" s="592">
        <v>246</v>
      </c>
      <c r="N2141" s="592">
        <v>15</v>
      </c>
      <c r="O2141" s="598">
        <f t="shared" si="166"/>
        <v>3690</v>
      </c>
      <c r="P2141" s="599">
        <v>1</v>
      </c>
      <c r="Q2141" s="592">
        <v>246</v>
      </c>
      <c r="R2141" s="592">
        <v>15</v>
      </c>
      <c r="S2141" s="598">
        <f t="shared" si="167"/>
        <v>3690</v>
      </c>
      <c r="T2141" s="598">
        <f t="shared" si="168"/>
        <v>7380</v>
      </c>
    </row>
    <row r="2142" spans="1:20">
      <c r="A2142" s="591">
        <v>2133</v>
      </c>
      <c r="B2142" s="592" t="s">
        <v>6213</v>
      </c>
      <c r="C2142" s="593" t="s">
        <v>5110</v>
      </c>
      <c r="D2142" s="594" t="s">
        <v>6214</v>
      </c>
      <c r="E2142" s="595" t="s">
        <v>6215</v>
      </c>
      <c r="F2142" s="596" t="str">
        <f t="shared" si="165"/>
        <v>2018-2021</v>
      </c>
      <c r="G2142" s="597" t="str">
        <f t="shared" si="169"/>
        <v>II</v>
      </c>
      <c r="H2142" s="592" t="s">
        <v>6170</v>
      </c>
      <c r="I2142" s="592" t="s">
        <v>1959</v>
      </c>
      <c r="J2142" s="598" t="s">
        <v>1531</v>
      </c>
      <c r="K2142" s="596" t="s">
        <v>1578</v>
      </c>
      <c r="L2142" s="599">
        <v>1</v>
      </c>
      <c r="M2142" s="592">
        <v>246</v>
      </c>
      <c r="N2142" s="592">
        <v>15</v>
      </c>
      <c r="O2142" s="598">
        <f t="shared" si="166"/>
        <v>3690</v>
      </c>
      <c r="P2142" s="599">
        <v>1</v>
      </c>
      <c r="Q2142" s="592">
        <v>246</v>
      </c>
      <c r="R2142" s="592">
        <v>15</v>
      </c>
      <c r="S2142" s="598">
        <f t="shared" si="167"/>
        <v>3690</v>
      </c>
      <c r="T2142" s="598">
        <f t="shared" si="168"/>
        <v>7380</v>
      </c>
    </row>
    <row r="2143" spans="1:20">
      <c r="A2143" s="591">
        <v>2134</v>
      </c>
      <c r="B2143" s="592" t="s">
        <v>6216</v>
      </c>
      <c r="C2143" s="593" t="s">
        <v>4500</v>
      </c>
      <c r="D2143" s="594" t="s">
        <v>1774</v>
      </c>
      <c r="E2143" s="595" t="s">
        <v>6217</v>
      </c>
      <c r="F2143" s="596" t="str">
        <f t="shared" si="165"/>
        <v>2018-2021</v>
      </c>
      <c r="G2143" s="597" t="str">
        <f t="shared" si="169"/>
        <v>II</v>
      </c>
      <c r="H2143" s="592" t="s">
        <v>6170</v>
      </c>
      <c r="I2143" s="592" t="s">
        <v>1959</v>
      </c>
      <c r="J2143" s="598" t="s">
        <v>1531</v>
      </c>
      <c r="K2143" s="596" t="s">
        <v>1578</v>
      </c>
      <c r="L2143" s="599">
        <v>1</v>
      </c>
      <c r="M2143" s="592">
        <v>246</v>
      </c>
      <c r="N2143" s="592">
        <v>15</v>
      </c>
      <c r="O2143" s="598">
        <f t="shared" si="166"/>
        <v>3690</v>
      </c>
      <c r="P2143" s="599">
        <v>1</v>
      </c>
      <c r="Q2143" s="592">
        <v>246</v>
      </c>
      <c r="R2143" s="592">
        <v>15</v>
      </c>
      <c r="S2143" s="598">
        <f t="shared" si="167"/>
        <v>3690</v>
      </c>
      <c r="T2143" s="598">
        <f t="shared" si="168"/>
        <v>7380</v>
      </c>
    </row>
    <row r="2144" spans="1:20">
      <c r="A2144" s="591">
        <v>2135</v>
      </c>
      <c r="B2144" s="592" t="s">
        <v>6218</v>
      </c>
      <c r="C2144" s="593" t="s">
        <v>3031</v>
      </c>
      <c r="D2144" s="594" t="s">
        <v>1949</v>
      </c>
      <c r="E2144" s="595" t="s">
        <v>6219</v>
      </c>
      <c r="F2144" s="596" t="str">
        <f t="shared" si="165"/>
        <v>2018-2021</v>
      </c>
      <c r="G2144" s="597" t="str">
        <f t="shared" si="169"/>
        <v>II</v>
      </c>
      <c r="H2144" s="592" t="s">
        <v>6170</v>
      </c>
      <c r="I2144" s="592" t="s">
        <v>1959</v>
      </c>
      <c r="J2144" s="598" t="s">
        <v>1531</v>
      </c>
      <c r="K2144" s="596" t="s">
        <v>1578</v>
      </c>
      <c r="L2144" s="599">
        <v>1</v>
      </c>
      <c r="M2144" s="592">
        <v>246</v>
      </c>
      <c r="N2144" s="592">
        <v>15</v>
      </c>
      <c r="O2144" s="598">
        <f t="shared" si="166"/>
        <v>3690</v>
      </c>
      <c r="P2144" s="599">
        <v>1</v>
      </c>
      <c r="Q2144" s="592">
        <v>246</v>
      </c>
      <c r="R2144" s="592">
        <v>15</v>
      </c>
      <c r="S2144" s="598">
        <f t="shared" si="167"/>
        <v>3690</v>
      </c>
      <c r="T2144" s="598">
        <f t="shared" si="168"/>
        <v>7380</v>
      </c>
    </row>
    <row r="2145" spans="1:20">
      <c r="A2145" s="591">
        <v>2136</v>
      </c>
      <c r="B2145" s="592" t="s">
        <v>6220</v>
      </c>
      <c r="C2145" s="593" t="s">
        <v>1735</v>
      </c>
      <c r="D2145" s="594" t="s">
        <v>6221</v>
      </c>
      <c r="E2145" s="595" t="s">
        <v>6222</v>
      </c>
      <c r="F2145" s="596" t="str">
        <f t="shared" si="165"/>
        <v>2018-2021</v>
      </c>
      <c r="G2145" s="597" t="str">
        <f t="shared" si="169"/>
        <v>II</v>
      </c>
      <c r="H2145" s="592" t="s">
        <v>6170</v>
      </c>
      <c r="I2145" s="592" t="s">
        <v>1959</v>
      </c>
      <c r="J2145" s="598" t="s">
        <v>1531</v>
      </c>
      <c r="K2145" s="596" t="s">
        <v>1578</v>
      </c>
      <c r="L2145" s="599">
        <v>1</v>
      </c>
      <c r="M2145" s="592">
        <v>246</v>
      </c>
      <c r="N2145" s="592">
        <v>15</v>
      </c>
      <c r="O2145" s="598">
        <f t="shared" si="166"/>
        <v>3690</v>
      </c>
      <c r="P2145" s="599">
        <v>1</v>
      </c>
      <c r="Q2145" s="592">
        <v>246</v>
      </c>
      <c r="R2145" s="592">
        <v>15</v>
      </c>
      <c r="S2145" s="598">
        <f t="shared" si="167"/>
        <v>3690</v>
      </c>
      <c r="T2145" s="598">
        <f t="shared" si="168"/>
        <v>7380</v>
      </c>
    </row>
    <row r="2146" spans="1:20">
      <c r="A2146" s="591">
        <v>2137</v>
      </c>
      <c r="B2146" s="592" t="s">
        <v>6223</v>
      </c>
      <c r="C2146" s="593" t="s">
        <v>3600</v>
      </c>
      <c r="D2146" s="594" t="s">
        <v>2559</v>
      </c>
      <c r="E2146" s="595" t="s">
        <v>2127</v>
      </c>
      <c r="F2146" s="596" t="str">
        <f t="shared" si="165"/>
        <v>2018-2021</v>
      </c>
      <c r="G2146" s="597" t="str">
        <f t="shared" si="169"/>
        <v>II</v>
      </c>
      <c r="H2146" s="592" t="s">
        <v>6170</v>
      </c>
      <c r="I2146" s="592" t="s">
        <v>1959</v>
      </c>
      <c r="J2146" s="598" t="s">
        <v>1531</v>
      </c>
      <c r="K2146" s="596" t="s">
        <v>1578</v>
      </c>
      <c r="L2146" s="599">
        <v>1</v>
      </c>
      <c r="M2146" s="592">
        <v>246</v>
      </c>
      <c r="N2146" s="592">
        <v>15</v>
      </c>
      <c r="O2146" s="598">
        <f t="shared" si="166"/>
        <v>3690</v>
      </c>
      <c r="P2146" s="599">
        <v>1</v>
      </c>
      <c r="Q2146" s="592">
        <v>246</v>
      </c>
      <c r="R2146" s="592">
        <v>15</v>
      </c>
      <c r="S2146" s="598">
        <f t="shared" si="167"/>
        <v>3690</v>
      </c>
      <c r="T2146" s="598">
        <f t="shared" si="168"/>
        <v>7380</v>
      </c>
    </row>
    <row r="2147" spans="1:20">
      <c r="A2147" s="591">
        <v>2138</v>
      </c>
      <c r="B2147" s="592" t="s">
        <v>6224</v>
      </c>
      <c r="C2147" s="593" t="s">
        <v>4490</v>
      </c>
      <c r="D2147" s="594" t="s">
        <v>1581</v>
      </c>
      <c r="E2147" s="595" t="s">
        <v>6225</v>
      </c>
      <c r="F2147" s="596" t="str">
        <f t="shared" si="165"/>
        <v>2018-2021</v>
      </c>
      <c r="G2147" s="597" t="str">
        <f t="shared" si="169"/>
        <v>II</v>
      </c>
      <c r="H2147" s="592" t="s">
        <v>722</v>
      </c>
      <c r="I2147" s="592" t="s">
        <v>1825</v>
      </c>
      <c r="J2147" s="598" t="s">
        <v>1532</v>
      </c>
      <c r="K2147" s="596" t="s">
        <v>1578</v>
      </c>
      <c r="L2147" s="599">
        <v>1</v>
      </c>
      <c r="M2147" s="592">
        <v>246</v>
      </c>
      <c r="N2147" s="592">
        <v>15</v>
      </c>
      <c r="O2147" s="598">
        <f t="shared" si="166"/>
        <v>3690</v>
      </c>
      <c r="P2147" s="599">
        <v>1</v>
      </c>
      <c r="Q2147" s="592">
        <v>246</v>
      </c>
      <c r="R2147" s="592">
        <v>15</v>
      </c>
      <c r="S2147" s="598">
        <f t="shared" si="167"/>
        <v>3690</v>
      </c>
      <c r="T2147" s="598">
        <f t="shared" si="168"/>
        <v>7380</v>
      </c>
    </row>
    <row r="2148" spans="1:20">
      <c r="A2148" s="591">
        <v>2139</v>
      </c>
      <c r="B2148" s="592" t="s">
        <v>6226</v>
      </c>
      <c r="C2148" s="593" t="s">
        <v>3740</v>
      </c>
      <c r="D2148" s="594" t="s">
        <v>4055</v>
      </c>
      <c r="E2148" s="595" t="s">
        <v>5363</v>
      </c>
      <c r="F2148" s="596" t="str">
        <f t="shared" si="165"/>
        <v>2018-2021</v>
      </c>
      <c r="G2148" s="597" t="str">
        <f t="shared" si="169"/>
        <v>II</v>
      </c>
      <c r="H2148" s="592" t="s">
        <v>722</v>
      </c>
      <c r="I2148" s="592" t="s">
        <v>1825</v>
      </c>
      <c r="J2148" s="598" t="s">
        <v>1532</v>
      </c>
      <c r="K2148" s="596" t="s">
        <v>1578</v>
      </c>
      <c r="L2148" s="599">
        <v>1</v>
      </c>
      <c r="M2148" s="592">
        <v>246</v>
      </c>
      <c r="N2148" s="592">
        <v>15</v>
      </c>
      <c r="O2148" s="598">
        <f t="shared" si="166"/>
        <v>3690</v>
      </c>
      <c r="P2148" s="599">
        <v>1</v>
      </c>
      <c r="Q2148" s="592">
        <v>246</v>
      </c>
      <c r="R2148" s="592">
        <v>15</v>
      </c>
      <c r="S2148" s="598">
        <f t="shared" si="167"/>
        <v>3690</v>
      </c>
      <c r="T2148" s="598">
        <f t="shared" si="168"/>
        <v>7380</v>
      </c>
    </row>
    <row r="2149" spans="1:20">
      <c r="A2149" s="591">
        <v>2140</v>
      </c>
      <c r="B2149" s="592" t="s">
        <v>6227</v>
      </c>
      <c r="C2149" s="593" t="s">
        <v>6228</v>
      </c>
      <c r="D2149" s="594" t="s">
        <v>1589</v>
      </c>
      <c r="E2149" s="595" t="s">
        <v>2430</v>
      </c>
      <c r="F2149" s="596" t="str">
        <f t="shared" si="165"/>
        <v>2018-2021</v>
      </c>
      <c r="G2149" s="597" t="str">
        <f t="shared" si="169"/>
        <v>II</v>
      </c>
      <c r="H2149" s="592" t="s">
        <v>722</v>
      </c>
      <c r="I2149" s="592" t="s">
        <v>1825</v>
      </c>
      <c r="J2149" s="598" t="s">
        <v>1532</v>
      </c>
      <c r="K2149" s="596" t="s">
        <v>1578</v>
      </c>
      <c r="L2149" s="599">
        <v>1</v>
      </c>
      <c r="M2149" s="592">
        <v>246</v>
      </c>
      <c r="N2149" s="592">
        <v>15</v>
      </c>
      <c r="O2149" s="598">
        <f t="shared" si="166"/>
        <v>3690</v>
      </c>
      <c r="P2149" s="599">
        <v>1</v>
      </c>
      <c r="Q2149" s="592">
        <v>246</v>
      </c>
      <c r="R2149" s="592">
        <v>15</v>
      </c>
      <c r="S2149" s="598">
        <f t="shared" si="167"/>
        <v>3690</v>
      </c>
      <c r="T2149" s="598">
        <f t="shared" si="168"/>
        <v>7380</v>
      </c>
    </row>
    <row r="2150" spans="1:20">
      <c r="A2150" s="591">
        <v>2141</v>
      </c>
      <c r="B2150" s="592" t="s">
        <v>6229</v>
      </c>
      <c r="C2150" s="593" t="s">
        <v>3496</v>
      </c>
      <c r="D2150" s="594" t="s">
        <v>2235</v>
      </c>
      <c r="E2150" s="595" t="s">
        <v>1576</v>
      </c>
      <c r="F2150" s="596" t="str">
        <f t="shared" si="165"/>
        <v>2018-2021</v>
      </c>
      <c r="G2150" s="597" t="str">
        <f t="shared" si="169"/>
        <v>II</v>
      </c>
      <c r="H2150" s="592" t="s">
        <v>722</v>
      </c>
      <c r="I2150" s="592" t="s">
        <v>1825</v>
      </c>
      <c r="J2150" s="598" t="s">
        <v>1532</v>
      </c>
      <c r="K2150" s="596" t="s">
        <v>1578</v>
      </c>
      <c r="L2150" s="599">
        <v>1</v>
      </c>
      <c r="M2150" s="592">
        <v>246</v>
      </c>
      <c r="N2150" s="592">
        <v>15</v>
      </c>
      <c r="O2150" s="598">
        <f t="shared" si="166"/>
        <v>3690</v>
      </c>
      <c r="P2150" s="599">
        <v>1</v>
      </c>
      <c r="Q2150" s="592">
        <v>246</v>
      </c>
      <c r="R2150" s="592">
        <v>15</v>
      </c>
      <c r="S2150" s="598">
        <f t="shared" si="167"/>
        <v>3690</v>
      </c>
      <c r="T2150" s="598">
        <f t="shared" si="168"/>
        <v>7380</v>
      </c>
    </row>
    <row r="2151" spans="1:20">
      <c r="A2151" s="591">
        <v>2142</v>
      </c>
      <c r="B2151" s="592" t="s">
        <v>6230</v>
      </c>
      <c r="C2151" s="593" t="s">
        <v>6231</v>
      </c>
      <c r="D2151" s="594" t="s">
        <v>1983</v>
      </c>
      <c r="E2151" s="595" t="s">
        <v>3151</v>
      </c>
      <c r="F2151" s="596" t="str">
        <f t="shared" si="165"/>
        <v>2018-2021</v>
      </c>
      <c r="G2151" s="597" t="str">
        <f t="shared" si="169"/>
        <v>II</v>
      </c>
      <c r="H2151" s="592" t="s">
        <v>722</v>
      </c>
      <c r="I2151" s="592" t="s">
        <v>1825</v>
      </c>
      <c r="J2151" s="598" t="s">
        <v>1532</v>
      </c>
      <c r="K2151" s="596" t="s">
        <v>1578</v>
      </c>
      <c r="L2151" s="599">
        <v>1</v>
      </c>
      <c r="M2151" s="592">
        <v>246</v>
      </c>
      <c r="N2151" s="592">
        <v>15</v>
      </c>
      <c r="O2151" s="598">
        <f t="shared" si="166"/>
        <v>3690</v>
      </c>
      <c r="P2151" s="599">
        <v>1</v>
      </c>
      <c r="Q2151" s="592">
        <v>246</v>
      </c>
      <c r="R2151" s="592">
        <v>15</v>
      </c>
      <c r="S2151" s="598">
        <f t="shared" si="167"/>
        <v>3690</v>
      </c>
      <c r="T2151" s="598">
        <f t="shared" si="168"/>
        <v>7380</v>
      </c>
    </row>
    <row r="2152" spans="1:20">
      <c r="A2152" s="591">
        <v>2143</v>
      </c>
      <c r="B2152" s="592" t="s">
        <v>6232</v>
      </c>
      <c r="C2152" s="593" t="s">
        <v>6233</v>
      </c>
      <c r="D2152" s="594" t="s">
        <v>1983</v>
      </c>
      <c r="E2152" s="595" t="s">
        <v>3051</v>
      </c>
      <c r="F2152" s="596" t="str">
        <f t="shared" si="165"/>
        <v>2018-2021</v>
      </c>
      <c r="G2152" s="597" t="str">
        <f t="shared" si="169"/>
        <v>II</v>
      </c>
      <c r="H2152" s="592" t="s">
        <v>722</v>
      </c>
      <c r="I2152" s="592" t="s">
        <v>1825</v>
      </c>
      <c r="J2152" s="598" t="s">
        <v>1532</v>
      </c>
      <c r="K2152" s="596" t="s">
        <v>1578</v>
      </c>
      <c r="L2152" s="599">
        <v>1</v>
      </c>
      <c r="M2152" s="592">
        <v>246</v>
      </c>
      <c r="N2152" s="592">
        <v>15</v>
      </c>
      <c r="O2152" s="598">
        <f t="shared" si="166"/>
        <v>3690</v>
      </c>
      <c r="P2152" s="599">
        <v>1</v>
      </c>
      <c r="Q2152" s="592">
        <v>246</v>
      </c>
      <c r="R2152" s="592">
        <v>15</v>
      </c>
      <c r="S2152" s="598">
        <f t="shared" si="167"/>
        <v>3690</v>
      </c>
      <c r="T2152" s="598">
        <f t="shared" si="168"/>
        <v>7380</v>
      </c>
    </row>
    <row r="2153" spans="1:20">
      <c r="A2153" s="591">
        <v>2144</v>
      </c>
      <c r="B2153" s="592" t="s">
        <v>6234</v>
      </c>
      <c r="C2153" s="593" t="s">
        <v>4262</v>
      </c>
      <c r="D2153" s="594" t="s">
        <v>6235</v>
      </c>
      <c r="E2153" s="595" t="s">
        <v>6236</v>
      </c>
      <c r="F2153" s="596" t="str">
        <f t="shared" si="165"/>
        <v>2018-2021</v>
      </c>
      <c r="G2153" s="597" t="str">
        <f t="shared" si="169"/>
        <v>II</v>
      </c>
      <c r="H2153" s="592" t="s">
        <v>722</v>
      </c>
      <c r="I2153" s="592" t="s">
        <v>1825</v>
      </c>
      <c r="J2153" s="598" t="s">
        <v>1532</v>
      </c>
      <c r="K2153" s="596" t="s">
        <v>1578</v>
      </c>
      <c r="L2153" s="599">
        <v>1</v>
      </c>
      <c r="M2153" s="592">
        <v>246</v>
      </c>
      <c r="N2153" s="592">
        <v>15</v>
      </c>
      <c r="O2153" s="598">
        <f t="shared" si="166"/>
        <v>3690</v>
      </c>
      <c r="P2153" s="599">
        <v>1</v>
      </c>
      <c r="Q2153" s="592">
        <v>246</v>
      </c>
      <c r="R2153" s="592">
        <v>15</v>
      </c>
      <c r="S2153" s="598">
        <f t="shared" si="167"/>
        <v>3690</v>
      </c>
      <c r="T2153" s="598">
        <f t="shared" si="168"/>
        <v>7380</v>
      </c>
    </row>
    <row r="2154" spans="1:20">
      <c r="A2154" s="591">
        <v>2145</v>
      </c>
      <c r="B2154" s="592" t="s">
        <v>6237</v>
      </c>
      <c r="C2154" s="593" t="s">
        <v>6238</v>
      </c>
      <c r="D2154" s="594" t="s">
        <v>1275</v>
      </c>
      <c r="E2154" s="595" t="s">
        <v>6120</v>
      </c>
      <c r="F2154" s="596" t="str">
        <f t="shared" si="165"/>
        <v>2018-2021</v>
      </c>
      <c r="G2154" s="597" t="str">
        <f t="shared" si="169"/>
        <v>II</v>
      </c>
      <c r="H2154" s="592" t="s">
        <v>722</v>
      </c>
      <c r="I2154" s="592" t="s">
        <v>1825</v>
      </c>
      <c r="J2154" s="598" t="s">
        <v>1532</v>
      </c>
      <c r="K2154" s="596" t="s">
        <v>1578</v>
      </c>
      <c r="L2154" s="599">
        <v>1</v>
      </c>
      <c r="M2154" s="592">
        <v>246</v>
      </c>
      <c r="N2154" s="592">
        <v>15</v>
      </c>
      <c r="O2154" s="598">
        <f t="shared" si="166"/>
        <v>3690</v>
      </c>
      <c r="P2154" s="599">
        <v>1</v>
      </c>
      <c r="Q2154" s="592">
        <v>246</v>
      </c>
      <c r="R2154" s="592">
        <v>15</v>
      </c>
      <c r="S2154" s="598">
        <f t="shared" si="167"/>
        <v>3690</v>
      </c>
      <c r="T2154" s="598">
        <f t="shared" si="168"/>
        <v>7380</v>
      </c>
    </row>
    <row r="2155" spans="1:20">
      <c r="A2155" s="591">
        <v>2146</v>
      </c>
      <c r="B2155" s="592" t="s">
        <v>6239</v>
      </c>
      <c r="C2155" s="593" t="s">
        <v>6240</v>
      </c>
      <c r="D2155" s="594" t="s">
        <v>1611</v>
      </c>
      <c r="E2155" s="595" t="s">
        <v>4861</v>
      </c>
      <c r="F2155" s="596" t="str">
        <f t="shared" si="165"/>
        <v>2018-2021</v>
      </c>
      <c r="G2155" s="597" t="str">
        <f t="shared" si="169"/>
        <v>II</v>
      </c>
      <c r="H2155" s="592" t="s">
        <v>722</v>
      </c>
      <c r="I2155" s="592" t="s">
        <v>1825</v>
      </c>
      <c r="J2155" s="598" t="s">
        <v>1532</v>
      </c>
      <c r="K2155" s="596" t="s">
        <v>1578</v>
      </c>
      <c r="L2155" s="599">
        <v>1</v>
      </c>
      <c r="M2155" s="592">
        <v>246</v>
      </c>
      <c r="N2155" s="592">
        <v>15</v>
      </c>
      <c r="O2155" s="598">
        <f t="shared" si="166"/>
        <v>3690</v>
      </c>
      <c r="P2155" s="599">
        <v>1</v>
      </c>
      <c r="Q2155" s="592">
        <v>246</v>
      </c>
      <c r="R2155" s="592">
        <v>15</v>
      </c>
      <c r="S2155" s="598">
        <f t="shared" si="167"/>
        <v>3690</v>
      </c>
      <c r="T2155" s="598">
        <f t="shared" si="168"/>
        <v>7380</v>
      </c>
    </row>
    <row r="2156" spans="1:20">
      <c r="A2156" s="591">
        <v>2147</v>
      </c>
      <c r="B2156" s="592" t="s">
        <v>6241</v>
      </c>
      <c r="C2156" s="593" t="s">
        <v>3387</v>
      </c>
      <c r="D2156" s="594" t="s">
        <v>3124</v>
      </c>
      <c r="E2156" s="595" t="s">
        <v>5215</v>
      </c>
      <c r="F2156" s="596" t="str">
        <f t="shared" si="165"/>
        <v>2018-2021</v>
      </c>
      <c r="G2156" s="597" t="str">
        <f t="shared" si="169"/>
        <v>II</v>
      </c>
      <c r="H2156" s="592" t="s">
        <v>722</v>
      </c>
      <c r="I2156" s="592" t="s">
        <v>1825</v>
      </c>
      <c r="J2156" s="598" t="s">
        <v>1532</v>
      </c>
      <c r="K2156" s="596" t="s">
        <v>1578</v>
      </c>
      <c r="L2156" s="599">
        <v>1</v>
      </c>
      <c r="M2156" s="592">
        <v>246</v>
      </c>
      <c r="N2156" s="592">
        <v>15</v>
      </c>
      <c r="O2156" s="598">
        <f t="shared" si="166"/>
        <v>3690</v>
      </c>
      <c r="P2156" s="599">
        <v>1</v>
      </c>
      <c r="Q2156" s="592">
        <v>246</v>
      </c>
      <c r="R2156" s="592">
        <v>15</v>
      </c>
      <c r="S2156" s="598">
        <f t="shared" si="167"/>
        <v>3690</v>
      </c>
      <c r="T2156" s="598">
        <f t="shared" si="168"/>
        <v>7380</v>
      </c>
    </row>
    <row r="2157" spans="1:20">
      <c r="A2157" s="591">
        <v>2148</v>
      </c>
      <c r="B2157" s="592" t="s">
        <v>6242</v>
      </c>
      <c r="C2157" s="593" t="s">
        <v>3607</v>
      </c>
      <c r="D2157" s="594" t="s">
        <v>2001</v>
      </c>
      <c r="E2157" s="595" t="s">
        <v>5078</v>
      </c>
      <c r="F2157" s="596" t="str">
        <f t="shared" si="165"/>
        <v>2018-2021</v>
      </c>
      <c r="G2157" s="597" t="str">
        <f t="shared" si="169"/>
        <v>II</v>
      </c>
      <c r="H2157" s="592" t="s">
        <v>722</v>
      </c>
      <c r="I2157" s="592" t="s">
        <v>1825</v>
      </c>
      <c r="J2157" s="598" t="s">
        <v>1532</v>
      </c>
      <c r="K2157" s="596" t="s">
        <v>1578</v>
      </c>
      <c r="L2157" s="599">
        <v>1</v>
      </c>
      <c r="M2157" s="592">
        <v>246</v>
      </c>
      <c r="N2157" s="592">
        <v>15</v>
      </c>
      <c r="O2157" s="598">
        <f t="shared" si="166"/>
        <v>3690</v>
      </c>
      <c r="P2157" s="599">
        <v>1</v>
      </c>
      <c r="Q2157" s="592">
        <v>246</v>
      </c>
      <c r="R2157" s="592">
        <v>15</v>
      </c>
      <c r="S2157" s="598">
        <f t="shared" si="167"/>
        <v>3690</v>
      </c>
      <c r="T2157" s="598">
        <f t="shared" si="168"/>
        <v>7380</v>
      </c>
    </row>
    <row r="2158" spans="1:20">
      <c r="A2158" s="591">
        <v>2149</v>
      </c>
      <c r="B2158" s="592" t="s">
        <v>6243</v>
      </c>
      <c r="C2158" s="593" t="s">
        <v>3126</v>
      </c>
      <c r="D2158" s="594" t="s">
        <v>1624</v>
      </c>
      <c r="E2158" s="595" t="s">
        <v>6244</v>
      </c>
      <c r="F2158" s="596" t="str">
        <f t="shared" si="165"/>
        <v>2018-2021</v>
      </c>
      <c r="G2158" s="597" t="str">
        <f t="shared" si="169"/>
        <v>II</v>
      </c>
      <c r="H2158" s="592" t="s">
        <v>722</v>
      </c>
      <c r="I2158" s="592" t="s">
        <v>1825</v>
      </c>
      <c r="J2158" s="598" t="s">
        <v>1532</v>
      </c>
      <c r="K2158" s="596" t="s">
        <v>1578</v>
      </c>
      <c r="L2158" s="599">
        <v>1</v>
      </c>
      <c r="M2158" s="592">
        <v>246</v>
      </c>
      <c r="N2158" s="592">
        <v>15</v>
      </c>
      <c r="O2158" s="598">
        <f t="shared" si="166"/>
        <v>3690</v>
      </c>
      <c r="P2158" s="599">
        <v>1</v>
      </c>
      <c r="Q2158" s="592">
        <v>246</v>
      </c>
      <c r="R2158" s="592">
        <v>15</v>
      </c>
      <c r="S2158" s="598">
        <f t="shared" si="167"/>
        <v>3690</v>
      </c>
      <c r="T2158" s="598">
        <f t="shared" si="168"/>
        <v>7380</v>
      </c>
    </row>
    <row r="2159" spans="1:20">
      <c r="A2159" s="591">
        <v>2150</v>
      </c>
      <c r="B2159" s="592" t="s">
        <v>6245</v>
      </c>
      <c r="C2159" s="593" t="s">
        <v>2084</v>
      </c>
      <c r="D2159" s="594" t="s">
        <v>2722</v>
      </c>
      <c r="E2159" s="595" t="s">
        <v>1655</v>
      </c>
      <c r="F2159" s="596" t="str">
        <f t="shared" si="165"/>
        <v>2018-2021</v>
      </c>
      <c r="G2159" s="597" t="str">
        <f t="shared" si="169"/>
        <v>II</v>
      </c>
      <c r="H2159" s="592" t="s">
        <v>722</v>
      </c>
      <c r="I2159" s="592" t="s">
        <v>1825</v>
      </c>
      <c r="J2159" s="598" t="s">
        <v>1532</v>
      </c>
      <c r="K2159" s="596" t="s">
        <v>1578</v>
      </c>
      <c r="L2159" s="599">
        <v>1</v>
      </c>
      <c r="M2159" s="592">
        <v>246</v>
      </c>
      <c r="N2159" s="592">
        <v>15</v>
      </c>
      <c r="O2159" s="598">
        <f t="shared" si="166"/>
        <v>3690</v>
      </c>
      <c r="P2159" s="599">
        <v>1</v>
      </c>
      <c r="Q2159" s="592">
        <v>246</v>
      </c>
      <c r="R2159" s="592">
        <v>15</v>
      </c>
      <c r="S2159" s="598">
        <f t="shared" si="167"/>
        <v>3690</v>
      </c>
      <c r="T2159" s="598">
        <f t="shared" si="168"/>
        <v>7380</v>
      </c>
    </row>
    <row r="2160" spans="1:20">
      <c r="A2160" s="591">
        <v>2151</v>
      </c>
      <c r="B2160" s="592" t="s">
        <v>6246</v>
      </c>
      <c r="C2160" s="593" t="s">
        <v>3590</v>
      </c>
      <c r="D2160" s="594" t="s">
        <v>1846</v>
      </c>
      <c r="E2160" s="595" t="s">
        <v>6247</v>
      </c>
      <c r="F2160" s="596" t="str">
        <f t="shared" si="165"/>
        <v>2018-2021</v>
      </c>
      <c r="G2160" s="597" t="str">
        <f t="shared" si="169"/>
        <v>II</v>
      </c>
      <c r="H2160" s="592" t="s">
        <v>722</v>
      </c>
      <c r="I2160" s="592" t="s">
        <v>1825</v>
      </c>
      <c r="J2160" s="598" t="s">
        <v>1532</v>
      </c>
      <c r="K2160" s="596" t="s">
        <v>1578</v>
      </c>
      <c r="L2160" s="599">
        <v>1</v>
      </c>
      <c r="M2160" s="592">
        <v>246</v>
      </c>
      <c r="N2160" s="592">
        <v>15</v>
      </c>
      <c r="O2160" s="598">
        <f t="shared" si="166"/>
        <v>3690</v>
      </c>
      <c r="P2160" s="599">
        <v>1</v>
      </c>
      <c r="Q2160" s="592">
        <v>246</v>
      </c>
      <c r="R2160" s="592">
        <v>15</v>
      </c>
      <c r="S2160" s="598">
        <f t="shared" si="167"/>
        <v>3690</v>
      </c>
      <c r="T2160" s="598">
        <f t="shared" si="168"/>
        <v>7380</v>
      </c>
    </row>
    <row r="2161" spans="1:20">
      <c r="A2161" s="591">
        <v>2152</v>
      </c>
      <c r="B2161" s="592" t="s">
        <v>6248</v>
      </c>
      <c r="C2161" s="593" t="s">
        <v>4108</v>
      </c>
      <c r="D2161" s="594" t="s">
        <v>1846</v>
      </c>
      <c r="E2161" s="595" t="s">
        <v>5588</v>
      </c>
      <c r="F2161" s="596" t="str">
        <f t="shared" si="165"/>
        <v>2018-2021</v>
      </c>
      <c r="G2161" s="597" t="str">
        <f t="shared" si="169"/>
        <v>II</v>
      </c>
      <c r="H2161" s="592" t="s">
        <v>722</v>
      </c>
      <c r="I2161" s="592" t="s">
        <v>1825</v>
      </c>
      <c r="J2161" s="598" t="s">
        <v>1532</v>
      </c>
      <c r="K2161" s="596" t="s">
        <v>1578</v>
      </c>
      <c r="L2161" s="599">
        <v>1</v>
      </c>
      <c r="M2161" s="592">
        <v>246</v>
      </c>
      <c r="N2161" s="592">
        <v>15</v>
      </c>
      <c r="O2161" s="598">
        <f t="shared" si="166"/>
        <v>3690</v>
      </c>
      <c r="P2161" s="599">
        <v>1</v>
      </c>
      <c r="Q2161" s="592">
        <v>246</v>
      </c>
      <c r="R2161" s="592">
        <v>15</v>
      </c>
      <c r="S2161" s="598">
        <f t="shared" si="167"/>
        <v>3690</v>
      </c>
      <c r="T2161" s="598">
        <f t="shared" si="168"/>
        <v>7380</v>
      </c>
    </row>
    <row r="2162" spans="1:20">
      <c r="A2162" s="591">
        <v>2153</v>
      </c>
      <c r="B2162" s="592" t="s">
        <v>6249</v>
      </c>
      <c r="C2162" s="593" t="s">
        <v>1890</v>
      </c>
      <c r="D2162" s="594" t="s">
        <v>1654</v>
      </c>
      <c r="E2162" s="595" t="s">
        <v>6005</v>
      </c>
      <c r="F2162" s="596" t="str">
        <f t="shared" si="165"/>
        <v>2018-2021</v>
      </c>
      <c r="G2162" s="597" t="str">
        <f t="shared" si="169"/>
        <v>II</v>
      </c>
      <c r="H2162" s="592" t="s">
        <v>722</v>
      </c>
      <c r="I2162" s="592" t="s">
        <v>1825</v>
      </c>
      <c r="J2162" s="598" t="s">
        <v>1532</v>
      </c>
      <c r="K2162" s="596" t="s">
        <v>1578</v>
      </c>
      <c r="L2162" s="599">
        <v>1</v>
      </c>
      <c r="M2162" s="592">
        <v>246</v>
      </c>
      <c r="N2162" s="592">
        <v>15</v>
      </c>
      <c r="O2162" s="598">
        <f t="shared" si="166"/>
        <v>3690</v>
      </c>
      <c r="P2162" s="599">
        <v>1</v>
      </c>
      <c r="Q2162" s="592">
        <v>246</v>
      </c>
      <c r="R2162" s="592">
        <v>15</v>
      </c>
      <c r="S2162" s="598">
        <f t="shared" si="167"/>
        <v>3690</v>
      </c>
      <c r="T2162" s="598">
        <f t="shared" si="168"/>
        <v>7380</v>
      </c>
    </row>
    <row r="2163" spans="1:20">
      <c r="A2163" s="591">
        <v>2154</v>
      </c>
      <c r="B2163" s="592" t="s">
        <v>6250</v>
      </c>
      <c r="C2163" s="593" t="s">
        <v>1584</v>
      </c>
      <c r="D2163" s="594" t="s">
        <v>1654</v>
      </c>
      <c r="E2163" s="595" t="s">
        <v>6251</v>
      </c>
      <c r="F2163" s="596" t="str">
        <f t="shared" si="165"/>
        <v>2018-2021</v>
      </c>
      <c r="G2163" s="597" t="str">
        <f t="shared" si="169"/>
        <v>II</v>
      </c>
      <c r="H2163" s="592" t="s">
        <v>722</v>
      </c>
      <c r="I2163" s="592" t="s">
        <v>1825</v>
      </c>
      <c r="J2163" s="598" t="s">
        <v>1532</v>
      </c>
      <c r="K2163" s="596" t="s">
        <v>1578</v>
      </c>
      <c r="L2163" s="599">
        <v>1</v>
      </c>
      <c r="M2163" s="592">
        <v>246</v>
      </c>
      <c r="N2163" s="592">
        <v>15</v>
      </c>
      <c r="O2163" s="598">
        <f t="shared" si="166"/>
        <v>3690</v>
      </c>
      <c r="P2163" s="599">
        <v>1</v>
      </c>
      <c r="Q2163" s="592">
        <v>246</v>
      </c>
      <c r="R2163" s="592">
        <v>15</v>
      </c>
      <c r="S2163" s="598">
        <f t="shared" si="167"/>
        <v>3690</v>
      </c>
      <c r="T2163" s="598">
        <f t="shared" si="168"/>
        <v>7380</v>
      </c>
    </row>
    <row r="2164" spans="1:20">
      <c r="A2164" s="591">
        <v>2155</v>
      </c>
      <c r="B2164" s="592" t="s">
        <v>6252</v>
      </c>
      <c r="C2164" s="593" t="s">
        <v>2401</v>
      </c>
      <c r="D2164" s="594" t="s">
        <v>1661</v>
      </c>
      <c r="E2164" s="595" t="s">
        <v>2927</v>
      </c>
      <c r="F2164" s="596" t="str">
        <f t="shared" si="165"/>
        <v>2018-2021</v>
      </c>
      <c r="G2164" s="597" t="str">
        <f t="shared" si="169"/>
        <v>II</v>
      </c>
      <c r="H2164" s="592" t="s">
        <v>722</v>
      </c>
      <c r="I2164" s="592" t="s">
        <v>1825</v>
      </c>
      <c r="J2164" s="598" t="s">
        <v>1532</v>
      </c>
      <c r="K2164" s="596" t="s">
        <v>1578</v>
      </c>
      <c r="L2164" s="599">
        <v>1</v>
      </c>
      <c r="M2164" s="592">
        <v>246</v>
      </c>
      <c r="N2164" s="592">
        <v>15</v>
      </c>
      <c r="O2164" s="598">
        <f t="shared" si="166"/>
        <v>3690</v>
      </c>
      <c r="P2164" s="599">
        <v>1</v>
      </c>
      <c r="Q2164" s="592">
        <v>246</v>
      </c>
      <c r="R2164" s="592">
        <v>15</v>
      </c>
      <c r="S2164" s="598">
        <f t="shared" si="167"/>
        <v>3690</v>
      </c>
      <c r="T2164" s="598">
        <f t="shared" si="168"/>
        <v>7380</v>
      </c>
    </row>
    <row r="2165" spans="1:20">
      <c r="A2165" s="591">
        <v>2156</v>
      </c>
      <c r="B2165" s="592" t="s">
        <v>6253</v>
      </c>
      <c r="C2165" s="593" t="s">
        <v>3436</v>
      </c>
      <c r="D2165" s="594" t="s">
        <v>1668</v>
      </c>
      <c r="E2165" s="595" t="s">
        <v>3760</v>
      </c>
      <c r="F2165" s="596" t="str">
        <f t="shared" si="165"/>
        <v>2018-2021</v>
      </c>
      <c r="G2165" s="597" t="str">
        <f t="shared" si="169"/>
        <v>II</v>
      </c>
      <c r="H2165" s="592" t="s">
        <v>722</v>
      </c>
      <c r="I2165" s="592" t="s">
        <v>1825</v>
      </c>
      <c r="J2165" s="598" t="s">
        <v>1532</v>
      </c>
      <c r="K2165" s="596" t="s">
        <v>1578</v>
      </c>
      <c r="L2165" s="599">
        <v>1</v>
      </c>
      <c r="M2165" s="592">
        <v>246</v>
      </c>
      <c r="N2165" s="592">
        <v>15</v>
      </c>
      <c r="O2165" s="598">
        <f t="shared" si="166"/>
        <v>3690</v>
      </c>
      <c r="P2165" s="599">
        <v>1</v>
      </c>
      <c r="Q2165" s="592">
        <v>246</v>
      </c>
      <c r="R2165" s="592">
        <v>15</v>
      </c>
      <c r="S2165" s="598">
        <f t="shared" si="167"/>
        <v>3690</v>
      </c>
      <c r="T2165" s="598">
        <f t="shared" si="168"/>
        <v>7380</v>
      </c>
    </row>
    <row r="2166" spans="1:20">
      <c r="A2166" s="591">
        <v>2157</v>
      </c>
      <c r="B2166" s="592" t="s">
        <v>6254</v>
      </c>
      <c r="C2166" s="593" t="s">
        <v>6255</v>
      </c>
      <c r="D2166" s="594" t="s">
        <v>1687</v>
      </c>
      <c r="E2166" s="595" t="s">
        <v>6256</v>
      </c>
      <c r="F2166" s="596" t="str">
        <f t="shared" si="165"/>
        <v>2018-2021</v>
      </c>
      <c r="G2166" s="597" t="str">
        <f t="shared" si="169"/>
        <v>II</v>
      </c>
      <c r="H2166" s="592" t="s">
        <v>722</v>
      </c>
      <c r="I2166" s="592" t="s">
        <v>1825</v>
      </c>
      <c r="J2166" s="598" t="s">
        <v>1532</v>
      </c>
      <c r="K2166" s="596" t="s">
        <v>1578</v>
      </c>
      <c r="L2166" s="599">
        <v>1</v>
      </c>
      <c r="M2166" s="592">
        <v>246</v>
      </c>
      <c r="N2166" s="592">
        <v>15</v>
      </c>
      <c r="O2166" s="598">
        <f t="shared" si="166"/>
        <v>3690</v>
      </c>
      <c r="P2166" s="599">
        <v>1</v>
      </c>
      <c r="Q2166" s="592">
        <v>246</v>
      </c>
      <c r="R2166" s="592">
        <v>15</v>
      </c>
      <c r="S2166" s="598">
        <f t="shared" si="167"/>
        <v>3690</v>
      </c>
      <c r="T2166" s="598">
        <f t="shared" si="168"/>
        <v>7380</v>
      </c>
    </row>
    <row r="2167" spans="1:20">
      <c r="A2167" s="591">
        <v>2158</v>
      </c>
      <c r="B2167" s="592" t="s">
        <v>6257</v>
      </c>
      <c r="C2167" s="593" t="s">
        <v>1620</v>
      </c>
      <c r="D2167" s="594" t="s">
        <v>1691</v>
      </c>
      <c r="E2167" s="595" t="s">
        <v>6258</v>
      </c>
      <c r="F2167" s="596" t="str">
        <f t="shared" si="165"/>
        <v>2018-2021</v>
      </c>
      <c r="G2167" s="597" t="str">
        <f t="shared" si="169"/>
        <v>II</v>
      </c>
      <c r="H2167" s="592" t="s">
        <v>722</v>
      </c>
      <c r="I2167" s="592" t="s">
        <v>1825</v>
      </c>
      <c r="J2167" s="598" t="s">
        <v>1532</v>
      </c>
      <c r="K2167" s="596" t="s">
        <v>1578</v>
      </c>
      <c r="L2167" s="599">
        <v>1</v>
      </c>
      <c r="M2167" s="592">
        <v>246</v>
      </c>
      <c r="N2167" s="592">
        <v>15</v>
      </c>
      <c r="O2167" s="598">
        <f t="shared" si="166"/>
        <v>3690</v>
      </c>
      <c r="P2167" s="599">
        <v>1</v>
      </c>
      <c r="Q2167" s="592">
        <v>246</v>
      </c>
      <c r="R2167" s="592">
        <v>15</v>
      </c>
      <c r="S2167" s="598">
        <f t="shared" si="167"/>
        <v>3690</v>
      </c>
      <c r="T2167" s="598">
        <f t="shared" si="168"/>
        <v>7380</v>
      </c>
    </row>
    <row r="2168" spans="1:20">
      <c r="A2168" s="591">
        <v>2159</v>
      </c>
      <c r="B2168" s="592" t="s">
        <v>6259</v>
      </c>
      <c r="C2168" s="593" t="s">
        <v>1620</v>
      </c>
      <c r="D2168" s="594" t="s">
        <v>1691</v>
      </c>
      <c r="E2168" s="595" t="s">
        <v>2258</v>
      </c>
      <c r="F2168" s="596" t="str">
        <f t="shared" si="165"/>
        <v>2018-2021</v>
      </c>
      <c r="G2168" s="597" t="str">
        <f t="shared" si="169"/>
        <v>II</v>
      </c>
      <c r="H2168" s="592" t="s">
        <v>722</v>
      </c>
      <c r="I2168" s="592" t="s">
        <v>1825</v>
      </c>
      <c r="J2168" s="598" t="s">
        <v>1532</v>
      </c>
      <c r="K2168" s="596" t="s">
        <v>1578</v>
      </c>
      <c r="L2168" s="599">
        <v>1</v>
      </c>
      <c r="M2168" s="592">
        <v>246</v>
      </c>
      <c r="N2168" s="592">
        <v>15</v>
      </c>
      <c r="O2168" s="598">
        <f t="shared" si="166"/>
        <v>3690</v>
      </c>
      <c r="P2168" s="599">
        <v>1</v>
      </c>
      <c r="Q2168" s="592">
        <v>246</v>
      </c>
      <c r="R2168" s="592">
        <v>15</v>
      </c>
      <c r="S2168" s="598">
        <f t="shared" si="167"/>
        <v>3690</v>
      </c>
      <c r="T2168" s="598">
        <f t="shared" si="168"/>
        <v>7380</v>
      </c>
    </row>
    <row r="2169" spans="1:20">
      <c r="A2169" s="591">
        <v>2160</v>
      </c>
      <c r="B2169" s="592" t="s">
        <v>6260</v>
      </c>
      <c r="C2169" s="593" t="s">
        <v>6261</v>
      </c>
      <c r="D2169" s="594" t="s">
        <v>1691</v>
      </c>
      <c r="E2169" s="595" t="s">
        <v>3139</v>
      </c>
      <c r="F2169" s="596" t="str">
        <f t="shared" si="165"/>
        <v>2018-2021</v>
      </c>
      <c r="G2169" s="597" t="str">
        <f t="shared" si="169"/>
        <v>II</v>
      </c>
      <c r="H2169" s="592" t="s">
        <v>722</v>
      </c>
      <c r="I2169" s="592" t="s">
        <v>1825</v>
      </c>
      <c r="J2169" s="598" t="s">
        <v>1532</v>
      </c>
      <c r="K2169" s="596" t="s">
        <v>1578</v>
      </c>
      <c r="L2169" s="599">
        <v>1</v>
      </c>
      <c r="M2169" s="592">
        <v>246</v>
      </c>
      <c r="N2169" s="592">
        <v>15</v>
      </c>
      <c r="O2169" s="598">
        <f t="shared" si="166"/>
        <v>3690</v>
      </c>
      <c r="P2169" s="599">
        <v>1</v>
      </c>
      <c r="Q2169" s="592">
        <v>246</v>
      </c>
      <c r="R2169" s="592">
        <v>15</v>
      </c>
      <c r="S2169" s="598">
        <f t="shared" si="167"/>
        <v>3690</v>
      </c>
      <c r="T2169" s="598">
        <f t="shared" si="168"/>
        <v>7380</v>
      </c>
    </row>
    <row r="2170" spans="1:20">
      <c r="A2170" s="591">
        <v>2161</v>
      </c>
      <c r="B2170" s="592" t="s">
        <v>6262</v>
      </c>
      <c r="C2170" s="593" t="s">
        <v>6263</v>
      </c>
      <c r="D2170" s="594" t="s">
        <v>2748</v>
      </c>
      <c r="E2170" s="595" t="s">
        <v>6264</v>
      </c>
      <c r="F2170" s="596" t="str">
        <f t="shared" si="165"/>
        <v>2018-2021</v>
      </c>
      <c r="G2170" s="597" t="str">
        <f t="shared" si="169"/>
        <v>II</v>
      </c>
      <c r="H2170" s="592" t="s">
        <v>722</v>
      </c>
      <c r="I2170" s="592" t="s">
        <v>1825</v>
      </c>
      <c r="J2170" s="598" t="s">
        <v>1532</v>
      </c>
      <c r="K2170" s="596" t="s">
        <v>1578</v>
      </c>
      <c r="L2170" s="599">
        <v>1</v>
      </c>
      <c r="M2170" s="592">
        <v>246</v>
      </c>
      <c r="N2170" s="592">
        <v>15</v>
      </c>
      <c r="O2170" s="598">
        <f t="shared" si="166"/>
        <v>3690</v>
      </c>
      <c r="P2170" s="599">
        <v>1</v>
      </c>
      <c r="Q2170" s="592">
        <v>246</v>
      </c>
      <c r="R2170" s="592">
        <v>15</v>
      </c>
      <c r="S2170" s="598">
        <f t="shared" si="167"/>
        <v>3690</v>
      </c>
      <c r="T2170" s="598">
        <f t="shared" si="168"/>
        <v>7380</v>
      </c>
    </row>
    <row r="2171" spans="1:20">
      <c r="A2171" s="591">
        <v>2162</v>
      </c>
      <c r="B2171" s="592" t="s">
        <v>6265</v>
      </c>
      <c r="C2171" s="593" t="s">
        <v>2024</v>
      </c>
      <c r="D2171" s="594" t="s">
        <v>1695</v>
      </c>
      <c r="E2171" s="595" t="s">
        <v>2652</v>
      </c>
      <c r="F2171" s="596" t="str">
        <f t="shared" si="165"/>
        <v>2018-2021</v>
      </c>
      <c r="G2171" s="597" t="str">
        <f t="shared" si="169"/>
        <v>II</v>
      </c>
      <c r="H2171" s="592" t="s">
        <v>722</v>
      </c>
      <c r="I2171" s="592" t="s">
        <v>1825</v>
      </c>
      <c r="J2171" s="598" t="s">
        <v>1532</v>
      </c>
      <c r="K2171" s="596" t="s">
        <v>1578</v>
      </c>
      <c r="L2171" s="599">
        <v>1</v>
      </c>
      <c r="M2171" s="592">
        <v>246</v>
      </c>
      <c r="N2171" s="592">
        <v>15</v>
      </c>
      <c r="O2171" s="598">
        <f t="shared" si="166"/>
        <v>3690</v>
      </c>
      <c r="P2171" s="599">
        <v>1</v>
      </c>
      <c r="Q2171" s="592">
        <v>246</v>
      </c>
      <c r="R2171" s="592">
        <v>15</v>
      </c>
      <c r="S2171" s="598">
        <f t="shared" si="167"/>
        <v>3690</v>
      </c>
      <c r="T2171" s="598">
        <f t="shared" si="168"/>
        <v>7380</v>
      </c>
    </row>
    <row r="2172" spans="1:20">
      <c r="A2172" s="591">
        <v>2163</v>
      </c>
      <c r="B2172" s="592" t="s">
        <v>6266</v>
      </c>
      <c r="C2172" s="593" t="s">
        <v>3857</v>
      </c>
      <c r="D2172" s="594" t="s">
        <v>1695</v>
      </c>
      <c r="E2172" s="595" t="s">
        <v>6267</v>
      </c>
      <c r="F2172" s="596" t="str">
        <f t="shared" si="165"/>
        <v>2018-2021</v>
      </c>
      <c r="G2172" s="597" t="str">
        <f t="shared" si="169"/>
        <v>II</v>
      </c>
      <c r="H2172" s="592" t="s">
        <v>722</v>
      </c>
      <c r="I2172" s="592" t="s">
        <v>1825</v>
      </c>
      <c r="J2172" s="598" t="s">
        <v>1532</v>
      </c>
      <c r="K2172" s="596" t="s">
        <v>1578</v>
      </c>
      <c r="L2172" s="599">
        <v>1</v>
      </c>
      <c r="M2172" s="592">
        <v>246</v>
      </c>
      <c r="N2172" s="592">
        <v>15</v>
      </c>
      <c r="O2172" s="598">
        <f t="shared" si="166"/>
        <v>3690</v>
      </c>
      <c r="P2172" s="599">
        <v>1</v>
      </c>
      <c r="Q2172" s="592">
        <v>246</v>
      </c>
      <c r="R2172" s="592">
        <v>15</v>
      </c>
      <c r="S2172" s="598">
        <f t="shared" si="167"/>
        <v>3690</v>
      </c>
      <c r="T2172" s="598">
        <f t="shared" si="168"/>
        <v>7380</v>
      </c>
    </row>
    <row r="2173" spans="1:20">
      <c r="A2173" s="591">
        <v>2164</v>
      </c>
      <c r="B2173" s="592" t="s">
        <v>6268</v>
      </c>
      <c r="C2173" s="593" t="s">
        <v>6269</v>
      </c>
      <c r="D2173" s="594" t="s">
        <v>2047</v>
      </c>
      <c r="E2173" s="595" t="s">
        <v>4513</v>
      </c>
      <c r="F2173" s="596" t="str">
        <f t="shared" si="165"/>
        <v>2018-2021</v>
      </c>
      <c r="G2173" s="597" t="str">
        <f t="shared" si="169"/>
        <v>II</v>
      </c>
      <c r="H2173" s="592" t="s">
        <v>722</v>
      </c>
      <c r="I2173" s="592" t="s">
        <v>1825</v>
      </c>
      <c r="J2173" s="598" t="s">
        <v>1532</v>
      </c>
      <c r="K2173" s="596" t="s">
        <v>1578</v>
      </c>
      <c r="L2173" s="599">
        <v>1</v>
      </c>
      <c r="M2173" s="592">
        <v>246</v>
      </c>
      <c r="N2173" s="592">
        <v>15</v>
      </c>
      <c r="O2173" s="598">
        <f t="shared" si="166"/>
        <v>3690</v>
      </c>
      <c r="P2173" s="599">
        <v>1</v>
      </c>
      <c r="Q2173" s="592">
        <v>246</v>
      </c>
      <c r="R2173" s="592">
        <v>15</v>
      </c>
      <c r="S2173" s="598">
        <f t="shared" si="167"/>
        <v>3690</v>
      </c>
      <c r="T2173" s="598">
        <f t="shared" si="168"/>
        <v>7380</v>
      </c>
    </row>
    <row r="2174" spans="1:20">
      <c r="A2174" s="591">
        <v>2165</v>
      </c>
      <c r="B2174" s="592" t="s">
        <v>6270</v>
      </c>
      <c r="C2174" s="593" t="s">
        <v>1588</v>
      </c>
      <c r="D2174" s="594" t="s">
        <v>2047</v>
      </c>
      <c r="E2174" s="595" t="s">
        <v>6271</v>
      </c>
      <c r="F2174" s="596" t="str">
        <f t="shared" si="165"/>
        <v>2018-2021</v>
      </c>
      <c r="G2174" s="597" t="str">
        <f t="shared" si="169"/>
        <v>II</v>
      </c>
      <c r="H2174" s="592" t="s">
        <v>722</v>
      </c>
      <c r="I2174" s="592" t="s">
        <v>1825</v>
      </c>
      <c r="J2174" s="598" t="s">
        <v>1532</v>
      </c>
      <c r="K2174" s="596" t="s">
        <v>1578</v>
      </c>
      <c r="L2174" s="599">
        <v>1</v>
      </c>
      <c r="M2174" s="592">
        <v>246</v>
      </c>
      <c r="N2174" s="592">
        <v>15</v>
      </c>
      <c r="O2174" s="598">
        <f t="shared" si="166"/>
        <v>3690</v>
      </c>
      <c r="P2174" s="599">
        <v>1</v>
      </c>
      <c r="Q2174" s="592">
        <v>246</v>
      </c>
      <c r="R2174" s="592">
        <v>15</v>
      </c>
      <c r="S2174" s="598">
        <f t="shared" si="167"/>
        <v>3690</v>
      </c>
      <c r="T2174" s="598">
        <f t="shared" si="168"/>
        <v>7380</v>
      </c>
    </row>
    <row r="2175" spans="1:20">
      <c r="A2175" s="591">
        <v>2166</v>
      </c>
      <c r="B2175" s="592" t="s">
        <v>6272</v>
      </c>
      <c r="C2175" s="593" t="s">
        <v>6273</v>
      </c>
      <c r="D2175" s="594" t="s">
        <v>1891</v>
      </c>
      <c r="E2175" s="595" t="s">
        <v>5200</v>
      </c>
      <c r="F2175" s="596" t="str">
        <f t="shared" si="165"/>
        <v>2018-2021</v>
      </c>
      <c r="G2175" s="597" t="str">
        <f t="shared" si="169"/>
        <v>II</v>
      </c>
      <c r="H2175" s="592" t="s">
        <v>722</v>
      </c>
      <c r="I2175" s="592" t="s">
        <v>1825</v>
      </c>
      <c r="J2175" s="598" t="s">
        <v>1532</v>
      </c>
      <c r="K2175" s="596" t="s">
        <v>1578</v>
      </c>
      <c r="L2175" s="599">
        <v>1</v>
      </c>
      <c r="M2175" s="592">
        <v>246</v>
      </c>
      <c r="N2175" s="592">
        <v>15</v>
      </c>
      <c r="O2175" s="598">
        <f t="shared" si="166"/>
        <v>3690</v>
      </c>
      <c r="P2175" s="599">
        <v>1</v>
      </c>
      <c r="Q2175" s="592">
        <v>246</v>
      </c>
      <c r="R2175" s="592">
        <v>15</v>
      </c>
      <c r="S2175" s="598">
        <f t="shared" si="167"/>
        <v>3690</v>
      </c>
      <c r="T2175" s="598">
        <f t="shared" si="168"/>
        <v>7380</v>
      </c>
    </row>
    <row r="2176" spans="1:20">
      <c r="A2176" s="591">
        <v>2167</v>
      </c>
      <c r="B2176" s="592" t="s">
        <v>6274</v>
      </c>
      <c r="C2176" s="593" t="s">
        <v>6275</v>
      </c>
      <c r="D2176" s="594" t="s">
        <v>2866</v>
      </c>
      <c r="E2176" s="595" t="s">
        <v>6276</v>
      </c>
      <c r="F2176" s="596" t="str">
        <f t="shared" si="165"/>
        <v>2018-2021</v>
      </c>
      <c r="G2176" s="597" t="str">
        <f t="shared" si="169"/>
        <v>II</v>
      </c>
      <c r="H2176" s="592" t="s">
        <v>722</v>
      </c>
      <c r="I2176" s="592" t="s">
        <v>1825</v>
      </c>
      <c r="J2176" s="598" t="s">
        <v>1532</v>
      </c>
      <c r="K2176" s="596" t="s">
        <v>1578</v>
      </c>
      <c r="L2176" s="599">
        <v>1</v>
      </c>
      <c r="M2176" s="592">
        <v>246</v>
      </c>
      <c r="N2176" s="592">
        <v>15</v>
      </c>
      <c r="O2176" s="598">
        <f t="shared" si="166"/>
        <v>3690</v>
      </c>
      <c r="P2176" s="599">
        <v>1</v>
      </c>
      <c r="Q2176" s="592">
        <v>246</v>
      </c>
      <c r="R2176" s="592">
        <v>15</v>
      </c>
      <c r="S2176" s="598">
        <f t="shared" si="167"/>
        <v>3690</v>
      </c>
      <c r="T2176" s="598">
        <f t="shared" si="168"/>
        <v>7380</v>
      </c>
    </row>
    <row r="2177" spans="1:20">
      <c r="A2177" s="591">
        <v>2168</v>
      </c>
      <c r="B2177" s="592" t="s">
        <v>6277</v>
      </c>
      <c r="C2177" s="593" t="s">
        <v>6278</v>
      </c>
      <c r="D2177" s="594" t="s">
        <v>1715</v>
      </c>
      <c r="E2177" s="595" t="s">
        <v>6279</v>
      </c>
      <c r="F2177" s="596" t="str">
        <f t="shared" si="165"/>
        <v>2018-2021</v>
      </c>
      <c r="G2177" s="597" t="str">
        <f t="shared" si="169"/>
        <v>II</v>
      </c>
      <c r="H2177" s="592" t="s">
        <v>722</v>
      </c>
      <c r="I2177" s="592" t="s">
        <v>1825</v>
      </c>
      <c r="J2177" s="598" t="s">
        <v>1532</v>
      </c>
      <c r="K2177" s="596" t="s">
        <v>1578</v>
      </c>
      <c r="L2177" s="599">
        <v>1</v>
      </c>
      <c r="M2177" s="592">
        <v>246</v>
      </c>
      <c r="N2177" s="592">
        <v>15</v>
      </c>
      <c r="O2177" s="598">
        <f t="shared" si="166"/>
        <v>3690</v>
      </c>
      <c r="P2177" s="599">
        <v>1</v>
      </c>
      <c r="Q2177" s="592">
        <v>246</v>
      </c>
      <c r="R2177" s="592">
        <v>15</v>
      </c>
      <c r="S2177" s="598">
        <f t="shared" si="167"/>
        <v>3690</v>
      </c>
      <c r="T2177" s="598">
        <f t="shared" si="168"/>
        <v>7380</v>
      </c>
    </row>
    <row r="2178" spans="1:20">
      <c r="A2178" s="591">
        <v>2169</v>
      </c>
      <c r="B2178" s="592" t="s">
        <v>6280</v>
      </c>
      <c r="C2178" s="593" t="s">
        <v>3646</v>
      </c>
      <c r="D2178" s="594" t="s">
        <v>1715</v>
      </c>
      <c r="E2178" s="595" t="s">
        <v>2301</v>
      </c>
      <c r="F2178" s="596" t="str">
        <f t="shared" si="165"/>
        <v>2018-2021</v>
      </c>
      <c r="G2178" s="597" t="str">
        <f t="shared" si="169"/>
        <v>II</v>
      </c>
      <c r="H2178" s="592" t="s">
        <v>722</v>
      </c>
      <c r="I2178" s="592" t="s">
        <v>1825</v>
      </c>
      <c r="J2178" s="598" t="s">
        <v>1532</v>
      </c>
      <c r="K2178" s="596" t="s">
        <v>1578</v>
      </c>
      <c r="L2178" s="599">
        <v>1</v>
      </c>
      <c r="M2178" s="592">
        <v>246</v>
      </c>
      <c r="N2178" s="592">
        <v>15</v>
      </c>
      <c r="O2178" s="598">
        <f t="shared" si="166"/>
        <v>3690</v>
      </c>
      <c r="P2178" s="599">
        <v>1</v>
      </c>
      <c r="Q2178" s="592">
        <v>246</v>
      </c>
      <c r="R2178" s="592">
        <v>15</v>
      </c>
      <c r="S2178" s="598">
        <f t="shared" si="167"/>
        <v>3690</v>
      </c>
      <c r="T2178" s="598">
        <f t="shared" si="168"/>
        <v>7380</v>
      </c>
    </row>
    <row r="2179" spans="1:20">
      <c r="A2179" s="591">
        <v>2170</v>
      </c>
      <c r="B2179" s="592" t="s">
        <v>6281</v>
      </c>
      <c r="C2179" s="593" t="s">
        <v>6282</v>
      </c>
      <c r="D2179" s="594" t="s">
        <v>1722</v>
      </c>
      <c r="E2179" s="595" t="s">
        <v>2727</v>
      </c>
      <c r="F2179" s="596" t="str">
        <f t="shared" si="165"/>
        <v>2018-2021</v>
      </c>
      <c r="G2179" s="597" t="str">
        <f t="shared" si="169"/>
        <v>II</v>
      </c>
      <c r="H2179" s="592" t="s">
        <v>722</v>
      </c>
      <c r="I2179" s="592" t="s">
        <v>1825</v>
      </c>
      <c r="J2179" s="598" t="s">
        <v>1532</v>
      </c>
      <c r="K2179" s="596" t="s">
        <v>1578</v>
      </c>
      <c r="L2179" s="599">
        <v>1</v>
      </c>
      <c r="M2179" s="592">
        <v>246</v>
      </c>
      <c r="N2179" s="592">
        <v>15</v>
      </c>
      <c r="O2179" s="598">
        <f t="shared" si="166"/>
        <v>3690</v>
      </c>
      <c r="P2179" s="599">
        <v>1</v>
      </c>
      <c r="Q2179" s="592">
        <v>246</v>
      </c>
      <c r="R2179" s="592">
        <v>15</v>
      </c>
      <c r="S2179" s="598">
        <f t="shared" si="167"/>
        <v>3690</v>
      </c>
      <c r="T2179" s="598">
        <f t="shared" si="168"/>
        <v>7380</v>
      </c>
    </row>
    <row r="2180" spans="1:20">
      <c r="A2180" s="591">
        <v>2171</v>
      </c>
      <c r="B2180" s="592" t="s">
        <v>6283</v>
      </c>
      <c r="C2180" s="593" t="s">
        <v>1690</v>
      </c>
      <c r="D2180" s="594" t="s">
        <v>1912</v>
      </c>
      <c r="E2180" s="595" t="s">
        <v>6271</v>
      </c>
      <c r="F2180" s="596" t="str">
        <f t="shared" si="165"/>
        <v>2018-2021</v>
      </c>
      <c r="G2180" s="597" t="str">
        <f t="shared" si="169"/>
        <v>II</v>
      </c>
      <c r="H2180" s="592" t="s">
        <v>722</v>
      </c>
      <c r="I2180" s="592" t="s">
        <v>1825</v>
      </c>
      <c r="J2180" s="598" t="s">
        <v>1532</v>
      </c>
      <c r="K2180" s="596" t="s">
        <v>1578</v>
      </c>
      <c r="L2180" s="599">
        <v>1</v>
      </c>
      <c r="M2180" s="592">
        <v>246</v>
      </c>
      <c r="N2180" s="592">
        <v>15</v>
      </c>
      <c r="O2180" s="598">
        <f t="shared" si="166"/>
        <v>3690</v>
      </c>
      <c r="P2180" s="599">
        <v>1</v>
      </c>
      <c r="Q2180" s="592">
        <v>246</v>
      </c>
      <c r="R2180" s="592">
        <v>15</v>
      </c>
      <c r="S2180" s="598">
        <f t="shared" si="167"/>
        <v>3690</v>
      </c>
      <c r="T2180" s="598">
        <f t="shared" si="168"/>
        <v>7380</v>
      </c>
    </row>
    <row r="2181" spans="1:20">
      <c r="A2181" s="591">
        <v>2172</v>
      </c>
      <c r="B2181" s="592" t="s">
        <v>6284</v>
      </c>
      <c r="C2181" s="593" t="s">
        <v>3183</v>
      </c>
      <c r="D2181" s="594" t="s">
        <v>1912</v>
      </c>
      <c r="E2181" s="595" t="s">
        <v>3888</v>
      </c>
      <c r="F2181" s="596" t="str">
        <f t="shared" si="165"/>
        <v>2018-2021</v>
      </c>
      <c r="G2181" s="597" t="str">
        <f t="shared" si="169"/>
        <v>II</v>
      </c>
      <c r="H2181" s="592" t="s">
        <v>722</v>
      </c>
      <c r="I2181" s="592" t="s">
        <v>1825</v>
      </c>
      <c r="J2181" s="598" t="s">
        <v>1532</v>
      </c>
      <c r="K2181" s="596" t="s">
        <v>1578</v>
      </c>
      <c r="L2181" s="599">
        <v>1</v>
      </c>
      <c r="M2181" s="592">
        <v>246</v>
      </c>
      <c r="N2181" s="592">
        <v>15</v>
      </c>
      <c r="O2181" s="598">
        <f t="shared" si="166"/>
        <v>3690</v>
      </c>
      <c r="P2181" s="599">
        <v>1</v>
      </c>
      <c r="Q2181" s="592">
        <v>246</v>
      </c>
      <c r="R2181" s="592">
        <v>15</v>
      </c>
      <c r="S2181" s="598">
        <f t="shared" si="167"/>
        <v>3690</v>
      </c>
      <c r="T2181" s="598">
        <f t="shared" si="168"/>
        <v>7380</v>
      </c>
    </row>
    <row r="2182" spans="1:20">
      <c r="A2182" s="591">
        <v>2173</v>
      </c>
      <c r="B2182" s="592" t="s">
        <v>6285</v>
      </c>
      <c r="C2182" s="593" t="s">
        <v>6286</v>
      </c>
      <c r="D2182" s="594" t="s">
        <v>2772</v>
      </c>
      <c r="E2182" s="595" t="s">
        <v>3738</v>
      </c>
      <c r="F2182" s="596" t="str">
        <f t="shared" si="165"/>
        <v>2018-2021</v>
      </c>
      <c r="G2182" s="597" t="str">
        <f t="shared" si="169"/>
        <v>II</v>
      </c>
      <c r="H2182" s="592" t="s">
        <v>722</v>
      </c>
      <c r="I2182" s="592" t="s">
        <v>1825</v>
      </c>
      <c r="J2182" s="598" t="s">
        <v>1532</v>
      </c>
      <c r="K2182" s="596" t="s">
        <v>1578</v>
      </c>
      <c r="L2182" s="599">
        <v>1</v>
      </c>
      <c r="M2182" s="592">
        <v>246</v>
      </c>
      <c r="N2182" s="592">
        <v>15</v>
      </c>
      <c r="O2182" s="598">
        <f t="shared" si="166"/>
        <v>3690</v>
      </c>
      <c r="P2182" s="599">
        <v>1</v>
      </c>
      <c r="Q2182" s="592">
        <v>246</v>
      </c>
      <c r="R2182" s="592">
        <v>15</v>
      </c>
      <c r="S2182" s="598">
        <f t="shared" si="167"/>
        <v>3690</v>
      </c>
      <c r="T2182" s="598">
        <f t="shared" si="168"/>
        <v>7380</v>
      </c>
    </row>
    <row r="2183" spans="1:20">
      <c r="A2183" s="591">
        <v>2174</v>
      </c>
      <c r="B2183" s="592" t="s">
        <v>6287</v>
      </c>
      <c r="C2183" s="593" t="s">
        <v>6288</v>
      </c>
      <c r="D2183" s="594" t="s">
        <v>6289</v>
      </c>
      <c r="E2183" s="595" t="s">
        <v>6290</v>
      </c>
      <c r="F2183" s="596" t="str">
        <f t="shared" si="165"/>
        <v>2018-2021</v>
      </c>
      <c r="G2183" s="597" t="str">
        <f t="shared" si="169"/>
        <v>II</v>
      </c>
      <c r="H2183" s="592" t="s">
        <v>722</v>
      </c>
      <c r="I2183" s="592" t="s">
        <v>1825</v>
      </c>
      <c r="J2183" s="598" t="s">
        <v>1532</v>
      </c>
      <c r="K2183" s="596" t="s">
        <v>1578</v>
      </c>
      <c r="L2183" s="599">
        <v>1</v>
      </c>
      <c r="M2183" s="592">
        <v>246</v>
      </c>
      <c r="N2183" s="592">
        <v>15</v>
      </c>
      <c r="O2183" s="598">
        <f t="shared" si="166"/>
        <v>3690</v>
      </c>
      <c r="P2183" s="599">
        <v>1</v>
      </c>
      <c r="Q2183" s="592">
        <v>246</v>
      </c>
      <c r="R2183" s="592">
        <v>15</v>
      </c>
      <c r="S2183" s="598">
        <f t="shared" si="167"/>
        <v>3690</v>
      </c>
      <c r="T2183" s="598">
        <f t="shared" si="168"/>
        <v>7380</v>
      </c>
    </row>
    <row r="2184" spans="1:20">
      <c r="A2184" s="591">
        <v>2175</v>
      </c>
      <c r="B2184" s="592" t="s">
        <v>6291</v>
      </c>
      <c r="C2184" s="593" t="s">
        <v>6292</v>
      </c>
      <c r="D2184" s="594" t="s">
        <v>1740</v>
      </c>
      <c r="E2184" s="595" t="s">
        <v>2904</v>
      </c>
      <c r="F2184" s="596" t="str">
        <f t="shared" si="165"/>
        <v>2018-2021</v>
      </c>
      <c r="G2184" s="597" t="str">
        <f t="shared" si="169"/>
        <v>II</v>
      </c>
      <c r="H2184" s="592" t="s">
        <v>722</v>
      </c>
      <c r="I2184" s="592" t="s">
        <v>1825</v>
      </c>
      <c r="J2184" s="598" t="s">
        <v>1532</v>
      </c>
      <c r="K2184" s="596" t="s">
        <v>1578</v>
      </c>
      <c r="L2184" s="599">
        <v>1</v>
      </c>
      <c r="M2184" s="592">
        <v>246</v>
      </c>
      <c r="N2184" s="592">
        <v>15</v>
      </c>
      <c r="O2184" s="598">
        <f t="shared" si="166"/>
        <v>3690</v>
      </c>
      <c r="P2184" s="599">
        <v>1</v>
      </c>
      <c r="Q2184" s="592">
        <v>246</v>
      </c>
      <c r="R2184" s="592">
        <v>15</v>
      </c>
      <c r="S2184" s="598">
        <f t="shared" si="167"/>
        <v>3690</v>
      </c>
      <c r="T2184" s="598">
        <f t="shared" si="168"/>
        <v>7380</v>
      </c>
    </row>
    <row r="2185" spans="1:20">
      <c r="A2185" s="591">
        <v>2176</v>
      </c>
      <c r="B2185" s="592" t="s">
        <v>6293</v>
      </c>
      <c r="C2185" s="593" t="s">
        <v>3387</v>
      </c>
      <c r="D2185" s="594" t="s">
        <v>2096</v>
      </c>
      <c r="E2185" s="595" t="s">
        <v>6294</v>
      </c>
      <c r="F2185" s="596" t="str">
        <f t="shared" si="165"/>
        <v>2018-2021</v>
      </c>
      <c r="G2185" s="597" t="str">
        <f t="shared" si="169"/>
        <v>II</v>
      </c>
      <c r="H2185" s="592" t="s">
        <v>722</v>
      </c>
      <c r="I2185" s="592" t="s">
        <v>1825</v>
      </c>
      <c r="J2185" s="598" t="s">
        <v>1532</v>
      </c>
      <c r="K2185" s="596" t="s">
        <v>1578</v>
      </c>
      <c r="L2185" s="599">
        <v>1</v>
      </c>
      <c r="M2185" s="592">
        <v>246</v>
      </c>
      <c r="N2185" s="592">
        <v>15</v>
      </c>
      <c r="O2185" s="598">
        <f t="shared" si="166"/>
        <v>3690</v>
      </c>
      <c r="P2185" s="599">
        <v>1</v>
      </c>
      <c r="Q2185" s="592">
        <v>246</v>
      </c>
      <c r="R2185" s="592">
        <v>15</v>
      </c>
      <c r="S2185" s="598">
        <f t="shared" si="167"/>
        <v>3690</v>
      </c>
      <c r="T2185" s="598">
        <f t="shared" si="168"/>
        <v>7380</v>
      </c>
    </row>
    <row r="2186" spans="1:20">
      <c r="A2186" s="591">
        <v>2177</v>
      </c>
      <c r="B2186" s="592" t="s">
        <v>6295</v>
      </c>
      <c r="C2186" s="593" t="s">
        <v>1584</v>
      </c>
      <c r="D2186" s="594" t="s">
        <v>2100</v>
      </c>
      <c r="E2186" s="595" t="s">
        <v>6296</v>
      </c>
      <c r="F2186" s="596" t="str">
        <f t="shared" ref="F2186:F2249" si="170">IF(LEFT(H2186,2)="17","2017-2020",IF(LEFT(H2186,2)="18","2018-2021","2019-2022"))</f>
        <v>2018-2021</v>
      </c>
      <c r="G2186" s="597" t="str">
        <f t="shared" si="169"/>
        <v>II</v>
      </c>
      <c r="H2186" s="592" t="s">
        <v>722</v>
      </c>
      <c r="I2186" s="592" t="s">
        <v>1825</v>
      </c>
      <c r="J2186" s="598" t="s">
        <v>1532</v>
      </c>
      <c r="K2186" s="596" t="s">
        <v>1578</v>
      </c>
      <c r="L2186" s="599">
        <v>1</v>
      </c>
      <c r="M2186" s="592">
        <v>246</v>
      </c>
      <c r="N2186" s="592">
        <v>15</v>
      </c>
      <c r="O2186" s="598">
        <f t="shared" ref="O2186:O2249" si="171">M2186*N2186*L2186</f>
        <v>3690</v>
      </c>
      <c r="P2186" s="599">
        <v>1</v>
      </c>
      <c r="Q2186" s="592">
        <v>246</v>
      </c>
      <c r="R2186" s="592">
        <v>15</v>
      </c>
      <c r="S2186" s="598">
        <f t="shared" ref="S2186:S2249" si="172">Q2186*R2186*P2186</f>
        <v>3690</v>
      </c>
      <c r="T2186" s="598">
        <f t="shared" ref="T2186:T2249" si="173">O2186+S2186</f>
        <v>7380</v>
      </c>
    </row>
    <row r="2187" spans="1:20">
      <c r="A2187" s="591">
        <v>2178</v>
      </c>
      <c r="B2187" s="592" t="s">
        <v>6297</v>
      </c>
      <c r="C2187" s="593" t="s">
        <v>6298</v>
      </c>
      <c r="D2187" s="594" t="s">
        <v>1945</v>
      </c>
      <c r="E2187" s="595" t="s">
        <v>4436</v>
      </c>
      <c r="F2187" s="596" t="str">
        <f t="shared" si="170"/>
        <v>2018-2021</v>
      </c>
      <c r="G2187" s="597" t="str">
        <f t="shared" ref="G2187:G2250" si="174">IF(LEFT(H2187,2)="17","III",IF(LEFT(H2187,2)="18","II","I"))</f>
        <v>II</v>
      </c>
      <c r="H2187" s="592" t="s">
        <v>722</v>
      </c>
      <c r="I2187" s="592" t="s">
        <v>1825</v>
      </c>
      <c r="J2187" s="598" t="s">
        <v>1532</v>
      </c>
      <c r="K2187" s="596" t="s">
        <v>1578</v>
      </c>
      <c r="L2187" s="599">
        <v>1</v>
      </c>
      <c r="M2187" s="592">
        <v>246</v>
      </c>
      <c r="N2187" s="592">
        <v>15</v>
      </c>
      <c r="O2187" s="598">
        <f t="shared" si="171"/>
        <v>3690</v>
      </c>
      <c r="P2187" s="599">
        <v>1</v>
      </c>
      <c r="Q2187" s="592">
        <v>246</v>
      </c>
      <c r="R2187" s="592">
        <v>15</v>
      </c>
      <c r="S2187" s="598">
        <f t="shared" si="172"/>
        <v>3690</v>
      </c>
      <c r="T2187" s="598">
        <f t="shared" si="173"/>
        <v>7380</v>
      </c>
    </row>
    <row r="2188" spans="1:20">
      <c r="A2188" s="591">
        <v>2179</v>
      </c>
      <c r="B2188" s="592" t="s">
        <v>6299</v>
      </c>
      <c r="C2188" s="593" t="s">
        <v>6300</v>
      </c>
      <c r="D2188" s="594" t="s">
        <v>1945</v>
      </c>
      <c r="E2188" s="595" t="s">
        <v>3963</v>
      </c>
      <c r="F2188" s="596" t="str">
        <f t="shared" si="170"/>
        <v>2018-2021</v>
      </c>
      <c r="G2188" s="597" t="str">
        <f t="shared" si="174"/>
        <v>II</v>
      </c>
      <c r="H2188" s="592" t="s">
        <v>722</v>
      </c>
      <c r="I2188" s="592" t="s">
        <v>1825</v>
      </c>
      <c r="J2188" s="598" t="s">
        <v>1532</v>
      </c>
      <c r="K2188" s="596" t="s">
        <v>1578</v>
      </c>
      <c r="L2188" s="599">
        <v>1</v>
      </c>
      <c r="M2188" s="592">
        <v>246</v>
      </c>
      <c r="N2188" s="592">
        <v>15</v>
      </c>
      <c r="O2188" s="598">
        <f t="shared" si="171"/>
        <v>3690</v>
      </c>
      <c r="P2188" s="599">
        <v>1</v>
      </c>
      <c r="Q2188" s="592">
        <v>246</v>
      </c>
      <c r="R2188" s="592">
        <v>15</v>
      </c>
      <c r="S2188" s="598">
        <f t="shared" si="172"/>
        <v>3690</v>
      </c>
      <c r="T2188" s="598">
        <f t="shared" si="173"/>
        <v>7380</v>
      </c>
    </row>
    <row r="2189" spans="1:20">
      <c r="A2189" s="591">
        <v>2180</v>
      </c>
      <c r="B2189" s="592" t="s">
        <v>6301</v>
      </c>
      <c r="C2189" s="593" t="s">
        <v>6302</v>
      </c>
      <c r="D2189" s="594" t="s">
        <v>1774</v>
      </c>
      <c r="E2189" s="595" t="s">
        <v>2506</v>
      </c>
      <c r="F2189" s="596" t="str">
        <f t="shared" si="170"/>
        <v>2018-2021</v>
      </c>
      <c r="G2189" s="597" t="str">
        <f t="shared" si="174"/>
        <v>II</v>
      </c>
      <c r="H2189" s="592" t="s">
        <v>722</v>
      </c>
      <c r="I2189" s="592" t="s">
        <v>1825</v>
      </c>
      <c r="J2189" s="598" t="s">
        <v>1532</v>
      </c>
      <c r="K2189" s="596" t="s">
        <v>1578</v>
      </c>
      <c r="L2189" s="599">
        <v>1</v>
      </c>
      <c r="M2189" s="592">
        <v>246</v>
      </c>
      <c r="N2189" s="592">
        <v>15</v>
      </c>
      <c r="O2189" s="598">
        <f t="shared" si="171"/>
        <v>3690</v>
      </c>
      <c r="P2189" s="599">
        <v>1</v>
      </c>
      <c r="Q2189" s="592">
        <v>246</v>
      </c>
      <c r="R2189" s="592">
        <v>15</v>
      </c>
      <c r="S2189" s="598">
        <f t="shared" si="172"/>
        <v>3690</v>
      </c>
      <c r="T2189" s="598">
        <f t="shared" si="173"/>
        <v>7380</v>
      </c>
    </row>
    <row r="2190" spans="1:20">
      <c r="A2190" s="591">
        <v>2181</v>
      </c>
      <c r="B2190" s="592" t="s">
        <v>6303</v>
      </c>
      <c r="C2190" s="593" t="s">
        <v>6304</v>
      </c>
      <c r="D2190" s="594" t="s">
        <v>1774</v>
      </c>
      <c r="E2190" s="595" t="s">
        <v>2676</v>
      </c>
      <c r="F2190" s="596" t="str">
        <f t="shared" si="170"/>
        <v>2018-2021</v>
      </c>
      <c r="G2190" s="597" t="str">
        <f t="shared" si="174"/>
        <v>II</v>
      </c>
      <c r="H2190" s="592" t="s">
        <v>722</v>
      </c>
      <c r="I2190" s="592" t="s">
        <v>1825</v>
      </c>
      <c r="J2190" s="598" t="s">
        <v>1532</v>
      </c>
      <c r="K2190" s="596" t="s">
        <v>1578</v>
      </c>
      <c r="L2190" s="599">
        <v>1</v>
      </c>
      <c r="M2190" s="592">
        <v>246</v>
      </c>
      <c r="N2190" s="592">
        <v>15</v>
      </c>
      <c r="O2190" s="598">
        <f t="shared" si="171"/>
        <v>3690</v>
      </c>
      <c r="P2190" s="599">
        <v>1</v>
      </c>
      <c r="Q2190" s="592">
        <v>246</v>
      </c>
      <c r="R2190" s="592">
        <v>15</v>
      </c>
      <c r="S2190" s="598">
        <f t="shared" si="172"/>
        <v>3690</v>
      </c>
      <c r="T2190" s="598">
        <f t="shared" si="173"/>
        <v>7380</v>
      </c>
    </row>
    <row r="2191" spans="1:20">
      <c r="A2191" s="591">
        <v>2182</v>
      </c>
      <c r="B2191" s="592" t="s">
        <v>6305</v>
      </c>
      <c r="C2191" s="593" t="s">
        <v>1607</v>
      </c>
      <c r="D2191" s="594" t="s">
        <v>2370</v>
      </c>
      <c r="E2191" s="595" t="s">
        <v>6306</v>
      </c>
      <c r="F2191" s="596" t="str">
        <f t="shared" si="170"/>
        <v>2018-2021</v>
      </c>
      <c r="G2191" s="597" t="str">
        <f t="shared" si="174"/>
        <v>II</v>
      </c>
      <c r="H2191" s="592" t="s">
        <v>722</v>
      </c>
      <c r="I2191" s="592" t="s">
        <v>1825</v>
      </c>
      <c r="J2191" s="598" t="s">
        <v>1532</v>
      </c>
      <c r="K2191" s="596" t="s">
        <v>1578</v>
      </c>
      <c r="L2191" s="599">
        <v>1</v>
      </c>
      <c r="M2191" s="592">
        <v>246</v>
      </c>
      <c r="N2191" s="592">
        <v>15</v>
      </c>
      <c r="O2191" s="598">
        <f t="shared" si="171"/>
        <v>3690</v>
      </c>
      <c r="P2191" s="599">
        <v>1</v>
      </c>
      <c r="Q2191" s="592">
        <v>246</v>
      </c>
      <c r="R2191" s="592">
        <v>15</v>
      </c>
      <c r="S2191" s="598">
        <f t="shared" si="172"/>
        <v>3690</v>
      </c>
      <c r="T2191" s="598">
        <f t="shared" si="173"/>
        <v>7380</v>
      </c>
    </row>
    <row r="2192" spans="1:20">
      <c r="A2192" s="591">
        <v>2183</v>
      </c>
      <c r="B2192" s="592" t="s">
        <v>6307</v>
      </c>
      <c r="C2192" s="593" t="s">
        <v>1607</v>
      </c>
      <c r="D2192" s="594" t="s">
        <v>2377</v>
      </c>
      <c r="E2192" s="595" t="s">
        <v>6308</v>
      </c>
      <c r="F2192" s="596" t="str">
        <f t="shared" si="170"/>
        <v>2018-2021</v>
      </c>
      <c r="G2192" s="597" t="str">
        <f t="shared" si="174"/>
        <v>II</v>
      </c>
      <c r="H2192" s="592" t="s">
        <v>722</v>
      </c>
      <c r="I2192" s="592" t="s">
        <v>1825</v>
      </c>
      <c r="J2192" s="598" t="s">
        <v>1532</v>
      </c>
      <c r="K2192" s="596" t="s">
        <v>1578</v>
      </c>
      <c r="L2192" s="599">
        <v>1</v>
      </c>
      <c r="M2192" s="592">
        <v>246</v>
      </c>
      <c r="N2192" s="592">
        <v>15</v>
      </c>
      <c r="O2192" s="598">
        <f t="shared" si="171"/>
        <v>3690</v>
      </c>
      <c r="P2192" s="599">
        <v>1</v>
      </c>
      <c r="Q2192" s="592">
        <v>246</v>
      </c>
      <c r="R2192" s="592">
        <v>15</v>
      </c>
      <c r="S2192" s="598">
        <f t="shared" si="172"/>
        <v>3690</v>
      </c>
      <c r="T2192" s="598">
        <f t="shared" si="173"/>
        <v>7380</v>
      </c>
    </row>
    <row r="2193" spans="1:20">
      <c r="A2193" s="591">
        <v>2184</v>
      </c>
      <c r="B2193" s="592" t="s">
        <v>6309</v>
      </c>
      <c r="C2193" s="593" t="s">
        <v>2555</v>
      </c>
      <c r="D2193" s="594" t="s">
        <v>2559</v>
      </c>
      <c r="E2193" s="595" t="s">
        <v>4276</v>
      </c>
      <c r="F2193" s="596" t="str">
        <f t="shared" si="170"/>
        <v>2018-2021</v>
      </c>
      <c r="G2193" s="597" t="str">
        <f t="shared" si="174"/>
        <v>II</v>
      </c>
      <c r="H2193" s="592" t="s">
        <v>722</v>
      </c>
      <c r="I2193" s="592" t="s">
        <v>1825</v>
      </c>
      <c r="J2193" s="598" t="s">
        <v>1532</v>
      </c>
      <c r="K2193" s="596" t="s">
        <v>1578</v>
      </c>
      <c r="L2193" s="599">
        <v>1</v>
      </c>
      <c r="M2193" s="592">
        <v>246</v>
      </c>
      <c r="N2193" s="592">
        <v>15</v>
      </c>
      <c r="O2193" s="598">
        <f t="shared" si="171"/>
        <v>3690</v>
      </c>
      <c r="P2193" s="599">
        <v>1</v>
      </c>
      <c r="Q2193" s="592">
        <v>246</v>
      </c>
      <c r="R2193" s="592">
        <v>15</v>
      </c>
      <c r="S2193" s="598">
        <f t="shared" si="172"/>
        <v>3690</v>
      </c>
      <c r="T2193" s="598">
        <f t="shared" si="173"/>
        <v>7380</v>
      </c>
    </row>
    <row r="2194" spans="1:20">
      <c r="A2194" s="591">
        <v>2185</v>
      </c>
      <c r="B2194" s="592" t="s">
        <v>6310</v>
      </c>
      <c r="C2194" s="593" t="s">
        <v>2148</v>
      </c>
      <c r="D2194" s="594" t="s">
        <v>1954</v>
      </c>
      <c r="E2194" s="595" t="s">
        <v>5237</v>
      </c>
      <c r="F2194" s="596" t="str">
        <f t="shared" si="170"/>
        <v>2018-2021</v>
      </c>
      <c r="G2194" s="597" t="str">
        <f t="shared" si="174"/>
        <v>II</v>
      </c>
      <c r="H2194" s="592" t="s">
        <v>722</v>
      </c>
      <c r="I2194" s="592" t="s">
        <v>1825</v>
      </c>
      <c r="J2194" s="598" t="s">
        <v>1532</v>
      </c>
      <c r="K2194" s="596" t="s">
        <v>1578</v>
      </c>
      <c r="L2194" s="599">
        <v>1</v>
      </c>
      <c r="M2194" s="592">
        <v>246</v>
      </c>
      <c r="N2194" s="592">
        <v>15</v>
      </c>
      <c r="O2194" s="598">
        <f t="shared" si="171"/>
        <v>3690</v>
      </c>
      <c r="P2194" s="599">
        <v>1</v>
      </c>
      <c r="Q2194" s="592">
        <v>246</v>
      </c>
      <c r="R2194" s="592">
        <v>15</v>
      </c>
      <c r="S2194" s="598">
        <f t="shared" si="172"/>
        <v>3690</v>
      </c>
      <c r="T2194" s="598">
        <f t="shared" si="173"/>
        <v>7380</v>
      </c>
    </row>
    <row r="2195" spans="1:20">
      <c r="A2195" s="591">
        <v>2186</v>
      </c>
      <c r="B2195" s="592" t="s">
        <v>6311</v>
      </c>
      <c r="C2195" s="593" t="s">
        <v>6312</v>
      </c>
      <c r="D2195" s="594" t="s">
        <v>1792</v>
      </c>
      <c r="E2195" s="595" t="s">
        <v>5924</v>
      </c>
      <c r="F2195" s="596" t="str">
        <f t="shared" si="170"/>
        <v>2018-2021</v>
      </c>
      <c r="G2195" s="597" t="str">
        <f t="shared" si="174"/>
        <v>II</v>
      </c>
      <c r="H2195" s="592" t="s">
        <v>722</v>
      </c>
      <c r="I2195" s="592" t="s">
        <v>1825</v>
      </c>
      <c r="J2195" s="598" t="s">
        <v>1532</v>
      </c>
      <c r="K2195" s="596" t="s">
        <v>1578</v>
      </c>
      <c r="L2195" s="599">
        <v>1</v>
      </c>
      <c r="M2195" s="592">
        <v>246</v>
      </c>
      <c r="N2195" s="592">
        <v>15</v>
      </c>
      <c r="O2195" s="598">
        <f t="shared" si="171"/>
        <v>3690</v>
      </c>
      <c r="P2195" s="599">
        <v>1</v>
      </c>
      <c r="Q2195" s="592">
        <v>246</v>
      </c>
      <c r="R2195" s="592">
        <v>15</v>
      </c>
      <c r="S2195" s="598">
        <f t="shared" si="172"/>
        <v>3690</v>
      </c>
      <c r="T2195" s="598">
        <f t="shared" si="173"/>
        <v>7380</v>
      </c>
    </row>
    <row r="2196" spans="1:20">
      <c r="A2196" s="591">
        <v>2187</v>
      </c>
      <c r="B2196" s="592" t="s">
        <v>6313</v>
      </c>
      <c r="C2196" s="593" t="s">
        <v>2558</v>
      </c>
      <c r="D2196" s="594" t="s">
        <v>1809</v>
      </c>
      <c r="E2196" s="595" t="s">
        <v>6314</v>
      </c>
      <c r="F2196" s="596" t="str">
        <f t="shared" si="170"/>
        <v>2018-2021</v>
      </c>
      <c r="G2196" s="597" t="str">
        <f t="shared" si="174"/>
        <v>II</v>
      </c>
      <c r="H2196" s="592" t="s">
        <v>722</v>
      </c>
      <c r="I2196" s="592" t="s">
        <v>1825</v>
      </c>
      <c r="J2196" s="598" t="s">
        <v>1532</v>
      </c>
      <c r="K2196" s="596" t="s">
        <v>1578</v>
      </c>
      <c r="L2196" s="599">
        <v>1</v>
      </c>
      <c r="M2196" s="592">
        <v>246</v>
      </c>
      <c r="N2196" s="592">
        <v>15</v>
      </c>
      <c r="O2196" s="598">
        <f t="shared" si="171"/>
        <v>3690</v>
      </c>
      <c r="P2196" s="599">
        <v>1</v>
      </c>
      <c r="Q2196" s="592">
        <v>246</v>
      </c>
      <c r="R2196" s="592">
        <v>15</v>
      </c>
      <c r="S2196" s="598">
        <f t="shared" si="172"/>
        <v>3690</v>
      </c>
      <c r="T2196" s="598">
        <f t="shared" si="173"/>
        <v>7380</v>
      </c>
    </row>
    <row r="2197" spans="1:20">
      <c r="A2197" s="591">
        <v>2188</v>
      </c>
      <c r="B2197" s="592" t="s">
        <v>6315</v>
      </c>
      <c r="C2197" s="593" t="s">
        <v>6316</v>
      </c>
      <c r="D2197" s="594" t="s">
        <v>1809</v>
      </c>
      <c r="E2197" s="595" t="s">
        <v>6317</v>
      </c>
      <c r="F2197" s="596" t="str">
        <f t="shared" si="170"/>
        <v>2018-2021</v>
      </c>
      <c r="G2197" s="597" t="str">
        <f t="shared" si="174"/>
        <v>II</v>
      </c>
      <c r="H2197" s="592" t="s">
        <v>722</v>
      </c>
      <c r="I2197" s="592" t="s">
        <v>1825</v>
      </c>
      <c r="J2197" s="598" t="s">
        <v>1532</v>
      </c>
      <c r="K2197" s="596" t="s">
        <v>1578</v>
      </c>
      <c r="L2197" s="599">
        <v>1</v>
      </c>
      <c r="M2197" s="592">
        <v>246</v>
      </c>
      <c r="N2197" s="592">
        <v>15</v>
      </c>
      <c r="O2197" s="598">
        <f t="shared" si="171"/>
        <v>3690</v>
      </c>
      <c r="P2197" s="599">
        <v>1</v>
      </c>
      <c r="Q2197" s="592">
        <v>246</v>
      </c>
      <c r="R2197" s="592">
        <v>15</v>
      </c>
      <c r="S2197" s="598">
        <f t="shared" si="172"/>
        <v>3690</v>
      </c>
      <c r="T2197" s="598">
        <f t="shared" si="173"/>
        <v>7380</v>
      </c>
    </row>
    <row r="2198" spans="1:20">
      <c r="A2198" s="591">
        <v>2189</v>
      </c>
      <c r="B2198" s="592" t="s">
        <v>6318</v>
      </c>
      <c r="C2198" s="593" t="s">
        <v>6319</v>
      </c>
      <c r="D2198" s="594" t="s">
        <v>1575</v>
      </c>
      <c r="E2198" s="595" t="s">
        <v>3561</v>
      </c>
      <c r="F2198" s="596" t="str">
        <f t="shared" si="170"/>
        <v>2018-2021</v>
      </c>
      <c r="G2198" s="597" t="str">
        <f t="shared" si="174"/>
        <v>II</v>
      </c>
      <c r="H2198" s="592" t="s">
        <v>585</v>
      </c>
      <c r="I2198" s="592" t="s">
        <v>1577</v>
      </c>
      <c r="J2198" s="598" t="s">
        <v>1534</v>
      </c>
      <c r="K2198" s="596" t="s">
        <v>1578</v>
      </c>
      <c r="L2198" s="599">
        <v>1</v>
      </c>
      <c r="M2198" s="592">
        <v>246</v>
      </c>
      <c r="N2198" s="592">
        <v>15</v>
      </c>
      <c r="O2198" s="598">
        <f t="shared" si="171"/>
        <v>3690</v>
      </c>
      <c r="P2198" s="599">
        <v>1</v>
      </c>
      <c r="Q2198" s="592">
        <v>246</v>
      </c>
      <c r="R2198" s="592">
        <v>15</v>
      </c>
      <c r="S2198" s="598">
        <f t="shared" si="172"/>
        <v>3690</v>
      </c>
      <c r="T2198" s="598">
        <f t="shared" si="173"/>
        <v>7380</v>
      </c>
    </row>
    <row r="2199" spans="1:20">
      <c r="A2199" s="591">
        <v>2190</v>
      </c>
      <c r="B2199" s="592" t="s">
        <v>6320</v>
      </c>
      <c r="C2199" s="593" t="s">
        <v>6321</v>
      </c>
      <c r="D2199" s="594" t="s">
        <v>1581</v>
      </c>
      <c r="E2199" s="595" t="s">
        <v>6322</v>
      </c>
      <c r="F2199" s="596" t="str">
        <f t="shared" si="170"/>
        <v>2018-2021</v>
      </c>
      <c r="G2199" s="597" t="str">
        <f t="shared" si="174"/>
        <v>II</v>
      </c>
      <c r="H2199" s="592" t="s">
        <v>585</v>
      </c>
      <c r="I2199" s="592" t="s">
        <v>1577</v>
      </c>
      <c r="J2199" s="598" t="s">
        <v>1534</v>
      </c>
      <c r="K2199" s="596" t="s">
        <v>1578</v>
      </c>
      <c r="L2199" s="599">
        <v>1</v>
      </c>
      <c r="M2199" s="592">
        <v>246</v>
      </c>
      <c r="N2199" s="592">
        <v>15</v>
      </c>
      <c r="O2199" s="598">
        <f t="shared" si="171"/>
        <v>3690</v>
      </c>
      <c r="P2199" s="599">
        <v>1</v>
      </c>
      <c r="Q2199" s="592">
        <v>246</v>
      </c>
      <c r="R2199" s="592">
        <v>15</v>
      </c>
      <c r="S2199" s="598">
        <f t="shared" si="172"/>
        <v>3690</v>
      </c>
      <c r="T2199" s="598">
        <f t="shared" si="173"/>
        <v>7380</v>
      </c>
    </row>
    <row r="2200" spans="1:20">
      <c r="A2200" s="591">
        <v>2191</v>
      </c>
      <c r="B2200" s="592" t="s">
        <v>6323</v>
      </c>
      <c r="C2200" s="593" t="s">
        <v>6324</v>
      </c>
      <c r="D2200" s="594" t="s">
        <v>1589</v>
      </c>
      <c r="E2200" s="595" t="s">
        <v>6103</v>
      </c>
      <c r="F2200" s="596" t="str">
        <f t="shared" si="170"/>
        <v>2018-2021</v>
      </c>
      <c r="G2200" s="597" t="str">
        <f t="shared" si="174"/>
        <v>II</v>
      </c>
      <c r="H2200" s="592" t="s">
        <v>585</v>
      </c>
      <c r="I2200" s="592" t="s">
        <v>1577</v>
      </c>
      <c r="J2200" s="598" t="s">
        <v>1534</v>
      </c>
      <c r="K2200" s="596" t="s">
        <v>1578</v>
      </c>
      <c r="L2200" s="599">
        <v>1</v>
      </c>
      <c r="M2200" s="592">
        <v>246</v>
      </c>
      <c r="N2200" s="592">
        <v>15</v>
      </c>
      <c r="O2200" s="598">
        <f t="shared" si="171"/>
        <v>3690</v>
      </c>
      <c r="P2200" s="599">
        <v>1</v>
      </c>
      <c r="Q2200" s="592">
        <v>246</v>
      </c>
      <c r="R2200" s="592">
        <v>15</v>
      </c>
      <c r="S2200" s="598">
        <f t="shared" si="172"/>
        <v>3690</v>
      </c>
      <c r="T2200" s="598">
        <f t="shared" si="173"/>
        <v>7380</v>
      </c>
    </row>
    <row r="2201" spans="1:20">
      <c r="A2201" s="591">
        <v>2192</v>
      </c>
      <c r="B2201" s="592" t="s">
        <v>6325</v>
      </c>
      <c r="C2201" s="593" t="s">
        <v>6326</v>
      </c>
      <c r="D2201" s="594" t="s">
        <v>1589</v>
      </c>
      <c r="E2201" s="595" t="s">
        <v>6174</v>
      </c>
      <c r="F2201" s="596" t="str">
        <f t="shared" si="170"/>
        <v>2018-2021</v>
      </c>
      <c r="G2201" s="597" t="str">
        <f t="shared" si="174"/>
        <v>II</v>
      </c>
      <c r="H2201" s="592" t="s">
        <v>585</v>
      </c>
      <c r="I2201" s="592" t="s">
        <v>1577</v>
      </c>
      <c r="J2201" s="598" t="s">
        <v>1534</v>
      </c>
      <c r="K2201" s="596" t="s">
        <v>1578</v>
      </c>
      <c r="L2201" s="599">
        <v>1</v>
      </c>
      <c r="M2201" s="592">
        <v>246</v>
      </c>
      <c r="N2201" s="592">
        <v>15</v>
      </c>
      <c r="O2201" s="598">
        <f t="shared" si="171"/>
        <v>3690</v>
      </c>
      <c r="P2201" s="599">
        <v>1</v>
      </c>
      <c r="Q2201" s="592">
        <v>246</v>
      </c>
      <c r="R2201" s="592">
        <v>15</v>
      </c>
      <c r="S2201" s="598">
        <f t="shared" si="172"/>
        <v>3690</v>
      </c>
      <c r="T2201" s="598">
        <f t="shared" si="173"/>
        <v>7380</v>
      </c>
    </row>
    <row r="2202" spans="1:20">
      <c r="A2202" s="591">
        <v>2193</v>
      </c>
      <c r="B2202" s="592" t="s">
        <v>6327</v>
      </c>
      <c r="C2202" s="593" t="s">
        <v>3047</v>
      </c>
      <c r="D2202" s="594" t="s">
        <v>6328</v>
      </c>
      <c r="E2202" s="595" t="s">
        <v>3153</v>
      </c>
      <c r="F2202" s="596" t="str">
        <f t="shared" si="170"/>
        <v>2018-2021</v>
      </c>
      <c r="G2202" s="597" t="str">
        <f t="shared" si="174"/>
        <v>II</v>
      </c>
      <c r="H2202" s="592" t="s">
        <v>585</v>
      </c>
      <c r="I2202" s="592" t="s">
        <v>1577</v>
      </c>
      <c r="J2202" s="598" t="s">
        <v>1534</v>
      </c>
      <c r="K2202" s="596" t="s">
        <v>1578</v>
      </c>
      <c r="L2202" s="599">
        <v>1</v>
      </c>
      <c r="M2202" s="592">
        <v>246</v>
      </c>
      <c r="N2202" s="592">
        <v>15</v>
      </c>
      <c r="O2202" s="598">
        <f t="shared" si="171"/>
        <v>3690</v>
      </c>
      <c r="P2202" s="599">
        <v>1</v>
      </c>
      <c r="Q2202" s="592">
        <v>246</v>
      </c>
      <c r="R2202" s="592">
        <v>15</v>
      </c>
      <c r="S2202" s="598">
        <f t="shared" si="172"/>
        <v>3690</v>
      </c>
      <c r="T2202" s="598">
        <f t="shared" si="173"/>
        <v>7380</v>
      </c>
    </row>
    <row r="2203" spans="1:20">
      <c r="A2203" s="591">
        <v>2194</v>
      </c>
      <c r="B2203" s="592" t="s">
        <v>6329</v>
      </c>
      <c r="C2203" s="593" t="s">
        <v>6330</v>
      </c>
      <c r="D2203" s="594" t="s">
        <v>3384</v>
      </c>
      <c r="E2203" s="595" t="s">
        <v>5313</v>
      </c>
      <c r="F2203" s="596" t="str">
        <f t="shared" si="170"/>
        <v>2018-2021</v>
      </c>
      <c r="G2203" s="597" t="str">
        <f t="shared" si="174"/>
        <v>II</v>
      </c>
      <c r="H2203" s="592" t="s">
        <v>585</v>
      </c>
      <c r="I2203" s="592" t="s">
        <v>1577</v>
      </c>
      <c r="J2203" s="598" t="s">
        <v>1534</v>
      </c>
      <c r="K2203" s="596" t="s">
        <v>1578</v>
      </c>
      <c r="L2203" s="599">
        <v>1</v>
      </c>
      <c r="M2203" s="592">
        <v>246</v>
      </c>
      <c r="N2203" s="592">
        <v>15</v>
      </c>
      <c r="O2203" s="598">
        <f t="shared" si="171"/>
        <v>3690</v>
      </c>
      <c r="P2203" s="599">
        <v>1</v>
      </c>
      <c r="Q2203" s="592">
        <v>246</v>
      </c>
      <c r="R2203" s="592">
        <v>15</v>
      </c>
      <c r="S2203" s="598">
        <f t="shared" si="172"/>
        <v>3690</v>
      </c>
      <c r="T2203" s="598">
        <f t="shared" si="173"/>
        <v>7380</v>
      </c>
    </row>
    <row r="2204" spans="1:20">
      <c r="A2204" s="591">
        <v>2195</v>
      </c>
      <c r="B2204" s="592" t="s">
        <v>6331</v>
      </c>
      <c r="C2204" s="593" t="s">
        <v>2312</v>
      </c>
      <c r="D2204" s="594" t="s">
        <v>2001</v>
      </c>
      <c r="E2204" s="595" t="s">
        <v>5970</v>
      </c>
      <c r="F2204" s="596" t="str">
        <f t="shared" si="170"/>
        <v>2018-2021</v>
      </c>
      <c r="G2204" s="597" t="str">
        <f t="shared" si="174"/>
        <v>II</v>
      </c>
      <c r="H2204" s="592" t="s">
        <v>585</v>
      </c>
      <c r="I2204" s="592" t="s">
        <v>1577</v>
      </c>
      <c r="J2204" s="598" t="s">
        <v>1534</v>
      </c>
      <c r="K2204" s="596" t="s">
        <v>1578</v>
      </c>
      <c r="L2204" s="599">
        <v>1</v>
      </c>
      <c r="M2204" s="592">
        <v>246</v>
      </c>
      <c r="N2204" s="592">
        <v>15</v>
      </c>
      <c r="O2204" s="598">
        <f t="shared" si="171"/>
        <v>3690</v>
      </c>
      <c r="P2204" s="599">
        <v>1</v>
      </c>
      <c r="Q2204" s="592">
        <v>246</v>
      </c>
      <c r="R2204" s="592">
        <v>15</v>
      </c>
      <c r="S2204" s="598">
        <f t="shared" si="172"/>
        <v>3690</v>
      </c>
      <c r="T2204" s="598">
        <f t="shared" si="173"/>
        <v>7380</v>
      </c>
    </row>
    <row r="2205" spans="1:20">
      <c r="A2205" s="591">
        <v>2196</v>
      </c>
      <c r="B2205" s="592" t="s">
        <v>6332</v>
      </c>
      <c r="C2205" s="593" t="s">
        <v>6333</v>
      </c>
      <c r="D2205" s="594" t="s">
        <v>1846</v>
      </c>
      <c r="E2205" s="595" t="s">
        <v>5296</v>
      </c>
      <c r="F2205" s="596" t="str">
        <f t="shared" si="170"/>
        <v>2018-2021</v>
      </c>
      <c r="G2205" s="597" t="str">
        <f t="shared" si="174"/>
        <v>II</v>
      </c>
      <c r="H2205" s="592" t="s">
        <v>585</v>
      </c>
      <c r="I2205" s="592" t="s">
        <v>1577</v>
      </c>
      <c r="J2205" s="598" t="s">
        <v>1534</v>
      </c>
      <c r="K2205" s="596" t="s">
        <v>1578</v>
      </c>
      <c r="L2205" s="599">
        <v>1</v>
      </c>
      <c r="M2205" s="592">
        <v>246</v>
      </c>
      <c r="N2205" s="592">
        <v>15</v>
      </c>
      <c r="O2205" s="598">
        <f t="shared" si="171"/>
        <v>3690</v>
      </c>
      <c r="P2205" s="599">
        <v>1</v>
      </c>
      <c r="Q2205" s="592">
        <v>246</v>
      </c>
      <c r="R2205" s="592">
        <v>15</v>
      </c>
      <c r="S2205" s="598">
        <f t="shared" si="172"/>
        <v>3690</v>
      </c>
      <c r="T2205" s="598">
        <f t="shared" si="173"/>
        <v>7380</v>
      </c>
    </row>
    <row r="2206" spans="1:20">
      <c r="A2206" s="591">
        <v>2197</v>
      </c>
      <c r="B2206" s="592" t="s">
        <v>6334</v>
      </c>
      <c r="C2206" s="593" t="s">
        <v>2660</v>
      </c>
      <c r="D2206" s="594" t="s">
        <v>1631</v>
      </c>
      <c r="E2206" s="595" t="s">
        <v>5373</v>
      </c>
      <c r="F2206" s="596" t="str">
        <f t="shared" si="170"/>
        <v>2018-2021</v>
      </c>
      <c r="G2206" s="597" t="str">
        <f t="shared" si="174"/>
        <v>II</v>
      </c>
      <c r="H2206" s="592" t="s">
        <v>585</v>
      </c>
      <c r="I2206" s="592" t="s">
        <v>1577</v>
      </c>
      <c r="J2206" s="598" t="s">
        <v>1534</v>
      </c>
      <c r="K2206" s="596" t="s">
        <v>1578</v>
      </c>
      <c r="L2206" s="599">
        <v>1</v>
      </c>
      <c r="M2206" s="592">
        <v>246</v>
      </c>
      <c r="N2206" s="592">
        <v>15</v>
      </c>
      <c r="O2206" s="598">
        <f t="shared" si="171"/>
        <v>3690</v>
      </c>
      <c r="P2206" s="599">
        <v>1</v>
      </c>
      <c r="Q2206" s="592">
        <v>246</v>
      </c>
      <c r="R2206" s="592">
        <v>15</v>
      </c>
      <c r="S2206" s="598">
        <f t="shared" si="172"/>
        <v>3690</v>
      </c>
      <c r="T2206" s="598">
        <f t="shared" si="173"/>
        <v>7380</v>
      </c>
    </row>
    <row r="2207" spans="1:20">
      <c r="A2207" s="591">
        <v>2198</v>
      </c>
      <c r="B2207" s="592" t="s">
        <v>6335</v>
      </c>
      <c r="C2207" s="593" t="s">
        <v>1718</v>
      </c>
      <c r="D2207" s="594" t="s">
        <v>1654</v>
      </c>
      <c r="E2207" s="595" t="s">
        <v>1628</v>
      </c>
      <c r="F2207" s="596" t="str">
        <f t="shared" si="170"/>
        <v>2018-2021</v>
      </c>
      <c r="G2207" s="597" t="str">
        <f t="shared" si="174"/>
        <v>II</v>
      </c>
      <c r="H2207" s="592" t="s">
        <v>585</v>
      </c>
      <c r="I2207" s="592" t="s">
        <v>1577</v>
      </c>
      <c r="J2207" s="598" t="s">
        <v>1534</v>
      </c>
      <c r="K2207" s="596" t="s">
        <v>1578</v>
      </c>
      <c r="L2207" s="599">
        <v>1</v>
      </c>
      <c r="M2207" s="592">
        <v>246</v>
      </c>
      <c r="N2207" s="592">
        <v>15</v>
      </c>
      <c r="O2207" s="598">
        <f t="shared" si="171"/>
        <v>3690</v>
      </c>
      <c r="P2207" s="599">
        <v>1</v>
      </c>
      <c r="Q2207" s="592">
        <v>246</v>
      </c>
      <c r="R2207" s="592">
        <v>15</v>
      </c>
      <c r="S2207" s="598">
        <f t="shared" si="172"/>
        <v>3690</v>
      </c>
      <c r="T2207" s="598">
        <f t="shared" si="173"/>
        <v>7380</v>
      </c>
    </row>
    <row r="2208" spans="1:20">
      <c r="A2208" s="591">
        <v>2199</v>
      </c>
      <c r="B2208" s="592" t="s">
        <v>6336</v>
      </c>
      <c r="C2208" s="593" t="s">
        <v>6337</v>
      </c>
      <c r="D2208" s="594" t="s">
        <v>1661</v>
      </c>
      <c r="E2208" s="595" t="s">
        <v>3012</v>
      </c>
      <c r="F2208" s="596" t="str">
        <f t="shared" si="170"/>
        <v>2018-2021</v>
      </c>
      <c r="G2208" s="597" t="str">
        <f t="shared" si="174"/>
        <v>II</v>
      </c>
      <c r="H2208" s="592" t="s">
        <v>585</v>
      </c>
      <c r="I2208" s="592" t="s">
        <v>1577</v>
      </c>
      <c r="J2208" s="598" t="s">
        <v>1534</v>
      </c>
      <c r="K2208" s="596" t="s">
        <v>1578</v>
      </c>
      <c r="L2208" s="599">
        <v>1</v>
      </c>
      <c r="M2208" s="592">
        <v>246</v>
      </c>
      <c r="N2208" s="592">
        <v>15</v>
      </c>
      <c r="O2208" s="598">
        <f t="shared" si="171"/>
        <v>3690</v>
      </c>
      <c r="P2208" s="599">
        <v>1</v>
      </c>
      <c r="Q2208" s="592">
        <v>246</v>
      </c>
      <c r="R2208" s="592">
        <v>15</v>
      </c>
      <c r="S2208" s="598">
        <f t="shared" si="172"/>
        <v>3690</v>
      </c>
      <c r="T2208" s="598">
        <f t="shared" si="173"/>
        <v>7380</v>
      </c>
    </row>
    <row r="2209" spans="1:20">
      <c r="A2209" s="591">
        <v>2200</v>
      </c>
      <c r="B2209" s="592" t="s">
        <v>6338</v>
      </c>
      <c r="C2209" s="593" t="s">
        <v>6339</v>
      </c>
      <c r="D2209" s="594" t="s">
        <v>3166</v>
      </c>
      <c r="E2209" s="595" t="s">
        <v>6340</v>
      </c>
      <c r="F2209" s="596" t="str">
        <f t="shared" si="170"/>
        <v>2018-2021</v>
      </c>
      <c r="G2209" s="597" t="str">
        <f t="shared" si="174"/>
        <v>II</v>
      </c>
      <c r="H2209" s="592" t="s">
        <v>585</v>
      </c>
      <c r="I2209" s="592" t="s">
        <v>1577</v>
      </c>
      <c r="J2209" s="598" t="s">
        <v>1534</v>
      </c>
      <c r="K2209" s="596" t="s">
        <v>1578</v>
      </c>
      <c r="L2209" s="599">
        <v>1</v>
      </c>
      <c r="M2209" s="592">
        <v>246</v>
      </c>
      <c r="N2209" s="592">
        <v>15</v>
      </c>
      <c r="O2209" s="598">
        <f t="shared" si="171"/>
        <v>3690</v>
      </c>
      <c r="P2209" s="599">
        <v>1</v>
      </c>
      <c r="Q2209" s="592">
        <v>246</v>
      </c>
      <c r="R2209" s="592">
        <v>15</v>
      </c>
      <c r="S2209" s="598">
        <f t="shared" si="172"/>
        <v>3690</v>
      </c>
      <c r="T2209" s="598">
        <f t="shared" si="173"/>
        <v>7380</v>
      </c>
    </row>
    <row r="2210" spans="1:20">
      <c r="A2210" s="591">
        <v>2201</v>
      </c>
      <c r="B2210" s="592" t="s">
        <v>6341</v>
      </c>
      <c r="C2210" s="593" t="s">
        <v>2031</v>
      </c>
      <c r="D2210" s="594" t="s">
        <v>6342</v>
      </c>
      <c r="E2210" s="595" t="s">
        <v>4716</v>
      </c>
      <c r="F2210" s="596" t="str">
        <f t="shared" si="170"/>
        <v>2018-2021</v>
      </c>
      <c r="G2210" s="597" t="str">
        <f t="shared" si="174"/>
        <v>II</v>
      </c>
      <c r="H2210" s="592" t="s">
        <v>585</v>
      </c>
      <c r="I2210" s="592" t="s">
        <v>1577</v>
      </c>
      <c r="J2210" s="598" t="s">
        <v>1534</v>
      </c>
      <c r="K2210" s="596" t="s">
        <v>1578</v>
      </c>
      <c r="L2210" s="599">
        <v>1</v>
      </c>
      <c r="M2210" s="592">
        <v>246</v>
      </c>
      <c r="N2210" s="592">
        <v>15</v>
      </c>
      <c r="O2210" s="598">
        <f t="shared" si="171"/>
        <v>3690</v>
      </c>
      <c r="P2210" s="599">
        <v>1</v>
      </c>
      <c r="Q2210" s="592">
        <v>246</v>
      </c>
      <c r="R2210" s="592">
        <v>15</v>
      </c>
      <c r="S2210" s="598">
        <f t="shared" si="172"/>
        <v>3690</v>
      </c>
      <c r="T2210" s="598">
        <f t="shared" si="173"/>
        <v>7380</v>
      </c>
    </row>
    <row r="2211" spans="1:20">
      <c r="A2211" s="591">
        <v>2202</v>
      </c>
      <c r="B2211" s="592" t="s">
        <v>6343</v>
      </c>
      <c r="C2211" s="593" t="s">
        <v>6344</v>
      </c>
      <c r="D2211" s="594" t="s">
        <v>1691</v>
      </c>
      <c r="E2211" s="595" t="s">
        <v>6345</v>
      </c>
      <c r="F2211" s="596" t="str">
        <f t="shared" si="170"/>
        <v>2018-2021</v>
      </c>
      <c r="G2211" s="597" t="str">
        <f t="shared" si="174"/>
        <v>II</v>
      </c>
      <c r="H2211" s="592" t="s">
        <v>585</v>
      </c>
      <c r="I2211" s="592" t="s">
        <v>1577</v>
      </c>
      <c r="J2211" s="598" t="s">
        <v>1534</v>
      </c>
      <c r="K2211" s="596" t="s">
        <v>1578</v>
      </c>
      <c r="L2211" s="599">
        <v>1</v>
      </c>
      <c r="M2211" s="592">
        <v>246</v>
      </c>
      <c r="N2211" s="592">
        <v>15</v>
      </c>
      <c r="O2211" s="598">
        <f t="shared" si="171"/>
        <v>3690</v>
      </c>
      <c r="P2211" s="599">
        <v>1</v>
      </c>
      <c r="Q2211" s="592">
        <v>246</v>
      </c>
      <c r="R2211" s="592">
        <v>15</v>
      </c>
      <c r="S2211" s="598">
        <f t="shared" si="172"/>
        <v>3690</v>
      </c>
      <c r="T2211" s="598">
        <f t="shared" si="173"/>
        <v>7380</v>
      </c>
    </row>
    <row r="2212" spans="1:20">
      <c r="A2212" s="591">
        <v>2203</v>
      </c>
      <c r="B2212" s="592" t="s">
        <v>6346</v>
      </c>
      <c r="C2212" s="593" t="s">
        <v>6347</v>
      </c>
      <c r="D2212" s="594" t="s">
        <v>1882</v>
      </c>
      <c r="E2212" s="595" t="s">
        <v>6348</v>
      </c>
      <c r="F2212" s="596" t="str">
        <f t="shared" si="170"/>
        <v>2018-2021</v>
      </c>
      <c r="G2212" s="597" t="str">
        <f t="shared" si="174"/>
        <v>II</v>
      </c>
      <c r="H2212" s="592" t="s">
        <v>585</v>
      </c>
      <c r="I2212" s="592" t="s">
        <v>1577</v>
      </c>
      <c r="J2212" s="598" t="s">
        <v>1534</v>
      </c>
      <c r="K2212" s="596" t="s">
        <v>1578</v>
      </c>
      <c r="L2212" s="599">
        <v>1</v>
      </c>
      <c r="M2212" s="592">
        <v>246</v>
      </c>
      <c r="N2212" s="592">
        <v>15</v>
      </c>
      <c r="O2212" s="598">
        <f t="shared" si="171"/>
        <v>3690</v>
      </c>
      <c r="P2212" s="599">
        <v>1</v>
      </c>
      <c r="Q2212" s="592">
        <v>246</v>
      </c>
      <c r="R2212" s="592">
        <v>15</v>
      </c>
      <c r="S2212" s="598">
        <f t="shared" si="172"/>
        <v>3690</v>
      </c>
      <c r="T2212" s="598">
        <f t="shared" si="173"/>
        <v>7380</v>
      </c>
    </row>
    <row r="2213" spans="1:20">
      <c r="A2213" s="591">
        <v>2204</v>
      </c>
      <c r="B2213" s="592" t="s">
        <v>6349</v>
      </c>
      <c r="C2213" s="593" t="s">
        <v>1743</v>
      </c>
      <c r="D2213" s="594" t="s">
        <v>4984</v>
      </c>
      <c r="E2213" s="595" t="s">
        <v>4181</v>
      </c>
      <c r="F2213" s="596" t="str">
        <f t="shared" si="170"/>
        <v>2018-2021</v>
      </c>
      <c r="G2213" s="597" t="str">
        <f t="shared" si="174"/>
        <v>II</v>
      </c>
      <c r="H2213" s="592" t="s">
        <v>585</v>
      </c>
      <c r="I2213" s="592" t="s">
        <v>1577</v>
      </c>
      <c r="J2213" s="598" t="s">
        <v>1534</v>
      </c>
      <c r="K2213" s="596" t="s">
        <v>1578</v>
      </c>
      <c r="L2213" s="599">
        <v>1</v>
      </c>
      <c r="M2213" s="592">
        <v>246</v>
      </c>
      <c r="N2213" s="592">
        <v>15</v>
      </c>
      <c r="O2213" s="598">
        <f t="shared" si="171"/>
        <v>3690</v>
      </c>
      <c r="P2213" s="599">
        <v>1</v>
      </c>
      <c r="Q2213" s="592">
        <v>246</v>
      </c>
      <c r="R2213" s="592">
        <v>15</v>
      </c>
      <c r="S2213" s="598">
        <f t="shared" si="172"/>
        <v>3690</v>
      </c>
      <c r="T2213" s="598">
        <f t="shared" si="173"/>
        <v>7380</v>
      </c>
    </row>
    <row r="2214" spans="1:20">
      <c r="A2214" s="591">
        <v>2205</v>
      </c>
      <c r="B2214" s="592" t="s">
        <v>6350</v>
      </c>
      <c r="C2214" s="593" t="s">
        <v>6351</v>
      </c>
      <c r="D2214" s="594" t="s">
        <v>3313</v>
      </c>
      <c r="E2214" s="595" t="s">
        <v>6352</v>
      </c>
      <c r="F2214" s="596" t="str">
        <f t="shared" si="170"/>
        <v>2018-2021</v>
      </c>
      <c r="G2214" s="597" t="str">
        <f t="shared" si="174"/>
        <v>II</v>
      </c>
      <c r="H2214" s="592" t="s">
        <v>585</v>
      </c>
      <c r="I2214" s="592" t="s">
        <v>1577</v>
      </c>
      <c r="J2214" s="598" t="s">
        <v>1534</v>
      </c>
      <c r="K2214" s="596" t="s">
        <v>1578</v>
      </c>
      <c r="L2214" s="599">
        <v>1</v>
      </c>
      <c r="M2214" s="592">
        <v>246</v>
      </c>
      <c r="N2214" s="592">
        <v>15</v>
      </c>
      <c r="O2214" s="598">
        <f t="shared" si="171"/>
        <v>3690</v>
      </c>
      <c r="P2214" s="599">
        <v>1</v>
      </c>
      <c r="Q2214" s="592">
        <v>246</v>
      </c>
      <c r="R2214" s="592">
        <v>15</v>
      </c>
      <c r="S2214" s="598">
        <f t="shared" si="172"/>
        <v>3690</v>
      </c>
      <c r="T2214" s="598">
        <f t="shared" si="173"/>
        <v>7380</v>
      </c>
    </row>
    <row r="2215" spans="1:20">
      <c r="A2215" s="591">
        <v>2206</v>
      </c>
      <c r="B2215" s="592" t="s">
        <v>6353</v>
      </c>
      <c r="C2215" s="593" t="s">
        <v>2084</v>
      </c>
      <c r="D2215" s="594" t="s">
        <v>1715</v>
      </c>
      <c r="E2215" s="595" t="s">
        <v>3139</v>
      </c>
      <c r="F2215" s="596" t="str">
        <f t="shared" si="170"/>
        <v>2018-2021</v>
      </c>
      <c r="G2215" s="597" t="str">
        <f t="shared" si="174"/>
        <v>II</v>
      </c>
      <c r="H2215" s="592" t="s">
        <v>585</v>
      </c>
      <c r="I2215" s="592" t="s">
        <v>1577</v>
      </c>
      <c r="J2215" s="598" t="s">
        <v>1534</v>
      </c>
      <c r="K2215" s="596" t="s">
        <v>1578</v>
      </c>
      <c r="L2215" s="599">
        <v>1</v>
      </c>
      <c r="M2215" s="592">
        <v>246</v>
      </c>
      <c r="N2215" s="592">
        <v>15</v>
      </c>
      <c r="O2215" s="598">
        <f t="shared" si="171"/>
        <v>3690</v>
      </c>
      <c r="P2215" s="599">
        <v>1</v>
      </c>
      <c r="Q2215" s="592">
        <v>246</v>
      </c>
      <c r="R2215" s="592">
        <v>15</v>
      </c>
      <c r="S2215" s="598">
        <f t="shared" si="172"/>
        <v>3690</v>
      </c>
      <c r="T2215" s="598">
        <f t="shared" si="173"/>
        <v>7380</v>
      </c>
    </row>
    <row r="2216" spans="1:20">
      <c r="A2216" s="591">
        <v>2207</v>
      </c>
      <c r="B2216" s="592" t="s">
        <v>6354</v>
      </c>
      <c r="C2216" s="593" t="s">
        <v>6355</v>
      </c>
      <c r="D2216" s="594" t="s">
        <v>1715</v>
      </c>
      <c r="E2216" s="595" t="s">
        <v>2989</v>
      </c>
      <c r="F2216" s="596" t="str">
        <f t="shared" si="170"/>
        <v>2018-2021</v>
      </c>
      <c r="G2216" s="597" t="str">
        <f t="shared" si="174"/>
        <v>II</v>
      </c>
      <c r="H2216" s="592" t="s">
        <v>585</v>
      </c>
      <c r="I2216" s="592" t="s">
        <v>1577</v>
      </c>
      <c r="J2216" s="598" t="s">
        <v>1534</v>
      </c>
      <c r="K2216" s="596" t="s">
        <v>1578</v>
      </c>
      <c r="L2216" s="599">
        <v>1</v>
      </c>
      <c r="M2216" s="592">
        <v>246</v>
      </c>
      <c r="N2216" s="592">
        <v>15</v>
      </c>
      <c r="O2216" s="598">
        <f t="shared" si="171"/>
        <v>3690</v>
      </c>
      <c r="P2216" s="599">
        <v>1</v>
      </c>
      <c r="Q2216" s="592">
        <v>246</v>
      </c>
      <c r="R2216" s="592">
        <v>15</v>
      </c>
      <c r="S2216" s="598">
        <f t="shared" si="172"/>
        <v>3690</v>
      </c>
      <c r="T2216" s="598">
        <f t="shared" si="173"/>
        <v>7380</v>
      </c>
    </row>
    <row r="2217" spans="1:20">
      <c r="A2217" s="591">
        <v>2208</v>
      </c>
      <c r="B2217" s="592" t="s">
        <v>6356</v>
      </c>
      <c r="C2217" s="593" t="s">
        <v>5675</v>
      </c>
      <c r="D2217" s="594" t="s">
        <v>1922</v>
      </c>
      <c r="E2217" s="595" t="s">
        <v>6357</v>
      </c>
      <c r="F2217" s="596" t="str">
        <f t="shared" si="170"/>
        <v>2018-2021</v>
      </c>
      <c r="G2217" s="597" t="str">
        <f t="shared" si="174"/>
        <v>II</v>
      </c>
      <c r="H2217" s="592" t="s">
        <v>585</v>
      </c>
      <c r="I2217" s="592" t="s">
        <v>1577</v>
      </c>
      <c r="J2217" s="598" t="s">
        <v>1534</v>
      </c>
      <c r="K2217" s="596" t="s">
        <v>1578</v>
      </c>
      <c r="L2217" s="599">
        <v>1</v>
      </c>
      <c r="M2217" s="592">
        <v>246</v>
      </c>
      <c r="N2217" s="592">
        <v>15</v>
      </c>
      <c r="O2217" s="598">
        <f t="shared" si="171"/>
        <v>3690</v>
      </c>
      <c r="P2217" s="599">
        <v>1</v>
      </c>
      <c r="Q2217" s="592">
        <v>246</v>
      </c>
      <c r="R2217" s="592">
        <v>15</v>
      </c>
      <c r="S2217" s="598">
        <f t="shared" si="172"/>
        <v>3690</v>
      </c>
      <c r="T2217" s="598">
        <f t="shared" si="173"/>
        <v>7380</v>
      </c>
    </row>
    <row r="2218" spans="1:20">
      <c r="A2218" s="591">
        <v>2209</v>
      </c>
      <c r="B2218" s="592" t="s">
        <v>6358</v>
      </c>
      <c r="C2218" s="593" t="s">
        <v>2087</v>
      </c>
      <c r="D2218" s="594" t="s">
        <v>1922</v>
      </c>
      <c r="E2218" s="595" t="s">
        <v>1797</v>
      </c>
      <c r="F2218" s="596" t="str">
        <f t="shared" si="170"/>
        <v>2018-2021</v>
      </c>
      <c r="G2218" s="597" t="str">
        <f t="shared" si="174"/>
        <v>II</v>
      </c>
      <c r="H2218" s="592" t="s">
        <v>585</v>
      </c>
      <c r="I2218" s="592" t="s">
        <v>1577</v>
      </c>
      <c r="J2218" s="598" t="s">
        <v>1534</v>
      </c>
      <c r="K2218" s="596" t="s">
        <v>1578</v>
      </c>
      <c r="L2218" s="599">
        <v>1</v>
      </c>
      <c r="M2218" s="592">
        <v>246</v>
      </c>
      <c r="N2218" s="592">
        <v>15</v>
      </c>
      <c r="O2218" s="598">
        <f t="shared" si="171"/>
        <v>3690</v>
      </c>
      <c r="P2218" s="599">
        <v>1</v>
      </c>
      <c r="Q2218" s="592">
        <v>246</v>
      </c>
      <c r="R2218" s="592">
        <v>15</v>
      </c>
      <c r="S2218" s="598">
        <f t="shared" si="172"/>
        <v>3690</v>
      </c>
      <c r="T2218" s="598">
        <f t="shared" si="173"/>
        <v>7380</v>
      </c>
    </row>
    <row r="2219" spans="1:20">
      <c r="A2219" s="591">
        <v>2210</v>
      </c>
      <c r="B2219" s="592" t="s">
        <v>6359</v>
      </c>
      <c r="C2219" s="593" t="s">
        <v>2136</v>
      </c>
      <c r="D2219" s="594" t="s">
        <v>1729</v>
      </c>
      <c r="E2219" s="595" t="s">
        <v>6360</v>
      </c>
      <c r="F2219" s="596" t="str">
        <f t="shared" si="170"/>
        <v>2018-2021</v>
      </c>
      <c r="G2219" s="597" t="str">
        <f t="shared" si="174"/>
        <v>II</v>
      </c>
      <c r="H2219" s="592" t="s">
        <v>585</v>
      </c>
      <c r="I2219" s="592" t="s">
        <v>1577</v>
      </c>
      <c r="J2219" s="598" t="s">
        <v>1534</v>
      </c>
      <c r="K2219" s="596" t="s">
        <v>1578</v>
      </c>
      <c r="L2219" s="599">
        <v>1</v>
      </c>
      <c r="M2219" s="592">
        <v>246</v>
      </c>
      <c r="N2219" s="592">
        <v>15</v>
      </c>
      <c r="O2219" s="598">
        <f t="shared" si="171"/>
        <v>3690</v>
      </c>
      <c r="P2219" s="599">
        <v>1</v>
      </c>
      <c r="Q2219" s="592">
        <v>246</v>
      </c>
      <c r="R2219" s="592">
        <v>15</v>
      </c>
      <c r="S2219" s="598">
        <f t="shared" si="172"/>
        <v>3690</v>
      </c>
      <c r="T2219" s="598">
        <f t="shared" si="173"/>
        <v>7380</v>
      </c>
    </row>
    <row r="2220" spans="1:20">
      <c r="A2220" s="591">
        <v>2211</v>
      </c>
      <c r="B2220" s="592" t="s">
        <v>6361</v>
      </c>
      <c r="C2220" s="593" t="s">
        <v>2660</v>
      </c>
      <c r="D2220" s="594" t="s">
        <v>1740</v>
      </c>
      <c r="E2220" s="595" t="s">
        <v>6033</v>
      </c>
      <c r="F2220" s="596" t="str">
        <f t="shared" si="170"/>
        <v>2018-2021</v>
      </c>
      <c r="G2220" s="597" t="str">
        <f t="shared" si="174"/>
        <v>II</v>
      </c>
      <c r="H2220" s="592" t="s">
        <v>585</v>
      </c>
      <c r="I2220" s="592" t="s">
        <v>1577</v>
      </c>
      <c r="J2220" s="598" t="s">
        <v>1534</v>
      </c>
      <c r="K2220" s="596" t="s">
        <v>1578</v>
      </c>
      <c r="L2220" s="599">
        <v>1</v>
      </c>
      <c r="M2220" s="592">
        <v>246</v>
      </c>
      <c r="N2220" s="592">
        <v>15</v>
      </c>
      <c r="O2220" s="598">
        <f t="shared" si="171"/>
        <v>3690</v>
      </c>
      <c r="P2220" s="599">
        <v>1</v>
      </c>
      <c r="Q2220" s="592">
        <v>246</v>
      </c>
      <c r="R2220" s="592">
        <v>15</v>
      </c>
      <c r="S2220" s="598">
        <f t="shared" si="172"/>
        <v>3690</v>
      </c>
      <c r="T2220" s="598">
        <f t="shared" si="173"/>
        <v>7380</v>
      </c>
    </row>
    <row r="2221" spans="1:20">
      <c r="A2221" s="591">
        <v>2212</v>
      </c>
      <c r="B2221" s="592" t="s">
        <v>6362</v>
      </c>
      <c r="C2221" s="593" t="s">
        <v>6363</v>
      </c>
      <c r="D2221" s="594" t="s">
        <v>1747</v>
      </c>
      <c r="E2221" s="595" t="s">
        <v>6364</v>
      </c>
      <c r="F2221" s="596" t="str">
        <f t="shared" si="170"/>
        <v>2018-2021</v>
      </c>
      <c r="G2221" s="597" t="str">
        <f t="shared" si="174"/>
        <v>II</v>
      </c>
      <c r="H2221" s="592" t="s">
        <v>585</v>
      </c>
      <c r="I2221" s="592" t="s">
        <v>1577</v>
      </c>
      <c r="J2221" s="598" t="s">
        <v>1534</v>
      </c>
      <c r="K2221" s="596" t="s">
        <v>1578</v>
      </c>
      <c r="L2221" s="599">
        <v>1</v>
      </c>
      <c r="M2221" s="592">
        <v>246</v>
      </c>
      <c r="N2221" s="592">
        <v>15</v>
      </c>
      <c r="O2221" s="598">
        <f t="shared" si="171"/>
        <v>3690</v>
      </c>
      <c r="P2221" s="599">
        <v>1</v>
      </c>
      <c r="Q2221" s="592">
        <v>246</v>
      </c>
      <c r="R2221" s="592">
        <v>15</v>
      </c>
      <c r="S2221" s="598">
        <f t="shared" si="172"/>
        <v>3690</v>
      </c>
      <c r="T2221" s="598">
        <f t="shared" si="173"/>
        <v>7380</v>
      </c>
    </row>
    <row r="2222" spans="1:20">
      <c r="A2222" s="591">
        <v>2213</v>
      </c>
      <c r="B2222" s="592" t="s">
        <v>6365</v>
      </c>
      <c r="C2222" s="593" t="s">
        <v>2324</v>
      </c>
      <c r="D2222" s="594" t="s">
        <v>1782</v>
      </c>
      <c r="E2222" s="595" t="s">
        <v>6366</v>
      </c>
      <c r="F2222" s="596" t="str">
        <f t="shared" si="170"/>
        <v>2018-2021</v>
      </c>
      <c r="G2222" s="597" t="str">
        <f t="shared" si="174"/>
        <v>II</v>
      </c>
      <c r="H2222" s="592" t="s">
        <v>585</v>
      </c>
      <c r="I2222" s="592" t="s">
        <v>1577</v>
      </c>
      <c r="J2222" s="598" t="s">
        <v>1534</v>
      </c>
      <c r="K2222" s="596" t="s">
        <v>1578</v>
      </c>
      <c r="L2222" s="599">
        <v>1</v>
      </c>
      <c r="M2222" s="592">
        <v>246</v>
      </c>
      <c r="N2222" s="592">
        <v>15</v>
      </c>
      <c r="O2222" s="598">
        <f t="shared" si="171"/>
        <v>3690</v>
      </c>
      <c r="P2222" s="599">
        <v>1</v>
      </c>
      <c r="Q2222" s="592">
        <v>246</v>
      </c>
      <c r="R2222" s="592">
        <v>15</v>
      </c>
      <c r="S2222" s="598">
        <f t="shared" si="172"/>
        <v>3690</v>
      </c>
      <c r="T2222" s="598">
        <f t="shared" si="173"/>
        <v>7380</v>
      </c>
    </row>
    <row r="2223" spans="1:20">
      <c r="A2223" s="591">
        <v>2214</v>
      </c>
      <c r="B2223" s="592" t="s">
        <v>6367</v>
      </c>
      <c r="C2223" s="593" t="s">
        <v>2087</v>
      </c>
      <c r="D2223" s="594" t="s">
        <v>1785</v>
      </c>
      <c r="E2223" s="595" t="s">
        <v>6296</v>
      </c>
      <c r="F2223" s="596" t="str">
        <f t="shared" si="170"/>
        <v>2018-2021</v>
      </c>
      <c r="G2223" s="597" t="str">
        <f t="shared" si="174"/>
        <v>II</v>
      </c>
      <c r="H2223" s="592" t="s">
        <v>585</v>
      </c>
      <c r="I2223" s="592" t="s">
        <v>1577</v>
      </c>
      <c r="J2223" s="598" t="s">
        <v>1534</v>
      </c>
      <c r="K2223" s="596" t="s">
        <v>1578</v>
      </c>
      <c r="L2223" s="599">
        <v>1</v>
      </c>
      <c r="M2223" s="592">
        <v>246</v>
      </c>
      <c r="N2223" s="592">
        <v>15</v>
      </c>
      <c r="O2223" s="598">
        <f t="shared" si="171"/>
        <v>3690</v>
      </c>
      <c r="P2223" s="599">
        <v>1</v>
      </c>
      <c r="Q2223" s="592">
        <v>246</v>
      </c>
      <c r="R2223" s="592">
        <v>15</v>
      </c>
      <c r="S2223" s="598">
        <f t="shared" si="172"/>
        <v>3690</v>
      </c>
      <c r="T2223" s="598">
        <f t="shared" si="173"/>
        <v>7380</v>
      </c>
    </row>
    <row r="2224" spans="1:20">
      <c r="A2224" s="591">
        <v>2215</v>
      </c>
      <c r="B2224" s="592" t="s">
        <v>6368</v>
      </c>
      <c r="C2224" s="593" t="s">
        <v>3975</v>
      </c>
      <c r="D2224" s="594" t="s">
        <v>2559</v>
      </c>
      <c r="E2224" s="595" t="s">
        <v>1733</v>
      </c>
      <c r="F2224" s="596" t="str">
        <f t="shared" si="170"/>
        <v>2018-2021</v>
      </c>
      <c r="G2224" s="597" t="str">
        <f t="shared" si="174"/>
        <v>II</v>
      </c>
      <c r="H2224" s="592" t="s">
        <v>585</v>
      </c>
      <c r="I2224" s="592" t="s">
        <v>1577</v>
      </c>
      <c r="J2224" s="598" t="s">
        <v>1534</v>
      </c>
      <c r="K2224" s="596" t="s">
        <v>1578</v>
      </c>
      <c r="L2224" s="599">
        <v>1</v>
      </c>
      <c r="M2224" s="592">
        <v>246</v>
      </c>
      <c r="N2224" s="592">
        <v>15</v>
      </c>
      <c r="O2224" s="598">
        <f t="shared" si="171"/>
        <v>3690</v>
      </c>
      <c r="P2224" s="599">
        <v>1</v>
      </c>
      <c r="Q2224" s="592">
        <v>246</v>
      </c>
      <c r="R2224" s="592">
        <v>15</v>
      </c>
      <c r="S2224" s="598">
        <f t="shared" si="172"/>
        <v>3690</v>
      </c>
      <c r="T2224" s="598">
        <f t="shared" si="173"/>
        <v>7380</v>
      </c>
    </row>
    <row r="2225" spans="1:20">
      <c r="A2225" s="591">
        <v>2216</v>
      </c>
      <c r="B2225" s="592" t="s">
        <v>6369</v>
      </c>
      <c r="C2225" s="593" t="s">
        <v>6370</v>
      </c>
      <c r="D2225" s="594" t="s">
        <v>1809</v>
      </c>
      <c r="E2225" s="595" t="s">
        <v>4085</v>
      </c>
      <c r="F2225" s="596" t="str">
        <f t="shared" si="170"/>
        <v>2018-2021</v>
      </c>
      <c r="G2225" s="597" t="str">
        <f t="shared" si="174"/>
        <v>II</v>
      </c>
      <c r="H2225" s="592" t="s">
        <v>585</v>
      </c>
      <c r="I2225" s="592" t="s">
        <v>1577</v>
      </c>
      <c r="J2225" s="598" t="s">
        <v>1534</v>
      </c>
      <c r="K2225" s="596" t="s">
        <v>1578</v>
      </c>
      <c r="L2225" s="599">
        <v>1</v>
      </c>
      <c r="M2225" s="592">
        <v>246</v>
      </c>
      <c r="N2225" s="592">
        <v>15</v>
      </c>
      <c r="O2225" s="598">
        <f t="shared" si="171"/>
        <v>3690</v>
      </c>
      <c r="P2225" s="599">
        <v>1</v>
      </c>
      <c r="Q2225" s="592">
        <v>246</v>
      </c>
      <c r="R2225" s="592">
        <v>15</v>
      </c>
      <c r="S2225" s="598">
        <f t="shared" si="172"/>
        <v>3690</v>
      </c>
      <c r="T2225" s="598">
        <f t="shared" si="173"/>
        <v>7380</v>
      </c>
    </row>
    <row r="2226" spans="1:20">
      <c r="A2226" s="591">
        <v>2217</v>
      </c>
      <c r="B2226" s="592" t="s">
        <v>6371</v>
      </c>
      <c r="C2226" s="593" t="s">
        <v>6372</v>
      </c>
      <c r="D2226" s="594" t="s">
        <v>1575</v>
      </c>
      <c r="E2226" s="595" t="s">
        <v>2786</v>
      </c>
      <c r="F2226" s="596" t="str">
        <f t="shared" si="170"/>
        <v>2018-2021</v>
      </c>
      <c r="G2226" s="597" t="str">
        <f t="shared" si="174"/>
        <v>II</v>
      </c>
      <c r="H2226" s="592" t="s">
        <v>6373</v>
      </c>
      <c r="I2226" s="592" t="s">
        <v>1577</v>
      </c>
      <c r="J2226" s="598" t="s">
        <v>1534</v>
      </c>
      <c r="K2226" s="596" t="s">
        <v>1578</v>
      </c>
      <c r="L2226" s="599">
        <v>1</v>
      </c>
      <c r="M2226" s="592">
        <v>246</v>
      </c>
      <c r="N2226" s="592">
        <v>15</v>
      </c>
      <c r="O2226" s="598">
        <f t="shared" si="171"/>
        <v>3690</v>
      </c>
      <c r="P2226" s="599">
        <v>1</v>
      </c>
      <c r="Q2226" s="592">
        <v>246</v>
      </c>
      <c r="R2226" s="592">
        <v>15</v>
      </c>
      <c r="S2226" s="598">
        <f t="shared" si="172"/>
        <v>3690</v>
      </c>
      <c r="T2226" s="598">
        <f t="shared" si="173"/>
        <v>7380</v>
      </c>
    </row>
    <row r="2227" spans="1:20">
      <c r="A2227" s="591">
        <v>2218</v>
      </c>
      <c r="B2227" s="592" t="s">
        <v>6374</v>
      </c>
      <c r="C2227" s="593" t="s">
        <v>1731</v>
      </c>
      <c r="D2227" s="594" t="s">
        <v>1589</v>
      </c>
      <c r="E2227" s="595" t="s">
        <v>6375</v>
      </c>
      <c r="F2227" s="596" t="str">
        <f t="shared" si="170"/>
        <v>2018-2021</v>
      </c>
      <c r="G2227" s="597" t="str">
        <f t="shared" si="174"/>
        <v>II</v>
      </c>
      <c r="H2227" s="592" t="s">
        <v>6373</v>
      </c>
      <c r="I2227" s="592" t="s">
        <v>1577</v>
      </c>
      <c r="J2227" s="598" t="s">
        <v>1534</v>
      </c>
      <c r="K2227" s="596" t="s">
        <v>1578</v>
      </c>
      <c r="L2227" s="599">
        <v>1</v>
      </c>
      <c r="M2227" s="592">
        <v>246</v>
      </c>
      <c r="N2227" s="592">
        <v>15</v>
      </c>
      <c r="O2227" s="598">
        <f t="shared" si="171"/>
        <v>3690</v>
      </c>
      <c r="P2227" s="599">
        <v>1</v>
      </c>
      <c r="Q2227" s="592">
        <v>246</v>
      </c>
      <c r="R2227" s="592">
        <v>15</v>
      </c>
      <c r="S2227" s="598">
        <f t="shared" si="172"/>
        <v>3690</v>
      </c>
      <c r="T2227" s="598">
        <f t="shared" si="173"/>
        <v>7380</v>
      </c>
    </row>
    <row r="2228" spans="1:20">
      <c r="A2228" s="591">
        <v>2219</v>
      </c>
      <c r="B2228" s="592" t="s">
        <v>6376</v>
      </c>
      <c r="C2228" s="593" t="s">
        <v>6377</v>
      </c>
      <c r="D2228" s="594" t="s">
        <v>4063</v>
      </c>
      <c r="E2228" s="595" t="s">
        <v>6378</v>
      </c>
      <c r="F2228" s="596" t="str">
        <f t="shared" si="170"/>
        <v>2018-2021</v>
      </c>
      <c r="G2228" s="597" t="str">
        <f t="shared" si="174"/>
        <v>II</v>
      </c>
      <c r="H2228" s="592" t="s">
        <v>6373</v>
      </c>
      <c r="I2228" s="592" t="s">
        <v>1577</v>
      </c>
      <c r="J2228" s="598" t="s">
        <v>1534</v>
      </c>
      <c r="K2228" s="596" t="s">
        <v>1578</v>
      </c>
      <c r="L2228" s="599">
        <v>1</v>
      </c>
      <c r="M2228" s="592">
        <v>246</v>
      </c>
      <c r="N2228" s="592">
        <v>15</v>
      </c>
      <c r="O2228" s="598">
        <f t="shared" si="171"/>
        <v>3690</v>
      </c>
      <c r="P2228" s="599">
        <v>1</v>
      </c>
      <c r="Q2228" s="592">
        <v>246</v>
      </c>
      <c r="R2228" s="592">
        <v>15</v>
      </c>
      <c r="S2228" s="598">
        <f t="shared" si="172"/>
        <v>3690</v>
      </c>
      <c r="T2228" s="598">
        <f t="shared" si="173"/>
        <v>7380</v>
      </c>
    </row>
    <row r="2229" spans="1:20">
      <c r="A2229" s="591">
        <v>2220</v>
      </c>
      <c r="B2229" s="592" t="s">
        <v>6379</v>
      </c>
      <c r="C2229" s="593" t="s">
        <v>6380</v>
      </c>
      <c r="D2229" s="594" t="s">
        <v>1275</v>
      </c>
      <c r="E2229" s="595" t="s">
        <v>2025</v>
      </c>
      <c r="F2229" s="596" t="str">
        <f t="shared" si="170"/>
        <v>2018-2021</v>
      </c>
      <c r="G2229" s="597" t="str">
        <f t="shared" si="174"/>
        <v>II</v>
      </c>
      <c r="H2229" s="592" t="s">
        <v>6373</v>
      </c>
      <c r="I2229" s="592" t="s">
        <v>1577</v>
      </c>
      <c r="J2229" s="598" t="s">
        <v>1534</v>
      </c>
      <c r="K2229" s="596" t="s">
        <v>1578</v>
      </c>
      <c r="L2229" s="599">
        <v>1</v>
      </c>
      <c r="M2229" s="592">
        <v>246</v>
      </c>
      <c r="N2229" s="592">
        <v>15</v>
      </c>
      <c r="O2229" s="598">
        <f t="shared" si="171"/>
        <v>3690</v>
      </c>
      <c r="P2229" s="599">
        <v>1</v>
      </c>
      <c r="Q2229" s="592">
        <v>246</v>
      </c>
      <c r="R2229" s="592">
        <v>15</v>
      </c>
      <c r="S2229" s="598">
        <f t="shared" si="172"/>
        <v>3690</v>
      </c>
      <c r="T2229" s="598">
        <f t="shared" si="173"/>
        <v>7380</v>
      </c>
    </row>
    <row r="2230" spans="1:20">
      <c r="A2230" s="591">
        <v>2221</v>
      </c>
      <c r="B2230" s="592" t="s">
        <v>6381</v>
      </c>
      <c r="C2230" s="593" t="s">
        <v>1791</v>
      </c>
      <c r="D2230" s="594" t="s">
        <v>1601</v>
      </c>
      <c r="E2230" s="595" t="s">
        <v>4241</v>
      </c>
      <c r="F2230" s="596" t="str">
        <f t="shared" si="170"/>
        <v>2018-2021</v>
      </c>
      <c r="G2230" s="597" t="str">
        <f t="shared" si="174"/>
        <v>II</v>
      </c>
      <c r="H2230" s="592" t="s">
        <v>6373</v>
      </c>
      <c r="I2230" s="592" t="s">
        <v>1577</v>
      </c>
      <c r="J2230" s="598" t="s">
        <v>1534</v>
      </c>
      <c r="K2230" s="596" t="s">
        <v>1578</v>
      </c>
      <c r="L2230" s="599">
        <v>1</v>
      </c>
      <c r="M2230" s="592">
        <v>246</v>
      </c>
      <c r="N2230" s="592">
        <v>15</v>
      </c>
      <c r="O2230" s="598">
        <f t="shared" si="171"/>
        <v>3690</v>
      </c>
      <c r="P2230" s="599">
        <v>1</v>
      </c>
      <c r="Q2230" s="592">
        <v>246</v>
      </c>
      <c r="R2230" s="592">
        <v>15</v>
      </c>
      <c r="S2230" s="598">
        <f t="shared" si="172"/>
        <v>3690</v>
      </c>
      <c r="T2230" s="598">
        <f t="shared" si="173"/>
        <v>7380</v>
      </c>
    </row>
    <row r="2231" spans="1:20">
      <c r="A2231" s="591">
        <v>2222</v>
      </c>
      <c r="B2231" s="592" t="s">
        <v>6382</v>
      </c>
      <c r="C2231" s="593" t="s">
        <v>2291</v>
      </c>
      <c r="D2231" s="594" t="s">
        <v>1611</v>
      </c>
      <c r="E2231" s="595" t="s">
        <v>3492</v>
      </c>
      <c r="F2231" s="596" t="str">
        <f t="shared" si="170"/>
        <v>2018-2021</v>
      </c>
      <c r="G2231" s="597" t="str">
        <f t="shared" si="174"/>
        <v>II</v>
      </c>
      <c r="H2231" s="592" t="s">
        <v>6373</v>
      </c>
      <c r="I2231" s="592" t="s">
        <v>1577</v>
      </c>
      <c r="J2231" s="598" t="s">
        <v>1534</v>
      </c>
      <c r="K2231" s="596" t="s">
        <v>1578</v>
      </c>
      <c r="L2231" s="599">
        <v>1</v>
      </c>
      <c r="M2231" s="592">
        <v>246</v>
      </c>
      <c r="N2231" s="592">
        <v>15</v>
      </c>
      <c r="O2231" s="598">
        <f t="shared" si="171"/>
        <v>3690</v>
      </c>
      <c r="P2231" s="599">
        <v>1</v>
      </c>
      <c r="Q2231" s="592">
        <v>246</v>
      </c>
      <c r="R2231" s="592">
        <v>15</v>
      </c>
      <c r="S2231" s="598">
        <f t="shared" si="172"/>
        <v>3690</v>
      </c>
      <c r="T2231" s="598">
        <f t="shared" si="173"/>
        <v>7380</v>
      </c>
    </row>
    <row r="2232" spans="1:20">
      <c r="A2232" s="591">
        <v>2223</v>
      </c>
      <c r="B2232" s="592" t="s">
        <v>6383</v>
      </c>
      <c r="C2232" s="593" t="s">
        <v>6384</v>
      </c>
      <c r="D2232" s="594" t="s">
        <v>2001</v>
      </c>
      <c r="E2232" s="595" t="s">
        <v>3863</v>
      </c>
      <c r="F2232" s="596" t="str">
        <f t="shared" si="170"/>
        <v>2018-2021</v>
      </c>
      <c r="G2232" s="597" t="str">
        <f t="shared" si="174"/>
        <v>II</v>
      </c>
      <c r="H2232" s="592" t="s">
        <v>6373</v>
      </c>
      <c r="I2232" s="592" t="s">
        <v>1577</v>
      </c>
      <c r="J2232" s="598" t="s">
        <v>1534</v>
      </c>
      <c r="K2232" s="596" t="s">
        <v>1578</v>
      </c>
      <c r="L2232" s="599">
        <v>1</v>
      </c>
      <c r="M2232" s="592">
        <v>246</v>
      </c>
      <c r="N2232" s="592">
        <v>15</v>
      </c>
      <c r="O2232" s="598">
        <f t="shared" si="171"/>
        <v>3690</v>
      </c>
      <c r="P2232" s="599">
        <v>1</v>
      </c>
      <c r="Q2232" s="592">
        <v>246</v>
      </c>
      <c r="R2232" s="592">
        <v>15</v>
      </c>
      <c r="S2232" s="598">
        <f t="shared" si="172"/>
        <v>3690</v>
      </c>
      <c r="T2232" s="598">
        <f t="shared" si="173"/>
        <v>7380</v>
      </c>
    </row>
    <row r="2233" spans="1:20">
      <c r="A2233" s="591">
        <v>2224</v>
      </c>
      <c r="B2233" s="592" t="s">
        <v>6385</v>
      </c>
      <c r="C2233" s="593" t="s">
        <v>6386</v>
      </c>
      <c r="D2233" s="594" t="s">
        <v>1631</v>
      </c>
      <c r="E2233" s="595" t="s">
        <v>2571</v>
      </c>
      <c r="F2233" s="596" t="str">
        <f t="shared" si="170"/>
        <v>2018-2021</v>
      </c>
      <c r="G2233" s="597" t="str">
        <f t="shared" si="174"/>
        <v>II</v>
      </c>
      <c r="H2233" s="592" t="s">
        <v>6373</v>
      </c>
      <c r="I2233" s="592" t="s">
        <v>1577</v>
      </c>
      <c r="J2233" s="598" t="s">
        <v>1534</v>
      </c>
      <c r="K2233" s="596" t="s">
        <v>1578</v>
      </c>
      <c r="L2233" s="599">
        <v>1</v>
      </c>
      <c r="M2233" s="592">
        <v>246</v>
      </c>
      <c r="N2233" s="592">
        <v>15</v>
      </c>
      <c r="O2233" s="598">
        <f t="shared" si="171"/>
        <v>3690</v>
      </c>
      <c r="P2233" s="599">
        <v>1</v>
      </c>
      <c r="Q2233" s="592">
        <v>246</v>
      </c>
      <c r="R2233" s="592">
        <v>15</v>
      </c>
      <c r="S2233" s="598">
        <f t="shared" si="172"/>
        <v>3690</v>
      </c>
      <c r="T2233" s="598">
        <f t="shared" si="173"/>
        <v>7380</v>
      </c>
    </row>
    <row r="2234" spans="1:20">
      <c r="A2234" s="591">
        <v>2225</v>
      </c>
      <c r="B2234" s="592" t="s">
        <v>6387</v>
      </c>
      <c r="C2234" s="593" t="s">
        <v>4262</v>
      </c>
      <c r="D2234" s="594" t="s">
        <v>1631</v>
      </c>
      <c r="E2234" s="595" t="s">
        <v>6388</v>
      </c>
      <c r="F2234" s="596" t="str">
        <f t="shared" si="170"/>
        <v>2018-2021</v>
      </c>
      <c r="G2234" s="597" t="str">
        <f t="shared" si="174"/>
        <v>II</v>
      </c>
      <c r="H2234" s="592" t="s">
        <v>6373</v>
      </c>
      <c r="I2234" s="592" t="s">
        <v>1577</v>
      </c>
      <c r="J2234" s="598" t="s">
        <v>1534</v>
      </c>
      <c r="K2234" s="596" t="s">
        <v>1578</v>
      </c>
      <c r="L2234" s="599">
        <v>1</v>
      </c>
      <c r="M2234" s="592">
        <v>246</v>
      </c>
      <c r="N2234" s="592">
        <v>15</v>
      </c>
      <c r="O2234" s="598">
        <f t="shared" si="171"/>
        <v>3690</v>
      </c>
      <c r="P2234" s="599">
        <v>1</v>
      </c>
      <c r="Q2234" s="592">
        <v>246</v>
      </c>
      <c r="R2234" s="592">
        <v>15</v>
      </c>
      <c r="S2234" s="598">
        <f t="shared" si="172"/>
        <v>3690</v>
      </c>
      <c r="T2234" s="598">
        <f t="shared" si="173"/>
        <v>7380</v>
      </c>
    </row>
    <row r="2235" spans="1:20">
      <c r="A2235" s="591">
        <v>2226</v>
      </c>
      <c r="B2235" s="592" t="s">
        <v>6389</v>
      </c>
      <c r="C2235" s="593" t="s">
        <v>1773</v>
      </c>
      <c r="D2235" s="594" t="s">
        <v>1654</v>
      </c>
      <c r="E2235" s="595" t="s">
        <v>3445</v>
      </c>
      <c r="F2235" s="596" t="str">
        <f t="shared" si="170"/>
        <v>2018-2021</v>
      </c>
      <c r="G2235" s="597" t="str">
        <f t="shared" si="174"/>
        <v>II</v>
      </c>
      <c r="H2235" s="592" t="s">
        <v>6373</v>
      </c>
      <c r="I2235" s="592" t="s">
        <v>1577</v>
      </c>
      <c r="J2235" s="598" t="s">
        <v>1534</v>
      </c>
      <c r="K2235" s="596" t="s">
        <v>1578</v>
      </c>
      <c r="L2235" s="599">
        <v>1</v>
      </c>
      <c r="M2235" s="592">
        <v>246</v>
      </c>
      <c r="N2235" s="592">
        <v>15</v>
      </c>
      <c r="O2235" s="598">
        <f t="shared" si="171"/>
        <v>3690</v>
      </c>
      <c r="P2235" s="599">
        <v>1</v>
      </c>
      <c r="Q2235" s="592">
        <v>246</v>
      </c>
      <c r="R2235" s="592">
        <v>15</v>
      </c>
      <c r="S2235" s="598">
        <f t="shared" si="172"/>
        <v>3690</v>
      </c>
      <c r="T2235" s="598">
        <f t="shared" si="173"/>
        <v>7380</v>
      </c>
    </row>
    <row r="2236" spans="1:20">
      <c r="A2236" s="591">
        <v>2227</v>
      </c>
      <c r="B2236" s="592" t="s">
        <v>6390</v>
      </c>
      <c r="C2236" s="593" t="s">
        <v>2984</v>
      </c>
      <c r="D2236" s="594" t="s">
        <v>1668</v>
      </c>
      <c r="E2236" s="595" t="s">
        <v>6391</v>
      </c>
      <c r="F2236" s="596" t="str">
        <f t="shared" si="170"/>
        <v>2018-2021</v>
      </c>
      <c r="G2236" s="597" t="str">
        <f t="shared" si="174"/>
        <v>II</v>
      </c>
      <c r="H2236" s="592" t="s">
        <v>6373</v>
      </c>
      <c r="I2236" s="592" t="s">
        <v>1577</v>
      </c>
      <c r="J2236" s="598" t="s">
        <v>1534</v>
      </c>
      <c r="K2236" s="596" t="s">
        <v>1578</v>
      </c>
      <c r="L2236" s="599">
        <v>1</v>
      </c>
      <c r="M2236" s="592">
        <v>246</v>
      </c>
      <c r="N2236" s="592">
        <v>15</v>
      </c>
      <c r="O2236" s="598">
        <f t="shared" si="171"/>
        <v>3690</v>
      </c>
      <c r="P2236" s="599">
        <v>1</v>
      </c>
      <c r="Q2236" s="592">
        <v>246</v>
      </c>
      <c r="R2236" s="592">
        <v>15</v>
      </c>
      <c r="S2236" s="598">
        <f t="shared" si="172"/>
        <v>3690</v>
      </c>
      <c r="T2236" s="598">
        <f t="shared" si="173"/>
        <v>7380</v>
      </c>
    </row>
    <row r="2237" spans="1:20">
      <c r="A2237" s="591">
        <v>2228</v>
      </c>
      <c r="B2237" s="592" t="s">
        <v>6392</v>
      </c>
      <c r="C2237" s="593" t="s">
        <v>6393</v>
      </c>
      <c r="D2237" s="594" t="s">
        <v>1687</v>
      </c>
      <c r="E2237" s="595" t="s">
        <v>5943</v>
      </c>
      <c r="F2237" s="596" t="str">
        <f t="shared" si="170"/>
        <v>2018-2021</v>
      </c>
      <c r="G2237" s="597" t="str">
        <f t="shared" si="174"/>
        <v>II</v>
      </c>
      <c r="H2237" s="592" t="s">
        <v>6373</v>
      </c>
      <c r="I2237" s="592" t="s">
        <v>1577</v>
      </c>
      <c r="J2237" s="598" t="s">
        <v>1534</v>
      </c>
      <c r="K2237" s="596" t="s">
        <v>1578</v>
      </c>
      <c r="L2237" s="599">
        <v>1</v>
      </c>
      <c r="M2237" s="592">
        <v>246</v>
      </c>
      <c r="N2237" s="592">
        <v>15</v>
      </c>
      <c r="O2237" s="598">
        <f t="shared" si="171"/>
        <v>3690</v>
      </c>
      <c r="P2237" s="599">
        <v>1</v>
      </c>
      <c r="Q2237" s="592">
        <v>246</v>
      </c>
      <c r="R2237" s="592">
        <v>15</v>
      </c>
      <c r="S2237" s="598">
        <f t="shared" si="172"/>
        <v>3690</v>
      </c>
      <c r="T2237" s="598">
        <f t="shared" si="173"/>
        <v>7380</v>
      </c>
    </row>
    <row r="2238" spans="1:20">
      <c r="A2238" s="591">
        <v>2229</v>
      </c>
      <c r="B2238" s="592" t="s">
        <v>6394</v>
      </c>
      <c r="C2238" s="593" t="s">
        <v>6395</v>
      </c>
      <c r="D2238" s="594" t="s">
        <v>4984</v>
      </c>
      <c r="E2238" s="595" t="s">
        <v>6396</v>
      </c>
      <c r="F2238" s="596" t="str">
        <f t="shared" si="170"/>
        <v>2018-2021</v>
      </c>
      <c r="G2238" s="597" t="str">
        <f t="shared" si="174"/>
        <v>II</v>
      </c>
      <c r="H2238" s="592" t="s">
        <v>6373</v>
      </c>
      <c r="I2238" s="592" t="s">
        <v>1577</v>
      </c>
      <c r="J2238" s="598" t="s">
        <v>1534</v>
      </c>
      <c r="K2238" s="596" t="s">
        <v>1578</v>
      </c>
      <c r="L2238" s="599">
        <v>1</v>
      </c>
      <c r="M2238" s="592">
        <v>246</v>
      </c>
      <c r="N2238" s="592">
        <v>15</v>
      </c>
      <c r="O2238" s="598">
        <f t="shared" si="171"/>
        <v>3690</v>
      </c>
      <c r="P2238" s="599">
        <v>1</v>
      </c>
      <c r="Q2238" s="592">
        <v>246</v>
      </c>
      <c r="R2238" s="592">
        <v>15</v>
      </c>
      <c r="S2238" s="598">
        <f t="shared" si="172"/>
        <v>3690</v>
      </c>
      <c r="T2238" s="598">
        <f t="shared" si="173"/>
        <v>7380</v>
      </c>
    </row>
    <row r="2239" spans="1:20">
      <c r="A2239" s="591">
        <v>2230</v>
      </c>
      <c r="B2239" s="592" t="s">
        <v>6397</v>
      </c>
      <c r="C2239" s="593" t="s">
        <v>6398</v>
      </c>
      <c r="D2239" s="594" t="s">
        <v>2047</v>
      </c>
      <c r="E2239" s="595" t="s">
        <v>6399</v>
      </c>
      <c r="F2239" s="596" t="str">
        <f t="shared" si="170"/>
        <v>2018-2021</v>
      </c>
      <c r="G2239" s="597" t="str">
        <f t="shared" si="174"/>
        <v>II</v>
      </c>
      <c r="H2239" s="592" t="s">
        <v>6373</v>
      </c>
      <c r="I2239" s="592" t="s">
        <v>1577</v>
      </c>
      <c r="J2239" s="598" t="s">
        <v>1534</v>
      </c>
      <c r="K2239" s="596" t="s">
        <v>1578</v>
      </c>
      <c r="L2239" s="599">
        <v>1</v>
      </c>
      <c r="M2239" s="592">
        <v>246</v>
      </c>
      <c r="N2239" s="592">
        <v>15</v>
      </c>
      <c r="O2239" s="598">
        <f t="shared" si="171"/>
        <v>3690</v>
      </c>
      <c r="P2239" s="599">
        <v>1</v>
      </c>
      <c r="Q2239" s="592">
        <v>246</v>
      </c>
      <c r="R2239" s="592">
        <v>15</v>
      </c>
      <c r="S2239" s="598">
        <f t="shared" si="172"/>
        <v>3690</v>
      </c>
      <c r="T2239" s="598">
        <f t="shared" si="173"/>
        <v>7380</v>
      </c>
    </row>
    <row r="2240" spans="1:20">
      <c r="A2240" s="591">
        <v>2231</v>
      </c>
      <c r="B2240" s="592" t="s">
        <v>6400</v>
      </c>
      <c r="C2240" s="593" t="s">
        <v>6401</v>
      </c>
      <c r="D2240" s="594" t="s">
        <v>1715</v>
      </c>
      <c r="E2240" s="595" t="s">
        <v>2609</v>
      </c>
      <c r="F2240" s="596" t="str">
        <f t="shared" si="170"/>
        <v>2018-2021</v>
      </c>
      <c r="G2240" s="597" t="str">
        <f t="shared" si="174"/>
        <v>II</v>
      </c>
      <c r="H2240" s="592" t="s">
        <v>6373</v>
      </c>
      <c r="I2240" s="592" t="s">
        <v>1577</v>
      </c>
      <c r="J2240" s="598" t="s">
        <v>1534</v>
      </c>
      <c r="K2240" s="596" t="s">
        <v>1578</v>
      </c>
      <c r="L2240" s="599">
        <v>1</v>
      </c>
      <c r="M2240" s="592">
        <v>246</v>
      </c>
      <c r="N2240" s="592">
        <v>15</v>
      </c>
      <c r="O2240" s="598">
        <f t="shared" si="171"/>
        <v>3690</v>
      </c>
      <c r="P2240" s="599">
        <v>1</v>
      </c>
      <c r="Q2240" s="592">
        <v>246</v>
      </c>
      <c r="R2240" s="592">
        <v>15</v>
      </c>
      <c r="S2240" s="598">
        <f t="shared" si="172"/>
        <v>3690</v>
      </c>
      <c r="T2240" s="598">
        <f t="shared" si="173"/>
        <v>7380</v>
      </c>
    </row>
    <row r="2241" spans="1:20">
      <c r="A2241" s="591">
        <v>2232</v>
      </c>
      <c r="B2241" s="592" t="s">
        <v>6402</v>
      </c>
      <c r="C2241" s="593" t="s">
        <v>6403</v>
      </c>
      <c r="D2241" s="594" t="s">
        <v>1912</v>
      </c>
      <c r="E2241" s="595" t="s">
        <v>5215</v>
      </c>
      <c r="F2241" s="596" t="str">
        <f t="shared" si="170"/>
        <v>2018-2021</v>
      </c>
      <c r="G2241" s="597" t="str">
        <f t="shared" si="174"/>
        <v>II</v>
      </c>
      <c r="H2241" s="592" t="s">
        <v>6373</v>
      </c>
      <c r="I2241" s="592" t="s">
        <v>1577</v>
      </c>
      <c r="J2241" s="598" t="s">
        <v>1534</v>
      </c>
      <c r="K2241" s="596" t="s">
        <v>1578</v>
      </c>
      <c r="L2241" s="599">
        <v>1</v>
      </c>
      <c r="M2241" s="592">
        <v>246</v>
      </c>
      <c r="N2241" s="592">
        <v>15</v>
      </c>
      <c r="O2241" s="598">
        <f t="shared" si="171"/>
        <v>3690</v>
      </c>
      <c r="P2241" s="599">
        <v>1</v>
      </c>
      <c r="Q2241" s="592">
        <v>246</v>
      </c>
      <c r="R2241" s="592">
        <v>15</v>
      </c>
      <c r="S2241" s="598">
        <f t="shared" si="172"/>
        <v>3690</v>
      </c>
      <c r="T2241" s="598">
        <f t="shared" si="173"/>
        <v>7380</v>
      </c>
    </row>
    <row r="2242" spans="1:20">
      <c r="A2242" s="591">
        <v>2233</v>
      </c>
      <c r="B2242" s="592" t="s">
        <v>6404</v>
      </c>
      <c r="C2242" s="593" t="s">
        <v>6405</v>
      </c>
      <c r="D2242" s="594" t="s">
        <v>1922</v>
      </c>
      <c r="E2242" s="595" t="s">
        <v>6406</v>
      </c>
      <c r="F2242" s="596" t="str">
        <f t="shared" si="170"/>
        <v>2018-2021</v>
      </c>
      <c r="G2242" s="597" t="str">
        <f t="shared" si="174"/>
        <v>II</v>
      </c>
      <c r="H2242" s="592" t="s">
        <v>6373</v>
      </c>
      <c r="I2242" s="592" t="s">
        <v>1577</v>
      </c>
      <c r="J2242" s="598" t="s">
        <v>1534</v>
      </c>
      <c r="K2242" s="596" t="s">
        <v>1578</v>
      </c>
      <c r="L2242" s="599">
        <v>1</v>
      </c>
      <c r="M2242" s="592">
        <v>246</v>
      </c>
      <c r="N2242" s="592">
        <v>15</v>
      </c>
      <c r="O2242" s="598">
        <f t="shared" si="171"/>
        <v>3690</v>
      </c>
      <c r="P2242" s="599">
        <v>1</v>
      </c>
      <c r="Q2242" s="592">
        <v>246</v>
      </c>
      <c r="R2242" s="592">
        <v>15</v>
      </c>
      <c r="S2242" s="598">
        <f t="shared" si="172"/>
        <v>3690</v>
      </c>
      <c r="T2242" s="598">
        <f t="shared" si="173"/>
        <v>7380</v>
      </c>
    </row>
    <row r="2243" spans="1:20">
      <c r="A2243" s="591">
        <v>2234</v>
      </c>
      <c r="B2243" s="592" t="s">
        <v>6407</v>
      </c>
      <c r="C2243" s="593" t="s">
        <v>1607</v>
      </c>
      <c r="D2243" s="594" t="s">
        <v>1922</v>
      </c>
      <c r="E2243" s="595" t="s">
        <v>1933</v>
      </c>
      <c r="F2243" s="596" t="str">
        <f t="shared" si="170"/>
        <v>2018-2021</v>
      </c>
      <c r="G2243" s="597" t="str">
        <f t="shared" si="174"/>
        <v>II</v>
      </c>
      <c r="H2243" s="592" t="s">
        <v>6373</v>
      </c>
      <c r="I2243" s="592" t="s">
        <v>1577</v>
      </c>
      <c r="J2243" s="598" t="s">
        <v>1534</v>
      </c>
      <c r="K2243" s="596" t="s">
        <v>1578</v>
      </c>
      <c r="L2243" s="599">
        <v>1</v>
      </c>
      <c r="M2243" s="592">
        <v>246</v>
      </c>
      <c r="N2243" s="592">
        <v>15</v>
      </c>
      <c r="O2243" s="598">
        <f t="shared" si="171"/>
        <v>3690</v>
      </c>
      <c r="P2243" s="599">
        <v>1</v>
      </c>
      <c r="Q2243" s="592">
        <v>246</v>
      </c>
      <c r="R2243" s="592">
        <v>15</v>
      </c>
      <c r="S2243" s="598">
        <f t="shared" si="172"/>
        <v>3690</v>
      </c>
      <c r="T2243" s="598">
        <f t="shared" si="173"/>
        <v>7380</v>
      </c>
    </row>
    <row r="2244" spans="1:20">
      <c r="A2244" s="591">
        <v>2235</v>
      </c>
      <c r="B2244" s="592" t="s">
        <v>6408</v>
      </c>
      <c r="C2244" s="593" t="s">
        <v>2193</v>
      </c>
      <c r="D2244" s="594" t="s">
        <v>1740</v>
      </c>
      <c r="E2244" s="595" t="s">
        <v>3695</v>
      </c>
      <c r="F2244" s="596" t="str">
        <f t="shared" si="170"/>
        <v>2018-2021</v>
      </c>
      <c r="G2244" s="597" t="str">
        <f t="shared" si="174"/>
        <v>II</v>
      </c>
      <c r="H2244" s="592" t="s">
        <v>6373</v>
      </c>
      <c r="I2244" s="592" t="s">
        <v>1577</v>
      </c>
      <c r="J2244" s="598" t="s">
        <v>1534</v>
      </c>
      <c r="K2244" s="596" t="s">
        <v>1578</v>
      </c>
      <c r="L2244" s="599">
        <v>1</v>
      </c>
      <c r="M2244" s="592">
        <v>246</v>
      </c>
      <c r="N2244" s="592">
        <v>15</v>
      </c>
      <c r="O2244" s="598">
        <f t="shared" si="171"/>
        <v>3690</v>
      </c>
      <c r="P2244" s="599">
        <v>1</v>
      </c>
      <c r="Q2244" s="592">
        <v>246</v>
      </c>
      <c r="R2244" s="592">
        <v>15</v>
      </c>
      <c r="S2244" s="598">
        <f t="shared" si="172"/>
        <v>3690</v>
      </c>
      <c r="T2244" s="598">
        <f t="shared" si="173"/>
        <v>7380</v>
      </c>
    </row>
    <row r="2245" spans="1:20">
      <c r="A2245" s="591">
        <v>2236</v>
      </c>
      <c r="B2245" s="592" t="s">
        <v>6409</v>
      </c>
      <c r="C2245" s="593" t="s">
        <v>3317</v>
      </c>
      <c r="D2245" s="594" t="s">
        <v>2352</v>
      </c>
      <c r="E2245" s="595" t="s">
        <v>6410</v>
      </c>
      <c r="F2245" s="596" t="str">
        <f t="shared" si="170"/>
        <v>2018-2021</v>
      </c>
      <c r="G2245" s="597" t="str">
        <f t="shared" si="174"/>
        <v>II</v>
      </c>
      <c r="H2245" s="592" t="s">
        <v>6373</v>
      </c>
      <c r="I2245" s="592" t="s">
        <v>1577</v>
      </c>
      <c r="J2245" s="598" t="s">
        <v>1534</v>
      </c>
      <c r="K2245" s="596" t="s">
        <v>1578</v>
      </c>
      <c r="L2245" s="599">
        <v>1</v>
      </c>
      <c r="M2245" s="592">
        <v>246</v>
      </c>
      <c r="N2245" s="592">
        <v>15</v>
      </c>
      <c r="O2245" s="598">
        <f t="shared" si="171"/>
        <v>3690</v>
      </c>
      <c r="P2245" s="599">
        <v>1</v>
      </c>
      <c r="Q2245" s="592">
        <v>246</v>
      </c>
      <c r="R2245" s="592">
        <v>15</v>
      </c>
      <c r="S2245" s="598">
        <f t="shared" si="172"/>
        <v>3690</v>
      </c>
      <c r="T2245" s="598">
        <f t="shared" si="173"/>
        <v>7380</v>
      </c>
    </row>
    <row r="2246" spans="1:20">
      <c r="A2246" s="591">
        <v>2237</v>
      </c>
      <c r="B2246" s="592" t="s">
        <v>6411</v>
      </c>
      <c r="C2246" s="593" t="s">
        <v>2087</v>
      </c>
      <c r="D2246" s="594" t="s">
        <v>2782</v>
      </c>
      <c r="E2246" s="595" t="s">
        <v>5872</v>
      </c>
      <c r="F2246" s="596" t="str">
        <f t="shared" si="170"/>
        <v>2018-2021</v>
      </c>
      <c r="G2246" s="597" t="str">
        <f t="shared" si="174"/>
        <v>II</v>
      </c>
      <c r="H2246" s="592" t="s">
        <v>6373</v>
      </c>
      <c r="I2246" s="592" t="s">
        <v>1577</v>
      </c>
      <c r="J2246" s="598" t="s">
        <v>1534</v>
      </c>
      <c r="K2246" s="596" t="s">
        <v>1578</v>
      </c>
      <c r="L2246" s="599">
        <v>1</v>
      </c>
      <c r="M2246" s="592">
        <v>246</v>
      </c>
      <c r="N2246" s="592">
        <v>15</v>
      </c>
      <c r="O2246" s="598">
        <f t="shared" si="171"/>
        <v>3690</v>
      </c>
      <c r="P2246" s="599">
        <v>1</v>
      </c>
      <c r="Q2246" s="592">
        <v>246</v>
      </c>
      <c r="R2246" s="592">
        <v>15</v>
      </c>
      <c r="S2246" s="598">
        <f t="shared" si="172"/>
        <v>3690</v>
      </c>
      <c r="T2246" s="598">
        <f t="shared" si="173"/>
        <v>7380</v>
      </c>
    </row>
    <row r="2247" spans="1:20">
      <c r="A2247" s="591">
        <v>2238</v>
      </c>
      <c r="B2247" s="592" t="s">
        <v>6412</v>
      </c>
      <c r="C2247" s="593" t="s">
        <v>6413</v>
      </c>
      <c r="D2247" s="594" t="s">
        <v>2370</v>
      </c>
      <c r="E2247" s="595" t="s">
        <v>6258</v>
      </c>
      <c r="F2247" s="596" t="str">
        <f t="shared" si="170"/>
        <v>2018-2021</v>
      </c>
      <c r="G2247" s="597" t="str">
        <f t="shared" si="174"/>
        <v>II</v>
      </c>
      <c r="H2247" s="592" t="s">
        <v>6373</v>
      </c>
      <c r="I2247" s="592" t="s">
        <v>1577</v>
      </c>
      <c r="J2247" s="598" t="s">
        <v>1534</v>
      </c>
      <c r="K2247" s="596" t="s">
        <v>1578</v>
      </c>
      <c r="L2247" s="599">
        <v>1</v>
      </c>
      <c r="M2247" s="592">
        <v>246</v>
      </c>
      <c r="N2247" s="592">
        <v>15</v>
      </c>
      <c r="O2247" s="598">
        <f t="shared" si="171"/>
        <v>3690</v>
      </c>
      <c r="P2247" s="599">
        <v>1</v>
      </c>
      <c r="Q2247" s="592">
        <v>246</v>
      </c>
      <c r="R2247" s="592">
        <v>15</v>
      </c>
      <c r="S2247" s="598">
        <f t="shared" si="172"/>
        <v>3690</v>
      </c>
      <c r="T2247" s="598">
        <f t="shared" si="173"/>
        <v>7380</v>
      </c>
    </row>
    <row r="2248" spans="1:20">
      <c r="A2248" s="591">
        <v>2239</v>
      </c>
      <c r="B2248" s="592" t="s">
        <v>6414</v>
      </c>
      <c r="C2248" s="593" t="s">
        <v>1735</v>
      </c>
      <c r="D2248" s="594" t="s">
        <v>1782</v>
      </c>
      <c r="E2248" s="595" t="s">
        <v>6415</v>
      </c>
      <c r="F2248" s="596" t="str">
        <f t="shared" si="170"/>
        <v>2018-2021</v>
      </c>
      <c r="G2248" s="597" t="str">
        <f t="shared" si="174"/>
        <v>II</v>
      </c>
      <c r="H2248" s="592" t="s">
        <v>6373</v>
      </c>
      <c r="I2248" s="592" t="s">
        <v>1577</v>
      </c>
      <c r="J2248" s="598" t="s">
        <v>1534</v>
      </c>
      <c r="K2248" s="596" t="s">
        <v>1578</v>
      </c>
      <c r="L2248" s="599">
        <v>1</v>
      </c>
      <c r="M2248" s="592">
        <v>246</v>
      </c>
      <c r="N2248" s="592">
        <v>15</v>
      </c>
      <c r="O2248" s="598">
        <f t="shared" si="171"/>
        <v>3690</v>
      </c>
      <c r="P2248" s="599">
        <v>1</v>
      </c>
      <c r="Q2248" s="592">
        <v>246</v>
      </c>
      <c r="R2248" s="592">
        <v>15</v>
      </c>
      <c r="S2248" s="598">
        <f t="shared" si="172"/>
        <v>3690</v>
      </c>
      <c r="T2248" s="598">
        <f t="shared" si="173"/>
        <v>7380</v>
      </c>
    </row>
    <row r="2249" spans="1:20">
      <c r="A2249" s="591">
        <v>2240</v>
      </c>
      <c r="B2249" s="592" t="s">
        <v>6416</v>
      </c>
      <c r="C2249" s="593" t="s">
        <v>6417</v>
      </c>
      <c r="D2249" s="594" t="s">
        <v>1785</v>
      </c>
      <c r="E2249" s="595" t="s">
        <v>3051</v>
      </c>
      <c r="F2249" s="596" t="str">
        <f t="shared" si="170"/>
        <v>2018-2021</v>
      </c>
      <c r="G2249" s="597" t="str">
        <f t="shared" si="174"/>
        <v>II</v>
      </c>
      <c r="H2249" s="592" t="s">
        <v>6373</v>
      </c>
      <c r="I2249" s="592" t="s">
        <v>1577</v>
      </c>
      <c r="J2249" s="598" t="s">
        <v>1534</v>
      </c>
      <c r="K2249" s="596" t="s">
        <v>1578</v>
      </c>
      <c r="L2249" s="599">
        <v>1</v>
      </c>
      <c r="M2249" s="592">
        <v>246</v>
      </c>
      <c r="N2249" s="592">
        <v>15</v>
      </c>
      <c r="O2249" s="598">
        <f t="shared" si="171"/>
        <v>3690</v>
      </c>
      <c r="P2249" s="599">
        <v>1</v>
      </c>
      <c r="Q2249" s="592">
        <v>246</v>
      </c>
      <c r="R2249" s="592">
        <v>15</v>
      </c>
      <c r="S2249" s="598">
        <f t="shared" si="172"/>
        <v>3690</v>
      </c>
      <c r="T2249" s="598">
        <f t="shared" si="173"/>
        <v>7380</v>
      </c>
    </row>
    <row r="2250" spans="1:20">
      <c r="A2250" s="591">
        <v>2241</v>
      </c>
      <c r="B2250" s="592" t="s">
        <v>6418</v>
      </c>
      <c r="C2250" s="593" t="s">
        <v>1607</v>
      </c>
      <c r="D2250" s="594" t="s">
        <v>2559</v>
      </c>
      <c r="E2250" s="595" t="s">
        <v>6419</v>
      </c>
      <c r="F2250" s="596" t="str">
        <f t="shared" ref="F2250:F2313" si="175">IF(LEFT(H2250,2)="17","2017-2020",IF(LEFT(H2250,2)="18","2018-2021","2019-2022"))</f>
        <v>2018-2021</v>
      </c>
      <c r="G2250" s="597" t="str">
        <f t="shared" si="174"/>
        <v>II</v>
      </c>
      <c r="H2250" s="592" t="s">
        <v>6373</v>
      </c>
      <c r="I2250" s="592" t="s">
        <v>1577</v>
      </c>
      <c r="J2250" s="598" t="s">
        <v>1534</v>
      </c>
      <c r="K2250" s="596" t="s">
        <v>1578</v>
      </c>
      <c r="L2250" s="599">
        <v>1</v>
      </c>
      <c r="M2250" s="592">
        <v>246</v>
      </c>
      <c r="N2250" s="592">
        <v>15</v>
      </c>
      <c r="O2250" s="598">
        <f t="shared" ref="O2250:O2313" si="176">M2250*N2250*L2250</f>
        <v>3690</v>
      </c>
      <c r="P2250" s="599">
        <v>1</v>
      </c>
      <c r="Q2250" s="592">
        <v>246</v>
      </c>
      <c r="R2250" s="592">
        <v>15</v>
      </c>
      <c r="S2250" s="598">
        <f t="shared" ref="S2250:S2313" si="177">Q2250*R2250*P2250</f>
        <v>3690</v>
      </c>
      <c r="T2250" s="598">
        <f t="shared" ref="T2250:T2313" si="178">O2250+S2250</f>
        <v>7380</v>
      </c>
    </row>
    <row r="2251" spans="1:20">
      <c r="A2251" s="591">
        <v>2242</v>
      </c>
      <c r="B2251" s="592" t="s">
        <v>6420</v>
      </c>
      <c r="C2251" s="593" t="s">
        <v>6421</v>
      </c>
      <c r="D2251" s="594" t="s">
        <v>1575</v>
      </c>
      <c r="E2251" s="595" t="s">
        <v>4873</v>
      </c>
      <c r="F2251" s="596" t="str">
        <f t="shared" si="175"/>
        <v>2018-2021</v>
      </c>
      <c r="G2251" s="597" t="str">
        <f t="shared" ref="G2251:G2314" si="179">IF(LEFT(H2251,2)="17","III",IF(LEFT(H2251,2)="18","II","I"))</f>
        <v>II</v>
      </c>
      <c r="H2251" s="592" t="s">
        <v>883</v>
      </c>
      <c r="I2251" s="592" t="s">
        <v>2804</v>
      </c>
      <c r="J2251" s="598" t="s">
        <v>2805</v>
      </c>
      <c r="K2251" s="596" t="s">
        <v>1578</v>
      </c>
      <c r="L2251" s="599">
        <v>1</v>
      </c>
      <c r="M2251" s="592">
        <v>246</v>
      </c>
      <c r="N2251" s="592">
        <v>15</v>
      </c>
      <c r="O2251" s="598">
        <f t="shared" si="176"/>
        <v>3690</v>
      </c>
      <c r="P2251" s="599">
        <v>1</v>
      </c>
      <c r="Q2251" s="592">
        <v>246</v>
      </c>
      <c r="R2251" s="592">
        <v>15</v>
      </c>
      <c r="S2251" s="598">
        <f t="shared" si="177"/>
        <v>3690</v>
      </c>
      <c r="T2251" s="598">
        <f t="shared" si="178"/>
        <v>7380</v>
      </c>
    </row>
    <row r="2252" spans="1:20">
      <c r="A2252" s="591">
        <v>2243</v>
      </c>
      <c r="B2252" s="592" t="s">
        <v>6422</v>
      </c>
      <c r="C2252" s="593" t="s">
        <v>6423</v>
      </c>
      <c r="D2252" s="594" t="s">
        <v>1581</v>
      </c>
      <c r="E2252" s="595" t="s">
        <v>1748</v>
      </c>
      <c r="F2252" s="596" t="str">
        <f t="shared" si="175"/>
        <v>2018-2021</v>
      </c>
      <c r="G2252" s="597" t="str">
        <f t="shared" si="179"/>
        <v>II</v>
      </c>
      <c r="H2252" s="592" t="s">
        <v>883</v>
      </c>
      <c r="I2252" s="592" t="s">
        <v>2804</v>
      </c>
      <c r="J2252" s="598" t="s">
        <v>2805</v>
      </c>
      <c r="K2252" s="596" t="s">
        <v>1578</v>
      </c>
      <c r="L2252" s="599">
        <v>1</v>
      </c>
      <c r="M2252" s="592">
        <v>246</v>
      </c>
      <c r="N2252" s="592">
        <v>15</v>
      </c>
      <c r="O2252" s="598">
        <f t="shared" si="176"/>
        <v>3690</v>
      </c>
      <c r="P2252" s="599">
        <v>1</v>
      </c>
      <c r="Q2252" s="592">
        <v>246</v>
      </c>
      <c r="R2252" s="592">
        <v>15</v>
      </c>
      <c r="S2252" s="598">
        <f t="shared" si="177"/>
        <v>3690</v>
      </c>
      <c r="T2252" s="598">
        <f t="shared" si="178"/>
        <v>7380</v>
      </c>
    </row>
    <row r="2253" spans="1:20">
      <c r="A2253" s="591">
        <v>2244</v>
      </c>
      <c r="B2253" s="592" t="s">
        <v>6424</v>
      </c>
      <c r="C2253" s="593" t="s">
        <v>3793</v>
      </c>
      <c r="D2253" s="594" t="s">
        <v>1581</v>
      </c>
      <c r="E2253" s="595" t="s">
        <v>2881</v>
      </c>
      <c r="F2253" s="596" t="str">
        <f t="shared" si="175"/>
        <v>2018-2021</v>
      </c>
      <c r="G2253" s="597" t="str">
        <f t="shared" si="179"/>
        <v>II</v>
      </c>
      <c r="H2253" s="592" t="s">
        <v>883</v>
      </c>
      <c r="I2253" s="592" t="s">
        <v>2804</v>
      </c>
      <c r="J2253" s="598" t="s">
        <v>2805</v>
      </c>
      <c r="K2253" s="596" t="s">
        <v>1578</v>
      </c>
      <c r="L2253" s="599">
        <v>1</v>
      </c>
      <c r="M2253" s="592">
        <v>246</v>
      </c>
      <c r="N2253" s="592">
        <v>15</v>
      </c>
      <c r="O2253" s="598">
        <f t="shared" si="176"/>
        <v>3690</v>
      </c>
      <c r="P2253" s="599">
        <v>1</v>
      </c>
      <c r="Q2253" s="592">
        <v>246</v>
      </c>
      <c r="R2253" s="592">
        <v>15</v>
      </c>
      <c r="S2253" s="598">
        <f t="shared" si="177"/>
        <v>3690</v>
      </c>
      <c r="T2253" s="598">
        <f t="shared" si="178"/>
        <v>7380</v>
      </c>
    </row>
    <row r="2254" spans="1:20">
      <c r="A2254" s="591">
        <v>2245</v>
      </c>
      <c r="B2254" s="592" t="s">
        <v>6425</v>
      </c>
      <c r="C2254" s="593" t="s">
        <v>3031</v>
      </c>
      <c r="D2254" s="594" t="s">
        <v>1581</v>
      </c>
      <c r="E2254" s="595" t="s">
        <v>6426</v>
      </c>
      <c r="F2254" s="596" t="str">
        <f t="shared" si="175"/>
        <v>2018-2021</v>
      </c>
      <c r="G2254" s="597" t="str">
        <f t="shared" si="179"/>
        <v>II</v>
      </c>
      <c r="H2254" s="592" t="s">
        <v>883</v>
      </c>
      <c r="I2254" s="592" t="s">
        <v>2804</v>
      </c>
      <c r="J2254" s="598" t="s">
        <v>2805</v>
      </c>
      <c r="K2254" s="596" t="s">
        <v>1578</v>
      </c>
      <c r="L2254" s="599">
        <v>1</v>
      </c>
      <c r="M2254" s="592">
        <v>246</v>
      </c>
      <c r="N2254" s="592">
        <v>15</v>
      </c>
      <c r="O2254" s="598">
        <f t="shared" si="176"/>
        <v>3690</v>
      </c>
      <c r="P2254" s="599">
        <v>1</v>
      </c>
      <c r="Q2254" s="592">
        <v>246</v>
      </c>
      <c r="R2254" s="592">
        <v>15</v>
      </c>
      <c r="S2254" s="598">
        <f t="shared" si="177"/>
        <v>3690</v>
      </c>
      <c r="T2254" s="598">
        <f t="shared" si="178"/>
        <v>7380</v>
      </c>
    </row>
    <row r="2255" spans="1:20">
      <c r="A2255" s="591">
        <v>2246</v>
      </c>
      <c r="B2255" s="592" t="s">
        <v>6427</v>
      </c>
      <c r="C2255" s="593" t="s">
        <v>6428</v>
      </c>
      <c r="D2255" s="594" t="s">
        <v>1581</v>
      </c>
      <c r="E2255" s="595" t="s">
        <v>6429</v>
      </c>
      <c r="F2255" s="596" t="str">
        <f t="shared" si="175"/>
        <v>2018-2021</v>
      </c>
      <c r="G2255" s="597" t="str">
        <f t="shared" si="179"/>
        <v>II</v>
      </c>
      <c r="H2255" s="592" t="s">
        <v>883</v>
      </c>
      <c r="I2255" s="592" t="s">
        <v>2804</v>
      </c>
      <c r="J2255" s="598" t="s">
        <v>2805</v>
      </c>
      <c r="K2255" s="596" t="s">
        <v>1578</v>
      </c>
      <c r="L2255" s="599">
        <v>1</v>
      </c>
      <c r="M2255" s="592">
        <v>246</v>
      </c>
      <c r="N2255" s="592">
        <v>15</v>
      </c>
      <c r="O2255" s="598">
        <f t="shared" si="176"/>
        <v>3690</v>
      </c>
      <c r="P2255" s="599">
        <v>1</v>
      </c>
      <c r="Q2255" s="592">
        <v>246</v>
      </c>
      <c r="R2255" s="592">
        <v>15</v>
      </c>
      <c r="S2255" s="598">
        <f t="shared" si="177"/>
        <v>3690</v>
      </c>
      <c r="T2255" s="598">
        <f t="shared" si="178"/>
        <v>7380</v>
      </c>
    </row>
    <row r="2256" spans="1:20">
      <c r="A2256" s="591">
        <v>2247</v>
      </c>
      <c r="B2256" s="592" t="s">
        <v>6430</v>
      </c>
      <c r="C2256" s="593" t="s">
        <v>6431</v>
      </c>
      <c r="D2256" s="594" t="s">
        <v>1581</v>
      </c>
      <c r="E2256" s="595" t="s">
        <v>6432</v>
      </c>
      <c r="F2256" s="596" t="str">
        <f t="shared" si="175"/>
        <v>2018-2021</v>
      </c>
      <c r="G2256" s="597" t="str">
        <f t="shared" si="179"/>
        <v>II</v>
      </c>
      <c r="H2256" s="592" t="s">
        <v>883</v>
      </c>
      <c r="I2256" s="592" t="s">
        <v>2804</v>
      </c>
      <c r="J2256" s="598" t="s">
        <v>2805</v>
      </c>
      <c r="K2256" s="596" t="s">
        <v>1578</v>
      </c>
      <c r="L2256" s="599">
        <v>1</v>
      </c>
      <c r="M2256" s="592">
        <v>246</v>
      </c>
      <c r="N2256" s="592">
        <v>15</v>
      </c>
      <c r="O2256" s="598">
        <f t="shared" si="176"/>
        <v>3690</v>
      </c>
      <c r="P2256" s="599">
        <v>1</v>
      </c>
      <c r="Q2256" s="592">
        <v>246</v>
      </c>
      <c r="R2256" s="592">
        <v>15</v>
      </c>
      <c r="S2256" s="598">
        <f t="shared" si="177"/>
        <v>3690</v>
      </c>
      <c r="T2256" s="598">
        <f t="shared" si="178"/>
        <v>7380</v>
      </c>
    </row>
    <row r="2257" spans="1:20">
      <c r="A2257" s="591">
        <v>2248</v>
      </c>
      <c r="B2257" s="592" t="s">
        <v>6433</v>
      </c>
      <c r="C2257" s="593" t="s">
        <v>3024</v>
      </c>
      <c r="D2257" s="594" t="s">
        <v>2405</v>
      </c>
      <c r="E2257" s="595" t="s">
        <v>5683</v>
      </c>
      <c r="F2257" s="596" t="str">
        <f t="shared" si="175"/>
        <v>2018-2021</v>
      </c>
      <c r="G2257" s="597" t="str">
        <f t="shared" si="179"/>
        <v>II</v>
      </c>
      <c r="H2257" s="592" t="s">
        <v>883</v>
      </c>
      <c r="I2257" s="592" t="s">
        <v>2804</v>
      </c>
      <c r="J2257" s="598" t="s">
        <v>2805</v>
      </c>
      <c r="K2257" s="596" t="s">
        <v>1578</v>
      </c>
      <c r="L2257" s="599">
        <v>1</v>
      </c>
      <c r="M2257" s="592">
        <v>246</v>
      </c>
      <c r="N2257" s="592">
        <v>15</v>
      </c>
      <c r="O2257" s="598">
        <f t="shared" si="176"/>
        <v>3690</v>
      </c>
      <c r="P2257" s="599">
        <v>1</v>
      </c>
      <c r="Q2257" s="592">
        <v>246</v>
      </c>
      <c r="R2257" s="592">
        <v>15</v>
      </c>
      <c r="S2257" s="598">
        <f t="shared" si="177"/>
        <v>3690</v>
      </c>
      <c r="T2257" s="598">
        <f t="shared" si="178"/>
        <v>7380</v>
      </c>
    </row>
    <row r="2258" spans="1:20">
      <c r="A2258" s="591">
        <v>2249</v>
      </c>
      <c r="B2258" s="592" t="s">
        <v>6434</v>
      </c>
      <c r="C2258" s="593" t="s">
        <v>6435</v>
      </c>
      <c r="D2258" s="594" t="s">
        <v>3818</v>
      </c>
      <c r="E2258" s="595" t="s">
        <v>6436</v>
      </c>
      <c r="F2258" s="596" t="str">
        <f t="shared" si="175"/>
        <v>2018-2021</v>
      </c>
      <c r="G2258" s="597" t="str">
        <f t="shared" si="179"/>
        <v>II</v>
      </c>
      <c r="H2258" s="592" t="s">
        <v>883</v>
      </c>
      <c r="I2258" s="592" t="s">
        <v>2804</v>
      </c>
      <c r="J2258" s="598" t="s">
        <v>2805</v>
      </c>
      <c r="K2258" s="596" t="s">
        <v>1578</v>
      </c>
      <c r="L2258" s="599">
        <v>1</v>
      </c>
      <c r="M2258" s="592">
        <v>246</v>
      </c>
      <c r="N2258" s="592">
        <v>15</v>
      </c>
      <c r="O2258" s="598">
        <f t="shared" si="176"/>
        <v>3690</v>
      </c>
      <c r="P2258" s="599">
        <v>1</v>
      </c>
      <c r="Q2258" s="592">
        <v>246</v>
      </c>
      <c r="R2258" s="592">
        <v>15</v>
      </c>
      <c r="S2258" s="598">
        <f t="shared" si="177"/>
        <v>3690</v>
      </c>
      <c r="T2258" s="598">
        <f t="shared" si="178"/>
        <v>7380</v>
      </c>
    </row>
    <row r="2259" spans="1:20">
      <c r="A2259" s="591">
        <v>2250</v>
      </c>
      <c r="B2259" s="592" t="s">
        <v>6437</v>
      </c>
      <c r="C2259" s="593" t="s">
        <v>6438</v>
      </c>
      <c r="D2259" s="594" t="s">
        <v>2257</v>
      </c>
      <c r="E2259" s="595" t="s">
        <v>6166</v>
      </c>
      <c r="F2259" s="596" t="str">
        <f t="shared" si="175"/>
        <v>2018-2021</v>
      </c>
      <c r="G2259" s="597" t="str">
        <f t="shared" si="179"/>
        <v>II</v>
      </c>
      <c r="H2259" s="592" t="s">
        <v>883</v>
      </c>
      <c r="I2259" s="592" t="s">
        <v>2804</v>
      </c>
      <c r="J2259" s="598" t="s">
        <v>2805</v>
      </c>
      <c r="K2259" s="596" t="s">
        <v>1578</v>
      </c>
      <c r="L2259" s="599">
        <v>1</v>
      </c>
      <c r="M2259" s="592">
        <v>246</v>
      </c>
      <c r="N2259" s="592">
        <v>15</v>
      </c>
      <c r="O2259" s="598">
        <f t="shared" si="176"/>
        <v>3690</v>
      </c>
      <c r="P2259" s="599">
        <v>1</v>
      </c>
      <c r="Q2259" s="592">
        <v>246</v>
      </c>
      <c r="R2259" s="592">
        <v>15</v>
      </c>
      <c r="S2259" s="598">
        <f t="shared" si="177"/>
        <v>3690</v>
      </c>
      <c r="T2259" s="598">
        <f t="shared" si="178"/>
        <v>7380</v>
      </c>
    </row>
    <row r="2260" spans="1:20">
      <c r="A2260" s="591">
        <v>2251</v>
      </c>
      <c r="B2260" s="592" t="s">
        <v>6439</v>
      </c>
      <c r="C2260" s="593" t="s">
        <v>2590</v>
      </c>
      <c r="D2260" s="594" t="s">
        <v>2261</v>
      </c>
      <c r="E2260" s="595" t="s">
        <v>2301</v>
      </c>
      <c r="F2260" s="596" t="str">
        <f t="shared" si="175"/>
        <v>2018-2021</v>
      </c>
      <c r="G2260" s="597" t="str">
        <f t="shared" si="179"/>
        <v>II</v>
      </c>
      <c r="H2260" s="592" t="s">
        <v>883</v>
      </c>
      <c r="I2260" s="592" t="s">
        <v>2804</v>
      </c>
      <c r="J2260" s="598" t="s">
        <v>2805</v>
      </c>
      <c r="K2260" s="596" t="s">
        <v>1578</v>
      </c>
      <c r="L2260" s="599">
        <v>1</v>
      </c>
      <c r="M2260" s="592">
        <v>246</v>
      </c>
      <c r="N2260" s="592">
        <v>15</v>
      </c>
      <c r="O2260" s="598">
        <f t="shared" si="176"/>
        <v>3690</v>
      </c>
      <c r="P2260" s="599">
        <v>1</v>
      </c>
      <c r="Q2260" s="592">
        <v>246</v>
      </c>
      <c r="R2260" s="592">
        <v>15</v>
      </c>
      <c r="S2260" s="598">
        <f t="shared" si="177"/>
        <v>3690</v>
      </c>
      <c r="T2260" s="598">
        <f t="shared" si="178"/>
        <v>7380</v>
      </c>
    </row>
    <row r="2261" spans="1:20">
      <c r="A2261" s="591">
        <v>2252</v>
      </c>
      <c r="B2261" s="592" t="s">
        <v>6440</v>
      </c>
      <c r="C2261" s="593" t="s">
        <v>6441</v>
      </c>
      <c r="D2261" s="594" t="s">
        <v>2261</v>
      </c>
      <c r="E2261" s="595" t="s">
        <v>2162</v>
      </c>
      <c r="F2261" s="596" t="str">
        <f t="shared" si="175"/>
        <v>2018-2021</v>
      </c>
      <c r="G2261" s="597" t="str">
        <f t="shared" si="179"/>
        <v>II</v>
      </c>
      <c r="H2261" s="592" t="s">
        <v>883</v>
      </c>
      <c r="I2261" s="592" t="s">
        <v>2804</v>
      </c>
      <c r="J2261" s="598" t="s">
        <v>2805</v>
      </c>
      <c r="K2261" s="596" t="s">
        <v>1578</v>
      </c>
      <c r="L2261" s="599">
        <v>1</v>
      </c>
      <c r="M2261" s="592">
        <v>246</v>
      </c>
      <c r="N2261" s="592">
        <v>15</v>
      </c>
      <c r="O2261" s="598">
        <f t="shared" si="176"/>
        <v>3690</v>
      </c>
      <c r="P2261" s="599">
        <v>1</v>
      </c>
      <c r="Q2261" s="592">
        <v>246</v>
      </c>
      <c r="R2261" s="592">
        <v>15</v>
      </c>
      <c r="S2261" s="598">
        <f t="shared" si="177"/>
        <v>3690</v>
      </c>
      <c r="T2261" s="598">
        <f t="shared" si="178"/>
        <v>7380</v>
      </c>
    </row>
    <row r="2262" spans="1:20">
      <c r="A2262" s="591">
        <v>2253</v>
      </c>
      <c r="B2262" s="592" t="s">
        <v>6442</v>
      </c>
      <c r="C2262" s="593" t="s">
        <v>5485</v>
      </c>
      <c r="D2262" s="594" t="s">
        <v>1846</v>
      </c>
      <c r="E2262" s="595" t="s">
        <v>2989</v>
      </c>
      <c r="F2262" s="596" t="str">
        <f t="shared" si="175"/>
        <v>2018-2021</v>
      </c>
      <c r="G2262" s="597" t="str">
        <f t="shared" si="179"/>
        <v>II</v>
      </c>
      <c r="H2262" s="592" t="s">
        <v>883</v>
      </c>
      <c r="I2262" s="592" t="s">
        <v>2804</v>
      </c>
      <c r="J2262" s="598" t="s">
        <v>2805</v>
      </c>
      <c r="K2262" s="596" t="s">
        <v>1578</v>
      </c>
      <c r="L2262" s="599">
        <v>1</v>
      </c>
      <c r="M2262" s="592">
        <v>246</v>
      </c>
      <c r="N2262" s="592">
        <v>15</v>
      </c>
      <c r="O2262" s="598">
        <f t="shared" si="176"/>
        <v>3690</v>
      </c>
      <c r="P2262" s="599">
        <v>1</v>
      </c>
      <c r="Q2262" s="592">
        <v>246</v>
      </c>
      <c r="R2262" s="592">
        <v>15</v>
      </c>
      <c r="S2262" s="598">
        <f t="shared" si="177"/>
        <v>3690</v>
      </c>
      <c r="T2262" s="598">
        <f t="shared" si="178"/>
        <v>7380</v>
      </c>
    </row>
    <row r="2263" spans="1:20">
      <c r="A2263" s="591">
        <v>2254</v>
      </c>
      <c r="B2263" s="592" t="s">
        <v>6443</v>
      </c>
      <c r="C2263" s="593" t="s">
        <v>6444</v>
      </c>
      <c r="D2263" s="594" t="s">
        <v>1647</v>
      </c>
      <c r="E2263" s="595" t="s">
        <v>3692</v>
      </c>
      <c r="F2263" s="596" t="str">
        <f t="shared" si="175"/>
        <v>2018-2021</v>
      </c>
      <c r="G2263" s="597" t="str">
        <f t="shared" si="179"/>
        <v>II</v>
      </c>
      <c r="H2263" s="592" t="s">
        <v>883</v>
      </c>
      <c r="I2263" s="592" t="s">
        <v>2804</v>
      </c>
      <c r="J2263" s="598" t="s">
        <v>2805</v>
      </c>
      <c r="K2263" s="596" t="s">
        <v>1578</v>
      </c>
      <c r="L2263" s="599">
        <v>1</v>
      </c>
      <c r="M2263" s="592">
        <v>246</v>
      </c>
      <c r="N2263" s="592">
        <v>15</v>
      </c>
      <c r="O2263" s="598">
        <f t="shared" si="176"/>
        <v>3690</v>
      </c>
      <c r="P2263" s="599">
        <v>1</v>
      </c>
      <c r="Q2263" s="592">
        <v>246</v>
      </c>
      <c r="R2263" s="592">
        <v>15</v>
      </c>
      <c r="S2263" s="598">
        <f t="shared" si="177"/>
        <v>3690</v>
      </c>
      <c r="T2263" s="598">
        <f t="shared" si="178"/>
        <v>7380</v>
      </c>
    </row>
    <row r="2264" spans="1:20">
      <c r="A2264" s="591">
        <v>2255</v>
      </c>
      <c r="B2264" s="592" t="s">
        <v>6445</v>
      </c>
      <c r="C2264" s="593" t="s">
        <v>5580</v>
      </c>
      <c r="D2264" s="594" t="s">
        <v>2838</v>
      </c>
      <c r="E2264" s="595" t="s">
        <v>5581</v>
      </c>
      <c r="F2264" s="596" t="str">
        <f t="shared" si="175"/>
        <v>2018-2021</v>
      </c>
      <c r="G2264" s="597" t="str">
        <f t="shared" si="179"/>
        <v>II</v>
      </c>
      <c r="H2264" s="592" t="s">
        <v>883</v>
      </c>
      <c r="I2264" s="592" t="s">
        <v>2804</v>
      </c>
      <c r="J2264" s="598" t="s">
        <v>2805</v>
      </c>
      <c r="K2264" s="596" t="s">
        <v>1578</v>
      </c>
      <c r="L2264" s="599">
        <v>1</v>
      </c>
      <c r="M2264" s="592">
        <v>246</v>
      </c>
      <c r="N2264" s="592">
        <v>15</v>
      </c>
      <c r="O2264" s="598">
        <f t="shared" si="176"/>
        <v>3690</v>
      </c>
      <c r="P2264" s="599">
        <v>1</v>
      </c>
      <c r="Q2264" s="592">
        <v>246</v>
      </c>
      <c r="R2264" s="592">
        <v>15</v>
      </c>
      <c r="S2264" s="598">
        <f t="shared" si="177"/>
        <v>3690</v>
      </c>
      <c r="T2264" s="598">
        <f t="shared" si="178"/>
        <v>7380</v>
      </c>
    </row>
    <row r="2265" spans="1:20">
      <c r="A2265" s="591">
        <v>2256</v>
      </c>
      <c r="B2265" s="592" t="s">
        <v>6446</v>
      </c>
      <c r="C2265" s="593" t="s">
        <v>4691</v>
      </c>
      <c r="D2265" s="594" t="s">
        <v>2838</v>
      </c>
      <c r="E2265" s="595" t="s">
        <v>2018</v>
      </c>
      <c r="F2265" s="596" t="str">
        <f t="shared" si="175"/>
        <v>2018-2021</v>
      </c>
      <c r="G2265" s="597" t="str">
        <f t="shared" si="179"/>
        <v>II</v>
      </c>
      <c r="H2265" s="592" t="s">
        <v>883</v>
      </c>
      <c r="I2265" s="592" t="s">
        <v>2804</v>
      </c>
      <c r="J2265" s="598" t="s">
        <v>2805</v>
      </c>
      <c r="K2265" s="596" t="s">
        <v>1578</v>
      </c>
      <c r="L2265" s="599">
        <v>1</v>
      </c>
      <c r="M2265" s="592">
        <v>246</v>
      </c>
      <c r="N2265" s="592">
        <v>15</v>
      </c>
      <c r="O2265" s="598">
        <f t="shared" si="176"/>
        <v>3690</v>
      </c>
      <c r="P2265" s="599">
        <v>1</v>
      </c>
      <c r="Q2265" s="592">
        <v>246</v>
      </c>
      <c r="R2265" s="592">
        <v>15</v>
      </c>
      <c r="S2265" s="598">
        <f t="shared" si="177"/>
        <v>3690</v>
      </c>
      <c r="T2265" s="598">
        <f t="shared" si="178"/>
        <v>7380</v>
      </c>
    </row>
    <row r="2266" spans="1:20">
      <c r="A2266" s="591">
        <v>2257</v>
      </c>
      <c r="B2266" s="592" t="s">
        <v>6447</v>
      </c>
      <c r="C2266" s="593" t="s">
        <v>6448</v>
      </c>
      <c r="D2266" s="594" t="s">
        <v>6449</v>
      </c>
      <c r="E2266" s="595" t="s">
        <v>3139</v>
      </c>
      <c r="F2266" s="596" t="str">
        <f t="shared" si="175"/>
        <v>2018-2021</v>
      </c>
      <c r="G2266" s="597" t="str">
        <f t="shared" si="179"/>
        <v>II</v>
      </c>
      <c r="H2266" s="592" t="s">
        <v>883</v>
      </c>
      <c r="I2266" s="592" t="s">
        <v>2804</v>
      </c>
      <c r="J2266" s="598" t="s">
        <v>2805</v>
      </c>
      <c r="K2266" s="596" t="s">
        <v>1578</v>
      </c>
      <c r="L2266" s="599">
        <v>1</v>
      </c>
      <c r="M2266" s="592">
        <v>246</v>
      </c>
      <c r="N2266" s="592">
        <v>15</v>
      </c>
      <c r="O2266" s="598">
        <f t="shared" si="176"/>
        <v>3690</v>
      </c>
      <c r="P2266" s="599">
        <v>1</v>
      </c>
      <c r="Q2266" s="592">
        <v>246</v>
      </c>
      <c r="R2266" s="592">
        <v>15</v>
      </c>
      <c r="S2266" s="598">
        <f t="shared" si="177"/>
        <v>3690</v>
      </c>
      <c r="T2266" s="598">
        <f t="shared" si="178"/>
        <v>7380</v>
      </c>
    </row>
    <row r="2267" spans="1:20">
      <c r="A2267" s="591">
        <v>2258</v>
      </c>
      <c r="B2267" s="592" t="s">
        <v>6450</v>
      </c>
      <c r="C2267" s="593" t="s">
        <v>4613</v>
      </c>
      <c r="D2267" s="594" t="s">
        <v>2021</v>
      </c>
      <c r="E2267" s="595" t="s">
        <v>6016</v>
      </c>
      <c r="F2267" s="596" t="str">
        <f t="shared" si="175"/>
        <v>2018-2021</v>
      </c>
      <c r="G2267" s="597" t="str">
        <f t="shared" si="179"/>
        <v>II</v>
      </c>
      <c r="H2267" s="592" t="s">
        <v>883</v>
      </c>
      <c r="I2267" s="592" t="s">
        <v>2804</v>
      </c>
      <c r="J2267" s="598" t="s">
        <v>2805</v>
      </c>
      <c r="K2267" s="596" t="s">
        <v>1578</v>
      </c>
      <c r="L2267" s="599">
        <v>1</v>
      </c>
      <c r="M2267" s="592">
        <v>246</v>
      </c>
      <c r="N2267" s="592">
        <v>15</v>
      </c>
      <c r="O2267" s="598">
        <f t="shared" si="176"/>
        <v>3690</v>
      </c>
      <c r="P2267" s="599">
        <v>1</v>
      </c>
      <c r="Q2267" s="592">
        <v>246</v>
      </c>
      <c r="R2267" s="592">
        <v>15</v>
      </c>
      <c r="S2267" s="598">
        <f t="shared" si="177"/>
        <v>3690</v>
      </c>
      <c r="T2267" s="598">
        <f t="shared" si="178"/>
        <v>7380</v>
      </c>
    </row>
    <row r="2268" spans="1:20">
      <c r="A2268" s="591">
        <v>2259</v>
      </c>
      <c r="B2268" s="592" t="s">
        <v>6451</v>
      </c>
      <c r="C2268" s="593" t="s">
        <v>6452</v>
      </c>
      <c r="D2268" s="594" t="s">
        <v>1668</v>
      </c>
      <c r="E2268" s="595" t="s">
        <v>1821</v>
      </c>
      <c r="F2268" s="596" t="str">
        <f t="shared" si="175"/>
        <v>2018-2021</v>
      </c>
      <c r="G2268" s="597" t="str">
        <f t="shared" si="179"/>
        <v>II</v>
      </c>
      <c r="H2268" s="592" t="s">
        <v>883</v>
      </c>
      <c r="I2268" s="592" t="s">
        <v>2804</v>
      </c>
      <c r="J2268" s="598" t="s">
        <v>2805</v>
      </c>
      <c r="K2268" s="596" t="s">
        <v>1578</v>
      </c>
      <c r="L2268" s="599">
        <v>1</v>
      </c>
      <c r="M2268" s="592">
        <v>246</v>
      </c>
      <c r="N2268" s="592">
        <v>15</v>
      </c>
      <c r="O2268" s="598">
        <f t="shared" si="176"/>
        <v>3690</v>
      </c>
      <c r="P2268" s="599">
        <v>1</v>
      </c>
      <c r="Q2268" s="592">
        <v>246</v>
      </c>
      <c r="R2268" s="592">
        <v>15</v>
      </c>
      <c r="S2268" s="598">
        <f t="shared" si="177"/>
        <v>3690</v>
      </c>
      <c r="T2268" s="598">
        <f t="shared" si="178"/>
        <v>7380</v>
      </c>
    </row>
    <row r="2269" spans="1:20">
      <c r="A2269" s="591">
        <v>2260</v>
      </c>
      <c r="B2269" s="592" t="s">
        <v>6453</v>
      </c>
      <c r="C2269" s="593" t="s">
        <v>6454</v>
      </c>
      <c r="D2269" s="594" t="s">
        <v>1567</v>
      </c>
      <c r="E2269" s="595" t="s">
        <v>6455</v>
      </c>
      <c r="F2269" s="596" t="str">
        <f t="shared" si="175"/>
        <v>2018-2021</v>
      </c>
      <c r="G2269" s="597" t="str">
        <f t="shared" si="179"/>
        <v>II</v>
      </c>
      <c r="H2269" s="592" t="s">
        <v>883</v>
      </c>
      <c r="I2269" s="592" t="s">
        <v>2804</v>
      </c>
      <c r="J2269" s="598" t="s">
        <v>2805</v>
      </c>
      <c r="K2269" s="596" t="s">
        <v>1578</v>
      </c>
      <c r="L2269" s="599">
        <v>1</v>
      </c>
      <c r="M2269" s="592">
        <v>246</v>
      </c>
      <c r="N2269" s="592">
        <v>15</v>
      </c>
      <c r="O2269" s="598">
        <f t="shared" si="176"/>
        <v>3690</v>
      </c>
      <c r="P2269" s="599">
        <v>1</v>
      </c>
      <c r="Q2269" s="592">
        <v>246</v>
      </c>
      <c r="R2269" s="592">
        <v>15</v>
      </c>
      <c r="S2269" s="598">
        <f t="shared" si="177"/>
        <v>3690</v>
      </c>
      <c r="T2269" s="598">
        <f t="shared" si="178"/>
        <v>7380</v>
      </c>
    </row>
    <row r="2270" spans="1:20">
      <c r="A2270" s="591">
        <v>2261</v>
      </c>
      <c r="B2270" s="592" t="s">
        <v>6456</v>
      </c>
      <c r="C2270" s="593" t="s">
        <v>6457</v>
      </c>
      <c r="D2270" s="594" t="s">
        <v>2748</v>
      </c>
      <c r="E2270" s="595" t="s">
        <v>6458</v>
      </c>
      <c r="F2270" s="596" t="str">
        <f t="shared" si="175"/>
        <v>2018-2021</v>
      </c>
      <c r="G2270" s="597" t="str">
        <f t="shared" si="179"/>
        <v>II</v>
      </c>
      <c r="H2270" s="592" t="s">
        <v>883</v>
      </c>
      <c r="I2270" s="592" t="s">
        <v>2804</v>
      </c>
      <c r="J2270" s="598" t="s">
        <v>2805</v>
      </c>
      <c r="K2270" s="596" t="s">
        <v>1578</v>
      </c>
      <c r="L2270" s="599">
        <v>1</v>
      </c>
      <c r="M2270" s="592">
        <v>246</v>
      </c>
      <c r="N2270" s="592">
        <v>15</v>
      </c>
      <c r="O2270" s="598">
        <f t="shared" si="176"/>
        <v>3690</v>
      </c>
      <c r="P2270" s="599">
        <v>1</v>
      </c>
      <c r="Q2270" s="592">
        <v>246</v>
      </c>
      <c r="R2270" s="592">
        <v>15</v>
      </c>
      <c r="S2270" s="598">
        <f t="shared" si="177"/>
        <v>3690</v>
      </c>
      <c r="T2270" s="598">
        <f t="shared" si="178"/>
        <v>7380</v>
      </c>
    </row>
    <row r="2271" spans="1:20">
      <c r="A2271" s="591">
        <v>2262</v>
      </c>
      <c r="B2271" s="592" t="s">
        <v>6459</v>
      </c>
      <c r="C2271" s="593" t="s">
        <v>6460</v>
      </c>
      <c r="D2271" s="594" t="s">
        <v>3845</v>
      </c>
      <c r="E2271" s="595" t="s">
        <v>4111</v>
      </c>
      <c r="F2271" s="596" t="str">
        <f t="shared" si="175"/>
        <v>2018-2021</v>
      </c>
      <c r="G2271" s="597" t="str">
        <f t="shared" si="179"/>
        <v>II</v>
      </c>
      <c r="H2271" s="592" t="s">
        <v>883</v>
      </c>
      <c r="I2271" s="592" t="s">
        <v>2804</v>
      </c>
      <c r="J2271" s="598" t="s">
        <v>2805</v>
      </c>
      <c r="K2271" s="596" t="s">
        <v>1578</v>
      </c>
      <c r="L2271" s="599">
        <v>1</v>
      </c>
      <c r="M2271" s="592">
        <v>246</v>
      </c>
      <c r="N2271" s="592">
        <v>15</v>
      </c>
      <c r="O2271" s="598">
        <f t="shared" si="176"/>
        <v>3690</v>
      </c>
      <c r="P2271" s="599">
        <v>1</v>
      </c>
      <c r="Q2271" s="592">
        <v>246</v>
      </c>
      <c r="R2271" s="592">
        <v>15</v>
      </c>
      <c r="S2271" s="598">
        <f t="shared" si="177"/>
        <v>3690</v>
      </c>
      <c r="T2271" s="598">
        <f t="shared" si="178"/>
        <v>7380</v>
      </c>
    </row>
    <row r="2272" spans="1:20">
      <c r="A2272" s="591">
        <v>2263</v>
      </c>
      <c r="B2272" s="592" t="s">
        <v>6461</v>
      </c>
      <c r="C2272" s="593" t="s">
        <v>6462</v>
      </c>
      <c r="D2272" s="594" t="s">
        <v>4984</v>
      </c>
      <c r="E2272" s="595" t="s">
        <v>2616</v>
      </c>
      <c r="F2272" s="596" t="str">
        <f t="shared" si="175"/>
        <v>2018-2021</v>
      </c>
      <c r="G2272" s="597" t="str">
        <f t="shared" si="179"/>
        <v>II</v>
      </c>
      <c r="H2272" s="592" t="s">
        <v>883</v>
      </c>
      <c r="I2272" s="592" t="s">
        <v>2804</v>
      </c>
      <c r="J2272" s="598" t="s">
        <v>2805</v>
      </c>
      <c r="K2272" s="596" t="s">
        <v>1578</v>
      </c>
      <c r="L2272" s="599">
        <v>1</v>
      </c>
      <c r="M2272" s="592">
        <v>246</v>
      </c>
      <c r="N2272" s="592">
        <v>15</v>
      </c>
      <c r="O2272" s="598">
        <f t="shared" si="176"/>
        <v>3690</v>
      </c>
      <c r="P2272" s="599">
        <v>1</v>
      </c>
      <c r="Q2272" s="592">
        <v>246</v>
      </c>
      <c r="R2272" s="592">
        <v>15</v>
      </c>
      <c r="S2272" s="598">
        <f t="shared" si="177"/>
        <v>3690</v>
      </c>
      <c r="T2272" s="598">
        <f t="shared" si="178"/>
        <v>7380</v>
      </c>
    </row>
    <row r="2273" spans="1:20">
      <c r="A2273" s="591">
        <v>2264</v>
      </c>
      <c r="B2273" s="592" t="s">
        <v>6463</v>
      </c>
      <c r="C2273" s="593" t="s">
        <v>6464</v>
      </c>
      <c r="D2273" s="594" t="s">
        <v>5397</v>
      </c>
      <c r="E2273" s="595" t="s">
        <v>6465</v>
      </c>
      <c r="F2273" s="596" t="str">
        <f t="shared" si="175"/>
        <v>2018-2021</v>
      </c>
      <c r="G2273" s="597" t="str">
        <f t="shared" si="179"/>
        <v>II</v>
      </c>
      <c r="H2273" s="592" t="s">
        <v>883</v>
      </c>
      <c r="I2273" s="592" t="s">
        <v>2804</v>
      </c>
      <c r="J2273" s="598" t="s">
        <v>2805</v>
      </c>
      <c r="K2273" s="596" t="s">
        <v>1578</v>
      </c>
      <c r="L2273" s="599">
        <v>1</v>
      </c>
      <c r="M2273" s="592">
        <v>246</v>
      </c>
      <c r="N2273" s="592">
        <v>15</v>
      </c>
      <c r="O2273" s="598">
        <f t="shared" si="176"/>
        <v>3690</v>
      </c>
      <c r="P2273" s="599">
        <v>1</v>
      </c>
      <c r="Q2273" s="592">
        <v>246</v>
      </c>
      <c r="R2273" s="592">
        <v>15</v>
      </c>
      <c r="S2273" s="598">
        <f t="shared" si="177"/>
        <v>3690</v>
      </c>
      <c r="T2273" s="598">
        <f t="shared" si="178"/>
        <v>7380</v>
      </c>
    </row>
    <row r="2274" spans="1:20">
      <c r="A2274" s="591">
        <v>2265</v>
      </c>
      <c r="B2274" s="592" t="s">
        <v>6466</v>
      </c>
      <c r="C2274" s="593" t="s">
        <v>3928</v>
      </c>
      <c r="D2274" s="594" t="s">
        <v>2859</v>
      </c>
      <c r="E2274" s="595" t="s">
        <v>6467</v>
      </c>
      <c r="F2274" s="596" t="str">
        <f t="shared" si="175"/>
        <v>2018-2021</v>
      </c>
      <c r="G2274" s="597" t="str">
        <f t="shared" si="179"/>
        <v>II</v>
      </c>
      <c r="H2274" s="592" t="s">
        <v>883</v>
      </c>
      <c r="I2274" s="592" t="s">
        <v>2804</v>
      </c>
      <c r="J2274" s="598" t="s">
        <v>2805</v>
      </c>
      <c r="K2274" s="596" t="s">
        <v>1578</v>
      </c>
      <c r="L2274" s="599">
        <v>1</v>
      </c>
      <c r="M2274" s="592">
        <v>246</v>
      </c>
      <c r="N2274" s="592">
        <v>15</v>
      </c>
      <c r="O2274" s="598">
        <f t="shared" si="176"/>
        <v>3690</v>
      </c>
      <c r="P2274" s="599">
        <v>1</v>
      </c>
      <c r="Q2274" s="592">
        <v>246</v>
      </c>
      <c r="R2274" s="592">
        <v>15</v>
      </c>
      <c r="S2274" s="598">
        <f t="shared" si="177"/>
        <v>3690</v>
      </c>
      <c r="T2274" s="598">
        <f t="shared" si="178"/>
        <v>7380</v>
      </c>
    </row>
    <row r="2275" spans="1:20">
      <c r="A2275" s="591">
        <v>2266</v>
      </c>
      <c r="B2275" s="592" t="s">
        <v>6468</v>
      </c>
      <c r="C2275" s="593" t="s">
        <v>6469</v>
      </c>
      <c r="D2275" s="594" t="s">
        <v>2859</v>
      </c>
      <c r="E2275" s="595" t="s">
        <v>3240</v>
      </c>
      <c r="F2275" s="596" t="str">
        <f t="shared" si="175"/>
        <v>2018-2021</v>
      </c>
      <c r="G2275" s="597" t="str">
        <f t="shared" si="179"/>
        <v>II</v>
      </c>
      <c r="H2275" s="592" t="s">
        <v>883</v>
      </c>
      <c r="I2275" s="592" t="s">
        <v>2804</v>
      </c>
      <c r="J2275" s="598" t="s">
        <v>2805</v>
      </c>
      <c r="K2275" s="596" t="s">
        <v>1578</v>
      </c>
      <c r="L2275" s="599">
        <v>1</v>
      </c>
      <c r="M2275" s="592">
        <v>246</v>
      </c>
      <c r="N2275" s="592">
        <v>15</v>
      </c>
      <c r="O2275" s="598">
        <f t="shared" si="176"/>
        <v>3690</v>
      </c>
      <c r="P2275" s="599">
        <v>1</v>
      </c>
      <c r="Q2275" s="592">
        <v>246</v>
      </c>
      <c r="R2275" s="592">
        <v>15</v>
      </c>
      <c r="S2275" s="598">
        <f t="shared" si="177"/>
        <v>3690</v>
      </c>
      <c r="T2275" s="598">
        <f t="shared" si="178"/>
        <v>7380</v>
      </c>
    </row>
    <row r="2276" spans="1:20">
      <c r="A2276" s="591">
        <v>2267</v>
      </c>
      <c r="B2276" s="592" t="s">
        <v>6470</v>
      </c>
      <c r="C2276" s="593" t="s">
        <v>6471</v>
      </c>
      <c r="D2276" s="594" t="s">
        <v>2866</v>
      </c>
      <c r="E2276" s="595" t="s">
        <v>3051</v>
      </c>
      <c r="F2276" s="596" t="str">
        <f t="shared" si="175"/>
        <v>2018-2021</v>
      </c>
      <c r="G2276" s="597" t="str">
        <f t="shared" si="179"/>
        <v>II</v>
      </c>
      <c r="H2276" s="592" t="s">
        <v>883</v>
      </c>
      <c r="I2276" s="592" t="s">
        <v>2804</v>
      </c>
      <c r="J2276" s="598" t="s">
        <v>2805</v>
      </c>
      <c r="K2276" s="596" t="s">
        <v>1578</v>
      </c>
      <c r="L2276" s="599">
        <v>1</v>
      </c>
      <c r="M2276" s="592">
        <v>246</v>
      </c>
      <c r="N2276" s="592">
        <v>15</v>
      </c>
      <c r="O2276" s="598">
        <f t="shared" si="176"/>
        <v>3690</v>
      </c>
      <c r="P2276" s="599">
        <v>1</v>
      </c>
      <c r="Q2276" s="592">
        <v>246</v>
      </c>
      <c r="R2276" s="592">
        <v>15</v>
      </c>
      <c r="S2276" s="598">
        <f t="shared" si="177"/>
        <v>3690</v>
      </c>
      <c r="T2276" s="598">
        <f t="shared" si="178"/>
        <v>7380</v>
      </c>
    </row>
    <row r="2277" spans="1:20">
      <c r="A2277" s="591">
        <v>2268</v>
      </c>
      <c r="B2277" s="592" t="s">
        <v>6472</v>
      </c>
      <c r="C2277" s="593" t="s">
        <v>6473</v>
      </c>
      <c r="D2277" s="594" t="s">
        <v>2757</v>
      </c>
      <c r="E2277" s="595" t="s">
        <v>3602</v>
      </c>
      <c r="F2277" s="596" t="str">
        <f t="shared" si="175"/>
        <v>2018-2021</v>
      </c>
      <c r="G2277" s="597" t="str">
        <f t="shared" si="179"/>
        <v>II</v>
      </c>
      <c r="H2277" s="592" t="s">
        <v>883</v>
      </c>
      <c r="I2277" s="592" t="s">
        <v>2804</v>
      </c>
      <c r="J2277" s="598" t="s">
        <v>2805</v>
      </c>
      <c r="K2277" s="596" t="s">
        <v>1578</v>
      </c>
      <c r="L2277" s="599">
        <v>1</v>
      </c>
      <c r="M2277" s="592">
        <v>246</v>
      </c>
      <c r="N2277" s="592">
        <v>15</v>
      </c>
      <c r="O2277" s="598">
        <f t="shared" si="176"/>
        <v>3690</v>
      </c>
      <c r="P2277" s="599">
        <v>1</v>
      </c>
      <c r="Q2277" s="592">
        <v>246</v>
      </c>
      <c r="R2277" s="592">
        <v>15</v>
      </c>
      <c r="S2277" s="598">
        <f t="shared" si="177"/>
        <v>3690</v>
      </c>
      <c r="T2277" s="598">
        <f t="shared" si="178"/>
        <v>7380</v>
      </c>
    </row>
    <row r="2278" spans="1:20">
      <c r="A2278" s="591">
        <v>2269</v>
      </c>
      <c r="B2278" s="592" t="s">
        <v>6474</v>
      </c>
      <c r="C2278" s="593" t="s">
        <v>6475</v>
      </c>
      <c r="D2278" s="594" t="s">
        <v>2871</v>
      </c>
      <c r="E2278" s="595" t="s">
        <v>5027</v>
      </c>
      <c r="F2278" s="596" t="str">
        <f t="shared" si="175"/>
        <v>2018-2021</v>
      </c>
      <c r="G2278" s="597" t="str">
        <f t="shared" si="179"/>
        <v>II</v>
      </c>
      <c r="H2278" s="592" t="s">
        <v>883</v>
      </c>
      <c r="I2278" s="592" t="s">
        <v>2804</v>
      </c>
      <c r="J2278" s="598" t="s">
        <v>2805</v>
      </c>
      <c r="K2278" s="596" t="s">
        <v>1578</v>
      </c>
      <c r="L2278" s="599">
        <v>1</v>
      </c>
      <c r="M2278" s="592">
        <v>246</v>
      </c>
      <c r="N2278" s="592">
        <v>15</v>
      </c>
      <c r="O2278" s="598">
        <f t="shared" si="176"/>
        <v>3690</v>
      </c>
      <c r="P2278" s="599">
        <v>1</v>
      </c>
      <c r="Q2278" s="592">
        <v>246</v>
      </c>
      <c r="R2278" s="592">
        <v>15</v>
      </c>
      <c r="S2278" s="598">
        <f t="shared" si="177"/>
        <v>3690</v>
      </c>
      <c r="T2278" s="598">
        <f t="shared" si="178"/>
        <v>7380</v>
      </c>
    </row>
    <row r="2279" spans="1:20">
      <c r="A2279" s="591">
        <v>2270</v>
      </c>
      <c r="B2279" s="592" t="s">
        <v>6476</v>
      </c>
      <c r="C2279" s="593" t="s">
        <v>6477</v>
      </c>
      <c r="D2279" s="594" t="s">
        <v>6478</v>
      </c>
      <c r="E2279" s="595" t="s">
        <v>4410</v>
      </c>
      <c r="F2279" s="596" t="str">
        <f t="shared" si="175"/>
        <v>2018-2021</v>
      </c>
      <c r="G2279" s="597" t="str">
        <f t="shared" si="179"/>
        <v>II</v>
      </c>
      <c r="H2279" s="592" t="s">
        <v>883</v>
      </c>
      <c r="I2279" s="592" t="s">
        <v>2804</v>
      </c>
      <c r="J2279" s="598" t="s">
        <v>2805</v>
      </c>
      <c r="K2279" s="596" t="s">
        <v>1578</v>
      </c>
      <c r="L2279" s="599">
        <v>1</v>
      </c>
      <c r="M2279" s="592">
        <v>246</v>
      </c>
      <c r="N2279" s="592">
        <v>15</v>
      </c>
      <c r="O2279" s="598">
        <f t="shared" si="176"/>
        <v>3690</v>
      </c>
      <c r="P2279" s="599">
        <v>1</v>
      </c>
      <c r="Q2279" s="592">
        <v>246</v>
      </c>
      <c r="R2279" s="592">
        <v>15</v>
      </c>
      <c r="S2279" s="598">
        <f t="shared" si="177"/>
        <v>3690</v>
      </c>
      <c r="T2279" s="598">
        <f t="shared" si="178"/>
        <v>7380</v>
      </c>
    </row>
    <row r="2280" spans="1:20">
      <c r="A2280" s="591">
        <v>2271</v>
      </c>
      <c r="B2280" s="592" t="s">
        <v>6479</v>
      </c>
      <c r="C2280" s="593" t="s">
        <v>1842</v>
      </c>
      <c r="D2280" s="594" t="s">
        <v>1715</v>
      </c>
      <c r="E2280" s="595" t="s">
        <v>4177</v>
      </c>
      <c r="F2280" s="596" t="str">
        <f t="shared" si="175"/>
        <v>2018-2021</v>
      </c>
      <c r="G2280" s="597" t="str">
        <f t="shared" si="179"/>
        <v>II</v>
      </c>
      <c r="H2280" s="592" t="s">
        <v>883</v>
      </c>
      <c r="I2280" s="592" t="s">
        <v>2804</v>
      </c>
      <c r="J2280" s="598" t="s">
        <v>2805</v>
      </c>
      <c r="K2280" s="596" t="s">
        <v>1578</v>
      </c>
      <c r="L2280" s="599">
        <v>1</v>
      </c>
      <c r="M2280" s="592">
        <v>246</v>
      </c>
      <c r="N2280" s="592">
        <v>15</v>
      </c>
      <c r="O2280" s="598">
        <f t="shared" si="176"/>
        <v>3690</v>
      </c>
      <c r="P2280" s="599">
        <v>1</v>
      </c>
      <c r="Q2280" s="592">
        <v>246</v>
      </c>
      <c r="R2280" s="592">
        <v>15</v>
      </c>
      <c r="S2280" s="598">
        <f t="shared" si="177"/>
        <v>3690</v>
      </c>
      <c r="T2280" s="598">
        <f t="shared" si="178"/>
        <v>7380</v>
      </c>
    </row>
    <row r="2281" spans="1:20">
      <c r="A2281" s="591">
        <v>2272</v>
      </c>
      <c r="B2281" s="592" t="s">
        <v>6480</v>
      </c>
      <c r="C2281" s="593" t="s">
        <v>6481</v>
      </c>
      <c r="D2281" s="594" t="s">
        <v>3710</v>
      </c>
      <c r="E2281" s="595" t="s">
        <v>6482</v>
      </c>
      <c r="F2281" s="596" t="str">
        <f t="shared" si="175"/>
        <v>2018-2021</v>
      </c>
      <c r="G2281" s="597" t="str">
        <f t="shared" si="179"/>
        <v>II</v>
      </c>
      <c r="H2281" s="592" t="s">
        <v>883</v>
      </c>
      <c r="I2281" s="592" t="s">
        <v>2804</v>
      </c>
      <c r="J2281" s="598" t="s">
        <v>2805</v>
      </c>
      <c r="K2281" s="596" t="s">
        <v>1578</v>
      </c>
      <c r="L2281" s="599">
        <v>1</v>
      </c>
      <c r="M2281" s="592">
        <v>246</v>
      </c>
      <c r="N2281" s="592">
        <v>15</v>
      </c>
      <c r="O2281" s="598">
        <f t="shared" si="176"/>
        <v>3690</v>
      </c>
      <c r="P2281" s="599">
        <v>1</v>
      </c>
      <c r="Q2281" s="592">
        <v>246</v>
      </c>
      <c r="R2281" s="592">
        <v>15</v>
      </c>
      <c r="S2281" s="598">
        <f t="shared" si="177"/>
        <v>3690</v>
      </c>
      <c r="T2281" s="598">
        <f t="shared" si="178"/>
        <v>7380</v>
      </c>
    </row>
    <row r="2282" spans="1:20">
      <c r="A2282" s="591">
        <v>2273</v>
      </c>
      <c r="B2282" s="592" t="s">
        <v>6483</v>
      </c>
      <c r="C2282" s="593" t="s">
        <v>6484</v>
      </c>
      <c r="D2282" s="594" t="s">
        <v>2895</v>
      </c>
      <c r="E2282" s="595" t="s">
        <v>6186</v>
      </c>
      <c r="F2282" s="596" t="str">
        <f t="shared" si="175"/>
        <v>2018-2021</v>
      </c>
      <c r="G2282" s="597" t="str">
        <f t="shared" si="179"/>
        <v>II</v>
      </c>
      <c r="H2282" s="592" t="s">
        <v>883</v>
      </c>
      <c r="I2282" s="592" t="s">
        <v>2804</v>
      </c>
      <c r="J2282" s="598" t="s">
        <v>2805</v>
      </c>
      <c r="K2282" s="596" t="s">
        <v>1578</v>
      </c>
      <c r="L2282" s="599">
        <v>1</v>
      </c>
      <c r="M2282" s="592">
        <v>246</v>
      </c>
      <c r="N2282" s="592">
        <v>15</v>
      </c>
      <c r="O2282" s="598">
        <f t="shared" si="176"/>
        <v>3690</v>
      </c>
      <c r="P2282" s="599">
        <v>1</v>
      </c>
      <c r="Q2282" s="592">
        <v>246</v>
      </c>
      <c r="R2282" s="592">
        <v>15</v>
      </c>
      <c r="S2282" s="598">
        <f t="shared" si="177"/>
        <v>3690</v>
      </c>
      <c r="T2282" s="598">
        <f t="shared" si="178"/>
        <v>7380</v>
      </c>
    </row>
    <row r="2283" spans="1:20">
      <c r="A2283" s="591">
        <v>2274</v>
      </c>
      <c r="B2283" s="592" t="s">
        <v>6485</v>
      </c>
      <c r="C2283" s="593" t="s">
        <v>6486</v>
      </c>
      <c r="D2283" s="594" t="s">
        <v>2352</v>
      </c>
      <c r="E2283" s="595" t="s">
        <v>3881</v>
      </c>
      <c r="F2283" s="596" t="str">
        <f t="shared" si="175"/>
        <v>2018-2021</v>
      </c>
      <c r="G2283" s="597" t="str">
        <f t="shared" si="179"/>
        <v>II</v>
      </c>
      <c r="H2283" s="592" t="s">
        <v>883</v>
      </c>
      <c r="I2283" s="592" t="s">
        <v>2804</v>
      </c>
      <c r="J2283" s="598" t="s">
        <v>2805</v>
      </c>
      <c r="K2283" s="596" t="s">
        <v>1578</v>
      </c>
      <c r="L2283" s="599">
        <v>1</v>
      </c>
      <c r="M2283" s="592">
        <v>246</v>
      </c>
      <c r="N2283" s="592">
        <v>15</v>
      </c>
      <c r="O2283" s="598">
        <f t="shared" si="176"/>
        <v>3690</v>
      </c>
      <c r="P2283" s="599">
        <v>1</v>
      </c>
      <c r="Q2283" s="592">
        <v>246</v>
      </c>
      <c r="R2283" s="592">
        <v>15</v>
      </c>
      <c r="S2283" s="598">
        <f t="shared" si="177"/>
        <v>3690</v>
      </c>
      <c r="T2283" s="598">
        <f t="shared" si="178"/>
        <v>7380</v>
      </c>
    </row>
    <row r="2284" spans="1:20">
      <c r="A2284" s="591">
        <v>2275</v>
      </c>
      <c r="B2284" s="592" t="s">
        <v>6487</v>
      </c>
      <c r="C2284" s="593" t="s">
        <v>6488</v>
      </c>
      <c r="D2284" s="594" t="s">
        <v>2903</v>
      </c>
      <c r="E2284" s="595" t="s">
        <v>4975</v>
      </c>
      <c r="F2284" s="596" t="str">
        <f t="shared" si="175"/>
        <v>2018-2021</v>
      </c>
      <c r="G2284" s="597" t="str">
        <f t="shared" si="179"/>
        <v>II</v>
      </c>
      <c r="H2284" s="592" t="s">
        <v>883</v>
      </c>
      <c r="I2284" s="592" t="s">
        <v>2804</v>
      </c>
      <c r="J2284" s="598" t="s">
        <v>2805</v>
      </c>
      <c r="K2284" s="596" t="s">
        <v>1578</v>
      </c>
      <c r="L2284" s="599">
        <v>1</v>
      </c>
      <c r="M2284" s="592">
        <v>246</v>
      </c>
      <c r="N2284" s="592">
        <v>15</v>
      </c>
      <c r="O2284" s="598">
        <f t="shared" si="176"/>
        <v>3690</v>
      </c>
      <c r="P2284" s="599">
        <v>1</v>
      </c>
      <c r="Q2284" s="592">
        <v>246</v>
      </c>
      <c r="R2284" s="592">
        <v>15</v>
      </c>
      <c r="S2284" s="598">
        <f t="shared" si="177"/>
        <v>3690</v>
      </c>
      <c r="T2284" s="598">
        <f t="shared" si="178"/>
        <v>7380</v>
      </c>
    </row>
    <row r="2285" spans="1:20">
      <c r="A2285" s="591">
        <v>2276</v>
      </c>
      <c r="B2285" s="592" t="s">
        <v>6489</v>
      </c>
      <c r="C2285" s="593" t="s">
        <v>6490</v>
      </c>
      <c r="D2285" s="594" t="s">
        <v>1763</v>
      </c>
      <c r="E2285" s="595" t="s">
        <v>6296</v>
      </c>
      <c r="F2285" s="596" t="str">
        <f t="shared" si="175"/>
        <v>2018-2021</v>
      </c>
      <c r="G2285" s="597" t="str">
        <f t="shared" si="179"/>
        <v>II</v>
      </c>
      <c r="H2285" s="592" t="s">
        <v>883</v>
      </c>
      <c r="I2285" s="592" t="s">
        <v>2804</v>
      </c>
      <c r="J2285" s="598" t="s">
        <v>2805</v>
      </c>
      <c r="K2285" s="596" t="s">
        <v>1578</v>
      </c>
      <c r="L2285" s="599">
        <v>1</v>
      </c>
      <c r="M2285" s="592">
        <v>246</v>
      </c>
      <c r="N2285" s="592">
        <v>15</v>
      </c>
      <c r="O2285" s="598">
        <f t="shared" si="176"/>
        <v>3690</v>
      </c>
      <c r="P2285" s="599">
        <v>1</v>
      </c>
      <c r="Q2285" s="592">
        <v>246</v>
      </c>
      <c r="R2285" s="592">
        <v>15</v>
      </c>
      <c r="S2285" s="598">
        <f t="shared" si="177"/>
        <v>3690</v>
      </c>
      <c r="T2285" s="598">
        <f t="shared" si="178"/>
        <v>7380</v>
      </c>
    </row>
    <row r="2286" spans="1:20">
      <c r="A2286" s="591">
        <v>2277</v>
      </c>
      <c r="B2286" s="592" t="s">
        <v>6491</v>
      </c>
      <c r="C2286" s="593" t="s">
        <v>6492</v>
      </c>
      <c r="D2286" s="594" t="s">
        <v>2908</v>
      </c>
      <c r="E2286" s="595" t="s">
        <v>5970</v>
      </c>
      <c r="F2286" s="596" t="str">
        <f t="shared" si="175"/>
        <v>2018-2021</v>
      </c>
      <c r="G2286" s="597" t="str">
        <f t="shared" si="179"/>
        <v>II</v>
      </c>
      <c r="H2286" s="592" t="s">
        <v>883</v>
      </c>
      <c r="I2286" s="592" t="s">
        <v>2804</v>
      </c>
      <c r="J2286" s="598" t="s">
        <v>2805</v>
      </c>
      <c r="K2286" s="596" t="s">
        <v>1578</v>
      </c>
      <c r="L2286" s="599">
        <v>1</v>
      </c>
      <c r="M2286" s="592">
        <v>246</v>
      </c>
      <c r="N2286" s="592">
        <v>15</v>
      </c>
      <c r="O2286" s="598">
        <f t="shared" si="176"/>
        <v>3690</v>
      </c>
      <c r="P2286" s="599">
        <v>1</v>
      </c>
      <c r="Q2286" s="592">
        <v>246</v>
      </c>
      <c r="R2286" s="592">
        <v>15</v>
      </c>
      <c r="S2286" s="598">
        <f t="shared" si="177"/>
        <v>3690</v>
      </c>
      <c r="T2286" s="598">
        <f t="shared" si="178"/>
        <v>7380</v>
      </c>
    </row>
    <row r="2287" spans="1:20">
      <c r="A2287" s="591">
        <v>2278</v>
      </c>
      <c r="B2287" s="592" t="s">
        <v>6493</v>
      </c>
      <c r="C2287" s="593" t="s">
        <v>3890</v>
      </c>
      <c r="D2287" s="594" t="s">
        <v>2908</v>
      </c>
      <c r="E2287" s="595" t="s">
        <v>2097</v>
      </c>
      <c r="F2287" s="596" t="str">
        <f t="shared" si="175"/>
        <v>2018-2021</v>
      </c>
      <c r="G2287" s="597" t="str">
        <f t="shared" si="179"/>
        <v>II</v>
      </c>
      <c r="H2287" s="592" t="s">
        <v>883</v>
      </c>
      <c r="I2287" s="592" t="s">
        <v>2804</v>
      </c>
      <c r="J2287" s="598" t="s">
        <v>2805</v>
      </c>
      <c r="K2287" s="596" t="s">
        <v>1578</v>
      </c>
      <c r="L2287" s="599">
        <v>1</v>
      </c>
      <c r="M2287" s="592">
        <v>246</v>
      </c>
      <c r="N2287" s="592">
        <v>15</v>
      </c>
      <c r="O2287" s="598">
        <f t="shared" si="176"/>
        <v>3690</v>
      </c>
      <c r="P2287" s="599">
        <v>1</v>
      </c>
      <c r="Q2287" s="592">
        <v>246</v>
      </c>
      <c r="R2287" s="592">
        <v>15</v>
      </c>
      <c r="S2287" s="598">
        <f t="shared" si="177"/>
        <v>3690</v>
      </c>
      <c r="T2287" s="598">
        <f t="shared" si="178"/>
        <v>7380</v>
      </c>
    </row>
    <row r="2288" spans="1:20">
      <c r="A2288" s="591">
        <v>2279</v>
      </c>
      <c r="B2288" s="592" t="s">
        <v>6494</v>
      </c>
      <c r="C2288" s="593" t="s">
        <v>2894</v>
      </c>
      <c r="D2288" s="594" t="s">
        <v>2364</v>
      </c>
      <c r="E2288" s="595" t="s">
        <v>6495</v>
      </c>
      <c r="F2288" s="596" t="str">
        <f t="shared" si="175"/>
        <v>2018-2021</v>
      </c>
      <c r="G2288" s="597" t="str">
        <f t="shared" si="179"/>
        <v>II</v>
      </c>
      <c r="H2288" s="592" t="s">
        <v>883</v>
      </c>
      <c r="I2288" s="592" t="s">
        <v>2804</v>
      </c>
      <c r="J2288" s="598" t="s">
        <v>2805</v>
      </c>
      <c r="K2288" s="596" t="s">
        <v>1578</v>
      </c>
      <c r="L2288" s="599">
        <v>1</v>
      </c>
      <c r="M2288" s="592">
        <v>246</v>
      </c>
      <c r="N2288" s="592">
        <v>15</v>
      </c>
      <c r="O2288" s="598">
        <f t="shared" si="176"/>
        <v>3690</v>
      </c>
      <c r="P2288" s="599">
        <v>1</v>
      </c>
      <c r="Q2288" s="592">
        <v>246</v>
      </c>
      <c r="R2288" s="592">
        <v>15</v>
      </c>
      <c r="S2288" s="598">
        <f t="shared" si="177"/>
        <v>3690</v>
      </c>
      <c r="T2288" s="598">
        <f t="shared" si="178"/>
        <v>7380</v>
      </c>
    </row>
    <row r="2289" spans="1:20">
      <c r="A2289" s="591">
        <v>2280</v>
      </c>
      <c r="B2289" s="592" t="s">
        <v>6496</v>
      </c>
      <c r="C2289" s="593" t="s">
        <v>6497</v>
      </c>
      <c r="D2289" s="594" t="s">
        <v>1778</v>
      </c>
      <c r="E2289" s="595" t="s">
        <v>2892</v>
      </c>
      <c r="F2289" s="596" t="str">
        <f t="shared" si="175"/>
        <v>2018-2021</v>
      </c>
      <c r="G2289" s="597" t="str">
        <f t="shared" si="179"/>
        <v>II</v>
      </c>
      <c r="H2289" s="592" t="s">
        <v>883</v>
      </c>
      <c r="I2289" s="592" t="s">
        <v>2804</v>
      </c>
      <c r="J2289" s="598" t="s">
        <v>2805</v>
      </c>
      <c r="K2289" s="596" t="s">
        <v>1578</v>
      </c>
      <c r="L2289" s="599">
        <v>1</v>
      </c>
      <c r="M2289" s="592">
        <v>246</v>
      </c>
      <c r="N2289" s="592">
        <v>15</v>
      </c>
      <c r="O2289" s="598">
        <f t="shared" si="176"/>
        <v>3690</v>
      </c>
      <c r="P2289" s="599">
        <v>1</v>
      </c>
      <c r="Q2289" s="592">
        <v>246</v>
      </c>
      <c r="R2289" s="592">
        <v>15</v>
      </c>
      <c r="S2289" s="598">
        <f t="shared" si="177"/>
        <v>3690</v>
      </c>
      <c r="T2289" s="598">
        <f t="shared" si="178"/>
        <v>7380</v>
      </c>
    </row>
    <row r="2290" spans="1:20">
      <c r="A2290" s="591">
        <v>2281</v>
      </c>
      <c r="B2290" s="592" t="s">
        <v>6498</v>
      </c>
      <c r="C2290" s="593" t="s">
        <v>6499</v>
      </c>
      <c r="D2290" s="594" t="s">
        <v>1778</v>
      </c>
      <c r="E2290" s="595" t="s">
        <v>6056</v>
      </c>
      <c r="F2290" s="596" t="str">
        <f t="shared" si="175"/>
        <v>2018-2021</v>
      </c>
      <c r="G2290" s="597" t="str">
        <f t="shared" si="179"/>
        <v>II</v>
      </c>
      <c r="H2290" s="592" t="s">
        <v>883</v>
      </c>
      <c r="I2290" s="592" t="s">
        <v>2804</v>
      </c>
      <c r="J2290" s="598" t="s">
        <v>2805</v>
      </c>
      <c r="K2290" s="596" t="s">
        <v>1578</v>
      </c>
      <c r="L2290" s="599">
        <v>1</v>
      </c>
      <c r="M2290" s="592">
        <v>246</v>
      </c>
      <c r="N2290" s="592">
        <v>15</v>
      </c>
      <c r="O2290" s="598">
        <f t="shared" si="176"/>
        <v>3690</v>
      </c>
      <c r="P2290" s="599">
        <v>1</v>
      </c>
      <c r="Q2290" s="592">
        <v>246</v>
      </c>
      <c r="R2290" s="592">
        <v>15</v>
      </c>
      <c r="S2290" s="598">
        <f t="shared" si="177"/>
        <v>3690</v>
      </c>
      <c r="T2290" s="598">
        <f t="shared" si="178"/>
        <v>7380</v>
      </c>
    </row>
    <row r="2291" spans="1:20">
      <c r="A2291" s="591">
        <v>2282</v>
      </c>
      <c r="B2291" s="592" t="s">
        <v>6500</v>
      </c>
      <c r="C2291" s="593" t="s">
        <v>6501</v>
      </c>
      <c r="D2291" s="594" t="s">
        <v>3906</v>
      </c>
      <c r="E2291" s="595" t="s">
        <v>3278</v>
      </c>
      <c r="F2291" s="596" t="str">
        <f t="shared" si="175"/>
        <v>2018-2021</v>
      </c>
      <c r="G2291" s="597" t="str">
        <f t="shared" si="179"/>
        <v>II</v>
      </c>
      <c r="H2291" s="592" t="s">
        <v>883</v>
      </c>
      <c r="I2291" s="592" t="s">
        <v>2804</v>
      </c>
      <c r="J2291" s="598" t="s">
        <v>2805</v>
      </c>
      <c r="K2291" s="596" t="s">
        <v>1578</v>
      </c>
      <c r="L2291" s="599">
        <v>1</v>
      </c>
      <c r="M2291" s="592">
        <v>246</v>
      </c>
      <c r="N2291" s="592">
        <v>15</v>
      </c>
      <c r="O2291" s="598">
        <f t="shared" si="176"/>
        <v>3690</v>
      </c>
      <c r="P2291" s="599">
        <v>1</v>
      </c>
      <c r="Q2291" s="592">
        <v>246</v>
      </c>
      <c r="R2291" s="592">
        <v>15</v>
      </c>
      <c r="S2291" s="598">
        <f t="shared" si="177"/>
        <v>3690</v>
      </c>
      <c r="T2291" s="598">
        <f t="shared" si="178"/>
        <v>7380</v>
      </c>
    </row>
    <row r="2292" spans="1:20">
      <c r="A2292" s="591">
        <v>2283</v>
      </c>
      <c r="B2292" s="592" t="s">
        <v>6502</v>
      </c>
      <c r="C2292" s="593" t="s">
        <v>6503</v>
      </c>
      <c r="D2292" s="594" t="s">
        <v>2915</v>
      </c>
      <c r="E2292" s="595" t="s">
        <v>5799</v>
      </c>
      <c r="F2292" s="596" t="str">
        <f t="shared" si="175"/>
        <v>2018-2021</v>
      </c>
      <c r="G2292" s="597" t="str">
        <f t="shared" si="179"/>
        <v>II</v>
      </c>
      <c r="H2292" s="592" t="s">
        <v>883</v>
      </c>
      <c r="I2292" s="592" t="s">
        <v>2804</v>
      </c>
      <c r="J2292" s="598" t="s">
        <v>2805</v>
      </c>
      <c r="K2292" s="596" t="s">
        <v>1578</v>
      </c>
      <c r="L2292" s="599">
        <v>1</v>
      </c>
      <c r="M2292" s="592">
        <v>246</v>
      </c>
      <c r="N2292" s="592">
        <v>15</v>
      </c>
      <c r="O2292" s="598">
        <f t="shared" si="176"/>
        <v>3690</v>
      </c>
      <c r="P2292" s="599">
        <v>1</v>
      </c>
      <c r="Q2292" s="592">
        <v>246</v>
      </c>
      <c r="R2292" s="592">
        <v>15</v>
      </c>
      <c r="S2292" s="598">
        <f t="shared" si="177"/>
        <v>3690</v>
      </c>
      <c r="T2292" s="598">
        <f t="shared" si="178"/>
        <v>7380</v>
      </c>
    </row>
    <row r="2293" spans="1:20">
      <c r="A2293" s="591">
        <v>2284</v>
      </c>
      <c r="B2293" s="592" t="s">
        <v>6504</v>
      </c>
      <c r="C2293" s="593" t="s">
        <v>2316</v>
      </c>
      <c r="D2293" s="594" t="s">
        <v>2915</v>
      </c>
      <c r="E2293" s="595" t="s">
        <v>6505</v>
      </c>
      <c r="F2293" s="596" t="str">
        <f t="shared" si="175"/>
        <v>2018-2021</v>
      </c>
      <c r="G2293" s="597" t="str">
        <f t="shared" si="179"/>
        <v>II</v>
      </c>
      <c r="H2293" s="592" t="s">
        <v>883</v>
      </c>
      <c r="I2293" s="592" t="s">
        <v>2804</v>
      </c>
      <c r="J2293" s="598" t="s">
        <v>2805</v>
      </c>
      <c r="K2293" s="596" t="s">
        <v>1578</v>
      </c>
      <c r="L2293" s="599">
        <v>1</v>
      </c>
      <c r="M2293" s="592">
        <v>246</v>
      </c>
      <c r="N2293" s="592">
        <v>15</v>
      </c>
      <c r="O2293" s="598">
        <f t="shared" si="176"/>
        <v>3690</v>
      </c>
      <c r="P2293" s="599">
        <v>1</v>
      </c>
      <c r="Q2293" s="592">
        <v>246</v>
      </c>
      <c r="R2293" s="592">
        <v>15</v>
      </c>
      <c r="S2293" s="598">
        <f t="shared" si="177"/>
        <v>3690</v>
      </c>
      <c r="T2293" s="598">
        <f t="shared" si="178"/>
        <v>7380</v>
      </c>
    </row>
    <row r="2294" spans="1:20">
      <c r="A2294" s="591">
        <v>2285</v>
      </c>
      <c r="B2294" s="592" t="s">
        <v>6506</v>
      </c>
      <c r="C2294" s="593" t="s">
        <v>6507</v>
      </c>
      <c r="D2294" s="594" t="s">
        <v>2926</v>
      </c>
      <c r="E2294" s="595" t="s">
        <v>6508</v>
      </c>
      <c r="F2294" s="596" t="str">
        <f t="shared" si="175"/>
        <v>2018-2021</v>
      </c>
      <c r="G2294" s="597" t="str">
        <f t="shared" si="179"/>
        <v>II</v>
      </c>
      <c r="H2294" s="592" t="s">
        <v>883</v>
      </c>
      <c r="I2294" s="592" t="s">
        <v>2804</v>
      </c>
      <c r="J2294" s="598" t="s">
        <v>2805</v>
      </c>
      <c r="K2294" s="596" t="s">
        <v>1578</v>
      </c>
      <c r="L2294" s="599">
        <v>1</v>
      </c>
      <c r="M2294" s="592">
        <v>246</v>
      </c>
      <c r="N2294" s="592">
        <v>15</v>
      </c>
      <c r="O2294" s="598">
        <f t="shared" si="176"/>
        <v>3690</v>
      </c>
      <c r="P2294" s="599">
        <v>1</v>
      </c>
      <c r="Q2294" s="592">
        <v>246</v>
      </c>
      <c r="R2294" s="592">
        <v>15</v>
      </c>
      <c r="S2294" s="598">
        <f t="shared" si="177"/>
        <v>3690</v>
      </c>
      <c r="T2294" s="598">
        <f t="shared" si="178"/>
        <v>7380</v>
      </c>
    </row>
    <row r="2295" spans="1:20">
      <c r="A2295" s="591">
        <v>2286</v>
      </c>
      <c r="B2295" s="592" t="s">
        <v>6509</v>
      </c>
      <c r="C2295" s="593" t="s">
        <v>6510</v>
      </c>
      <c r="D2295" s="594" t="s">
        <v>2559</v>
      </c>
      <c r="E2295" s="595" t="s">
        <v>3406</v>
      </c>
      <c r="F2295" s="596" t="str">
        <f t="shared" si="175"/>
        <v>2018-2021</v>
      </c>
      <c r="G2295" s="597" t="str">
        <f t="shared" si="179"/>
        <v>II</v>
      </c>
      <c r="H2295" s="592" t="s">
        <v>883</v>
      </c>
      <c r="I2295" s="592" t="s">
        <v>2804</v>
      </c>
      <c r="J2295" s="598" t="s">
        <v>2805</v>
      </c>
      <c r="K2295" s="596" t="s">
        <v>1578</v>
      </c>
      <c r="L2295" s="599">
        <v>1</v>
      </c>
      <c r="M2295" s="592">
        <v>246</v>
      </c>
      <c r="N2295" s="592">
        <v>15</v>
      </c>
      <c r="O2295" s="598">
        <f t="shared" si="176"/>
        <v>3690</v>
      </c>
      <c r="P2295" s="599">
        <v>1</v>
      </c>
      <c r="Q2295" s="592">
        <v>246</v>
      </c>
      <c r="R2295" s="592">
        <v>15</v>
      </c>
      <c r="S2295" s="598">
        <f t="shared" si="177"/>
        <v>3690</v>
      </c>
      <c r="T2295" s="598">
        <f t="shared" si="178"/>
        <v>7380</v>
      </c>
    </row>
    <row r="2296" spans="1:20">
      <c r="A2296" s="591">
        <v>2287</v>
      </c>
      <c r="B2296" s="592" t="s">
        <v>6511</v>
      </c>
      <c r="C2296" s="593" t="s">
        <v>6512</v>
      </c>
      <c r="D2296" s="594" t="s">
        <v>5282</v>
      </c>
      <c r="E2296" s="595" t="s">
        <v>6513</v>
      </c>
      <c r="F2296" s="596" t="str">
        <f t="shared" si="175"/>
        <v>2018-2021</v>
      </c>
      <c r="G2296" s="597" t="str">
        <f t="shared" si="179"/>
        <v>II</v>
      </c>
      <c r="H2296" s="592" t="s">
        <v>883</v>
      </c>
      <c r="I2296" s="592" t="s">
        <v>2804</v>
      </c>
      <c r="J2296" s="598" t="s">
        <v>2805</v>
      </c>
      <c r="K2296" s="596" t="s">
        <v>1578</v>
      </c>
      <c r="L2296" s="599">
        <v>1</v>
      </c>
      <c r="M2296" s="592">
        <v>246</v>
      </c>
      <c r="N2296" s="592">
        <v>15</v>
      </c>
      <c r="O2296" s="598">
        <f t="shared" si="176"/>
        <v>3690</v>
      </c>
      <c r="P2296" s="599">
        <v>1</v>
      </c>
      <c r="Q2296" s="592">
        <v>246</v>
      </c>
      <c r="R2296" s="592">
        <v>15</v>
      </c>
      <c r="S2296" s="598">
        <f t="shared" si="177"/>
        <v>3690</v>
      </c>
      <c r="T2296" s="598">
        <f t="shared" si="178"/>
        <v>7380</v>
      </c>
    </row>
    <row r="2297" spans="1:20">
      <c r="A2297" s="591">
        <v>2288</v>
      </c>
      <c r="B2297" s="592" t="s">
        <v>6514</v>
      </c>
      <c r="C2297" s="593" t="s">
        <v>6515</v>
      </c>
      <c r="D2297" s="594" t="s">
        <v>2942</v>
      </c>
      <c r="E2297" s="595" t="s">
        <v>4126</v>
      </c>
      <c r="F2297" s="596" t="str">
        <f t="shared" si="175"/>
        <v>2018-2021</v>
      </c>
      <c r="G2297" s="597" t="str">
        <f t="shared" si="179"/>
        <v>II</v>
      </c>
      <c r="H2297" s="592" t="s">
        <v>883</v>
      </c>
      <c r="I2297" s="592" t="s">
        <v>2804</v>
      </c>
      <c r="J2297" s="598" t="s">
        <v>2805</v>
      </c>
      <c r="K2297" s="596" t="s">
        <v>1578</v>
      </c>
      <c r="L2297" s="599">
        <v>1</v>
      </c>
      <c r="M2297" s="592">
        <v>246</v>
      </c>
      <c r="N2297" s="592">
        <v>15</v>
      </c>
      <c r="O2297" s="598">
        <f t="shared" si="176"/>
        <v>3690</v>
      </c>
      <c r="P2297" s="599">
        <v>1</v>
      </c>
      <c r="Q2297" s="592">
        <v>246</v>
      </c>
      <c r="R2297" s="592">
        <v>15</v>
      </c>
      <c r="S2297" s="598">
        <f t="shared" si="177"/>
        <v>3690</v>
      </c>
      <c r="T2297" s="598">
        <f t="shared" si="178"/>
        <v>7380</v>
      </c>
    </row>
    <row r="2298" spans="1:20">
      <c r="A2298" s="591">
        <v>2289</v>
      </c>
      <c r="B2298" s="592" t="s">
        <v>6516</v>
      </c>
      <c r="C2298" s="593" t="s">
        <v>6517</v>
      </c>
      <c r="D2298" s="594" t="s">
        <v>1796</v>
      </c>
      <c r="E2298" s="595" t="s">
        <v>5373</v>
      </c>
      <c r="F2298" s="596" t="str">
        <f t="shared" si="175"/>
        <v>2018-2021</v>
      </c>
      <c r="G2298" s="597" t="str">
        <f t="shared" si="179"/>
        <v>II</v>
      </c>
      <c r="H2298" s="592" t="s">
        <v>883</v>
      </c>
      <c r="I2298" s="592" t="s">
        <v>2804</v>
      </c>
      <c r="J2298" s="598" t="s">
        <v>2805</v>
      </c>
      <c r="K2298" s="596" t="s">
        <v>1578</v>
      </c>
      <c r="L2298" s="599">
        <v>1</v>
      </c>
      <c r="M2298" s="592">
        <v>246</v>
      </c>
      <c r="N2298" s="592">
        <v>15</v>
      </c>
      <c r="O2298" s="598">
        <f t="shared" si="176"/>
        <v>3690</v>
      </c>
      <c r="P2298" s="599">
        <v>1</v>
      </c>
      <c r="Q2298" s="592">
        <v>246</v>
      </c>
      <c r="R2298" s="592">
        <v>15</v>
      </c>
      <c r="S2298" s="598">
        <f t="shared" si="177"/>
        <v>3690</v>
      </c>
      <c r="T2298" s="598">
        <f t="shared" si="178"/>
        <v>7380</v>
      </c>
    </row>
    <row r="2299" spans="1:20">
      <c r="A2299" s="591">
        <v>2290</v>
      </c>
      <c r="B2299" s="592" t="s">
        <v>6518</v>
      </c>
      <c r="C2299" s="593" t="s">
        <v>6519</v>
      </c>
      <c r="D2299" s="594" t="s">
        <v>6520</v>
      </c>
      <c r="E2299" s="595" t="s">
        <v>6521</v>
      </c>
      <c r="F2299" s="596" t="str">
        <f t="shared" si="175"/>
        <v>2018-2021</v>
      </c>
      <c r="G2299" s="597" t="str">
        <f t="shared" si="179"/>
        <v>II</v>
      </c>
      <c r="H2299" s="592" t="s">
        <v>883</v>
      </c>
      <c r="I2299" s="592" t="s">
        <v>2804</v>
      </c>
      <c r="J2299" s="598" t="s">
        <v>2805</v>
      </c>
      <c r="K2299" s="596" t="s">
        <v>1578</v>
      </c>
      <c r="L2299" s="599">
        <v>1</v>
      </c>
      <c r="M2299" s="592">
        <v>246</v>
      </c>
      <c r="N2299" s="592">
        <v>15</v>
      </c>
      <c r="O2299" s="598">
        <f t="shared" si="176"/>
        <v>3690</v>
      </c>
      <c r="P2299" s="599">
        <v>1</v>
      </c>
      <c r="Q2299" s="592">
        <v>246</v>
      </c>
      <c r="R2299" s="592">
        <v>15</v>
      </c>
      <c r="S2299" s="598">
        <f t="shared" si="177"/>
        <v>3690</v>
      </c>
      <c r="T2299" s="598">
        <f t="shared" si="178"/>
        <v>7380</v>
      </c>
    </row>
    <row r="2300" spans="1:20">
      <c r="A2300" s="591">
        <v>2291</v>
      </c>
      <c r="B2300" s="592" t="s">
        <v>6522</v>
      </c>
      <c r="C2300" s="593" t="s">
        <v>2596</v>
      </c>
      <c r="D2300" s="594" t="s">
        <v>2235</v>
      </c>
      <c r="E2300" s="595" t="s">
        <v>4911</v>
      </c>
      <c r="F2300" s="596" t="str">
        <f t="shared" si="175"/>
        <v>2018-2021</v>
      </c>
      <c r="G2300" s="597" t="str">
        <f t="shared" si="179"/>
        <v>II</v>
      </c>
      <c r="H2300" s="592" t="s">
        <v>831</v>
      </c>
      <c r="I2300" s="592" t="s">
        <v>2957</v>
      </c>
      <c r="J2300" s="598" t="s">
        <v>2958</v>
      </c>
      <c r="K2300" s="596" t="s">
        <v>1578</v>
      </c>
      <c r="L2300" s="599">
        <v>1</v>
      </c>
      <c r="M2300" s="592">
        <v>246</v>
      </c>
      <c r="N2300" s="592">
        <v>15</v>
      </c>
      <c r="O2300" s="598">
        <f t="shared" si="176"/>
        <v>3690</v>
      </c>
      <c r="P2300" s="599">
        <v>1</v>
      </c>
      <c r="Q2300" s="592">
        <v>246</v>
      </c>
      <c r="R2300" s="592">
        <v>15</v>
      </c>
      <c r="S2300" s="598">
        <f t="shared" si="177"/>
        <v>3690</v>
      </c>
      <c r="T2300" s="598">
        <f t="shared" si="178"/>
        <v>7380</v>
      </c>
    </row>
    <row r="2301" spans="1:20">
      <c r="A2301" s="591">
        <v>2292</v>
      </c>
      <c r="B2301" s="592" t="s">
        <v>6523</v>
      </c>
      <c r="C2301" s="593" t="s">
        <v>3070</v>
      </c>
      <c r="D2301" s="594" t="s">
        <v>6524</v>
      </c>
      <c r="E2301" s="595" t="s">
        <v>6525</v>
      </c>
      <c r="F2301" s="596" t="str">
        <f t="shared" si="175"/>
        <v>2018-2021</v>
      </c>
      <c r="G2301" s="597" t="str">
        <f t="shared" si="179"/>
        <v>II</v>
      </c>
      <c r="H2301" s="592" t="s">
        <v>831</v>
      </c>
      <c r="I2301" s="592" t="s">
        <v>2957</v>
      </c>
      <c r="J2301" s="598" t="s">
        <v>2958</v>
      </c>
      <c r="K2301" s="596" t="s">
        <v>1578</v>
      </c>
      <c r="L2301" s="599">
        <v>1</v>
      </c>
      <c r="M2301" s="592">
        <v>246</v>
      </c>
      <c r="N2301" s="592">
        <v>15</v>
      </c>
      <c r="O2301" s="598">
        <f t="shared" si="176"/>
        <v>3690</v>
      </c>
      <c r="P2301" s="599">
        <v>1</v>
      </c>
      <c r="Q2301" s="592">
        <v>246</v>
      </c>
      <c r="R2301" s="592">
        <v>15</v>
      </c>
      <c r="S2301" s="598">
        <f t="shared" si="177"/>
        <v>3690</v>
      </c>
      <c r="T2301" s="598">
        <f t="shared" si="178"/>
        <v>7380</v>
      </c>
    </row>
    <row r="2302" spans="1:20">
      <c r="A2302" s="591">
        <v>2293</v>
      </c>
      <c r="B2302" s="592" t="s">
        <v>6526</v>
      </c>
      <c r="C2302" s="593" t="s">
        <v>2490</v>
      </c>
      <c r="D2302" s="594" t="s">
        <v>1983</v>
      </c>
      <c r="E2302" s="595" t="s">
        <v>3661</v>
      </c>
      <c r="F2302" s="596" t="str">
        <f t="shared" si="175"/>
        <v>2018-2021</v>
      </c>
      <c r="G2302" s="597" t="str">
        <f t="shared" si="179"/>
        <v>II</v>
      </c>
      <c r="H2302" s="592" t="s">
        <v>831</v>
      </c>
      <c r="I2302" s="592" t="s">
        <v>2957</v>
      </c>
      <c r="J2302" s="598" t="s">
        <v>2958</v>
      </c>
      <c r="K2302" s="596" t="s">
        <v>1578</v>
      </c>
      <c r="L2302" s="599">
        <v>1</v>
      </c>
      <c r="M2302" s="592">
        <v>246</v>
      </c>
      <c r="N2302" s="592">
        <v>15</v>
      </c>
      <c r="O2302" s="598">
        <f t="shared" si="176"/>
        <v>3690</v>
      </c>
      <c r="P2302" s="599">
        <v>1</v>
      </c>
      <c r="Q2302" s="592">
        <v>246</v>
      </c>
      <c r="R2302" s="592">
        <v>15</v>
      </c>
      <c r="S2302" s="598">
        <f t="shared" si="177"/>
        <v>3690</v>
      </c>
      <c r="T2302" s="598">
        <f t="shared" si="178"/>
        <v>7380</v>
      </c>
    </row>
    <row r="2303" spans="1:20">
      <c r="A2303" s="591">
        <v>2294</v>
      </c>
      <c r="B2303" s="592" t="s">
        <v>6527</v>
      </c>
      <c r="C2303" s="593" t="s">
        <v>2050</v>
      </c>
      <c r="D2303" s="594" t="s">
        <v>1983</v>
      </c>
      <c r="E2303" s="595" t="s">
        <v>6528</v>
      </c>
      <c r="F2303" s="596" t="str">
        <f t="shared" si="175"/>
        <v>2018-2021</v>
      </c>
      <c r="G2303" s="597" t="str">
        <f t="shared" si="179"/>
        <v>II</v>
      </c>
      <c r="H2303" s="592" t="s">
        <v>831</v>
      </c>
      <c r="I2303" s="592" t="s">
        <v>2957</v>
      </c>
      <c r="J2303" s="598" t="s">
        <v>2958</v>
      </c>
      <c r="K2303" s="596" t="s">
        <v>1578</v>
      </c>
      <c r="L2303" s="599">
        <v>1</v>
      </c>
      <c r="M2303" s="592">
        <v>246</v>
      </c>
      <c r="N2303" s="592">
        <v>15</v>
      </c>
      <c r="O2303" s="598">
        <f t="shared" si="176"/>
        <v>3690</v>
      </c>
      <c r="P2303" s="599">
        <v>1</v>
      </c>
      <c r="Q2303" s="592">
        <v>246</v>
      </c>
      <c r="R2303" s="592">
        <v>15</v>
      </c>
      <c r="S2303" s="598">
        <f t="shared" si="177"/>
        <v>3690</v>
      </c>
      <c r="T2303" s="598">
        <f t="shared" si="178"/>
        <v>7380</v>
      </c>
    </row>
    <row r="2304" spans="1:20">
      <c r="A2304" s="591">
        <v>2295</v>
      </c>
      <c r="B2304" s="592" t="s">
        <v>6529</v>
      </c>
      <c r="C2304" s="593" t="s">
        <v>3252</v>
      </c>
      <c r="D2304" s="594" t="s">
        <v>1597</v>
      </c>
      <c r="E2304" s="595" t="s">
        <v>4126</v>
      </c>
      <c r="F2304" s="596" t="str">
        <f t="shared" si="175"/>
        <v>2018-2021</v>
      </c>
      <c r="G2304" s="597" t="str">
        <f t="shared" si="179"/>
        <v>II</v>
      </c>
      <c r="H2304" s="592" t="s">
        <v>831</v>
      </c>
      <c r="I2304" s="592" t="s">
        <v>2957</v>
      </c>
      <c r="J2304" s="598" t="s">
        <v>2958</v>
      </c>
      <c r="K2304" s="596" t="s">
        <v>1578</v>
      </c>
      <c r="L2304" s="599">
        <v>1</v>
      </c>
      <c r="M2304" s="592">
        <v>246</v>
      </c>
      <c r="N2304" s="592">
        <v>15</v>
      </c>
      <c r="O2304" s="598">
        <f t="shared" si="176"/>
        <v>3690</v>
      </c>
      <c r="P2304" s="599">
        <v>1</v>
      </c>
      <c r="Q2304" s="592">
        <v>246</v>
      </c>
      <c r="R2304" s="592">
        <v>15</v>
      </c>
      <c r="S2304" s="598">
        <f t="shared" si="177"/>
        <v>3690</v>
      </c>
      <c r="T2304" s="598">
        <f t="shared" si="178"/>
        <v>7380</v>
      </c>
    </row>
    <row r="2305" spans="1:20">
      <c r="A2305" s="591">
        <v>2296</v>
      </c>
      <c r="B2305" s="592" t="s">
        <v>6530</v>
      </c>
      <c r="C2305" s="593" t="s">
        <v>4244</v>
      </c>
      <c r="D2305" s="594" t="s">
        <v>1601</v>
      </c>
      <c r="E2305" s="595" t="s">
        <v>4736</v>
      </c>
      <c r="F2305" s="596" t="str">
        <f t="shared" si="175"/>
        <v>2018-2021</v>
      </c>
      <c r="G2305" s="597" t="str">
        <f t="shared" si="179"/>
        <v>II</v>
      </c>
      <c r="H2305" s="592" t="s">
        <v>831</v>
      </c>
      <c r="I2305" s="592" t="s">
        <v>2957</v>
      </c>
      <c r="J2305" s="598" t="s">
        <v>2958</v>
      </c>
      <c r="K2305" s="596" t="s">
        <v>1578</v>
      </c>
      <c r="L2305" s="599">
        <v>1</v>
      </c>
      <c r="M2305" s="592">
        <v>246</v>
      </c>
      <c r="N2305" s="592">
        <v>15</v>
      </c>
      <c r="O2305" s="598">
        <f t="shared" si="176"/>
        <v>3690</v>
      </c>
      <c r="P2305" s="599">
        <v>1</v>
      </c>
      <c r="Q2305" s="592">
        <v>246</v>
      </c>
      <c r="R2305" s="592">
        <v>15</v>
      </c>
      <c r="S2305" s="598">
        <f t="shared" si="177"/>
        <v>3690</v>
      </c>
      <c r="T2305" s="598">
        <f t="shared" si="178"/>
        <v>7380</v>
      </c>
    </row>
    <row r="2306" spans="1:20">
      <c r="A2306" s="591">
        <v>2297</v>
      </c>
      <c r="B2306" s="592" t="s">
        <v>6531</v>
      </c>
      <c r="C2306" s="593" t="s">
        <v>6532</v>
      </c>
      <c r="D2306" s="594" t="s">
        <v>1611</v>
      </c>
      <c r="E2306" s="595" t="s">
        <v>6533</v>
      </c>
      <c r="F2306" s="596" t="str">
        <f t="shared" si="175"/>
        <v>2018-2021</v>
      </c>
      <c r="G2306" s="597" t="str">
        <f t="shared" si="179"/>
        <v>II</v>
      </c>
      <c r="H2306" s="592" t="s">
        <v>831</v>
      </c>
      <c r="I2306" s="592" t="s">
        <v>2957</v>
      </c>
      <c r="J2306" s="598" t="s">
        <v>2958</v>
      </c>
      <c r="K2306" s="596" t="s">
        <v>1578</v>
      </c>
      <c r="L2306" s="599">
        <v>1</v>
      </c>
      <c r="M2306" s="592">
        <v>246</v>
      </c>
      <c r="N2306" s="592">
        <v>15</v>
      </c>
      <c r="O2306" s="598">
        <f t="shared" si="176"/>
        <v>3690</v>
      </c>
      <c r="P2306" s="599">
        <v>1</v>
      </c>
      <c r="Q2306" s="592">
        <v>246</v>
      </c>
      <c r="R2306" s="592">
        <v>15</v>
      </c>
      <c r="S2306" s="598">
        <f t="shared" si="177"/>
        <v>3690</v>
      </c>
      <c r="T2306" s="598">
        <f t="shared" si="178"/>
        <v>7380</v>
      </c>
    </row>
    <row r="2307" spans="1:20">
      <c r="A2307" s="591">
        <v>2298</v>
      </c>
      <c r="B2307" s="592" t="s">
        <v>6534</v>
      </c>
      <c r="C2307" s="593" t="s">
        <v>6535</v>
      </c>
      <c r="D2307" s="594" t="s">
        <v>2257</v>
      </c>
      <c r="E2307" s="595" t="s">
        <v>6352</v>
      </c>
      <c r="F2307" s="596" t="str">
        <f t="shared" si="175"/>
        <v>2018-2021</v>
      </c>
      <c r="G2307" s="597" t="str">
        <f t="shared" si="179"/>
        <v>II</v>
      </c>
      <c r="H2307" s="592" t="s">
        <v>831</v>
      </c>
      <c r="I2307" s="592" t="s">
        <v>2957</v>
      </c>
      <c r="J2307" s="598" t="s">
        <v>2958</v>
      </c>
      <c r="K2307" s="596" t="s">
        <v>1578</v>
      </c>
      <c r="L2307" s="599">
        <v>1</v>
      </c>
      <c r="M2307" s="592">
        <v>246</v>
      </c>
      <c r="N2307" s="592">
        <v>15</v>
      </c>
      <c r="O2307" s="598">
        <f t="shared" si="176"/>
        <v>3690</v>
      </c>
      <c r="P2307" s="599">
        <v>1</v>
      </c>
      <c r="Q2307" s="592">
        <v>246</v>
      </c>
      <c r="R2307" s="592">
        <v>15</v>
      </c>
      <c r="S2307" s="598">
        <f t="shared" si="177"/>
        <v>3690</v>
      </c>
      <c r="T2307" s="598">
        <f t="shared" si="178"/>
        <v>7380</v>
      </c>
    </row>
    <row r="2308" spans="1:20">
      <c r="A2308" s="591">
        <v>2299</v>
      </c>
      <c r="B2308" s="592" t="s">
        <v>6536</v>
      </c>
      <c r="C2308" s="593" t="s">
        <v>6537</v>
      </c>
      <c r="D2308" s="594" t="s">
        <v>5366</v>
      </c>
      <c r="E2308" s="595" t="s">
        <v>6538</v>
      </c>
      <c r="F2308" s="596" t="str">
        <f t="shared" si="175"/>
        <v>2018-2021</v>
      </c>
      <c r="G2308" s="597" t="str">
        <f t="shared" si="179"/>
        <v>II</v>
      </c>
      <c r="H2308" s="592" t="s">
        <v>831</v>
      </c>
      <c r="I2308" s="592" t="s">
        <v>2957</v>
      </c>
      <c r="J2308" s="598" t="s">
        <v>2958</v>
      </c>
      <c r="K2308" s="596" t="s">
        <v>1578</v>
      </c>
      <c r="L2308" s="599">
        <v>1</v>
      </c>
      <c r="M2308" s="592">
        <v>246</v>
      </c>
      <c r="N2308" s="592">
        <v>15</v>
      </c>
      <c r="O2308" s="598">
        <f t="shared" si="176"/>
        <v>3690</v>
      </c>
      <c r="P2308" s="599">
        <v>1</v>
      </c>
      <c r="Q2308" s="592">
        <v>246</v>
      </c>
      <c r="R2308" s="592">
        <v>15</v>
      </c>
      <c r="S2308" s="598">
        <f t="shared" si="177"/>
        <v>3690</v>
      </c>
      <c r="T2308" s="598">
        <f t="shared" si="178"/>
        <v>7380</v>
      </c>
    </row>
    <row r="2309" spans="1:20">
      <c r="A2309" s="591">
        <v>2300</v>
      </c>
      <c r="B2309" s="592" t="s">
        <v>6539</v>
      </c>
      <c r="C2309" s="593" t="s">
        <v>6540</v>
      </c>
      <c r="D2309" s="594" t="s">
        <v>1846</v>
      </c>
      <c r="E2309" s="595" t="s">
        <v>1635</v>
      </c>
      <c r="F2309" s="596" t="str">
        <f t="shared" si="175"/>
        <v>2018-2021</v>
      </c>
      <c r="G2309" s="597" t="str">
        <f t="shared" si="179"/>
        <v>II</v>
      </c>
      <c r="H2309" s="592" t="s">
        <v>831</v>
      </c>
      <c r="I2309" s="592" t="s">
        <v>2957</v>
      </c>
      <c r="J2309" s="598" t="s">
        <v>2958</v>
      </c>
      <c r="K2309" s="596" t="s">
        <v>1578</v>
      </c>
      <c r="L2309" s="599">
        <v>1</v>
      </c>
      <c r="M2309" s="592">
        <v>246</v>
      </c>
      <c r="N2309" s="592">
        <v>15</v>
      </c>
      <c r="O2309" s="598">
        <f t="shared" si="176"/>
        <v>3690</v>
      </c>
      <c r="P2309" s="599">
        <v>1</v>
      </c>
      <c r="Q2309" s="592">
        <v>246</v>
      </c>
      <c r="R2309" s="592">
        <v>15</v>
      </c>
      <c r="S2309" s="598">
        <f t="shared" si="177"/>
        <v>3690</v>
      </c>
      <c r="T2309" s="598">
        <f t="shared" si="178"/>
        <v>7380</v>
      </c>
    </row>
    <row r="2310" spans="1:20">
      <c r="A2310" s="591">
        <v>2301</v>
      </c>
      <c r="B2310" s="592" t="s">
        <v>6541</v>
      </c>
      <c r="C2310" s="593" t="s">
        <v>2136</v>
      </c>
      <c r="D2310" s="594" t="s">
        <v>1846</v>
      </c>
      <c r="E2310" s="595" t="s">
        <v>6166</v>
      </c>
      <c r="F2310" s="596" t="str">
        <f t="shared" si="175"/>
        <v>2018-2021</v>
      </c>
      <c r="G2310" s="597" t="str">
        <f t="shared" si="179"/>
        <v>II</v>
      </c>
      <c r="H2310" s="592" t="s">
        <v>831</v>
      </c>
      <c r="I2310" s="592" t="s">
        <v>2957</v>
      </c>
      <c r="J2310" s="598" t="s">
        <v>2958</v>
      </c>
      <c r="K2310" s="596" t="s">
        <v>1578</v>
      </c>
      <c r="L2310" s="599">
        <v>1</v>
      </c>
      <c r="M2310" s="592">
        <v>246</v>
      </c>
      <c r="N2310" s="592">
        <v>15</v>
      </c>
      <c r="O2310" s="598">
        <f t="shared" si="176"/>
        <v>3690</v>
      </c>
      <c r="P2310" s="599">
        <v>1</v>
      </c>
      <c r="Q2310" s="592">
        <v>246</v>
      </c>
      <c r="R2310" s="592">
        <v>15</v>
      </c>
      <c r="S2310" s="598">
        <f t="shared" si="177"/>
        <v>3690</v>
      </c>
      <c r="T2310" s="598">
        <f t="shared" si="178"/>
        <v>7380</v>
      </c>
    </row>
    <row r="2311" spans="1:20">
      <c r="A2311" s="591">
        <v>2302</v>
      </c>
      <c r="B2311" s="592" t="s">
        <v>6542</v>
      </c>
      <c r="C2311" s="593" t="s">
        <v>6543</v>
      </c>
      <c r="D2311" s="594" t="s">
        <v>1640</v>
      </c>
      <c r="E2311" s="595" t="s">
        <v>6544</v>
      </c>
      <c r="F2311" s="596" t="str">
        <f t="shared" si="175"/>
        <v>2018-2021</v>
      </c>
      <c r="G2311" s="597" t="str">
        <f t="shared" si="179"/>
        <v>II</v>
      </c>
      <c r="H2311" s="592" t="s">
        <v>831</v>
      </c>
      <c r="I2311" s="592" t="s">
        <v>2957</v>
      </c>
      <c r="J2311" s="598" t="s">
        <v>2958</v>
      </c>
      <c r="K2311" s="596" t="s">
        <v>1578</v>
      </c>
      <c r="L2311" s="599">
        <v>1</v>
      </c>
      <c r="M2311" s="592">
        <v>246</v>
      </c>
      <c r="N2311" s="592">
        <v>15</v>
      </c>
      <c r="O2311" s="598">
        <f t="shared" si="176"/>
        <v>3690</v>
      </c>
      <c r="P2311" s="599">
        <v>1</v>
      </c>
      <c r="Q2311" s="592">
        <v>246</v>
      </c>
      <c r="R2311" s="592">
        <v>15</v>
      </c>
      <c r="S2311" s="598">
        <f t="shared" si="177"/>
        <v>3690</v>
      </c>
      <c r="T2311" s="598">
        <f t="shared" si="178"/>
        <v>7380</v>
      </c>
    </row>
    <row r="2312" spans="1:20">
      <c r="A2312" s="591">
        <v>2303</v>
      </c>
      <c r="B2312" s="592" t="s">
        <v>6545</v>
      </c>
      <c r="C2312" s="593" t="s">
        <v>6546</v>
      </c>
      <c r="D2312" s="594" t="s">
        <v>1654</v>
      </c>
      <c r="E2312" s="595" t="s">
        <v>6547</v>
      </c>
      <c r="F2312" s="596" t="str">
        <f t="shared" si="175"/>
        <v>2018-2021</v>
      </c>
      <c r="G2312" s="597" t="str">
        <f t="shared" si="179"/>
        <v>II</v>
      </c>
      <c r="H2312" s="592" t="s">
        <v>831</v>
      </c>
      <c r="I2312" s="592" t="s">
        <v>2957</v>
      </c>
      <c r="J2312" s="598" t="s">
        <v>2958</v>
      </c>
      <c r="K2312" s="596" t="s">
        <v>1578</v>
      </c>
      <c r="L2312" s="599">
        <v>1</v>
      </c>
      <c r="M2312" s="592">
        <v>246</v>
      </c>
      <c r="N2312" s="592">
        <v>15</v>
      </c>
      <c r="O2312" s="598">
        <f t="shared" si="176"/>
        <v>3690</v>
      </c>
      <c r="P2312" s="599">
        <v>1</v>
      </c>
      <c r="Q2312" s="592">
        <v>246</v>
      </c>
      <c r="R2312" s="592">
        <v>15</v>
      </c>
      <c r="S2312" s="598">
        <f t="shared" si="177"/>
        <v>3690</v>
      </c>
      <c r="T2312" s="598">
        <f t="shared" si="178"/>
        <v>7380</v>
      </c>
    </row>
    <row r="2313" spans="1:20">
      <c r="A2313" s="591">
        <v>2304</v>
      </c>
      <c r="B2313" s="592" t="s">
        <v>6548</v>
      </c>
      <c r="C2313" s="593" t="s">
        <v>1690</v>
      </c>
      <c r="D2313" s="594" t="s">
        <v>1654</v>
      </c>
      <c r="E2313" s="595" t="s">
        <v>3230</v>
      </c>
      <c r="F2313" s="596" t="str">
        <f t="shared" si="175"/>
        <v>2018-2021</v>
      </c>
      <c r="G2313" s="597" t="str">
        <f t="shared" si="179"/>
        <v>II</v>
      </c>
      <c r="H2313" s="592" t="s">
        <v>831</v>
      </c>
      <c r="I2313" s="592" t="s">
        <v>2957</v>
      </c>
      <c r="J2313" s="598" t="s">
        <v>2958</v>
      </c>
      <c r="K2313" s="596" t="s">
        <v>1578</v>
      </c>
      <c r="L2313" s="599">
        <v>1</v>
      </c>
      <c r="M2313" s="592">
        <v>246</v>
      </c>
      <c r="N2313" s="592">
        <v>15</v>
      </c>
      <c r="O2313" s="598">
        <f t="shared" si="176"/>
        <v>3690</v>
      </c>
      <c r="P2313" s="599">
        <v>1</v>
      </c>
      <c r="Q2313" s="592">
        <v>246</v>
      </c>
      <c r="R2313" s="592">
        <v>15</v>
      </c>
      <c r="S2313" s="598">
        <f t="shared" si="177"/>
        <v>3690</v>
      </c>
      <c r="T2313" s="598">
        <f t="shared" si="178"/>
        <v>7380</v>
      </c>
    </row>
    <row r="2314" spans="1:20">
      <c r="A2314" s="591">
        <v>2305</v>
      </c>
      <c r="B2314" s="592" t="s">
        <v>6549</v>
      </c>
      <c r="C2314" s="593" t="s">
        <v>1627</v>
      </c>
      <c r="D2314" s="594" t="s">
        <v>1654</v>
      </c>
      <c r="E2314" s="595" t="s">
        <v>6550</v>
      </c>
      <c r="F2314" s="596" t="str">
        <f t="shared" ref="F2314:F2377" si="180">IF(LEFT(H2314,2)="17","2017-2020",IF(LEFT(H2314,2)="18","2018-2021","2019-2022"))</f>
        <v>2018-2021</v>
      </c>
      <c r="G2314" s="597" t="str">
        <f t="shared" si="179"/>
        <v>II</v>
      </c>
      <c r="H2314" s="592" t="s">
        <v>831</v>
      </c>
      <c r="I2314" s="592" t="s">
        <v>2957</v>
      </c>
      <c r="J2314" s="598" t="s">
        <v>2958</v>
      </c>
      <c r="K2314" s="596" t="s">
        <v>1578</v>
      </c>
      <c r="L2314" s="599">
        <v>1</v>
      </c>
      <c r="M2314" s="592">
        <v>246</v>
      </c>
      <c r="N2314" s="592">
        <v>15</v>
      </c>
      <c r="O2314" s="598">
        <f t="shared" ref="O2314:O2377" si="181">M2314*N2314*L2314</f>
        <v>3690</v>
      </c>
      <c r="P2314" s="599">
        <v>1</v>
      </c>
      <c r="Q2314" s="592">
        <v>246</v>
      </c>
      <c r="R2314" s="592">
        <v>15</v>
      </c>
      <c r="S2314" s="598">
        <f t="shared" ref="S2314:S2377" si="182">Q2314*R2314*P2314</f>
        <v>3690</v>
      </c>
      <c r="T2314" s="598">
        <f t="shared" ref="T2314:T2377" si="183">O2314+S2314</f>
        <v>7380</v>
      </c>
    </row>
    <row r="2315" spans="1:20">
      <c r="A2315" s="591">
        <v>2306</v>
      </c>
      <c r="B2315" s="592" t="s">
        <v>6551</v>
      </c>
      <c r="C2315" s="593" t="s">
        <v>6552</v>
      </c>
      <c r="D2315" s="594" t="s">
        <v>1654</v>
      </c>
      <c r="E2315" s="595" t="s">
        <v>6553</v>
      </c>
      <c r="F2315" s="596" t="str">
        <f t="shared" si="180"/>
        <v>2018-2021</v>
      </c>
      <c r="G2315" s="597" t="str">
        <f t="shared" ref="G2315:G2378" si="184">IF(LEFT(H2315,2)="17","III",IF(LEFT(H2315,2)="18","II","I"))</f>
        <v>II</v>
      </c>
      <c r="H2315" s="592" t="s">
        <v>831</v>
      </c>
      <c r="I2315" s="592" t="s">
        <v>2957</v>
      </c>
      <c r="J2315" s="598" t="s">
        <v>2958</v>
      </c>
      <c r="K2315" s="596" t="s">
        <v>1578</v>
      </c>
      <c r="L2315" s="599">
        <v>1</v>
      </c>
      <c r="M2315" s="592">
        <v>246</v>
      </c>
      <c r="N2315" s="592">
        <v>15</v>
      </c>
      <c r="O2315" s="598">
        <f t="shared" si="181"/>
        <v>3690</v>
      </c>
      <c r="P2315" s="599">
        <v>1</v>
      </c>
      <c r="Q2315" s="592">
        <v>246</v>
      </c>
      <c r="R2315" s="592">
        <v>15</v>
      </c>
      <c r="S2315" s="598">
        <f t="shared" si="182"/>
        <v>3690</v>
      </c>
      <c r="T2315" s="598">
        <f t="shared" si="183"/>
        <v>7380</v>
      </c>
    </row>
    <row r="2316" spans="1:20">
      <c r="A2316" s="591">
        <v>2307</v>
      </c>
      <c r="B2316" s="592" t="s">
        <v>6554</v>
      </c>
      <c r="C2316" s="593" t="s">
        <v>6555</v>
      </c>
      <c r="D2316" s="594" t="s">
        <v>5918</v>
      </c>
      <c r="E2316" s="595" t="s">
        <v>6556</v>
      </c>
      <c r="F2316" s="596" t="str">
        <f t="shared" si="180"/>
        <v>2018-2021</v>
      </c>
      <c r="G2316" s="597" t="str">
        <f t="shared" si="184"/>
        <v>II</v>
      </c>
      <c r="H2316" s="592" t="s">
        <v>831</v>
      </c>
      <c r="I2316" s="592" t="s">
        <v>2957</v>
      </c>
      <c r="J2316" s="598" t="s">
        <v>2958</v>
      </c>
      <c r="K2316" s="596" t="s">
        <v>1578</v>
      </c>
      <c r="L2316" s="599">
        <v>1</v>
      </c>
      <c r="M2316" s="592">
        <v>246</v>
      </c>
      <c r="N2316" s="592">
        <v>15</v>
      </c>
      <c r="O2316" s="598">
        <f t="shared" si="181"/>
        <v>3690</v>
      </c>
      <c r="P2316" s="599">
        <v>1</v>
      </c>
      <c r="Q2316" s="592">
        <v>246</v>
      </c>
      <c r="R2316" s="592">
        <v>15</v>
      </c>
      <c r="S2316" s="598">
        <f t="shared" si="182"/>
        <v>3690</v>
      </c>
      <c r="T2316" s="598">
        <f t="shared" si="183"/>
        <v>7380</v>
      </c>
    </row>
    <row r="2317" spans="1:20">
      <c r="A2317" s="591">
        <v>2308</v>
      </c>
      <c r="B2317" s="592" t="s">
        <v>6557</v>
      </c>
      <c r="C2317" s="593" t="s">
        <v>3578</v>
      </c>
      <c r="D2317" s="594" t="s">
        <v>1871</v>
      </c>
      <c r="E2317" s="595" t="s">
        <v>6558</v>
      </c>
      <c r="F2317" s="596" t="str">
        <f t="shared" si="180"/>
        <v>2018-2021</v>
      </c>
      <c r="G2317" s="597" t="str">
        <f t="shared" si="184"/>
        <v>II</v>
      </c>
      <c r="H2317" s="592" t="s">
        <v>831</v>
      </c>
      <c r="I2317" s="592" t="s">
        <v>2957</v>
      </c>
      <c r="J2317" s="598" t="s">
        <v>2958</v>
      </c>
      <c r="K2317" s="596" t="s">
        <v>1578</v>
      </c>
      <c r="L2317" s="599">
        <v>1</v>
      </c>
      <c r="M2317" s="592">
        <v>246</v>
      </c>
      <c r="N2317" s="592">
        <v>15</v>
      </c>
      <c r="O2317" s="598">
        <f t="shared" si="181"/>
        <v>3690</v>
      </c>
      <c r="P2317" s="599">
        <v>1</v>
      </c>
      <c r="Q2317" s="592">
        <v>246</v>
      </c>
      <c r="R2317" s="592">
        <v>15</v>
      </c>
      <c r="S2317" s="598">
        <f t="shared" si="182"/>
        <v>3690</v>
      </c>
      <c r="T2317" s="598">
        <f t="shared" si="183"/>
        <v>7380</v>
      </c>
    </row>
    <row r="2318" spans="1:20">
      <c r="A2318" s="591">
        <v>2309</v>
      </c>
      <c r="B2318" s="592" t="s">
        <v>6559</v>
      </c>
      <c r="C2318" s="593" t="s">
        <v>6444</v>
      </c>
      <c r="D2318" s="594" t="s">
        <v>1661</v>
      </c>
      <c r="E2318" s="595" t="s">
        <v>2189</v>
      </c>
      <c r="F2318" s="596" t="str">
        <f t="shared" si="180"/>
        <v>2018-2021</v>
      </c>
      <c r="G2318" s="597" t="str">
        <f t="shared" si="184"/>
        <v>II</v>
      </c>
      <c r="H2318" s="592" t="s">
        <v>831</v>
      </c>
      <c r="I2318" s="592" t="s">
        <v>2957</v>
      </c>
      <c r="J2318" s="598" t="s">
        <v>2958</v>
      </c>
      <c r="K2318" s="596" t="s">
        <v>1578</v>
      </c>
      <c r="L2318" s="599">
        <v>1</v>
      </c>
      <c r="M2318" s="592">
        <v>246</v>
      </c>
      <c r="N2318" s="592">
        <v>15</v>
      </c>
      <c r="O2318" s="598">
        <f t="shared" si="181"/>
        <v>3690</v>
      </c>
      <c r="P2318" s="599">
        <v>1</v>
      </c>
      <c r="Q2318" s="592">
        <v>246</v>
      </c>
      <c r="R2318" s="592">
        <v>15</v>
      </c>
      <c r="S2318" s="598">
        <f t="shared" si="182"/>
        <v>3690</v>
      </c>
      <c r="T2318" s="598">
        <f t="shared" si="183"/>
        <v>7380</v>
      </c>
    </row>
    <row r="2319" spans="1:20">
      <c r="A2319" s="591">
        <v>2310</v>
      </c>
      <c r="B2319" s="592" t="s">
        <v>6560</v>
      </c>
      <c r="C2319" s="593" t="s">
        <v>2409</v>
      </c>
      <c r="D2319" s="594" t="s">
        <v>1668</v>
      </c>
      <c r="E2319" s="595" t="s">
        <v>6561</v>
      </c>
      <c r="F2319" s="596" t="str">
        <f t="shared" si="180"/>
        <v>2018-2021</v>
      </c>
      <c r="G2319" s="597" t="str">
        <f t="shared" si="184"/>
        <v>II</v>
      </c>
      <c r="H2319" s="592" t="s">
        <v>831</v>
      </c>
      <c r="I2319" s="592" t="s">
        <v>2957</v>
      </c>
      <c r="J2319" s="598" t="s">
        <v>2958</v>
      </c>
      <c r="K2319" s="596" t="s">
        <v>1578</v>
      </c>
      <c r="L2319" s="599">
        <v>1</v>
      </c>
      <c r="M2319" s="592">
        <v>246</v>
      </c>
      <c r="N2319" s="592">
        <v>15</v>
      </c>
      <c r="O2319" s="598">
        <f t="shared" si="181"/>
        <v>3690</v>
      </c>
      <c r="P2319" s="599">
        <v>1</v>
      </c>
      <c r="Q2319" s="592">
        <v>246</v>
      </c>
      <c r="R2319" s="592">
        <v>15</v>
      </c>
      <c r="S2319" s="598">
        <f t="shared" si="182"/>
        <v>3690</v>
      </c>
      <c r="T2319" s="598">
        <f t="shared" si="183"/>
        <v>7380</v>
      </c>
    </row>
    <row r="2320" spans="1:20">
      <c r="A2320" s="591">
        <v>2311</v>
      </c>
      <c r="B2320" s="592" t="s">
        <v>6562</v>
      </c>
      <c r="C2320" s="593" t="s">
        <v>1674</v>
      </c>
      <c r="D2320" s="594" t="s">
        <v>1567</v>
      </c>
      <c r="E2320" s="595" t="s">
        <v>6563</v>
      </c>
      <c r="F2320" s="596" t="str">
        <f t="shared" si="180"/>
        <v>2018-2021</v>
      </c>
      <c r="G2320" s="597" t="str">
        <f t="shared" si="184"/>
        <v>II</v>
      </c>
      <c r="H2320" s="592" t="s">
        <v>831</v>
      </c>
      <c r="I2320" s="592" t="s">
        <v>2957</v>
      </c>
      <c r="J2320" s="598" t="s">
        <v>2958</v>
      </c>
      <c r="K2320" s="596" t="s">
        <v>1578</v>
      </c>
      <c r="L2320" s="599">
        <v>1</v>
      </c>
      <c r="M2320" s="592">
        <v>246</v>
      </c>
      <c r="N2320" s="592">
        <v>15</v>
      </c>
      <c r="O2320" s="598">
        <f t="shared" si="181"/>
        <v>3690</v>
      </c>
      <c r="P2320" s="599">
        <v>1</v>
      </c>
      <c r="Q2320" s="592">
        <v>246</v>
      </c>
      <c r="R2320" s="592">
        <v>15</v>
      </c>
      <c r="S2320" s="598">
        <f t="shared" si="182"/>
        <v>3690</v>
      </c>
      <c r="T2320" s="598">
        <f t="shared" si="183"/>
        <v>7380</v>
      </c>
    </row>
    <row r="2321" spans="1:20">
      <c r="A2321" s="591">
        <v>2312</v>
      </c>
      <c r="B2321" s="592" t="s">
        <v>6564</v>
      </c>
      <c r="C2321" s="593" t="s">
        <v>6565</v>
      </c>
      <c r="D2321" s="594" t="s">
        <v>1687</v>
      </c>
      <c r="E2321" s="595" t="s">
        <v>6000</v>
      </c>
      <c r="F2321" s="596" t="str">
        <f t="shared" si="180"/>
        <v>2018-2021</v>
      </c>
      <c r="G2321" s="597" t="str">
        <f t="shared" si="184"/>
        <v>II</v>
      </c>
      <c r="H2321" s="592" t="s">
        <v>831</v>
      </c>
      <c r="I2321" s="592" t="s">
        <v>2957</v>
      </c>
      <c r="J2321" s="598" t="s">
        <v>2958</v>
      </c>
      <c r="K2321" s="596" t="s">
        <v>1578</v>
      </c>
      <c r="L2321" s="599">
        <v>1</v>
      </c>
      <c r="M2321" s="592">
        <v>246</v>
      </c>
      <c r="N2321" s="592">
        <v>15</v>
      </c>
      <c r="O2321" s="598">
        <f t="shared" si="181"/>
        <v>3690</v>
      </c>
      <c r="P2321" s="599">
        <v>1</v>
      </c>
      <c r="Q2321" s="592">
        <v>246</v>
      </c>
      <c r="R2321" s="592">
        <v>15</v>
      </c>
      <c r="S2321" s="598">
        <f t="shared" si="182"/>
        <v>3690</v>
      </c>
      <c r="T2321" s="598">
        <f t="shared" si="183"/>
        <v>7380</v>
      </c>
    </row>
    <row r="2322" spans="1:20">
      <c r="A2322" s="591">
        <v>2313</v>
      </c>
      <c r="B2322" s="592" t="s">
        <v>6566</v>
      </c>
      <c r="C2322" s="593" t="s">
        <v>1743</v>
      </c>
      <c r="D2322" s="594" t="s">
        <v>3418</v>
      </c>
      <c r="E2322" s="595" t="s">
        <v>2881</v>
      </c>
      <c r="F2322" s="596" t="str">
        <f t="shared" si="180"/>
        <v>2018-2021</v>
      </c>
      <c r="G2322" s="597" t="str">
        <f t="shared" si="184"/>
        <v>II</v>
      </c>
      <c r="H2322" s="592" t="s">
        <v>831</v>
      </c>
      <c r="I2322" s="592" t="s">
        <v>2957</v>
      </c>
      <c r="J2322" s="598" t="s">
        <v>2958</v>
      </c>
      <c r="K2322" s="596" t="s">
        <v>1578</v>
      </c>
      <c r="L2322" s="599">
        <v>1</v>
      </c>
      <c r="M2322" s="592">
        <v>246</v>
      </c>
      <c r="N2322" s="592">
        <v>15</v>
      </c>
      <c r="O2322" s="598">
        <f t="shared" si="181"/>
        <v>3690</v>
      </c>
      <c r="P2322" s="599">
        <v>1</v>
      </c>
      <c r="Q2322" s="592">
        <v>246</v>
      </c>
      <c r="R2322" s="592">
        <v>15</v>
      </c>
      <c r="S2322" s="598">
        <f t="shared" si="182"/>
        <v>3690</v>
      </c>
      <c r="T2322" s="598">
        <f t="shared" si="183"/>
        <v>7380</v>
      </c>
    </row>
    <row r="2323" spans="1:20">
      <c r="A2323" s="591">
        <v>2314</v>
      </c>
      <c r="B2323" s="592" t="s">
        <v>6567</v>
      </c>
      <c r="C2323" s="593" t="s">
        <v>6568</v>
      </c>
      <c r="D2323" s="594" t="s">
        <v>2292</v>
      </c>
      <c r="E2323" s="595" t="s">
        <v>6569</v>
      </c>
      <c r="F2323" s="596" t="str">
        <f t="shared" si="180"/>
        <v>2018-2021</v>
      </c>
      <c r="G2323" s="597" t="str">
        <f t="shared" si="184"/>
        <v>II</v>
      </c>
      <c r="H2323" s="592" t="s">
        <v>831</v>
      </c>
      <c r="I2323" s="592" t="s">
        <v>2957</v>
      </c>
      <c r="J2323" s="598" t="s">
        <v>2958</v>
      </c>
      <c r="K2323" s="596" t="s">
        <v>1578</v>
      </c>
      <c r="L2323" s="599">
        <v>1</v>
      </c>
      <c r="M2323" s="592">
        <v>246</v>
      </c>
      <c r="N2323" s="592">
        <v>15</v>
      </c>
      <c r="O2323" s="598">
        <f t="shared" si="181"/>
        <v>3690</v>
      </c>
      <c r="P2323" s="599">
        <v>1</v>
      </c>
      <c r="Q2323" s="592">
        <v>246</v>
      </c>
      <c r="R2323" s="592">
        <v>15</v>
      </c>
      <c r="S2323" s="598">
        <f t="shared" si="182"/>
        <v>3690</v>
      </c>
      <c r="T2323" s="598">
        <f t="shared" si="183"/>
        <v>7380</v>
      </c>
    </row>
    <row r="2324" spans="1:20">
      <c r="A2324" s="591">
        <v>2315</v>
      </c>
      <c r="B2324" s="592" t="s">
        <v>6570</v>
      </c>
      <c r="C2324" s="593" t="s">
        <v>1773</v>
      </c>
      <c r="D2324" s="594" t="s">
        <v>2748</v>
      </c>
      <c r="E2324" s="595" t="s">
        <v>5943</v>
      </c>
      <c r="F2324" s="596" t="str">
        <f t="shared" si="180"/>
        <v>2018-2021</v>
      </c>
      <c r="G2324" s="597" t="str">
        <f t="shared" si="184"/>
        <v>II</v>
      </c>
      <c r="H2324" s="592" t="s">
        <v>831</v>
      </c>
      <c r="I2324" s="592" t="s">
        <v>2957</v>
      </c>
      <c r="J2324" s="598" t="s">
        <v>2958</v>
      </c>
      <c r="K2324" s="596" t="s">
        <v>1578</v>
      </c>
      <c r="L2324" s="599">
        <v>1</v>
      </c>
      <c r="M2324" s="592">
        <v>246</v>
      </c>
      <c r="N2324" s="592">
        <v>15</v>
      </c>
      <c r="O2324" s="598">
        <f t="shared" si="181"/>
        <v>3690</v>
      </c>
      <c r="P2324" s="599">
        <v>1</v>
      </c>
      <c r="Q2324" s="592">
        <v>246</v>
      </c>
      <c r="R2324" s="592">
        <v>15</v>
      </c>
      <c r="S2324" s="598">
        <f t="shared" si="182"/>
        <v>3690</v>
      </c>
      <c r="T2324" s="598">
        <f t="shared" si="183"/>
        <v>7380</v>
      </c>
    </row>
    <row r="2325" spans="1:20">
      <c r="A2325" s="591">
        <v>2316</v>
      </c>
      <c r="B2325" s="592" t="s">
        <v>6571</v>
      </c>
      <c r="C2325" s="593" t="s">
        <v>6572</v>
      </c>
      <c r="D2325" s="594" t="s">
        <v>4984</v>
      </c>
      <c r="E2325" s="595" t="s">
        <v>6573</v>
      </c>
      <c r="F2325" s="596" t="str">
        <f t="shared" si="180"/>
        <v>2018-2021</v>
      </c>
      <c r="G2325" s="597" t="str">
        <f t="shared" si="184"/>
        <v>II</v>
      </c>
      <c r="H2325" s="592" t="s">
        <v>831</v>
      </c>
      <c r="I2325" s="592" t="s">
        <v>2957</v>
      </c>
      <c r="J2325" s="598" t="s">
        <v>2958</v>
      </c>
      <c r="K2325" s="596" t="s">
        <v>1578</v>
      </c>
      <c r="L2325" s="599">
        <v>1</v>
      </c>
      <c r="M2325" s="592">
        <v>246</v>
      </c>
      <c r="N2325" s="592">
        <v>15</v>
      </c>
      <c r="O2325" s="598">
        <f t="shared" si="181"/>
        <v>3690</v>
      </c>
      <c r="P2325" s="599">
        <v>1</v>
      </c>
      <c r="Q2325" s="592">
        <v>246</v>
      </c>
      <c r="R2325" s="592">
        <v>15</v>
      </c>
      <c r="S2325" s="598">
        <f t="shared" si="182"/>
        <v>3690</v>
      </c>
      <c r="T2325" s="598">
        <f t="shared" si="183"/>
        <v>7380</v>
      </c>
    </row>
    <row r="2326" spans="1:20">
      <c r="A2326" s="591">
        <v>2317</v>
      </c>
      <c r="B2326" s="592" t="s">
        <v>6574</v>
      </c>
      <c r="C2326" s="593" t="s">
        <v>4264</v>
      </c>
      <c r="D2326" s="594" t="s">
        <v>4984</v>
      </c>
      <c r="E2326" s="595" t="s">
        <v>6575</v>
      </c>
      <c r="F2326" s="596" t="str">
        <f t="shared" si="180"/>
        <v>2018-2021</v>
      </c>
      <c r="G2326" s="597" t="str">
        <f t="shared" si="184"/>
        <v>II</v>
      </c>
      <c r="H2326" s="592" t="s">
        <v>831</v>
      </c>
      <c r="I2326" s="592" t="s">
        <v>2957</v>
      </c>
      <c r="J2326" s="598" t="s">
        <v>2958</v>
      </c>
      <c r="K2326" s="596" t="s">
        <v>1578</v>
      </c>
      <c r="L2326" s="599">
        <v>1</v>
      </c>
      <c r="M2326" s="592">
        <v>246</v>
      </c>
      <c r="N2326" s="592">
        <v>15</v>
      </c>
      <c r="O2326" s="598">
        <f t="shared" si="181"/>
        <v>3690</v>
      </c>
      <c r="P2326" s="599">
        <v>1</v>
      </c>
      <c r="Q2326" s="592">
        <v>246</v>
      </c>
      <c r="R2326" s="592">
        <v>15</v>
      </c>
      <c r="S2326" s="598">
        <f t="shared" si="182"/>
        <v>3690</v>
      </c>
      <c r="T2326" s="598">
        <f t="shared" si="183"/>
        <v>7380</v>
      </c>
    </row>
    <row r="2327" spans="1:20">
      <c r="A2327" s="591">
        <v>2318</v>
      </c>
      <c r="B2327" s="592" t="s">
        <v>6576</v>
      </c>
      <c r="C2327" s="593" t="s">
        <v>6577</v>
      </c>
      <c r="D2327" s="594" t="s">
        <v>2047</v>
      </c>
      <c r="E2327" s="595" t="s">
        <v>6578</v>
      </c>
      <c r="F2327" s="596" t="str">
        <f t="shared" si="180"/>
        <v>2018-2021</v>
      </c>
      <c r="G2327" s="597" t="str">
        <f t="shared" si="184"/>
        <v>II</v>
      </c>
      <c r="H2327" s="592" t="s">
        <v>831</v>
      </c>
      <c r="I2327" s="592" t="s">
        <v>2957</v>
      </c>
      <c r="J2327" s="598" t="s">
        <v>2958</v>
      </c>
      <c r="K2327" s="596" t="s">
        <v>1578</v>
      </c>
      <c r="L2327" s="599">
        <v>1</v>
      </c>
      <c r="M2327" s="592">
        <v>246</v>
      </c>
      <c r="N2327" s="592">
        <v>15</v>
      </c>
      <c r="O2327" s="598">
        <f t="shared" si="181"/>
        <v>3690</v>
      </c>
      <c r="P2327" s="599">
        <v>1</v>
      </c>
      <c r="Q2327" s="592">
        <v>246</v>
      </c>
      <c r="R2327" s="592">
        <v>15</v>
      </c>
      <c r="S2327" s="598">
        <f t="shared" si="182"/>
        <v>3690</v>
      </c>
      <c r="T2327" s="598">
        <f t="shared" si="183"/>
        <v>7380</v>
      </c>
    </row>
    <row r="2328" spans="1:20">
      <c r="A2328" s="591">
        <v>2319</v>
      </c>
      <c r="B2328" s="592" t="s">
        <v>6579</v>
      </c>
      <c r="C2328" s="593" t="s">
        <v>6580</v>
      </c>
      <c r="D2328" s="594" t="s">
        <v>1891</v>
      </c>
      <c r="E2328" s="595" t="s">
        <v>6340</v>
      </c>
      <c r="F2328" s="596" t="str">
        <f t="shared" si="180"/>
        <v>2018-2021</v>
      </c>
      <c r="G2328" s="597" t="str">
        <f t="shared" si="184"/>
        <v>II</v>
      </c>
      <c r="H2328" s="592" t="s">
        <v>831</v>
      </c>
      <c r="I2328" s="592" t="s">
        <v>2957</v>
      </c>
      <c r="J2328" s="598" t="s">
        <v>2958</v>
      </c>
      <c r="K2328" s="596" t="s">
        <v>1578</v>
      </c>
      <c r="L2328" s="599">
        <v>1</v>
      </c>
      <c r="M2328" s="592">
        <v>246</v>
      </c>
      <c r="N2328" s="592">
        <v>15</v>
      </c>
      <c r="O2328" s="598">
        <f t="shared" si="181"/>
        <v>3690</v>
      </c>
      <c r="P2328" s="599">
        <v>1</v>
      </c>
      <c r="Q2328" s="592">
        <v>246</v>
      </c>
      <c r="R2328" s="592">
        <v>15</v>
      </c>
      <c r="S2328" s="598">
        <f t="shared" si="182"/>
        <v>3690</v>
      </c>
      <c r="T2328" s="598">
        <f t="shared" si="183"/>
        <v>7380</v>
      </c>
    </row>
    <row r="2329" spans="1:20">
      <c r="A2329" s="591">
        <v>2320</v>
      </c>
      <c r="B2329" s="592" t="s">
        <v>6581</v>
      </c>
      <c r="C2329" s="593" t="s">
        <v>6582</v>
      </c>
      <c r="D2329" s="594" t="s">
        <v>2757</v>
      </c>
      <c r="E2329" s="595" t="s">
        <v>5663</v>
      </c>
      <c r="F2329" s="596" t="str">
        <f t="shared" si="180"/>
        <v>2018-2021</v>
      </c>
      <c r="G2329" s="597" t="str">
        <f t="shared" si="184"/>
        <v>II</v>
      </c>
      <c r="H2329" s="592" t="s">
        <v>831</v>
      </c>
      <c r="I2329" s="592" t="s">
        <v>2957</v>
      </c>
      <c r="J2329" s="598" t="s">
        <v>2958</v>
      </c>
      <c r="K2329" s="596" t="s">
        <v>1578</v>
      </c>
      <c r="L2329" s="599">
        <v>1</v>
      </c>
      <c r="M2329" s="592">
        <v>246</v>
      </c>
      <c r="N2329" s="592">
        <v>15</v>
      </c>
      <c r="O2329" s="598">
        <f t="shared" si="181"/>
        <v>3690</v>
      </c>
      <c r="P2329" s="599">
        <v>1</v>
      </c>
      <c r="Q2329" s="592">
        <v>246</v>
      </c>
      <c r="R2329" s="592">
        <v>15</v>
      </c>
      <c r="S2329" s="598">
        <f t="shared" si="182"/>
        <v>3690</v>
      </c>
      <c r="T2329" s="598">
        <f t="shared" si="183"/>
        <v>7380</v>
      </c>
    </row>
    <row r="2330" spans="1:20">
      <c r="A2330" s="591">
        <v>2321</v>
      </c>
      <c r="B2330" s="592" t="s">
        <v>6583</v>
      </c>
      <c r="C2330" s="593" t="s">
        <v>6584</v>
      </c>
      <c r="D2330" s="594" t="s">
        <v>1715</v>
      </c>
      <c r="E2330" s="595" t="s">
        <v>3240</v>
      </c>
      <c r="F2330" s="596" t="str">
        <f t="shared" si="180"/>
        <v>2018-2021</v>
      </c>
      <c r="G2330" s="597" t="str">
        <f t="shared" si="184"/>
        <v>II</v>
      </c>
      <c r="H2330" s="592" t="s">
        <v>831</v>
      </c>
      <c r="I2330" s="592" t="s">
        <v>2957</v>
      </c>
      <c r="J2330" s="598" t="s">
        <v>2958</v>
      </c>
      <c r="K2330" s="596" t="s">
        <v>1578</v>
      </c>
      <c r="L2330" s="599">
        <v>1</v>
      </c>
      <c r="M2330" s="592">
        <v>246</v>
      </c>
      <c r="N2330" s="592">
        <v>15</v>
      </c>
      <c r="O2330" s="598">
        <f t="shared" si="181"/>
        <v>3690</v>
      </c>
      <c r="P2330" s="599">
        <v>1</v>
      </c>
      <c r="Q2330" s="592">
        <v>246</v>
      </c>
      <c r="R2330" s="592">
        <v>15</v>
      </c>
      <c r="S2330" s="598">
        <f t="shared" si="182"/>
        <v>3690</v>
      </c>
      <c r="T2330" s="598">
        <f t="shared" si="183"/>
        <v>7380</v>
      </c>
    </row>
    <row r="2331" spans="1:20">
      <c r="A2331" s="591">
        <v>2322</v>
      </c>
      <c r="B2331" s="592" t="s">
        <v>6585</v>
      </c>
      <c r="C2331" s="593" t="s">
        <v>3096</v>
      </c>
      <c r="D2331" s="594" t="s">
        <v>1715</v>
      </c>
      <c r="E2331" s="595" t="s">
        <v>6095</v>
      </c>
      <c r="F2331" s="596" t="str">
        <f t="shared" si="180"/>
        <v>2018-2021</v>
      </c>
      <c r="G2331" s="597" t="str">
        <f t="shared" si="184"/>
        <v>II</v>
      </c>
      <c r="H2331" s="592" t="s">
        <v>831</v>
      </c>
      <c r="I2331" s="592" t="s">
        <v>2957</v>
      </c>
      <c r="J2331" s="598" t="s">
        <v>2958</v>
      </c>
      <c r="K2331" s="596" t="s">
        <v>1578</v>
      </c>
      <c r="L2331" s="599">
        <v>1</v>
      </c>
      <c r="M2331" s="592">
        <v>246</v>
      </c>
      <c r="N2331" s="592">
        <v>15</v>
      </c>
      <c r="O2331" s="598">
        <f t="shared" si="181"/>
        <v>3690</v>
      </c>
      <c r="P2331" s="599">
        <v>1</v>
      </c>
      <c r="Q2331" s="592">
        <v>246</v>
      </c>
      <c r="R2331" s="592">
        <v>15</v>
      </c>
      <c r="S2331" s="598">
        <f t="shared" si="182"/>
        <v>3690</v>
      </c>
      <c r="T2331" s="598">
        <f t="shared" si="183"/>
        <v>7380</v>
      </c>
    </row>
    <row r="2332" spans="1:20">
      <c r="A2332" s="591">
        <v>2323</v>
      </c>
      <c r="B2332" s="592" t="s">
        <v>6586</v>
      </c>
      <c r="C2332" s="593" t="s">
        <v>6587</v>
      </c>
      <c r="D2332" s="594" t="s">
        <v>1908</v>
      </c>
      <c r="E2332" s="595" t="s">
        <v>6314</v>
      </c>
      <c r="F2332" s="596" t="str">
        <f t="shared" si="180"/>
        <v>2018-2021</v>
      </c>
      <c r="G2332" s="597" t="str">
        <f t="shared" si="184"/>
        <v>II</v>
      </c>
      <c r="H2332" s="592" t="s">
        <v>831</v>
      </c>
      <c r="I2332" s="592" t="s">
        <v>2957</v>
      </c>
      <c r="J2332" s="598" t="s">
        <v>2958</v>
      </c>
      <c r="K2332" s="596" t="s">
        <v>1578</v>
      </c>
      <c r="L2332" s="599">
        <v>1</v>
      </c>
      <c r="M2332" s="592">
        <v>246</v>
      </c>
      <c r="N2332" s="592">
        <v>15</v>
      </c>
      <c r="O2332" s="598">
        <f t="shared" si="181"/>
        <v>3690</v>
      </c>
      <c r="P2332" s="599">
        <v>1</v>
      </c>
      <c r="Q2332" s="592">
        <v>246</v>
      </c>
      <c r="R2332" s="592">
        <v>15</v>
      </c>
      <c r="S2332" s="598">
        <f t="shared" si="182"/>
        <v>3690</v>
      </c>
      <c r="T2332" s="598">
        <f t="shared" si="183"/>
        <v>7380</v>
      </c>
    </row>
    <row r="2333" spans="1:20">
      <c r="A2333" s="591">
        <v>2324</v>
      </c>
      <c r="B2333" s="592" t="s">
        <v>6588</v>
      </c>
      <c r="C2333" s="593" t="s">
        <v>1735</v>
      </c>
      <c r="D2333" s="594" t="s">
        <v>1726</v>
      </c>
      <c r="E2333" s="595" t="s">
        <v>6589</v>
      </c>
      <c r="F2333" s="596" t="str">
        <f t="shared" si="180"/>
        <v>2018-2021</v>
      </c>
      <c r="G2333" s="597" t="str">
        <f t="shared" si="184"/>
        <v>II</v>
      </c>
      <c r="H2333" s="592" t="s">
        <v>831</v>
      </c>
      <c r="I2333" s="592" t="s">
        <v>2957</v>
      </c>
      <c r="J2333" s="598" t="s">
        <v>2958</v>
      </c>
      <c r="K2333" s="596" t="s">
        <v>1578</v>
      </c>
      <c r="L2333" s="599">
        <v>1</v>
      </c>
      <c r="M2333" s="592">
        <v>246</v>
      </c>
      <c r="N2333" s="592">
        <v>15</v>
      </c>
      <c r="O2333" s="598">
        <f t="shared" si="181"/>
        <v>3690</v>
      </c>
      <c r="P2333" s="599">
        <v>1</v>
      </c>
      <c r="Q2333" s="592">
        <v>246</v>
      </c>
      <c r="R2333" s="592">
        <v>15</v>
      </c>
      <c r="S2333" s="598">
        <f t="shared" si="182"/>
        <v>3690</v>
      </c>
      <c r="T2333" s="598">
        <f t="shared" si="183"/>
        <v>7380</v>
      </c>
    </row>
    <row r="2334" spans="1:20">
      <c r="A2334" s="591">
        <v>2325</v>
      </c>
      <c r="B2334" s="592" t="s">
        <v>6590</v>
      </c>
      <c r="C2334" s="593" t="s">
        <v>1997</v>
      </c>
      <c r="D2334" s="594" t="s">
        <v>1736</v>
      </c>
      <c r="E2334" s="595" t="s">
        <v>6378</v>
      </c>
      <c r="F2334" s="596" t="str">
        <f t="shared" si="180"/>
        <v>2018-2021</v>
      </c>
      <c r="G2334" s="597" t="str">
        <f t="shared" si="184"/>
        <v>II</v>
      </c>
      <c r="H2334" s="592" t="s">
        <v>831</v>
      </c>
      <c r="I2334" s="592" t="s">
        <v>2957</v>
      </c>
      <c r="J2334" s="598" t="s">
        <v>2958</v>
      </c>
      <c r="K2334" s="596" t="s">
        <v>1578</v>
      </c>
      <c r="L2334" s="599">
        <v>1</v>
      </c>
      <c r="M2334" s="592">
        <v>246</v>
      </c>
      <c r="N2334" s="592">
        <v>15</v>
      </c>
      <c r="O2334" s="598">
        <f t="shared" si="181"/>
        <v>3690</v>
      </c>
      <c r="P2334" s="599">
        <v>1</v>
      </c>
      <c r="Q2334" s="592">
        <v>246</v>
      </c>
      <c r="R2334" s="592">
        <v>15</v>
      </c>
      <c r="S2334" s="598">
        <f t="shared" si="182"/>
        <v>3690</v>
      </c>
      <c r="T2334" s="598">
        <f t="shared" si="183"/>
        <v>7380</v>
      </c>
    </row>
    <row r="2335" spans="1:20">
      <c r="A2335" s="591">
        <v>2326</v>
      </c>
      <c r="B2335" s="592" t="s">
        <v>6591</v>
      </c>
      <c r="C2335" s="593" t="s">
        <v>2316</v>
      </c>
      <c r="D2335" s="594" t="s">
        <v>2092</v>
      </c>
      <c r="E2335" s="595" t="s">
        <v>3670</v>
      </c>
      <c r="F2335" s="596" t="str">
        <f t="shared" si="180"/>
        <v>2018-2021</v>
      </c>
      <c r="G2335" s="597" t="str">
        <f t="shared" si="184"/>
        <v>II</v>
      </c>
      <c r="H2335" s="592" t="s">
        <v>831</v>
      </c>
      <c r="I2335" s="592" t="s">
        <v>2957</v>
      </c>
      <c r="J2335" s="598" t="s">
        <v>2958</v>
      </c>
      <c r="K2335" s="596" t="s">
        <v>1578</v>
      </c>
      <c r="L2335" s="599">
        <v>1</v>
      </c>
      <c r="M2335" s="592">
        <v>246</v>
      </c>
      <c r="N2335" s="592">
        <v>15</v>
      </c>
      <c r="O2335" s="598">
        <f t="shared" si="181"/>
        <v>3690</v>
      </c>
      <c r="P2335" s="599">
        <v>1</v>
      </c>
      <c r="Q2335" s="592">
        <v>246</v>
      </c>
      <c r="R2335" s="592">
        <v>15</v>
      </c>
      <c r="S2335" s="598">
        <f t="shared" si="182"/>
        <v>3690</v>
      </c>
      <c r="T2335" s="598">
        <f t="shared" si="183"/>
        <v>7380</v>
      </c>
    </row>
    <row r="2336" spans="1:20">
      <c r="A2336" s="591">
        <v>2327</v>
      </c>
      <c r="B2336" s="592" t="s">
        <v>6592</v>
      </c>
      <c r="C2336" s="593" t="s">
        <v>2099</v>
      </c>
      <c r="D2336" s="594" t="s">
        <v>1751</v>
      </c>
      <c r="E2336" s="595" t="s">
        <v>5924</v>
      </c>
      <c r="F2336" s="596" t="str">
        <f t="shared" si="180"/>
        <v>2018-2021</v>
      </c>
      <c r="G2336" s="597" t="str">
        <f t="shared" si="184"/>
        <v>II</v>
      </c>
      <c r="H2336" s="592" t="s">
        <v>831</v>
      </c>
      <c r="I2336" s="592" t="s">
        <v>2957</v>
      </c>
      <c r="J2336" s="598" t="s">
        <v>2958</v>
      </c>
      <c r="K2336" s="596" t="s">
        <v>1578</v>
      </c>
      <c r="L2336" s="599">
        <v>1</v>
      </c>
      <c r="M2336" s="592">
        <v>246</v>
      </c>
      <c r="N2336" s="592">
        <v>15</v>
      </c>
      <c r="O2336" s="598">
        <f t="shared" si="181"/>
        <v>3690</v>
      </c>
      <c r="P2336" s="599">
        <v>1</v>
      </c>
      <c r="Q2336" s="592">
        <v>246</v>
      </c>
      <c r="R2336" s="592">
        <v>15</v>
      </c>
      <c r="S2336" s="598">
        <f t="shared" si="182"/>
        <v>3690</v>
      </c>
      <c r="T2336" s="598">
        <f t="shared" si="183"/>
        <v>7380</v>
      </c>
    </row>
    <row r="2337" spans="1:20">
      <c r="A2337" s="591">
        <v>2328</v>
      </c>
      <c r="B2337" s="592" t="s">
        <v>6593</v>
      </c>
      <c r="C2337" s="593" t="s">
        <v>6594</v>
      </c>
      <c r="D2337" s="594" t="s">
        <v>1785</v>
      </c>
      <c r="E2337" s="595" t="s">
        <v>6595</v>
      </c>
      <c r="F2337" s="596" t="str">
        <f t="shared" si="180"/>
        <v>2018-2021</v>
      </c>
      <c r="G2337" s="597" t="str">
        <f t="shared" si="184"/>
        <v>II</v>
      </c>
      <c r="H2337" s="592" t="s">
        <v>831</v>
      </c>
      <c r="I2337" s="592" t="s">
        <v>2957</v>
      </c>
      <c r="J2337" s="598" t="s">
        <v>2958</v>
      </c>
      <c r="K2337" s="596" t="s">
        <v>1578</v>
      </c>
      <c r="L2337" s="599">
        <v>1</v>
      </c>
      <c r="M2337" s="592">
        <v>246</v>
      </c>
      <c r="N2337" s="592">
        <v>15</v>
      </c>
      <c r="O2337" s="598">
        <f t="shared" si="181"/>
        <v>3690</v>
      </c>
      <c r="P2337" s="599">
        <v>1</v>
      </c>
      <c r="Q2337" s="592">
        <v>246</v>
      </c>
      <c r="R2337" s="592">
        <v>15</v>
      </c>
      <c r="S2337" s="598">
        <f t="shared" si="182"/>
        <v>3690</v>
      </c>
      <c r="T2337" s="598">
        <f t="shared" si="183"/>
        <v>7380</v>
      </c>
    </row>
    <row r="2338" spans="1:20">
      <c r="A2338" s="591">
        <v>2329</v>
      </c>
      <c r="B2338" s="592" t="s">
        <v>6596</v>
      </c>
      <c r="C2338" s="593" t="s">
        <v>2409</v>
      </c>
      <c r="D2338" s="594" t="s">
        <v>1809</v>
      </c>
      <c r="E2338" s="595" t="s">
        <v>6597</v>
      </c>
      <c r="F2338" s="596" t="str">
        <f t="shared" si="180"/>
        <v>2018-2021</v>
      </c>
      <c r="G2338" s="597" t="str">
        <f t="shared" si="184"/>
        <v>II</v>
      </c>
      <c r="H2338" s="592" t="s">
        <v>831</v>
      </c>
      <c r="I2338" s="592" t="s">
        <v>2957</v>
      </c>
      <c r="J2338" s="598" t="s">
        <v>2958</v>
      </c>
      <c r="K2338" s="596" t="s">
        <v>1578</v>
      </c>
      <c r="L2338" s="599">
        <v>1</v>
      </c>
      <c r="M2338" s="592">
        <v>246</v>
      </c>
      <c r="N2338" s="592">
        <v>15</v>
      </c>
      <c r="O2338" s="598">
        <f t="shared" si="181"/>
        <v>3690</v>
      </c>
      <c r="P2338" s="599">
        <v>1</v>
      </c>
      <c r="Q2338" s="592">
        <v>246</v>
      </c>
      <c r="R2338" s="592">
        <v>15</v>
      </c>
      <c r="S2338" s="598">
        <f t="shared" si="182"/>
        <v>3690</v>
      </c>
      <c r="T2338" s="598">
        <f t="shared" si="183"/>
        <v>7380</v>
      </c>
    </row>
    <row r="2339" spans="1:20">
      <c r="A2339" s="591">
        <v>2330</v>
      </c>
      <c r="B2339" s="592" t="s">
        <v>6598</v>
      </c>
      <c r="C2339" s="593" t="s">
        <v>6599</v>
      </c>
      <c r="D2339" s="594" t="s">
        <v>6524</v>
      </c>
      <c r="E2339" s="595" t="s">
        <v>6296</v>
      </c>
      <c r="F2339" s="596" t="str">
        <f t="shared" si="180"/>
        <v>2018-2021</v>
      </c>
      <c r="G2339" s="597" t="str">
        <f t="shared" si="184"/>
        <v>II</v>
      </c>
      <c r="H2339" s="592" t="s">
        <v>832</v>
      </c>
      <c r="I2339" s="592" t="s">
        <v>2957</v>
      </c>
      <c r="J2339" s="598" t="s">
        <v>2958</v>
      </c>
      <c r="K2339" s="596" t="s">
        <v>1578</v>
      </c>
      <c r="L2339" s="599">
        <v>1</v>
      </c>
      <c r="M2339" s="592">
        <v>246</v>
      </c>
      <c r="N2339" s="592">
        <v>15</v>
      </c>
      <c r="O2339" s="598">
        <f t="shared" si="181"/>
        <v>3690</v>
      </c>
      <c r="P2339" s="599">
        <v>1</v>
      </c>
      <c r="Q2339" s="592">
        <v>246</v>
      </c>
      <c r="R2339" s="592">
        <v>15</v>
      </c>
      <c r="S2339" s="598">
        <f t="shared" si="182"/>
        <v>3690</v>
      </c>
      <c r="T2339" s="598">
        <f t="shared" si="183"/>
        <v>7380</v>
      </c>
    </row>
    <row r="2340" spans="1:20">
      <c r="A2340" s="591">
        <v>2331</v>
      </c>
      <c r="B2340" s="592" t="s">
        <v>6600</v>
      </c>
      <c r="C2340" s="593" t="s">
        <v>6601</v>
      </c>
      <c r="D2340" s="594" t="s">
        <v>2818</v>
      </c>
      <c r="E2340" s="595" t="s">
        <v>5872</v>
      </c>
      <c r="F2340" s="596" t="str">
        <f t="shared" si="180"/>
        <v>2018-2021</v>
      </c>
      <c r="G2340" s="597" t="str">
        <f t="shared" si="184"/>
        <v>II</v>
      </c>
      <c r="H2340" s="592" t="s">
        <v>832</v>
      </c>
      <c r="I2340" s="592" t="s">
        <v>2957</v>
      </c>
      <c r="J2340" s="598" t="s">
        <v>2958</v>
      </c>
      <c r="K2340" s="596" t="s">
        <v>1578</v>
      </c>
      <c r="L2340" s="599">
        <v>1</v>
      </c>
      <c r="M2340" s="592">
        <v>246</v>
      </c>
      <c r="N2340" s="592">
        <v>15</v>
      </c>
      <c r="O2340" s="598">
        <f t="shared" si="181"/>
        <v>3690</v>
      </c>
      <c r="P2340" s="599">
        <v>1</v>
      </c>
      <c r="Q2340" s="592">
        <v>246</v>
      </c>
      <c r="R2340" s="592">
        <v>15</v>
      </c>
      <c r="S2340" s="598">
        <f t="shared" si="182"/>
        <v>3690</v>
      </c>
      <c r="T2340" s="598">
        <f t="shared" si="183"/>
        <v>7380</v>
      </c>
    </row>
    <row r="2341" spans="1:20">
      <c r="A2341" s="591">
        <v>2332</v>
      </c>
      <c r="B2341" s="592" t="s">
        <v>6602</v>
      </c>
      <c r="C2341" s="593" t="s">
        <v>2050</v>
      </c>
      <c r="D2341" s="594" t="s">
        <v>1597</v>
      </c>
      <c r="E2341" s="595" t="s">
        <v>5053</v>
      </c>
      <c r="F2341" s="596" t="str">
        <f t="shared" si="180"/>
        <v>2018-2021</v>
      </c>
      <c r="G2341" s="597" t="str">
        <f t="shared" si="184"/>
        <v>II</v>
      </c>
      <c r="H2341" s="592" t="s">
        <v>832</v>
      </c>
      <c r="I2341" s="592" t="s">
        <v>2957</v>
      </c>
      <c r="J2341" s="598" t="s">
        <v>2958</v>
      </c>
      <c r="K2341" s="596" t="s">
        <v>1578</v>
      </c>
      <c r="L2341" s="599">
        <v>1</v>
      </c>
      <c r="M2341" s="592">
        <v>246</v>
      </c>
      <c r="N2341" s="592">
        <v>15</v>
      </c>
      <c r="O2341" s="598">
        <f t="shared" si="181"/>
        <v>3690</v>
      </c>
      <c r="P2341" s="599">
        <v>1</v>
      </c>
      <c r="Q2341" s="592">
        <v>246</v>
      </c>
      <c r="R2341" s="592">
        <v>15</v>
      </c>
      <c r="S2341" s="598">
        <f t="shared" si="182"/>
        <v>3690</v>
      </c>
      <c r="T2341" s="598">
        <f t="shared" si="183"/>
        <v>7380</v>
      </c>
    </row>
    <row r="2342" spans="1:20">
      <c r="A2342" s="591">
        <v>2333</v>
      </c>
      <c r="B2342" s="592" t="s">
        <v>6603</v>
      </c>
      <c r="C2342" s="593" t="s">
        <v>1743</v>
      </c>
      <c r="D2342" s="594" t="s">
        <v>1275</v>
      </c>
      <c r="E2342" s="595" t="s">
        <v>3716</v>
      </c>
      <c r="F2342" s="596" t="str">
        <f t="shared" si="180"/>
        <v>2018-2021</v>
      </c>
      <c r="G2342" s="597" t="str">
        <f t="shared" si="184"/>
        <v>II</v>
      </c>
      <c r="H2342" s="592" t="s">
        <v>832</v>
      </c>
      <c r="I2342" s="592" t="s">
        <v>2957</v>
      </c>
      <c r="J2342" s="598" t="s">
        <v>2958</v>
      </c>
      <c r="K2342" s="596" t="s">
        <v>1578</v>
      </c>
      <c r="L2342" s="599">
        <v>1</v>
      </c>
      <c r="M2342" s="592">
        <v>246</v>
      </c>
      <c r="N2342" s="592">
        <v>15</v>
      </c>
      <c r="O2342" s="598">
        <f t="shared" si="181"/>
        <v>3690</v>
      </c>
      <c r="P2342" s="599">
        <v>1</v>
      </c>
      <c r="Q2342" s="592">
        <v>246</v>
      </c>
      <c r="R2342" s="592">
        <v>15</v>
      </c>
      <c r="S2342" s="598">
        <f t="shared" si="182"/>
        <v>3690</v>
      </c>
      <c r="T2342" s="598">
        <f t="shared" si="183"/>
        <v>7380</v>
      </c>
    </row>
    <row r="2343" spans="1:20">
      <c r="A2343" s="591">
        <v>2334</v>
      </c>
      <c r="B2343" s="592" t="s">
        <v>6604</v>
      </c>
      <c r="C2343" s="593" t="s">
        <v>6605</v>
      </c>
      <c r="D2343" s="594" t="s">
        <v>1275</v>
      </c>
      <c r="E2343" s="595" t="s">
        <v>6174</v>
      </c>
      <c r="F2343" s="596" t="str">
        <f t="shared" si="180"/>
        <v>2018-2021</v>
      </c>
      <c r="G2343" s="597" t="str">
        <f t="shared" si="184"/>
        <v>II</v>
      </c>
      <c r="H2343" s="592" t="s">
        <v>832</v>
      </c>
      <c r="I2343" s="592" t="s">
        <v>2957</v>
      </c>
      <c r="J2343" s="598" t="s">
        <v>2958</v>
      </c>
      <c r="K2343" s="596" t="s">
        <v>1578</v>
      </c>
      <c r="L2343" s="599">
        <v>1</v>
      </c>
      <c r="M2343" s="592">
        <v>246</v>
      </c>
      <c r="N2343" s="592">
        <v>15</v>
      </c>
      <c r="O2343" s="598">
        <f t="shared" si="181"/>
        <v>3690</v>
      </c>
      <c r="P2343" s="599">
        <v>1</v>
      </c>
      <c r="Q2343" s="592">
        <v>246</v>
      </c>
      <c r="R2343" s="592">
        <v>15</v>
      </c>
      <c r="S2343" s="598">
        <f t="shared" si="182"/>
        <v>3690</v>
      </c>
      <c r="T2343" s="598">
        <f t="shared" si="183"/>
        <v>7380</v>
      </c>
    </row>
    <row r="2344" spans="1:20">
      <c r="A2344" s="591">
        <v>2335</v>
      </c>
      <c r="B2344" s="592" t="s">
        <v>6606</v>
      </c>
      <c r="C2344" s="593" t="s">
        <v>6607</v>
      </c>
      <c r="D2344" s="594" t="s">
        <v>1601</v>
      </c>
      <c r="E2344" s="595" t="s">
        <v>2189</v>
      </c>
      <c r="F2344" s="596" t="str">
        <f t="shared" si="180"/>
        <v>2018-2021</v>
      </c>
      <c r="G2344" s="597" t="str">
        <f t="shared" si="184"/>
        <v>II</v>
      </c>
      <c r="H2344" s="592" t="s">
        <v>832</v>
      </c>
      <c r="I2344" s="592" t="s">
        <v>2957</v>
      </c>
      <c r="J2344" s="598" t="s">
        <v>2958</v>
      </c>
      <c r="K2344" s="596" t="s">
        <v>1578</v>
      </c>
      <c r="L2344" s="599">
        <v>1</v>
      </c>
      <c r="M2344" s="592">
        <v>246</v>
      </c>
      <c r="N2344" s="592">
        <v>15</v>
      </c>
      <c r="O2344" s="598">
        <f t="shared" si="181"/>
        <v>3690</v>
      </c>
      <c r="P2344" s="599">
        <v>1</v>
      </c>
      <c r="Q2344" s="592">
        <v>246</v>
      </c>
      <c r="R2344" s="592">
        <v>15</v>
      </c>
      <c r="S2344" s="598">
        <f t="shared" si="182"/>
        <v>3690</v>
      </c>
      <c r="T2344" s="598">
        <f t="shared" si="183"/>
        <v>7380</v>
      </c>
    </row>
    <row r="2345" spans="1:20">
      <c r="A2345" s="591">
        <v>2336</v>
      </c>
      <c r="B2345" s="592" t="s">
        <v>6608</v>
      </c>
      <c r="C2345" s="593" t="s">
        <v>1845</v>
      </c>
      <c r="D2345" s="594" t="s">
        <v>1846</v>
      </c>
      <c r="E2345" s="595" t="s">
        <v>6406</v>
      </c>
      <c r="F2345" s="596" t="str">
        <f t="shared" si="180"/>
        <v>2018-2021</v>
      </c>
      <c r="G2345" s="597" t="str">
        <f t="shared" si="184"/>
        <v>II</v>
      </c>
      <c r="H2345" s="592" t="s">
        <v>832</v>
      </c>
      <c r="I2345" s="592" t="s">
        <v>2957</v>
      </c>
      <c r="J2345" s="598" t="s">
        <v>2958</v>
      </c>
      <c r="K2345" s="596" t="s">
        <v>1578</v>
      </c>
      <c r="L2345" s="599">
        <v>1</v>
      </c>
      <c r="M2345" s="592">
        <v>246</v>
      </c>
      <c r="N2345" s="592">
        <v>15</v>
      </c>
      <c r="O2345" s="598">
        <f t="shared" si="181"/>
        <v>3690</v>
      </c>
      <c r="P2345" s="599">
        <v>1</v>
      </c>
      <c r="Q2345" s="592">
        <v>246</v>
      </c>
      <c r="R2345" s="592">
        <v>15</v>
      </c>
      <c r="S2345" s="598">
        <f t="shared" si="182"/>
        <v>3690</v>
      </c>
      <c r="T2345" s="598">
        <f t="shared" si="183"/>
        <v>7380</v>
      </c>
    </row>
    <row r="2346" spans="1:20">
      <c r="A2346" s="591">
        <v>2337</v>
      </c>
      <c r="B2346" s="592" t="s">
        <v>6609</v>
      </c>
      <c r="C2346" s="593" t="s">
        <v>4195</v>
      </c>
      <c r="D2346" s="594" t="s">
        <v>6610</v>
      </c>
      <c r="E2346" s="595" t="s">
        <v>6611</v>
      </c>
      <c r="F2346" s="596" t="str">
        <f t="shared" si="180"/>
        <v>2018-2021</v>
      </c>
      <c r="G2346" s="597" t="str">
        <f t="shared" si="184"/>
        <v>II</v>
      </c>
      <c r="H2346" s="592" t="s">
        <v>832</v>
      </c>
      <c r="I2346" s="592" t="s">
        <v>2957</v>
      </c>
      <c r="J2346" s="598" t="s">
        <v>2958</v>
      </c>
      <c r="K2346" s="596" t="s">
        <v>1578</v>
      </c>
      <c r="L2346" s="599">
        <v>1</v>
      </c>
      <c r="M2346" s="592">
        <v>246</v>
      </c>
      <c r="N2346" s="592">
        <v>15</v>
      </c>
      <c r="O2346" s="598">
        <f t="shared" si="181"/>
        <v>3690</v>
      </c>
      <c r="P2346" s="599">
        <v>1</v>
      </c>
      <c r="Q2346" s="592">
        <v>246</v>
      </c>
      <c r="R2346" s="592">
        <v>15</v>
      </c>
      <c r="S2346" s="598">
        <f t="shared" si="182"/>
        <v>3690</v>
      </c>
      <c r="T2346" s="598">
        <f t="shared" si="183"/>
        <v>7380</v>
      </c>
    </row>
    <row r="2347" spans="1:20">
      <c r="A2347" s="591">
        <v>2338</v>
      </c>
      <c r="B2347" s="592" t="s">
        <v>6612</v>
      </c>
      <c r="C2347" s="593" t="s">
        <v>2590</v>
      </c>
      <c r="D2347" s="594" t="s">
        <v>1654</v>
      </c>
      <c r="E2347" s="595" t="s">
        <v>6613</v>
      </c>
      <c r="F2347" s="596" t="str">
        <f t="shared" si="180"/>
        <v>2018-2021</v>
      </c>
      <c r="G2347" s="597" t="str">
        <f t="shared" si="184"/>
        <v>II</v>
      </c>
      <c r="H2347" s="592" t="s">
        <v>832</v>
      </c>
      <c r="I2347" s="592" t="s">
        <v>2957</v>
      </c>
      <c r="J2347" s="598" t="s">
        <v>2958</v>
      </c>
      <c r="K2347" s="596" t="s">
        <v>1578</v>
      </c>
      <c r="L2347" s="599">
        <v>1</v>
      </c>
      <c r="M2347" s="592">
        <v>246</v>
      </c>
      <c r="N2347" s="592">
        <v>15</v>
      </c>
      <c r="O2347" s="598">
        <f t="shared" si="181"/>
        <v>3690</v>
      </c>
      <c r="P2347" s="599">
        <v>1</v>
      </c>
      <c r="Q2347" s="592">
        <v>246</v>
      </c>
      <c r="R2347" s="592">
        <v>15</v>
      </c>
      <c r="S2347" s="598">
        <f t="shared" si="182"/>
        <v>3690</v>
      </c>
      <c r="T2347" s="598">
        <f t="shared" si="183"/>
        <v>7380</v>
      </c>
    </row>
    <row r="2348" spans="1:20">
      <c r="A2348" s="591">
        <v>2339</v>
      </c>
      <c r="B2348" s="592" t="s">
        <v>6614</v>
      </c>
      <c r="C2348" s="593" t="s">
        <v>1830</v>
      </c>
      <c r="D2348" s="594" t="s">
        <v>1654</v>
      </c>
      <c r="E2348" s="595" t="s">
        <v>2221</v>
      </c>
      <c r="F2348" s="596" t="str">
        <f t="shared" si="180"/>
        <v>2018-2021</v>
      </c>
      <c r="G2348" s="597" t="str">
        <f t="shared" si="184"/>
        <v>II</v>
      </c>
      <c r="H2348" s="592" t="s">
        <v>832</v>
      </c>
      <c r="I2348" s="592" t="s">
        <v>2957</v>
      </c>
      <c r="J2348" s="598" t="s">
        <v>2958</v>
      </c>
      <c r="K2348" s="596" t="s">
        <v>1578</v>
      </c>
      <c r="L2348" s="599">
        <v>1</v>
      </c>
      <c r="M2348" s="592">
        <v>246</v>
      </c>
      <c r="N2348" s="592">
        <v>15</v>
      </c>
      <c r="O2348" s="598">
        <f t="shared" si="181"/>
        <v>3690</v>
      </c>
      <c r="P2348" s="599">
        <v>1</v>
      </c>
      <c r="Q2348" s="592">
        <v>246</v>
      </c>
      <c r="R2348" s="592">
        <v>15</v>
      </c>
      <c r="S2348" s="598">
        <f t="shared" si="182"/>
        <v>3690</v>
      </c>
      <c r="T2348" s="598">
        <f t="shared" si="183"/>
        <v>7380</v>
      </c>
    </row>
    <row r="2349" spans="1:20">
      <c r="A2349" s="591">
        <v>2340</v>
      </c>
      <c r="B2349" s="592" t="s">
        <v>6615</v>
      </c>
      <c r="C2349" s="593" t="s">
        <v>5638</v>
      </c>
      <c r="D2349" s="594" t="s">
        <v>1567</v>
      </c>
      <c r="E2349" s="595" t="s">
        <v>3424</v>
      </c>
      <c r="F2349" s="596" t="str">
        <f t="shared" si="180"/>
        <v>2018-2021</v>
      </c>
      <c r="G2349" s="597" t="str">
        <f t="shared" si="184"/>
        <v>II</v>
      </c>
      <c r="H2349" s="592" t="s">
        <v>832</v>
      </c>
      <c r="I2349" s="592" t="s">
        <v>2957</v>
      </c>
      <c r="J2349" s="598" t="s">
        <v>2958</v>
      </c>
      <c r="K2349" s="596" t="s">
        <v>1578</v>
      </c>
      <c r="L2349" s="599">
        <v>1</v>
      </c>
      <c r="M2349" s="592">
        <v>246</v>
      </c>
      <c r="N2349" s="592">
        <v>15</v>
      </c>
      <c r="O2349" s="598">
        <f t="shared" si="181"/>
        <v>3690</v>
      </c>
      <c r="P2349" s="599">
        <v>1</v>
      </c>
      <c r="Q2349" s="592">
        <v>246</v>
      </c>
      <c r="R2349" s="592">
        <v>15</v>
      </c>
      <c r="S2349" s="598">
        <f t="shared" si="182"/>
        <v>3690</v>
      </c>
      <c r="T2349" s="598">
        <f t="shared" si="183"/>
        <v>7380</v>
      </c>
    </row>
    <row r="2350" spans="1:20">
      <c r="A2350" s="591">
        <v>2341</v>
      </c>
      <c r="B2350" s="592" t="s">
        <v>6616</v>
      </c>
      <c r="C2350" s="593" t="s">
        <v>5189</v>
      </c>
      <c r="D2350" s="594" t="s">
        <v>1687</v>
      </c>
      <c r="E2350" s="595" t="s">
        <v>3695</v>
      </c>
      <c r="F2350" s="596" t="str">
        <f t="shared" si="180"/>
        <v>2018-2021</v>
      </c>
      <c r="G2350" s="597" t="str">
        <f t="shared" si="184"/>
        <v>II</v>
      </c>
      <c r="H2350" s="592" t="s">
        <v>832</v>
      </c>
      <c r="I2350" s="592" t="s">
        <v>2957</v>
      </c>
      <c r="J2350" s="598" t="s">
        <v>2958</v>
      </c>
      <c r="K2350" s="596" t="s">
        <v>1578</v>
      </c>
      <c r="L2350" s="599">
        <v>1</v>
      </c>
      <c r="M2350" s="592">
        <v>246</v>
      </c>
      <c r="N2350" s="592">
        <v>15</v>
      </c>
      <c r="O2350" s="598">
        <f t="shared" si="181"/>
        <v>3690</v>
      </c>
      <c r="P2350" s="599">
        <v>1</v>
      </c>
      <c r="Q2350" s="592">
        <v>246</v>
      </c>
      <c r="R2350" s="592">
        <v>15</v>
      </c>
      <c r="S2350" s="598">
        <f t="shared" si="182"/>
        <v>3690</v>
      </c>
      <c r="T2350" s="598">
        <f t="shared" si="183"/>
        <v>7380</v>
      </c>
    </row>
    <row r="2351" spans="1:20">
      <c r="A2351" s="591">
        <v>2342</v>
      </c>
      <c r="B2351" s="592" t="s">
        <v>6617</v>
      </c>
      <c r="C2351" s="593" t="s">
        <v>1731</v>
      </c>
      <c r="D2351" s="594" t="s">
        <v>2165</v>
      </c>
      <c r="E2351" s="595" t="s">
        <v>4945</v>
      </c>
      <c r="F2351" s="596" t="str">
        <f t="shared" si="180"/>
        <v>2018-2021</v>
      </c>
      <c r="G2351" s="597" t="str">
        <f t="shared" si="184"/>
        <v>II</v>
      </c>
      <c r="H2351" s="592" t="s">
        <v>832</v>
      </c>
      <c r="I2351" s="592" t="s">
        <v>2957</v>
      </c>
      <c r="J2351" s="598" t="s">
        <v>2958</v>
      </c>
      <c r="K2351" s="596" t="s">
        <v>1578</v>
      </c>
      <c r="L2351" s="599">
        <v>1</v>
      </c>
      <c r="M2351" s="592">
        <v>246</v>
      </c>
      <c r="N2351" s="592">
        <v>15</v>
      </c>
      <c r="O2351" s="598">
        <f t="shared" si="181"/>
        <v>3690</v>
      </c>
      <c r="P2351" s="599">
        <v>1</v>
      </c>
      <c r="Q2351" s="592">
        <v>246</v>
      </c>
      <c r="R2351" s="592">
        <v>15</v>
      </c>
      <c r="S2351" s="598">
        <f t="shared" si="182"/>
        <v>3690</v>
      </c>
      <c r="T2351" s="598">
        <f t="shared" si="183"/>
        <v>7380</v>
      </c>
    </row>
    <row r="2352" spans="1:20">
      <c r="A2352" s="591">
        <v>2343</v>
      </c>
      <c r="B2352" s="592" t="s">
        <v>6618</v>
      </c>
      <c r="C2352" s="593" t="s">
        <v>2050</v>
      </c>
      <c r="D2352" s="594" t="s">
        <v>1695</v>
      </c>
      <c r="E2352" s="595" t="s">
        <v>2236</v>
      </c>
      <c r="F2352" s="596" t="str">
        <f t="shared" si="180"/>
        <v>2018-2021</v>
      </c>
      <c r="G2352" s="597" t="str">
        <f t="shared" si="184"/>
        <v>II</v>
      </c>
      <c r="H2352" s="592" t="s">
        <v>832</v>
      </c>
      <c r="I2352" s="592" t="s">
        <v>2957</v>
      </c>
      <c r="J2352" s="598" t="s">
        <v>2958</v>
      </c>
      <c r="K2352" s="596" t="s">
        <v>1578</v>
      </c>
      <c r="L2352" s="599">
        <v>1</v>
      </c>
      <c r="M2352" s="592">
        <v>246</v>
      </c>
      <c r="N2352" s="592">
        <v>15</v>
      </c>
      <c r="O2352" s="598">
        <f t="shared" si="181"/>
        <v>3690</v>
      </c>
      <c r="P2352" s="599">
        <v>1</v>
      </c>
      <c r="Q2352" s="592">
        <v>246</v>
      </c>
      <c r="R2352" s="592">
        <v>15</v>
      </c>
      <c r="S2352" s="598">
        <f t="shared" si="182"/>
        <v>3690</v>
      </c>
      <c r="T2352" s="598">
        <f t="shared" si="183"/>
        <v>7380</v>
      </c>
    </row>
    <row r="2353" spans="1:20">
      <c r="A2353" s="591">
        <v>2344</v>
      </c>
      <c r="B2353" s="592" t="s">
        <v>6619</v>
      </c>
      <c r="C2353" s="593" t="s">
        <v>2153</v>
      </c>
      <c r="D2353" s="594" t="s">
        <v>6620</v>
      </c>
      <c r="E2353" s="595" t="s">
        <v>6621</v>
      </c>
      <c r="F2353" s="596" t="str">
        <f t="shared" si="180"/>
        <v>2018-2021</v>
      </c>
      <c r="G2353" s="597" t="str">
        <f t="shared" si="184"/>
        <v>II</v>
      </c>
      <c r="H2353" s="592" t="s">
        <v>832</v>
      </c>
      <c r="I2353" s="592" t="s">
        <v>2957</v>
      </c>
      <c r="J2353" s="598" t="s">
        <v>2958</v>
      </c>
      <c r="K2353" s="596" t="s">
        <v>1578</v>
      </c>
      <c r="L2353" s="599">
        <v>1</v>
      </c>
      <c r="M2353" s="592">
        <v>246</v>
      </c>
      <c r="N2353" s="592">
        <v>15</v>
      </c>
      <c r="O2353" s="598">
        <f t="shared" si="181"/>
        <v>3690</v>
      </c>
      <c r="P2353" s="599">
        <v>1</v>
      </c>
      <c r="Q2353" s="592">
        <v>246</v>
      </c>
      <c r="R2353" s="592">
        <v>15</v>
      </c>
      <c r="S2353" s="598">
        <f t="shared" si="182"/>
        <v>3690</v>
      </c>
      <c r="T2353" s="598">
        <f t="shared" si="183"/>
        <v>7380</v>
      </c>
    </row>
    <row r="2354" spans="1:20">
      <c r="A2354" s="591">
        <v>2345</v>
      </c>
      <c r="B2354" s="592" t="s">
        <v>6622</v>
      </c>
      <c r="C2354" s="593" t="s">
        <v>2122</v>
      </c>
      <c r="D2354" s="594" t="s">
        <v>2304</v>
      </c>
      <c r="E2354" s="595" t="s">
        <v>6623</v>
      </c>
      <c r="F2354" s="596" t="str">
        <f t="shared" si="180"/>
        <v>2018-2021</v>
      </c>
      <c r="G2354" s="597" t="str">
        <f t="shared" si="184"/>
        <v>II</v>
      </c>
      <c r="H2354" s="592" t="s">
        <v>832</v>
      </c>
      <c r="I2354" s="592" t="s">
        <v>2957</v>
      </c>
      <c r="J2354" s="598" t="s">
        <v>2958</v>
      </c>
      <c r="K2354" s="596" t="s">
        <v>1578</v>
      </c>
      <c r="L2354" s="599">
        <v>1</v>
      </c>
      <c r="M2354" s="592">
        <v>246</v>
      </c>
      <c r="N2354" s="592">
        <v>15</v>
      </c>
      <c r="O2354" s="598">
        <f t="shared" si="181"/>
        <v>3690</v>
      </c>
      <c r="P2354" s="599">
        <v>1</v>
      </c>
      <c r="Q2354" s="592">
        <v>246</v>
      </c>
      <c r="R2354" s="592">
        <v>15</v>
      </c>
      <c r="S2354" s="598">
        <f t="shared" si="182"/>
        <v>3690</v>
      </c>
      <c r="T2354" s="598">
        <f t="shared" si="183"/>
        <v>7380</v>
      </c>
    </row>
    <row r="2355" spans="1:20">
      <c r="A2355" s="591">
        <v>2346</v>
      </c>
      <c r="B2355" s="592" t="s">
        <v>6624</v>
      </c>
      <c r="C2355" s="593" t="s">
        <v>2153</v>
      </c>
      <c r="D2355" s="594" t="s">
        <v>2304</v>
      </c>
      <c r="E2355" s="595" t="s">
        <v>6016</v>
      </c>
      <c r="F2355" s="596" t="str">
        <f t="shared" si="180"/>
        <v>2018-2021</v>
      </c>
      <c r="G2355" s="597" t="str">
        <f t="shared" si="184"/>
        <v>II</v>
      </c>
      <c r="H2355" s="592" t="s">
        <v>832</v>
      </c>
      <c r="I2355" s="592" t="s">
        <v>2957</v>
      </c>
      <c r="J2355" s="598" t="s">
        <v>2958</v>
      </c>
      <c r="K2355" s="596" t="s">
        <v>1578</v>
      </c>
      <c r="L2355" s="599">
        <v>1</v>
      </c>
      <c r="M2355" s="592">
        <v>246</v>
      </c>
      <c r="N2355" s="592">
        <v>15</v>
      </c>
      <c r="O2355" s="598">
        <f t="shared" si="181"/>
        <v>3690</v>
      </c>
      <c r="P2355" s="599">
        <v>1</v>
      </c>
      <c r="Q2355" s="592">
        <v>246</v>
      </c>
      <c r="R2355" s="592">
        <v>15</v>
      </c>
      <c r="S2355" s="598">
        <f t="shared" si="182"/>
        <v>3690</v>
      </c>
      <c r="T2355" s="598">
        <f t="shared" si="183"/>
        <v>7380</v>
      </c>
    </row>
    <row r="2356" spans="1:20">
      <c r="A2356" s="591">
        <v>2347</v>
      </c>
      <c r="B2356" s="592" t="s">
        <v>6625</v>
      </c>
      <c r="C2356" s="593" t="s">
        <v>6626</v>
      </c>
      <c r="D2356" s="594" t="s">
        <v>1699</v>
      </c>
      <c r="E2356" s="595" t="s">
        <v>1582</v>
      </c>
      <c r="F2356" s="596" t="str">
        <f t="shared" si="180"/>
        <v>2018-2021</v>
      </c>
      <c r="G2356" s="597" t="str">
        <f t="shared" si="184"/>
        <v>II</v>
      </c>
      <c r="H2356" s="592" t="s">
        <v>832</v>
      </c>
      <c r="I2356" s="592" t="s">
        <v>2957</v>
      </c>
      <c r="J2356" s="598" t="s">
        <v>2958</v>
      </c>
      <c r="K2356" s="596" t="s">
        <v>1578</v>
      </c>
      <c r="L2356" s="599">
        <v>1</v>
      </c>
      <c r="M2356" s="592">
        <v>246</v>
      </c>
      <c r="N2356" s="592">
        <v>15</v>
      </c>
      <c r="O2356" s="598">
        <f t="shared" si="181"/>
        <v>3690</v>
      </c>
      <c r="P2356" s="599">
        <v>1</v>
      </c>
      <c r="Q2356" s="592">
        <v>246</v>
      </c>
      <c r="R2356" s="592">
        <v>15</v>
      </c>
      <c r="S2356" s="598">
        <f t="shared" si="182"/>
        <v>3690</v>
      </c>
      <c r="T2356" s="598">
        <f t="shared" si="183"/>
        <v>7380</v>
      </c>
    </row>
    <row r="2357" spans="1:20">
      <c r="A2357" s="591">
        <v>2348</v>
      </c>
      <c r="B2357" s="592" t="s">
        <v>6627</v>
      </c>
      <c r="C2357" s="593" t="s">
        <v>6269</v>
      </c>
      <c r="D2357" s="594" t="s">
        <v>1699</v>
      </c>
      <c r="E2357" s="595" t="s">
        <v>1748</v>
      </c>
      <c r="F2357" s="596" t="str">
        <f t="shared" si="180"/>
        <v>2018-2021</v>
      </c>
      <c r="G2357" s="597" t="str">
        <f t="shared" si="184"/>
        <v>II</v>
      </c>
      <c r="H2357" s="592" t="s">
        <v>832</v>
      </c>
      <c r="I2357" s="592" t="s">
        <v>2957</v>
      </c>
      <c r="J2357" s="598" t="s">
        <v>2958</v>
      </c>
      <c r="K2357" s="596" t="s">
        <v>1578</v>
      </c>
      <c r="L2357" s="599">
        <v>1</v>
      </c>
      <c r="M2357" s="592">
        <v>246</v>
      </c>
      <c r="N2357" s="592">
        <v>15</v>
      </c>
      <c r="O2357" s="598">
        <f t="shared" si="181"/>
        <v>3690</v>
      </c>
      <c r="P2357" s="599">
        <v>1</v>
      </c>
      <c r="Q2357" s="592">
        <v>246</v>
      </c>
      <c r="R2357" s="592">
        <v>15</v>
      </c>
      <c r="S2357" s="598">
        <f t="shared" si="182"/>
        <v>3690</v>
      </c>
      <c r="T2357" s="598">
        <f t="shared" si="183"/>
        <v>7380</v>
      </c>
    </row>
    <row r="2358" spans="1:20">
      <c r="A2358" s="591">
        <v>2349</v>
      </c>
      <c r="B2358" s="592" t="s">
        <v>6628</v>
      </c>
      <c r="C2358" s="593" t="s">
        <v>3173</v>
      </c>
      <c r="D2358" s="594" t="s">
        <v>2047</v>
      </c>
      <c r="E2358" s="595" t="s">
        <v>5078</v>
      </c>
      <c r="F2358" s="596" t="str">
        <f t="shared" si="180"/>
        <v>2018-2021</v>
      </c>
      <c r="G2358" s="597" t="str">
        <f t="shared" si="184"/>
        <v>II</v>
      </c>
      <c r="H2358" s="592" t="s">
        <v>832</v>
      </c>
      <c r="I2358" s="592" t="s">
        <v>2957</v>
      </c>
      <c r="J2358" s="598" t="s">
        <v>2958</v>
      </c>
      <c r="K2358" s="596" t="s">
        <v>1578</v>
      </c>
      <c r="L2358" s="599">
        <v>1</v>
      </c>
      <c r="M2358" s="592">
        <v>246</v>
      </c>
      <c r="N2358" s="592">
        <v>15</v>
      </c>
      <c r="O2358" s="598">
        <f t="shared" si="181"/>
        <v>3690</v>
      </c>
      <c r="P2358" s="599">
        <v>1</v>
      </c>
      <c r="Q2358" s="592">
        <v>246</v>
      </c>
      <c r="R2358" s="592">
        <v>15</v>
      </c>
      <c r="S2358" s="598">
        <f t="shared" si="182"/>
        <v>3690</v>
      </c>
      <c r="T2358" s="598">
        <f t="shared" si="183"/>
        <v>7380</v>
      </c>
    </row>
    <row r="2359" spans="1:20">
      <c r="A2359" s="591">
        <v>2350</v>
      </c>
      <c r="B2359" s="592" t="s">
        <v>6629</v>
      </c>
      <c r="C2359" s="593" t="s">
        <v>6630</v>
      </c>
      <c r="D2359" s="594" t="s">
        <v>1908</v>
      </c>
      <c r="E2359" s="595" t="s">
        <v>6631</v>
      </c>
      <c r="F2359" s="596" t="str">
        <f t="shared" si="180"/>
        <v>2018-2021</v>
      </c>
      <c r="G2359" s="597" t="str">
        <f t="shared" si="184"/>
        <v>II</v>
      </c>
      <c r="H2359" s="592" t="s">
        <v>832</v>
      </c>
      <c r="I2359" s="592" t="s">
        <v>2957</v>
      </c>
      <c r="J2359" s="598" t="s">
        <v>2958</v>
      </c>
      <c r="K2359" s="596" t="s">
        <v>1578</v>
      </c>
      <c r="L2359" s="599">
        <v>1</v>
      </c>
      <c r="M2359" s="592">
        <v>246</v>
      </c>
      <c r="N2359" s="592">
        <v>15</v>
      </c>
      <c r="O2359" s="598">
        <f t="shared" si="181"/>
        <v>3690</v>
      </c>
      <c r="P2359" s="599">
        <v>1</v>
      </c>
      <c r="Q2359" s="592">
        <v>246</v>
      </c>
      <c r="R2359" s="592">
        <v>15</v>
      </c>
      <c r="S2359" s="598">
        <f t="shared" si="182"/>
        <v>3690</v>
      </c>
      <c r="T2359" s="598">
        <f t="shared" si="183"/>
        <v>7380</v>
      </c>
    </row>
    <row r="2360" spans="1:20">
      <c r="A2360" s="591">
        <v>2351</v>
      </c>
      <c r="B2360" s="592" t="s">
        <v>6632</v>
      </c>
      <c r="C2360" s="593" t="s">
        <v>1735</v>
      </c>
      <c r="D2360" s="594" t="s">
        <v>1908</v>
      </c>
      <c r="E2360" s="595" t="s">
        <v>1733</v>
      </c>
      <c r="F2360" s="596" t="str">
        <f t="shared" si="180"/>
        <v>2018-2021</v>
      </c>
      <c r="G2360" s="597" t="str">
        <f t="shared" si="184"/>
        <v>II</v>
      </c>
      <c r="H2360" s="592" t="s">
        <v>832</v>
      </c>
      <c r="I2360" s="592" t="s">
        <v>2957</v>
      </c>
      <c r="J2360" s="598" t="s">
        <v>2958</v>
      </c>
      <c r="K2360" s="596" t="s">
        <v>1578</v>
      </c>
      <c r="L2360" s="599">
        <v>1</v>
      </c>
      <c r="M2360" s="592">
        <v>246</v>
      </c>
      <c r="N2360" s="592">
        <v>15</v>
      </c>
      <c r="O2360" s="598">
        <f t="shared" si="181"/>
        <v>3690</v>
      </c>
      <c r="P2360" s="599">
        <v>1</v>
      </c>
      <c r="Q2360" s="592">
        <v>246</v>
      </c>
      <c r="R2360" s="592">
        <v>15</v>
      </c>
      <c r="S2360" s="598">
        <f t="shared" si="182"/>
        <v>3690</v>
      </c>
      <c r="T2360" s="598">
        <f t="shared" si="183"/>
        <v>7380</v>
      </c>
    </row>
    <row r="2361" spans="1:20">
      <c r="A2361" s="591">
        <v>2352</v>
      </c>
      <c r="B2361" s="592" t="s">
        <v>6633</v>
      </c>
      <c r="C2361" s="593" t="s">
        <v>2501</v>
      </c>
      <c r="D2361" s="594" t="s">
        <v>1912</v>
      </c>
      <c r="E2361" s="595" t="s">
        <v>2361</v>
      </c>
      <c r="F2361" s="596" t="str">
        <f t="shared" si="180"/>
        <v>2018-2021</v>
      </c>
      <c r="G2361" s="597" t="str">
        <f t="shared" si="184"/>
        <v>II</v>
      </c>
      <c r="H2361" s="592" t="s">
        <v>832</v>
      </c>
      <c r="I2361" s="592" t="s">
        <v>2957</v>
      </c>
      <c r="J2361" s="598" t="s">
        <v>2958</v>
      </c>
      <c r="K2361" s="596" t="s">
        <v>1578</v>
      </c>
      <c r="L2361" s="599">
        <v>1</v>
      </c>
      <c r="M2361" s="592">
        <v>246</v>
      </c>
      <c r="N2361" s="592">
        <v>15</v>
      </c>
      <c r="O2361" s="598">
        <f t="shared" si="181"/>
        <v>3690</v>
      </c>
      <c r="P2361" s="599">
        <v>1</v>
      </c>
      <c r="Q2361" s="592">
        <v>246</v>
      </c>
      <c r="R2361" s="592">
        <v>15</v>
      </c>
      <c r="S2361" s="598">
        <f t="shared" si="182"/>
        <v>3690</v>
      </c>
      <c r="T2361" s="598">
        <f t="shared" si="183"/>
        <v>7380</v>
      </c>
    </row>
    <row r="2362" spans="1:20">
      <c r="A2362" s="591">
        <v>2353</v>
      </c>
      <c r="B2362" s="592" t="s">
        <v>6634</v>
      </c>
      <c r="C2362" s="593" t="s">
        <v>6605</v>
      </c>
      <c r="D2362" s="594" t="s">
        <v>1912</v>
      </c>
      <c r="E2362" s="595" t="s">
        <v>6174</v>
      </c>
      <c r="F2362" s="596" t="str">
        <f t="shared" si="180"/>
        <v>2018-2021</v>
      </c>
      <c r="G2362" s="597" t="str">
        <f t="shared" si="184"/>
        <v>II</v>
      </c>
      <c r="H2362" s="592" t="s">
        <v>832</v>
      </c>
      <c r="I2362" s="592" t="s">
        <v>2957</v>
      </c>
      <c r="J2362" s="598" t="s">
        <v>2958</v>
      </c>
      <c r="K2362" s="596" t="s">
        <v>1578</v>
      </c>
      <c r="L2362" s="599">
        <v>1</v>
      </c>
      <c r="M2362" s="592">
        <v>246</v>
      </c>
      <c r="N2362" s="592">
        <v>15</v>
      </c>
      <c r="O2362" s="598">
        <f t="shared" si="181"/>
        <v>3690</v>
      </c>
      <c r="P2362" s="599">
        <v>1</v>
      </c>
      <c r="Q2362" s="592">
        <v>246</v>
      </c>
      <c r="R2362" s="592">
        <v>15</v>
      </c>
      <c r="S2362" s="598">
        <f t="shared" si="182"/>
        <v>3690</v>
      </c>
      <c r="T2362" s="598">
        <f t="shared" si="183"/>
        <v>7380</v>
      </c>
    </row>
    <row r="2363" spans="1:20">
      <c r="A2363" s="591">
        <v>2354</v>
      </c>
      <c r="B2363" s="592" t="s">
        <v>6635</v>
      </c>
      <c r="C2363" s="593" t="s">
        <v>6636</v>
      </c>
      <c r="D2363" s="594" t="s">
        <v>1912</v>
      </c>
      <c r="E2363" s="595" t="s">
        <v>1814</v>
      </c>
      <c r="F2363" s="596" t="str">
        <f t="shared" si="180"/>
        <v>2018-2021</v>
      </c>
      <c r="G2363" s="597" t="str">
        <f t="shared" si="184"/>
        <v>II</v>
      </c>
      <c r="H2363" s="592" t="s">
        <v>832</v>
      </c>
      <c r="I2363" s="592" t="s">
        <v>2957</v>
      </c>
      <c r="J2363" s="598" t="s">
        <v>2958</v>
      </c>
      <c r="K2363" s="596" t="s">
        <v>1578</v>
      </c>
      <c r="L2363" s="599">
        <v>1</v>
      </c>
      <c r="M2363" s="592">
        <v>246</v>
      </c>
      <c r="N2363" s="592">
        <v>15</v>
      </c>
      <c r="O2363" s="598">
        <f t="shared" si="181"/>
        <v>3690</v>
      </c>
      <c r="P2363" s="599">
        <v>1</v>
      </c>
      <c r="Q2363" s="592">
        <v>246</v>
      </c>
      <c r="R2363" s="592">
        <v>15</v>
      </c>
      <c r="S2363" s="598">
        <f t="shared" si="182"/>
        <v>3690</v>
      </c>
      <c r="T2363" s="598">
        <f t="shared" si="183"/>
        <v>7380</v>
      </c>
    </row>
    <row r="2364" spans="1:20">
      <c r="A2364" s="591">
        <v>2355</v>
      </c>
      <c r="B2364" s="592" t="s">
        <v>6637</v>
      </c>
      <c r="C2364" s="593" t="s">
        <v>2729</v>
      </c>
      <c r="D2364" s="594" t="s">
        <v>1922</v>
      </c>
      <c r="E2364" s="595" t="s">
        <v>3087</v>
      </c>
      <c r="F2364" s="596" t="str">
        <f t="shared" si="180"/>
        <v>2018-2021</v>
      </c>
      <c r="G2364" s="597" t="str">
        <f t="shared" si="184"/>
        <v>II</v>
      </c>
      <c r="H2364" s="592" t="s">
        <v>832</v>
      </c>
      <c r="I2364" s="592" t="s">
        <v>2957</v>
      </c>
      <c r="J2364" s="598" t="s">
        <v>2958</v>
      </c>
      <c r="K2364" s="596" t="s">
        <v>1578</v>
      </c>
      <c r="L2364" s="599">
        <v>1</v>
      </c>
      <c r="M2364" s="592">
        <v>246</v>
      </c>
      <c r="N2364" s="592">
        <v>15</v>
      </c>
      <c r="O2364" s="598">
        <f t="shared" si="181"/>
        <v>3690</v>
      </c>
      <c r="P2364" s="599">
        <v>1</v>
      </c>
      <c r="Q2364" s="592">
        <v>246</v>
      </c>
      <c r="R2364" s="592">
        <v>15</v>
      </c>
      <c r="S2364" s="598">
        <f t="shared" si="182"/>
        <v>3690</v>
      </c>
      <c r="T2364" s="598">
        <f t="shared" si="183"/>
        <v>7380</v>
      </c>
    </row>
    <row r="2365" spans="1:20">
      <c r="A2365" s="591">
        <v>2356</v>
      </c>
      <c r="B2365" s="592" t="s">
        <v>6638</v>
      </c>
      <c r="C2365" s="593" t="s">
        <v>1607</v>
      </c>
      <c r="D2365" s="594" t="s">
        <v>1922</v>
      </c>
      <c r="E2365" s="595" t="s">
        <v>6639</v>
      </c>
      <c r="F2365" s="596" t="str">
        <f t="shared" si="180"/>
        <v>2018-2021</v>
      </c>
      <c r="G2365" s="597" t="str">
        <f t="shared" si="184"/>
        <v>II</v>
      </c>
      <c r="H2365" s="592" t="s">
        <v>832</v>
      </c>
      <c r="I2365" s="592" t="s">
        <v>2957</v>
      </c>
      <c r="J2365" s="598" t="s">
        <v>2958</v>
      </c>
      <c r="K2365" s="596" t="s">
        <v>1578</v>
      </c>
      <c r="L2365" s="599">
        <v>1</v>
      </c>
      <c r="M2365" s="592">
        <v>246</v>
      </c>
      <c r="N2365" s="592">
        <v>15</v>
      </c>
      <c r="O2365" s="598">
        <f t="shared" si="181"/>
        <v>3690</v>
      </c>
      <c r="P2365" s="599">
        <v>1</v>
      </c>
      <c r="Q2365" s="592">
        <v>246</v>
      </c>
      <c r="R2365" s="592">
        <v>15</v>
      </c>
      <c r="S2365" s="598">
        <f t="shared" si="182"/>
        <v>3690</v>
      </c>
      <c r="T2365" s="598">
        <f t="shared" si="183"/>
        <v>7380</v>
      </c>
    </row>
    <row r="2366" spans="1:20">
      <c r="A2366" s="591">
        <v>2357</v>
      </c>
      <c r="B2366" s="592" t="s">
        <v>6640</v>
      </c>
      <c r="C2366" s="593" t="s">
        <v>6641</v>
      </c>
      <c r="D2366" s="594" t="s">
        <v>1922</v>
      </c>
      <c r="E2366" s="595" t="s">
        <v>6267</v>
      </c>
      <c r="F2366" s="596" t="str">
        <f t="shared" si="180"/>
        <v>2018-2021</v>
      </c>
      <c r="G2366" s="597" t="str">
        <f t="shared" si="184"/>
        <v>II</v>
      </c>
      <c r="H2366" s="592" t="s">
        <v>832</v>
      </c>
      <c r="I2366" s="592" t="s">
        <v>2957</v>
      </c>
      <c r="J2366" s="598" t="s">
        <v>2958</v>
      </c>
      <c r="K2366" s="596" t="s">
        <v>1578</v>
      </c>
      <c r="L2366" s="599">
        <v>1</v>
      </c>
      <c r="M2366" s="592">
        <v>246</v>
      </c>
      <c r="N2366" s="592">
        <v>15</v>
      </c>
      <c r="O2366" s="598">
        <f t="shared" si="181"/>
        <v>3690</v>
      </c>
      <c r="P2366" s="599">
        <v>1</v>
      </c>
      <c r="Q2366" s="592">
        <v>246</v>
      </c>
      <c r="R2366" s="592">
        <v>15</v>
      </c>
      <c r="S2366" s="598">
        <f t="shared" si="182"/>
        <v>3690</v>
      </c>
      <c r="T2366" s="598">
        <f t="shared" si="183"/>
        <v>7380</v>
      </c>
    </row>
    <row r="2367" spans="1:20">
      <c r="A2367" s="591">
        <v>2358</v>
      </c>
      <c r="B2367" s="592" t="s">
        <v>6642</v>
      </c>
      <c r="C2367" s="593" t="s">
        <v>6643</v>
      </c>
      <c r="D2367" s="594" t="s">
        <v>1932</v>
      </c>
      <c r="E2367" s="595" t="s">
        <v>6644</v>
      </c>
      <c r="F2367" s="596" t="str">
        <f t="shared" si="180"/>
        <v>2018-2021</v>
      </c>
      <c r="G2367" s="597" t="str">
        <f t="shared" si="184"/>
        <v>II</v>
      </c>
      <c r="H2367" s="592" t="s">
        <v>832</v>
      </c>
      <c r="I2367" s="592" t="s">
        <v>2957</v>
      </c>
      <c r="J2367" s="598" t="s">
        <v>2958</v>
      </c>
      <c r="K2367" s="596" t="s">
        <v>1578</v>
      </c>
      <c r="L2367" s="599">
        <v>1</v>
      </c>
      <c r="M2367" s="592">
        <v>246</v>
      </c>
      <c r="N2367" s="592">
        <v>15</v>
      </c>
      <c r="O2367" s="598">
        <f t="shared" si="181"/>
        <v>3690</v>
      </c>
      <c r="P2367" s="599">
        <v>1</v>
      </c>
      <c r="Q2367" s="592">
        <v>246</v>
      </c>
      <c r="R2367" s="592">
        <v>15</v>
      </c>
      <c r="S2367" s="598">
        <f t="shared" si="182"/>
        <v>3690</v>
      </c>
      <c r="T2367" s="598">
        <f t="shared" si="183"/>
        <v>7380</v>
      </c>
    </row>
    <row r="2368" spans="1:20">
      <c r="A2368" s="591">
        <v>2359</v>
      </c>
      <c r="B2368" s="592" t="s">
        <v>6645</v>
      </c>
      <c r="C2368" s="593" t="s">
        <v>6646</v>
      </c>
      <c r="D2368" s="594" t="s">
        <v>3203</v>
      </c>
      <c r="E2368" s="595" t="s">
        <v>6258</v>
      </c>
      <c r="F2368" s="596" t="str">
        <f t="shared" si="180"/>
        <v>2018-2021</v>
      </c>
      <c r="G2368" s="597" t="str">
        <f t="shared" si="184"/>
        <v>II</v>
      </c>
      <c r="H2368" s="592" t="s">
        <v>832</v>
      </c>
      <c r="I2368" s="592" t="s">
        <v>2957</v>
      </c>
      <c r="J2368" s="598" t="s">
        <v>2958</v>
      </c>
      <c r="K2368" s="596" t="s">
        <v>1578</v>
      </c>
      <c r="L2368" s="599">
        <v>1</v>
      </c>
      <c r="M2368" s="592">
        <v>246</v>
      </c>
      <c r="N2368" s="592">
        <v>15</v>
      </c>
      <c r="O2368" s="598">
        <f t="shared" si="181"/>
        <v>3690</v>
      </c>
      <c r="P2368" s="599">
        <v>1</v>
      </c>
      <c r="Q2368" s="592">
        <v>246</v>
      </c>
      <c r="R2368" s="592">
        <v>15</v>
      </c>
      <c r="S2368" s="598">
        <f t="shared" si="182"/>
        <v>3690</v>
      </c>
      <c r="T2368" s="598">
        <f t="shared" si="183"/>
        <v>7380</v>
      </c>
    </row>
    <row r="2369" spans="1:20">
      <c r="A2369" s="591">
        <v>2360</v>
      </c>
      <c r="B2369" s="592" t="s">
        <v>6647</v>
      </c>
      <c r="C2369" s="593" t="s">
        <v>2087</v>
      </c>
      <c r="D2369" s="594" t="s">
        <v>1740</v>
      </c>
      <c r="E2369" s="595" t="s">
        <v>2333</v>
      </c>
      <c r="F2369" s="596" t="str">
        <f t="shared" si="180"/>
        <v>2018-2021</v>
      </c>
      <c r="G2369" s="597" t="str">
        <f t="shared" si="184"/>
        <v>II</v>
      </c>
      <c r="H2369" s="592" t="s">
        <v>832</v>
      </c>
      <c r="I2369" s="592" t="s">
        <v>2957</v>
      </c>
      <c r="J2369" s="598" t="s">
        <v>2958</v>
      </c>
      <c r="K2369" s="596" t="s">
        <v>1578</v>
      </c>
      <c r="L2369" s="599">
        <v>1</v>
      </c>
      <c r="M2369" s="592">
        <v>246</v>
      </c>
      <c r="N2369" s="592">
        <v>15</v>
      </c>
      <c r="O2369" s="598">
        <f t="shared" si="181"/>
        <v>3690</v>
      </c>
      <c r="P2369" s="599">
        <v>1</v>
      </c>
      <c r="Q2369" s="592">
        <v>246</v>
      </c>
      <c r="R2369" s="592">
        <v>15</v>
      </c>
      <c r="S2369" s="598">
        <f t="shared" si="182"/>
        <v>3690</v>
      </c>
      <c r="T2369" s="598">
        <f t="shared" si="183"/>
        <v>7380</v>
      </c>
    </row>
    <row r="2370" spans="1:20">
      <c r="A2370" s="591">
        <v>2361</v>
      </c>
      <c r="B2370" s="592" t="s">
        <v>6648</v>
      </c>
      <c r="C2370" s="593" t="s">
        <v>6649</v>
      </c>
      <c r="D2370" s="594" t="s">
        <v>2208</v>
      </c>
      <c r="E2370" s="595" t="s">
        <v>2989</v>
      </c>
      <c r="F2370" s="596" t="str">
        <f t="shared" si="180"/>
        <v>2018-2021</v>
      </c>
      <c r="G2370" s="597" t="str">
        <f t="shared" si="184"/>
        <v>II</v>
      </c>
      <c r="H2370" s="592" t="s">
        <v>832</v>
      </c>
      <c r="I2370" s="592" t="s">
        <v>2957</v>
      </c>
      <c r="J2370" s="598" t="s">
        <v>2958</v>
      </c>
      <c r="K2370" s="596" t="s">
        <v>1578</v>
      </c>
      <c r="L2370" s="599">
        <v>1</v>
      </c>
      <c r="M2370" s="592">
        <v>246</v>
      </c>
      <c r="N2370" s="592">
        <v>15</v>
      </c>
      <c r="O2370" s="598">
        <f t="shared" si="181"/>
        <v>3690</v>
      </c>
      <c r="P2370" s="599">
        <v>1</v>
      </c>
      <c r="Q2370" s="592">
        <v>246</v>
      </c>
      <c r="R2370" s="592">
        <v>15</v>
      </c>
      <c r="S2370" s="598">
        <f t="shared" si="182"/>
        <v>3690</v>
      </c>
      <c r="T2370" s="598">
        <f t="shared" si="183"/>
        <v>7380</v>
      </c>
    </row>
    <row r="2371" spans="1:20">
      <c r="A2371" s="591">
        <v>2362</v>
      </c>
      <c r="B2371" s="592" t="s">
        <v>6650</v>
      </c>
      <c r="C2371" s="593" t="s">
        <v>6651</v>
      </c>
      <c r="D2371" s="594" t="s">
        <v>2100</v>
      </c>
      <c r="E2371" s="595" t="s">
        <v>3208</v>
      </c>
      <c r="F2371" s="596" t="str">
        <f t="shared" si="180"/>
        <v>2018-2021</v>
      </c>
      <c r="G2371" s="597" t="str">
        <f t="shared" si="184"/>
        <v>II</v>
      </c>
      <c r="H2371" s="592" t="s">
        <v>832</v>
      </c>
      <c r="I2371" s="592" t="s">
        <v>2957</v>
      </c>
      <c r="J2371" s="598" t="s">
        <v>2958</v>
      </c>
      <c r="K2371" s="596" t="s">
        <v>1578</v>
      </c>
      <c r="L2371" s="599">
        <v>1</v>
      </c>
      <c r="M2371" s="592">
        <v>246</v>
      </c>
      <c r="N2371" s="592">
        <v>15</v>
      </c>
      <c r="O2371" s="598">
        <f t="shared" si="181"/>
        <v>3690</v>
      </c>
      <c r="P2371" s="599">
        <v>1</v>
      </c>
      <c r="Q2371" s="592">
        <v>246</v>
      </c>
      <c r="R2371" s="592">
        <v>15</v>
      </c>
      <c r="S2371" s="598">
        <f t="shared" si="182"/>
        <v>3690</v>
      </c>
      <c r="T2371" s="598">
        <f t="shared" si="183"/>
        <v>7380</v>
      </c>
    </row>
    <row r="2372" spans="1:20">
      <c r="A2372" s="591">
        <v>2363</v>
      </c>
      <c r="B2372" s="592" t="s">
        <v>6652</v>
      </c>
      <c r="C2372" s="593" t="s">
        <v>2675</v>
      </c>
      <c r="D2372" s="594" t="s">
        <v>1760</v>
      </c>
      <c r="E2372" s="595" t="s">
        <v>2676</v>
      </c>
      <c r="F2372" s="596" t="str">
        <f t="shared" si="180"/>
        <v>2018-2021</v>
      </c>
      <c r="G2372" s="597" t="str">
        <f t="shared" si="184"/>
        <v>II</v>
      </c>
      <c r="H2372" s="592" t="s">
        <v>832</v>
      </c>
      <c r="I2372" s="592" t="s">
        <v>2957</v>
      </c>
      <c r="J2372" s="598" t="s">
        <v>2958</v>
      </c>
      <c r="K2372" s="596" t="s">
        <v>1578</v>
      </c>
      <c r="L2372" s="599">
        <v>1</v>
      </c>
      <c r="M2372" s="592">
        <v>246</v>
      </c>
      <c r="N2372" s="592">
        <v>15</v>
      </c>
      <c r="O2372" s="598">
        <f t="shared" si="181"/>
        <v>3690</v>
      </c>
      <c r="P2372" s="599">
        <v>1</v>
      </c>
      <c r="Q2372" s="592">
        <v>246</v>
      </c>
      <c r="R2372" s="592">
        <v>15</v>
      </c>
      <c r="S2372" s="598">
        <f t="shared" si="182"/>
        <v>3690</v>
      </c>
      <c r="T2372" s="598">
        <f t="shared" si="183"/>
        <v>7380</v>
      </c>
    </row>
    <row r="2373" spans="1:20">
      <c r="A2373" s="591">
        <v>2364</v>
      </c>
      <c r="B2373" s="592" t="s">
        <v>6653</v>
      </c>
      <c r="C2373" s="593" t="s">
        <v>6654</v>
      </c>
      <c r="D2373" s="594" t="s">
        <v>1945</v>
      </c>
      <c r="E2373" s="595" t="s">
        <v>6655</v>
      </c>
      <c r="F2373" s="596" t="str">
        <f t="shared" si="180"/>
        <v>2018-2021</v>
      </c>
      <c r="G2373" s="597" t="str">
        <f t="shared" si="184"/>
        <v>II</v>
      </c>
      <c r="H2373" s="592" t="s">
        <v>832</v>
      </c>
      <c r="I2373" s="592" t="s">
        <v>2957</v>
      </c>
      <c r="J2373" s="598" t="s">
        <v>2958</v>
      </c>
      <c r="K2373" s="596" t="s">
        <v>1578</v>
      </c>
      <c r="L2373" s="599">
        <v>1</v>
      </c>
      <c r="M2373" s="592">
        <v>246</v>
      </c>
      <c r="N2373" s="592">
        <v>15</v>
      </c>
      <c r="O2373" s="598">
        <f t="shared" si="181"/>
        <v>3690</v>
      </c>
      <c r="P2373" s="599">
        <v>1</v>
      </c>
      <c r="Q2373" s="592">
        <v>246</v>
      </c>
      <c r="R2373" s="592">
        <v>15</v>
      </c>
      <c r="S2373" s="598">
        <f t="shared" si="182"/>
        <v>3690</v>
      </c>
      <c r="T2373" s="598">
        <f t="shared" si="183"/>
        <v>7380</v>
      </c>
    </row>
    <row r="2374" spans="1:20">
      <c r="A2374" s="591">
        <v>2365</v>
      </c>
      <c r="B2374" s="592" t="s">
        <v>6656</v>
      </c>
      <c r="C2374" s="593" t="s">
        <v>6657</v>
      </c>
      <c r="D2374" s="594" t="s">
        <v>1945</v>
      </c>
      <c r="E2374" s="595" t="s">
        <v>6005</v>
      </c>
      <c r="F2374" s="596" t="str">
        <f t="shared" si="180"/>
        <v>2018-2021</v>
      </c>
      <c r="G2374" s="597" t="str">
        <f t="shared" si="184"/>
        <v>II</v>
      </c>
      <c r="H2374" s="592" t="s">
        <v>832</v>
      </c>
      <c r="I2374" s="592" t="s">
        <v>2957</v>
      </c>
      <c r="J2374" s="598" t="s">
        <v>2958</v>
      </c>
      <c r="K2374" s="596" t="s">
        <v>1578</v>
      </c>
      <c r="L2374" s="599">
        <v>1</v>
      </c>
      <c r="M2374" s="592">
        <v>246</v>
      </c>
      <c r="N2374" s="592">
        <v>15</v>
      </c>
      <c r="O2374" s="598">
        <f t="shared" si="181"/>
        <v>3690</v>
      </c>
      <c r="P2374" s="599">
        <v>1</v>
      </c>
      <c r="Q2374" s="592">
        <v>246</v>
      </c>
      <c r="R2374" s="592">
        <v>15</v>
      </c>
      <c r="S2374" s="598">
        <f t="shared" si="182"/>
        <v>3690</v>
      </c>
      <c r="T2374" s="598">
        <f t="shared" si="183"/>
        <v>7380</v>
      </c>
    </row>
    <row r="2375" spans="1:20">
      <c r="A2375" s="591">
        <v>2366</v>
      </c>
      <c r="B2375" s="592" t="s">
        <v>6658</v>
      </c>
      <c r="C2375" s="593" t="s">
        <v>6659</v>
      </c>
      <c r="D2375" s="594" t="s">
        <v>1774</v>
      </c>
      <c r="E2375" s="595" t="s">
        <v>6033</v>
      </c>
      <c r="F2375" s="596" t="str">
        <f t="shared" si="180"/>
        <v>2018-2021</v>
      </c>
      <c r="G2375" s="597" t="str">
        <f t="shared" si="184"/>
        <v>II</v>
      </c>
      <c r="H2375" s="592" t="s">
        <v>832</v>
      </c>
      <c r="I2375" s="592" t="s">
        <v>2957</v>
      </c>
      <c r="J2375" s="598" t="s">
        <v>2958</v>
      </c>
      <c r="K2375" s="596" t="s">
        <v>1578</v>
      </c>
      <c r="L2375" s="599">
        <v>1</v>
      </c>
      <c r="M2375" s="592">
        <v>246</v>
      </c>
      <c r="N2375" s="592">
        <v>15</v>
      </c>
      <c r="O2375" s="598">
        <f t="shared" si="181"/>
        <v>3690</v>
      </c>
      <c r="P2375" s="599">
        <v>1</v>
      </c>
      <c r="Q2375" s="592">
        <v>246</v>
      </c>
      <c r="R2375" s="592">
        <v>15</v>
      </c>
      <c r="S2375" s="598">
        <f t="shared" si="182"/>
        <v>3690</v>
      </c>
      <c r="T2375" s="598">
        <f t="shared" si="183"/>
        <v>7380</v>
      </c>
    </row>
    <row r="2376" spans="1:20">
      <c r="A2376" s="591">
        <v>2367</v>
      </c>
      <c r="B2376" s="592" t="s">
        <v>6660</v>
      </c>
      <c r="C2376" s="593" t="s">
        <v>6661</v>
      </c>
      <c r="D2376" s="594" t="s">
        <v>2370</v>
      </c>
      <c r="E2376" s="595" t="s">
        <v>3089</v>
      </c>
      <c r="F2376" s="596" t="str">
        <f t="shared" si="180"/>
        <v>2018-2021</v>
      </c>
      <c r="G2376" s="597" t="str">
        <f t="shared" si="184"/>
        <v>II</v>
      </c>
      <c r="H2376" s="592" t="s">
        <v>832</v>
      </c>
      <c r="I2376" s="592" t="s">
        <v>2957</v>
      </c>
      <c r="J2376" s="598" t="s">
        <v>2958</v>
      </c>
      <c r="K2376" s="596" t="s">
        <v>1578</v>
      </c>
      <c r="L2376" s="599">
        <v>1</v>
      </c>
      <c r="M2376" s="592">
        <v>246</v>
      </c>
      <c r="N2376" s="592">
        <v>15</v>
      </c>
      <c r="O2376" s="598">
        <f t="shared" si="181"/>
        <v>3690</v>
      </c>
      <c r="P2376" s="599">
        <v>1</v>
      </c>
      <c r="Q2376" s="592">
        <v>246</v>
      </c>
      <c r="R2376" s="592">
        <v>15</v>
      </c>
      <c r="S2376" s="598">
        <f t="shared" si="182"/>
        <v>3690</v>
      </c>
      <c r="T2376" s="598">
        <f t="shared" si="183"/>
        <v>7380</v>
      </c>
    </row>
    <row r="2377" spans="1:20">
      <c r="A2377" s="591">
        <v>2368</v>
      </c>
      <c r="B2377" s="592" t="s">
        <v>6662</v>
      </c>
      <c r="C2377" s="593" t="s">
        <v>6663</v>
      </c>
      <c r="D2377" s="594" t="s">
        <v>2377</v>
      </c>
      <c r="E2377" s="595" t="s">
        <v>2298</v>
      </c>
      <c r="F2377" s="596" t="str">
        <f t="shared" si="180"/>
        <v>2018-2021</v>
      </c>
      <c r="G2377" s="597" t="str">
        <f t="shared" si="184"/>
        <v>II</v>
      </c>
      <c r="H2377" s="592" t="s">
        <v>832</v>
      </c>
      <c r="I2377" s="592" t="s">
        <v>2957</v>
      </c>
      <c r="J2377" s="598" t="s">
        <v>2958</v>
      </c>
      <c r="K2377" s="596" t="s">
        <v>1578</v>
      </c>
      <c r="L2377" s="599">
        <v>1</v>
      </c>
      <c r="M2377" s="592">
        <v>246</v>
      </c>
      <c r="N2377" s="592">
        <v>15</v>
      </c>
      <c r="O2377" s="598">
        <f t="shared" si="181"/>
        <v>3690</v>
      </c>
      <c r="P2377" s="599">
        <v>1</v>
      </c>
      <c r="Q2377" s="592">
        <v>246</v>
      </c>
      <c r="R2377" s="592">
        <v>15</v>
      </c>
      <c r="S2377" s="598">
        <f t="shared" si="182"/>
        <v>3690</v>
      </c>
      <c r="T2377" s="598">
        <f t="shared" si="183"/>
        <v>7380</v>
      </c>
    </row>
    <row r="2378" spans="1:20">
      <c r="A2378" s="591">
        <v>2369</v>
      </c>
      <c r="B2378" s="592" t="s">
        <v>6664</v>
      </c>
      <c r="C2378" s="593" t="s">
        <v>2531</v>
      </c>
      <c r="D2378" s="594" t="s">
        <v>1785</v>
      </c>
      <c r="E2378" s="595" t="s">
        <v>6665</v>
      </c>
      <c r="F2378" s="596" t="str">
        <f t="shared" ref="F2378:F2441" si="185">IF(LEFT(H2378,2)="17","2017-2020",IF(LEFT(H2378,2)="18","2018-2021","2019-2022"))</f>
        <v>2018-2021</v>
      </c>
      <c r="G2378" s="597" t="str">
        <f t="shared" si="184"/>
        <v>II</v>
      </c>
      <c r="H2378" s="592" t="s">
        <v>832</v>
      </c>
      <c r="I2378" s="592" t="s">
        <v>2957</v>
      </c>
      <c r="J2378" s="598" t="s">
        <v>2958</v>
      </c>
      <c r="K2378" s="596" t="s">
        <v>1578</v>
      </c>
      <c r="L2378" s="599">
        <v>1</v>
      </c>
      <c r="M2378" s="592">
        <v>246</v>
      </c>
      <c r="N2378" s="592">
        <v>15</v>
      </c>
      <c r="O2378" s="598">
        <f t="shared" ref="O2378:O2441" si="186">M2378*N2378*L2378</f>
        <v>3690</v>
      </c>
      <c r="P2378" s="599">
        <v>1</v>
      </c>
      <c r="Q2378" s="592">
        <v>246</v>
      </c>
      <c r="R2378" s="592">
        <v>15</v>
      </c>
      <c r="S2378" s="598">
        <f t="shared" ref="S2378:S2441" si="187">Q2378*R2378*P2378</f>
        <v>3690</v>
      </c>
      <c r="T2378" s="598">
        <f t="shared" ref="T2378:T2441" si="188">O2378+S2378</f>
        <v>7380</v>
      </c>
    </row>
    <row r="2379" spans="1:20">
      <c r="A2379" s="591">
        <v>2370</v>
      </c>
      <c r="B2379" s="592" t="s">
        <v>6666</v>
      </c>
      <c r="C2379" s="593" t="s">
        <v>1791</v>
      </c>
      <c r="D2379" s="594" t="s">
        <v>1785</v>
      </c>
      <c r="E2379" s="595" t="s">
        <v>6667</v>
      </c>
      <c r="F2379" s="596" t="str">
        <f t="shared" si="185"/>
        <v>2018-2021</v>
      </c>
      <c r="G2379" s="597" t="str">
        <f t="shared" ref="G2379:G2442" si="189">IF(LEFT(H2379,2)="17","III",IF(LEFT(H2379,2)="18","II","I"))</f>
        <v>II</v>
      </c>
      <c r="H2379" s="592" t="s">
        <v>832</v>
      </c>
      <c r="I2379" s="592" t="s">
        <v>2957</v>
      </c>
      <c r="J2379" s="598" t="s">
        <v>2958</v>
      </c>
      <c r="K2379" s="596" t="s">
        <v>1578</v>
      </c>
      <c r="L2379" s="599">
        <v>1</v>
      </c>
      <c r="M2379" s="592">
        <v>246</v>
      </c>
      <c r="N2379" s="592">
        <v>15</v>
      </c>
      <c r="O2379" s="598">
        <f t="shared" si="186"/>
        <v>3690</v>
      </c>
      <c r="P2379" s="599">
        <v>1</v>
      </c>
      <c r="Q2379" s="592">
        <v>246</v>
      </c>
      <c r="R2379" s="592">
        <v>15</v>
      </c>
      <c r="S2379" s="598">
        <f t="shared" si="187"/>
        <v>3690</v>
      </c>
      <c r="T2379" s="598">
        <f t="shared" si="188"/>
        <v>7380</v>
      </c>
    </row>
    <row r="2380" spans="1:20">
      <c r="A2380" s="591">
        <v>2371</v>
      </c>
      <c r="B2380" s="592" t="s">
        <v>6668</v>
      </c>
      <c r="C2380" s="593" t="s">
        <v>6669</v>
      </c>
      <c r="D2380" s="594" t="s">
        <v>1785</v>
      </c>
      <c r="E2380" s="595" t="s">
        <v>4908</v>
      </c>
      <c r="F2380" s="596" t="str">
        <f t="shared" si="185"/>
        <v>2018-2021</v>
      </c>
      <c r="G2380" s="597" t="str">
        <f t="shared" si="189"/>
        <v>II</v>
      </c>
      <c r="H2380" s="592" t="s">
        <v>832</v>
      </c>
      <c r="I2380" s="592" t="s">
        <v>2957</v>
      </c>
      <c r="J2380" s="598" t="s">
        <v>2958</v>
      </c>
      <c r="K2380" s="596" t="s">
        <v>1578</v>
      </c>
      <c r="L2380" s="599">
        <v>1</v>
      </c>
      <c r="M2380" s="592">
        <v>246</v>
      </c>
      <c r="N2380" s="592">
        <v>15</v>
      </c>
      <c r="O2380" s="598">
        <f t="shared" si="186"/>
        <v>3690</v>
      </c>
      <c r="P2380" s="599">
        <v>1</v>
      </c>
      <c r="Q2380" s="592">
        <v>246</v>
      </c>
      <c r="R2380" s="592">
        <v>15</v>
      </c>
      <c r="S2380" s="598">
        <f t="shared" si="187"/>
        <v>3690</v>
      </c>
      <c r="T2380" s="598">
        <f t="shared" si="188"/>
        <v>7380</v>
      </c>
    </row>
    <row r="2381" spans="1:20">
      <c r="A2381" s="591">
        <v>2372</v>
      </c>
      <c r="B2381" s="592" t="s">
        <v>6670</v>
      </c>
      <c r="C2381" s="593" t="s">
        <v>2031</v>
      </c>
      <c r="D2381" s="594" t="s">
        <v>2217</v>
      </c>
      <c r="E2381" s="595" t="s">
        <v>4759</v>
      </c>
      <c r="F2381" s="596" t="str">
        <f t="shared" si="185"/>
        <v>2018-2021</v>
      </c>
      <c r="G2381" s="597" t="str">
        <f t="shared" si="189"/>
        <v>II</v>
      </c>
      <c r="H2381" s="592" t="s">
        <v>832</v>
      </c>
      <c r="I2381" s="592" t="s">
        <v>2957</v>
      </c>
      <c r="J2381" s="598" t="s">
        <v>2958</v>
      </c>
      <c r="K2381" s="596" t="s">
        <v>1578</v>
      </c>
      <c r="L2381" s="599">
        <v>1</v>
      </c>
      <c r="M2381" s="592">
        <v>246</v>
      </c>
      <c r="N2381" s="592">
        <v>15</v>
      </c>
      <c r="O2381" s="598">
        <f t="shared" si="186"/>
        <v>3690</v>
      </c>
      <c r="P2381" s="599">
        <v>1</v>
      </c>
      <c r="Q2381" s="592">
        <v>246</v>
      </c>
      <c r="R2381" s="592">
        <v>15</v>
      </c>
      <c r="S2381" s="598">
        <f t="shared" si="187"/>
        <v>3690</v>
      </c>
      <c r="T2381" s="598">
        <f t="shared" si="188"/>
        <v>7380</v>
      </c>
    </row>
    <row r="2382" spans="1:20">
      <c r="A2382" s="591">
        <v>2373</v>
      </c>
      <c r="B2382" s="592" t="s">
        <v>6671</v>
      </c>
      <c r="C2382" s="593" t="s">
        <v>6672</v>
      </c>
      <c r="D2382" s="594" t="s">
        <v>2217</v>
      </c>
      <c r="E2382" s="595" t="s">
        <v>6673</v>
      </c>
      <c r="F2382" s="596" t="str">
        <f t="shared" si="185"/>
        <v>2018-2021</v>
      </c>
      <c r="G2382" s="597" t="str">
        <f t="shared" si="189"/>
        <v>II</v>
      </c>
      <c r="H2382" s="592" t="s">
        <v>832</v>
      </c>
      <c r="I2382" s="592" t="s">
        <v>2957</v>
      </c>
      <c r="J2382" s="598" t="s">
        <v>2958</v>
      </c>
      <c r="K2382" s="596" t="s">
        <v>1578</v>
      </c>
      <c r="L2382" s="599">
        <v>1</v>
      </c>
      <c r="M2382" s="592">
        <v>246</v>
      </c>
      <c r="N2382" s="592">
        <v>15</v>
      </c>
      <c r="O2382" s="598">
        <f t="shared" si="186"/>
        <v>3690</v>
      </c>
      <c r="P2382" s="599">
        <v>1</v>
      </c>
      <c r="Q2382" s="592">
        <v>246</v>
      </c>
      <c r="R2382" s="592">
        <v>15</v>
      </c>
      <c r="S2382" s="598">
        <f t="shared" si="187"/>
        <v>3690</v>
      </c>
      <c r="T2382" s="598">
        <f t="shared" si="188"/>
        <v>7380</v>
      </c>
    </row>
    <row r="2383" spans="1:20">
      <c r="A2383" s="591">
        <v>2374</v>
      </c>
      <c r="B2383" s="592" t="s">
        <v>6674</v>
      </c>
      <c r="C2383" s="593" t="s">
        <v>6675</v>
      </c>
      <c r="D2383" s="594" t="s">
        <v>5282</v>
      </c>
      <c r="E2383" s="595" t="s">
        <v>4945</v>
      </c>
      <c r="F2383" s="596" t="str">
        <f t="shared" si="185"/>
        <v>2018-2021</v>
      </c>
      <c r="G2383" s="597" t="str">
        <f t="shared" si="189"/>
        <v>II</v>
      </c>
      <c r="H2383" s="592" t="s">
        <v>832</v>
      </c>
      <c r="I2383" s="592" t="s">
        <v>2957</v>
      </c>
      <c r="J2383" s="598" t="s">
        <v>2958</v>
      </c>
      <c r="K2383" s="596" t="s">
        <v>1578</v>
      </c>
      <c r="L2383" s="599">
        <v>1</v>
      </c>
      <c r="M2383" s="592">
        <v>246</v>
      </c>
      <c r="N2383" s="592">
        <v>15</v>
      </c>
      <c r="O2383" s="598">
        <f t="shared" si="186"/>
        <v>3690</v>
      </c>
      <c r="P2383" s="599">
        <v>1</v>
      </c>
      <c r="Q2383" s="592">
        <v>246</v>
      </c>
      <c r="R2383" s="592">
        <v>15</v>
      </c>
      <c r="S2383" s="598">
        <f t="shared" si="187"/>
        <v>3690</v>
      </c>
      <c r="T2383" s="598">
        <f t="shared" si="188"/>
        <v>7380</v>
      </c>
    </row>
    <row r="2384" spans="1:20">
      <c r="A2384" s="591">
        <v>2375</v>
      </c>
      <c r="B2384" s="592" t="s">
        <v>6676</v>
      </c>
      <c r="C2384" s="593" t="s">
        <v>6677</v>
      </c>
      <c r="D2384" s="594" t="s">
        <v>1809</v>
      </c>
      <c r="E2384" s="595" t="s">
        <v>6419</v>
      </c>
      <c r="F2384" s="596" t="str">
        <f t="shared" si="185"/>
        <v>2018-2021</v>
      </c>
      <c r="G2384" s="597" t="str">
        <f t="shared" si="189"/>
        <v>II</v>
      </c>
      <c r="H2384" s="592" t="s">
        <v>832</v>
      </c>
      <c r="I2384" s="592" t="s">
        <v>2957</v>
      </c>
      <c r="J2384" s="598" t="s">
        <v>2958</v>
      </c>
      <c r="K2384" s="596" t="s">
        <v>1578</v>
      </c>
      <c r="L2384" s="599">
        <v>1</v>
      </c>
      <c r="M2384" s="592">
        <v>246</v>
      </c>
      <c r="N2384" s="592">
        <v>15</v>
      </c>
      <c r="O2384" s="598">
        <f t="shared" si="186"/>
        <v>3690</v>
      </c>
      <c r="P2384" s="599">
        <v>1</v>
      </c>
      <c r="Q2384" s="592">
        <v>246</v>
      </c>
      <c r="R2384" s="592">
        <v>15</v>
      </c>
      <c r="S2384" s="598">
        <f t="shared" si="187"/>
        <v>3690</v>
      </c>
      <c r="T2384" s="598">
        <f t="shared" si="188"/>
        <v>7380</v>
      </c>
    </row>
    <row r="2385" spans="1:20">
      <c r="A2385" s="591">
        <v>2376</v>
      </c>
      <c r="B2385" s="592" t="s">
        <v>6678</v>
      </c>
      <c r="C2385" s="593" t="s">
        <v>6679</v>
      </c>
      <c r="D2385" s="594" t="s">
        <v>1983</v>
      </c>
      <c r="E2385" s="595" t="s">
        <v>3360</v>
      </c>
      <c r="F2385" s="596" t="str">
        <f t="shared" si="185"/>
        <v>2018-2021</v>
      </c>
      <c r="G2385" s="597" t="str">
        <f t="shared" si="189"/>
        <v>II</v>
      </c>
      <c r="H2385" s="592" t="s">
        <v>833</v>
      </c>
      <c r="I2385" s="592" t="s">
        <v>2957</v>
      </c>
      <c r="J2385" s="598" t="s">
        <v>2958</v>
      </c>
      <c r="K2385" s="596" t="s">
        <v>1578</v>
      </c>
      <c r="L2385" s="599">
        <v>1</v>
      </c>
      <c r="M2385" s="592">
        <v>246</v>
      </c>
      <c r="N2385" s="592">
        <v>15</v>
      </c>
      <c r="O2385" s="598">
        <f t="shared" si="186"/>
        <v>3690</v>
      </c>
      <c r="P2385" s="599">
        <v>1</v>
      </c>
      <c r="Q2385" s="592">
        <v>246</v>
      </c>
      <c r="R2385" s="592">
        <v>15</v>
      </c>
      <c r="S2385" s="598">
        <f t="shared" si="187"/>
        <v>3690</v>
      </c>
      <c r="T2385" s="598">
        <f t="shared" si="188"/>
        <v>7380</v>
      </c>
    </row>
    <row r="2386" spans="1:20">
      <c r="A2386" s="591">
        <v>2377</v>
      </c>
      <c r="B2386" s="592" t="s">
        <v>6680</v>
      </c>
      <c r="C2386" s="593" t="s">
        <v>6681</v>
      </c>
      <c r="D2386" s="594" t="s">
        <v>1611</v>
      </c>
      <c r="E2386" s="595" t="s">
        <v>6544</v>
      </c>
      <c r="F2386" s="596" t="str">
        <f t="shared" si="185"/>
        <v>2018-2021</v>
      </c>
      <c r="G2386" s="597" t="str">
        <f t="shared" si="189"/>
        <v>II</v>
      </c>
      <c r="H2386" s="592" t="s">
        <v>833</v>
      </c>
      <c r="I2386" s="592" t="s">
        <v>2957</v>
      </c>
      <c r="J2386" s="598" t="s">
        <v>2958</v>
      </c>
      <c r="K2386" s="596" t="s">
        <v>1578</v>
      </c>
      <c r="L2386" s="599">
        <v>1</v>
      </c>
      <c r="M2386" s="592">
        <v>246</v>
      </c>
      <c r="N2386" s="592">
        <v>15</v>
      </c>
      <c r="O2386" s="598">
        <f t="shared" si="186"/>
        <v>3690</v>
      </c>
      <c r="P2386" s="599">
        <v>1</v>
      </c>
      <c r="Q2386" s="592">
        <v>246</v>
      </c>
      <c r="R2386" s="592">
        <v>15</v>
      </c>
      <c r="S2386" s="598">
        <f t="shared" si="187"/>
        <v>3690</v>
      </c>
      <c r="T2386" s="598">
        <f t="shared" si="188"/>
        <v>7380</v>
      </c>
    </row>
    <row r="2387" spans="1:20">
      <c r="A2387" s="591">
        <v>2378</v>
      </c>
      <c r="B2387" s="592" t="s">
        <v>6682</v>
      </c>
      <c r="C2387" s="593" t="s">
        <v>3193</v>
      </c>
      <c r="D2387" s="594" t="s">
        <v>1611</v>
      </c>
      <c r="E2387" s="595" t="s">
        <v>4421</v>
      </c>
      <c r="F2387" s="596" t="str">
        <f t="shared" si="185"/>
        <v>2018-2021</v>
      </c>
      <c r="G2387" s="597" t="str">
        <f t="shared" si="189"/>
        <v>II</v>
      </c>
      <c r="H2387" s="592" t="s">
        <v>833</v>
      </c>
      <c r="I2387" s="592" t="s">
        <v>2957</v>
      </c>
      <c r="J2387" s="598" t="s">
        <v>2958</v>
      </c>
      <c r="K2387" s="596" t="s">
        <v>1578</v>
      </c>
      <c r="L2387" s="599">
        <v>1</v>
      </c>
      <c r="M2387" s="592">
        <v>246</v>
      </c>
      <c r="N2387" s="592">
        <v>15</v>
      </c>
      <c r="O2387" s="598">
        <f t="shared" si="186"/>
        <v>3690</v>
      </c>
      <c r="P2387" s="599">
        <v>1</v>
      </c>
      <c r="Q2387" s="592">
        <v>246</v>
      </c>
      <c r="R2387" s="592">
        <v>15</v>
      </c>
      <c r="S2387" s="598">
        <f t="shared" si="187"/>
        <v>3690</v>
      </c>
      <c r="T2387" s="598">
        <f t="shared" si="188"/>
        <v>7380</v>
      </c>
    </row>
    <row r="2388" spans="1:20">
      <c r="A2388" s="591">
        <v>2379</v>
      </c>
      <c r="B2388" s="592" t="s">
        <v>6683</v>
      </c>
      <c r="C2388" s="593" t="s">
        <v>6684</v>
      </c>
      <c r="D2388" s="594" t="s">
        <v>1611</v>
      </c>
      <c r="E2388" s="595" t="s">
        <v>3122</v>
      </c>
      <c r="F2388" s="596" t="str">
        <f t="shared" si="185"/>
        <v>2018-2021</v>
      </c>
      <c r="G2388" s="597" t="str">
        <f t="shared" si="189"/>
        <v>II</v>
      </c>
      <c r="H2388" s="592" t="s">
        <v>833</v>
      </c>
      <c r="I2388" s="592" t="s">
        <v>2957</v>
      </c>
      <c r="J2388" s="598" t="s">
        <v>2958</v>
      </c>
      <c r="K2388" s="596" t="s">
        <v>1578</v>
      </c>
      <c r="L2388" s="599">
        <v>1</v>
      </c>
      <c r="M2388" s="592">
        <v>246</v>
      </c>
      <c r="N2388" s="592">
        <v>15</v>
      </c>
      <c r="O2388" s="598">
        <f t="shared" si="186"/>
        <v>3690</v>
      </c>
      <c r="P2388" s="599">
        <v>1</v>
      </c>
      <c r="Q2388" s="592">
        <v>246</v>
      </c>
      <c r="R2388" s="592">
        <v>15</v>
      </c>
      <c r="S2388" s="598">
        <f t="shared" si="187"/>
        <v>3690</v>
      </c>
      <c r="T2388" s="598">
        <f t="shared" si="188"/>
        <v>7380</v>
      </c>
    </row>
    <row r="2389" spans="1:20">
      <c r="A2389" s="591">
        <v>2380</v>
      </c>
      <c r="B2389" s="592" t="s">
        <v>6685</v>
      </c>
      <c r="C2389" s="593" t="s">
        <v>6686</v>
      </c>
      <c r="D2389" s="594" t="s">
        <v>2602</v>
      </c>
      <c r="E2389" s="595" t="s">
        <v>2044</v>
      </c>
      <c r="F2389" s="596" t="str">
        <f t="shared" si="185"/>
        <v>2018-2021</v>
      </c>
      <c r="G2389" s="597" t="str">
        <f t="shared" si="189"/>
        <v>II</v>
      </c>
      <c r="H2389" s="592" t="s">
        <v>833</v>
      </c>
      <c r="I2389" s="592" t="s">
        <v>2957</v>
      </c>
      <c r="J2389" s="598" t="s">
        <v>2958</v>
      </c>
      <c r="K2389" s="596" t="s">
        <v>1578</v>
      </c>
      <c r="L2389" s="599">
        <v>1</v>
      </c>
      <c r="M2389" s="592">
        <v>246</v>
      </c>
      <c r="N2389" s="592">
        <v>15</v>
      </c>
      <c r="O2389" s="598">
        <f t="shared" si="186"/>
        <v>3690</v>
      </c>
      <c r="P2389" s="599">
        <v>1</v>
      </c>
      <c r="Q2389" s="592">
        <v>246</v>
      </c>
      <c r="R2389" s="592">
        <v>15</v>
      </c>
      <c r="S2389" s="598">
        <f t="shared" si="187"/>
        <v>3690</v>
      </c>
      <c r="T2389" s="598">
        <f t="shared" si="188"/>
        <v>7380</v>
      </c>
    </row>
    <row r="2390" spans="1:20">
      <c r="A2390" s="591">
        <v>2381</v>
      </c>
      <c r="B2390" s="592" t="s">
        <v>6687</v>
      </c>
      <c r="C2390" s="593" t="s">
        <v>6688</v>
      </c>
      <c r="D2390" s="594" t="s">
        <v>1624</v>
      </c>
      <c r="E2390" s="595" t="s">
        <v>2130</v>
      </c>
      <c r="F2390" s="596" t="str">
        <f t="shared" si="185"/>
        <v>2018-2021</v>
      </c>
      <c r="G2390" s="597" t="str">
        <f t="shared" si="189"/>
        <v>II</v>
      </c>
      <c r="H2390" s="592" t="s">
        <v>833</v>
      </c>
      <c r="I2390" s="592" t="s">
        <v>2957</v>
      </c>
      <c r="J2390" s="598" t="s">
        <v>2958</v>
      </c>
      <c r="K2390" s="596" t="s">
        <v>1578</v>
      </c>
      <c r="L2390" s="599">
        <v>1</v>
      </c>
      <c r="M2390" s="592">
        <v>246</v>
      </c>
      <c r="N2390" s="592">
        <v>15</v>
      </c>
      <c r="O2390" s="598">
        <f t="shared" si="186"/>
        <v>3690</v>
      </c>
      <c r="P2390" s="599">
        <v>1</v>
      </c>
      <c r="Q2390" s="592">
        <v>246</v>
      </c>
      <c r="R2390" s="592">
        <v>15</v>
      </c>
      <c r="S2390" s="598">
        <f t="shared" si="187"/>
        <v>3690</v>
      </c>
      <c r="T2390" s="598">
        <f t="shared" si="188"/>
        <v>7380</v>
      </c>
    </row>
    <row r="2391" spans="1:20">
      <c r="A2391" s="591">
        <v>2382</v>
      </c>
      <c r="B2391" s="592" t="s">
        <v>6689</v>
      </c>
      <c r="C2391" s="593" t="s">
        <v>1607</v>
      </c>
      <c r="D2391" s="594" t="s">
        <v>3966</v>
      </c>
      <c r="E2391" s="595" t="s">
        <v>4739</v>
      </c>
      <c r="F2391" s="596" t="str">
        <f t="shared" si="185"/>
        <v>2018-2021</v>
      </c>
      <c r="G2391" s="597" t="str">
        <f t="shared" si="189"/>
        <v>II</v>
      </c>
      <c r="H2391" s="592" t="s">
        <v>833</v>
      </c>
      <c r="I2391" s="592" t="s">
        <v>2957</v>
      </c>
      <c r="J2391" s="598" t="s">
        <v>2958</v>
      </c>
      <c r="K2391" s="596" t="s">
        <v>1578</v>
      </c>
      <c r="L2391" s="599">
        <v>1</v>
      </c>
      <c r="M2391" s="592">
        <v>246</v>
      </c>
      <c r="N2391" s="592">
        <v>15</v>
      </c>
      <c r="O2391" s="598">
        <f t="shared" si="186"/>
        <v>3690</v>
      </c>
      <c r="P2391" s="599">
        <v>1</v>
      </c>
      <c r="Q2391" s="592">
        <v>246</v>
      </c>
      <c r="R2391" s="592">
        <v>15</v>
      </c>
      <c r="S2391" s="598">
        <f t="shared" si="187"/>
        <v>3690</v>
      </c>
      <c r="T2391" s="598">
        <f t="shared" si="188"/>
        <v>7380</v>
      </c>
    </row>
    <row r="2392" spans="1:20">
      <c r="A2392" s="591">
        <v>2383</v>
      </c>
      <c r="B2392" s="592" t="s">
        <v>6690</v>
      </c>
      <c r="C2392" s="593" t="s">
        <v>6691</v>
      </c>
      <c r="D2392" s="594" t="s">
        <v>1631</v>
      </c>
      <c r="E2392" s="595" t="s">
        <v>6692</v>
      </c>
      <c r="F2392" s="596" t="str">
        <f t="shared" si="185"/>
        <v>2018-2021</v>
      </c>
      <c r="G2392" s="597" t="str">
        <f t="shared" si="189"/>
        <v>II</v>
      </c>
      <c r="H2392" s="592" t="s">
        <v>833</v>
      </c>
      <c r="I2392" s="592" t="s">
        <v>2957</v>
      </c>
      <c r="J2392" s="598" t="s">
        <v>2958</v>
      </c>
      <c r="K2392" s="596" t="s">
        <v>1578</v>
      </c>
      <c r="L2392" s="599">
        <v>1</v>
      </c>
      <c r="M2392" s="592">
        <v>246</v>
      </c>
      <c r="N2392" s="592">
        <v>15</v>
      </c>
      <c r="O2392" s="598">
        <f t="shared" si="186"/>
        <v>3690</v>
      </c>
      <c r="P2392" s="599">
        <v>1</v>
      </c>
      <c r="Q2392" s="592">
        <v>246</v>
      </c>
      <c r="R2392" s="592">
        <v>15</v>
      </c>
      <c r="S2392" s="598">
        <f t="shared" si="187"/>
        <v>3690</v>
      </c>
      <c r="T2392" s="598">
        <f t="shared" si="188"/>
        <v>7380</v>
      </c>
    </row>
    <row r="2393" spans="1:20">
      <c r="A2393" s="591">
        <v>2384</v>
      </c>
      <c r="B2393" s="592" t="s">
        <v>6693</v>
      </c>
      <c r="C2393" s="593" t="s">
        <v>6694</v>
      </c>
      <c r="D2393" s="594" t="s">
        <v>1631</v>
      </c>
      <c r="E2393" s="595" t="s">
        <v>5924</v>
      </c>
      <c r="F2393" s="596" t="str">
        <f t="shared" si="185"/>
        <v>2018-2021</v>
      </c>
      <c r="G2393" s="597" t="str">
        <f t="shared" si="189"/>
        <v>II</v>
      </c>
      <c r="H2393" s="592" t="s">
        <v>833</v>
      </c>
      <c r="I2393" s="592" t="s">
        <v>2957</v>
      </c>
      <c r="J2393" s="598" t="s">
        <v>2958</v>
      </c>
      <c r="K2393" s="596" t="s">
        <v>1578</v>
      </c>
      <c r="L2393" s="599">
        <v>1</v>
      </c>
      <c r="M2393" s="592">
        <v>246</v>
      </c>
      <c r="N2393" s="592">
        <v>15</v>
      </c>
      <c r="O2393" s="598">
        <f t="shared" si="186"/>
        <v>3690</v>
      </c>
      <c r="P2393" s="599">
        <v>1</v>
      </c>
      <c r="Q2393" s="592">
        <v>246</v>
      </c>
      <c r="R2393" s="592">
        <v>15</v>
      </c>
      <c r="S2393" s="598">
        <f t="shared" si="187"/>
        <v>3690</v>
      </c>
      <c r="T2393" s="598">
        <f t="shared" si="188"/>
        <v>7380</v>
      </c>
    </row>
    <row r="2394" spans="1:20">
      <c r="A2394" s="591">
        <v>2385</v>
      </c>
      <c r="B2394" s="592" t="s">
        <v>6695</v>
      </c>
      <c r="C2394" s="593" t="s">
        <v>1610</v>
      </c>
      <c r="D2394" s="594" t="s">
        <v>1654</v>
      </c>
      <c r="E2394" s="595" t="s">
        <v>6696</v>
      </c>
      <c r="F2394" s="596" t="str">
        <f t="shared" si="185"/>
        <v>2018-2021</v>
      </c>
      <c r="G2394" s="597" t="str">
        <f t="shared" si="189"/>
        <v>II</v>
      </c>
      <c r="H2394" s="592" t="s">
        <v>833</v>
      </c>
      <c r="I2394" s="592" t="s">
        <v>2957</v>
      </c>
      <c r="J2394" s="598" t="s">
        <v>2958</v>
      </c>
      <c r="K2394" s="596" t="s">
        <v>1578</v>
      </c>
      <c r="L2394" s="599">
        <v>1</v>
      </c>
      <c r="M2394" s="592">
        <v>246</v>
      </c>
      <c r="N2394" s="592">
        <v>15</v>
      </c>
      <c r="O2394" s="598">
        <f t="shared" si="186"/>
        <v>3690</v>
      </c>
      <c r="P2394" s="599">
        <v>1</v>
      </c>
      <c r="Q2394" s="592">
        <v>246</v>
      </c>
      <c r="R2394" s="592">
        <v>15</v>
      </c>
      <c r="S2394" s="598">
        <f t="shared" si="187"/>
        <v>3690</v>
      </c>
      <c r="T2394" s="598">
        <f t="shared" si="188"/>
        <v>7380</v>
      </c>
    </row>
    <row r="2395" spans="1:20">
      <c r="A2395" s="591">
        <v>2386</v>
      </c>
      <c r="B2395" s="592" t="s">
        <v>6697</v>
      </c>
      <c r="C2395" s="593" t="s">
        <v>6698</v>
      </c>
      <c r="D2395" s="594" t="s">
        <v>1654</v>
      </c>
      <c r="E2395" s="595" t="s">
        <v>6699</v>
      </c>
      <c r="F2395" s="596" t="str">
        <f t="shared" si="185"/>
        <v>2018-2021</v>
      </c>
      <c r="G2395" s="597" t="str">
        <f t="shared" si="189"/>
        <v>II</v>
      </c>
      <c r="H2395" s="592" t="s">
        <v>833</v>
      </c>
      <c r="I2395" s="592" t="s">
        <v>2957</v>
      </c>
      <c r="J2395" s="598" t="s">
        <v>2958</v>
      </c>
      <c r="K2395" s="596" t="s">
        <v>1578</v>
      </c>
      <c r="L2395" s="599">
        <v>1</v>
      </c>
      <c r="M2395" s="592">
        <v>246</v>
      </c>
      <c r="N2395" s="592">
        <v>15</v>
      </c>
      <c r="O2395" s="598">
        <f t="shared" si="186"/>
        <v>3690</v>
      </c>
      <c r="P2395" s="599">
        <v>1</v>
      </c>
      <c r="Q2395" s="592">
        <v>246</v>
      </c>
      <c r="R2395" s="592">
        <v>15</v>
      </c>
      <c r="S2395" s="598">
        <f t="shared" si="187"/>
        <v>3690</v>
      </c>
      <c r="T2395" s="598">
        <f t="shared" si="188"/>
        <v>7380</v>
      </c>
    </row>
    <row r="2396" spans="1:20">
      <c r="A2396" s="591">
        <v>2387</v>
      </c>
      <c r="B2396" s="592" t="s">
        <v>6700</v>
      </c>
      <c r="C2396" s="593" t="s">
        <v>6701</v>
      </c>
      <c r="D2396" s="594" t="s">
        <v>2021</v>
      </c>
      <c r="E2396" s="595" t="s">
        <v>2927</v>
      </c>
      <c r="F2396" s="596" t="str">
        <f t="shared" si="185"/>
        <v>2018-2021</v>
      </c>
      <c r="G2396" s="597" t="str">
        <f t="shared" si="189"/>
        <v>II</v>
      </c>
      <c r="H2396" s="592" t="s">
        <v>833</v>
      </c>
      <c r="I2396" s="592" t="s">
        <v>2957</v>
      </c>
      <c r="J2396" s="598" t="s">
        <v>2958</v>
      </c>
      <c r="K2396" s="596" t="s">
        <v>1578</v>
      </c>
      <c r="L2396" s="599">
        <v>1</v>
      </c>
      <c r="M2396" s="592">
        <v>246</v>
      </c>
      <c r="N2396" s="592">
        <v>15</v>
      </c>
      <c r="O2396" s="598">
        <f t="shared" si="186"/>
        <v>3690</v>
      </c>
      <c r="P2396" s="599">
        <v>1</v>
      </c>
      <c r="Q2396" s="592">
        <v>246</v>
      </c>
      <c r="R2396" s="592">
        <v>15</v>
      </c>
      <c r="S2396" s="598">
        <f t="shared" si="187"/>
        <v>3690</v>
      </c>
      <c r="T2396" s="598">
        <f t="shared" si="188"/>
        <v>7380</v>
      </c>
    </row>
    <row r="2397" spans="1:20">
      <c r="A2397" s="591">
        <v>2388</v>
      </c>
      <c r="B2397" s="592" t="s">
        <v>6702</v>
      </c>
      <c r="C2397" s="593" t="s">
        <v>4193</v>
      </c>
      <c r="D2397" s="594" t="s">
        <v>1687</v>
      </c>
      <c r="E2397" s="595" t="s">
        <v>2635</v>
      </c>
      <c r="F2397" s="596" t="str">
        <f t="shared" si="185"/>
        <v>2018-2021</v>
      </c>
      <c r="G2397" s="597" t="str">
        <f t="shared" si="189"/>
        <v>II</v>
      </c>
      <c r="H2397" s="592" t="s">
        <v>833</v>
      </c>
      <c r="I2397" s="592" t="s">
        <v>2957</v>
      </c>
      <c r="J2397" s="598" t="s">
        <v>2958</v>
      </c>
      <c r="K2397" s="596" t="s">
        <v>1578</v>
      </c>
      <c r="L2397" s="599">
        <v>1</v>
      </c>
      <c r="M2397" s="592">
        <v>246</v>
      </c>
      <c r="N2397" s="592">
        <v>15</v>
      </c>
      <c r="O2397" s="598">
        <f t="shared" si="186"/>
        <v>3690</v>
      </c>
      <c r="P2397" s="599">
        <v>1</v>
      </c>
      <c r="Q2397" s="592">
        <v>246</v>
      </c>
      <c r="R2397" s="592">
        <v>15</v>
      </c>
      <c r="S2397" s="598">
        <f t="shared" si="187"/>
        <v>3690</v>
      </c>
      <c r="T2397" s="598">
        <f t="shared" si="188"/>
        <v>7380</v>
      </c>
    </row>
    <row r="2398" spans="1:20">
      <c r="A2398" s="591">
        <v>2389</v>
      </c>
      <c r="B2398" s="592" t="s">
        <v>6703</v>
      </c>
      <c r="C2398" s="593" t="s">
        <v>1864</v>
      </c>
      <c r="D2398" s="594" t="s">
        <v>1691</v>
      </c>
      <c r="E2398" s="595" t="s">
        <v>6597</v>
      </c>
      <c r="F2398" s="596" t="str">
        <f t="shared" si="185"/>
        <v>2018-2021</v>
      </c>
      <c r="G2398" s="597" t="str">
        <f t="shared" si="189"/>
        <v>II</v>
      </c>
      <c r="H2398" s="592" t="s">
        <v>833</v>
      </c>
      <c r="I2398" s="592" t="s">
        <v>2957</v>
      </c>
      <c r="J2398" s="598" t="s">
        <v>2958</v>
      </c>
      <c r="K2398" s="596" t="s">
        <v>1578</v>
      </c>
      <c r="L2398" s="599">
        <v>1</v>
      </c>
      <c r="M2398" s="592">
        <v>246</v>
      </c>
      <c r="N2398" s="592">
        <v>15</v>
      </c>
      <c r="O2398" s="598">
        <f t="shared" si="186"/>
        <v>3690</v>
      </c>
      <c r="P2398" s="599">
        <v>1</v>
      </c>
      <c r="Q2398" s="592">
        <v>246</v>
      </c>
      <c r="R2398" s="592">
        <v>15</v>
      </c>
      <c r="S2398" s="598">
        <f t="shared" si="187"/>
        <v>3690</v>
      </c>
      <c r="T2398" s="598">
        <f t="shared" si="188"/>
        <v>7380</v>
      </c>
    </row>
    <row r="2399" spans="1:20">
      <c r="A2399" s="591">
        <v>2390</v>
      </c>
      <c r="B2399" s="592" t="s">
        <v>6704</v>
      </c>
      <c r="C2399" s="593" t="s">
        <v>1864</v>
      </c>
      <c r="D2399" s="594" t="s">
        <v>1691</v>
      </c>
      <c r="E2399" s="595" t="s">
        <v>6129</v>
      </c>
      <c r="F2399" s="596" t="str">
        <f t="shared" si="185"/>
        <v>2018-2021</v>
      </c>
      <c r="G2399" s="597" t="str">
        <f t="shared" si="189"/>
        <v>II</v>
      </c>
      <c r="H2399" s="592" t="s">
        <v>833</v>
      </c>
      <c r="I2399" s="592" t="s">
        <v>2957</v>
      </c>
      <c r="J2399" s="598" t="s">
        <v>2958</v>
      </c>
      <c r="K2399" s="596" t="s">
        <v>1578</v>
      </c>
      <c r="L2399" s="599">
        <v>1</v>
      </c>
      <c r="M2399" s="592">
        <v>246</v>
      </c>
      <c r="N2399" s="592">
        <v>15</v>
      </c>
      <c r="O2399" s="598">
        <f t="shared" si="186"/>
        <v>3690</v>
      </c>
      <c r="P2399" s="599">
        <v>1</v>
      </c>
      <c r="Q2399" s="592">
        <v>246</v>
      </c>
      <c r="R2399" s="592">
        <v>15</v>
      </c>
      <c r="S2399" s="598">
        <f t="shared" si="187"/>
        <v>3690</v>
      </c>
      <c r="T2399" s="598">
        <f t="shared" si="188"/>
        <v>7380</v>
      </c>
    </row>
    <row r="2400" spans="1:20">
      <c r="A2400" s="591">
        <v>2391</v>
      </c>
      <c r="B2400" s="592" t="s">
        <v>6705</v>
      </c>
      <c r="C2400" s="593" t="s">
        <v>6706</v>
      </c>
      <c r="D2400" s="594" t="s">
        <v>2177</v>
      </c>
      <c r="E2400" s="595" t="s">
        <v>6707</v>
      </c>
      <c r="F2400" s="596" t="str">
        <f t="shared" si="185"/>
        <v>2018-2021</v>
      </c>
      <c r="G2400" s="597" t="str">
        <f t="shared" si="189"/>
        <v>II</v>
      </c>
      <c r="H2400" s="592" t="s">
        <v>833</v>
      </c>
      <c r="I2400" s="592" t="s">
        <v>2957</v>
      </c>
      <c r="J2400" s="598" t="s">
        <v>2958</v>
      </c>
      <c r="K2400" s="596" t="s">
        <v>1578</v>
      </c>
      <c r="L2400" s="599">
        <v>1</v>
      </c>
      <c r="M2400" s="592">
        <v>246</v>
      </c>
      <c r="N2400" s="592">
        <v>15</v>
      </c>
      <c r="O2400" s="598">
        <f t="shared" si="186"/>
        <v>3690</v>
      </c>
      <c r="P2400" s="599">
        <v>1</v>
      </c>
      <c r="Q2400" s="592">
        <v>246</v>
      </c>
      <c r="R2400" s="592">
        <v>15</v>
      </c>
      <c r="S2400" s="598">
        <f t="shared" si="187"/>
        <v>3690</v>
      </c>
      <c r="T2400" s="598">
        <f t="shared" si="188"/>
        <v>7380</v>
      </c>
    </row>
    <row r="2401" spans="1:20">
      <c r="A2401" s="591">
        <v>2392</v>
      </c>
      <c r="B2401" s="592" t="s">
        <v>6708</v>
      </c>
      <c r="C2401" s="593" t="s">
        <v>6488</v>
      </c>
      <c r="D2401" s="594" t="s">
        <v>2177</v>
      </c>
      <c r="E2401" s="595" t="s">
        <v>6709</v>
      </c>
      <c r="F2401" s="596" t="str">
        <f t="shared" si="185"/>
        <v>2018-2021</v>
      </c>
      <c r="G2401" s="597" t="str">
        <f t="shared" si="189"/>
        <v>II</v>
      </c>
      <c r="H2401" s="592" t="s">
        <v>833</v>
      </c>
      <c r="I2401" s="592" t="s">
        <v>2957</v>
      </c>
      <c r="J2401" s="598" t="s">
        <v>2958</v>
      </c>
      <c r="K2401" s="596" t="s">
        <v>1578</v>
      </c>
      <c r="L2401" s="599">
        <v>1</v>
      </c>
      <c r="M2401" s="592">
        <v>246</v>
      </c>
      <c r="N2401" s="592">
        <v>15</v>
      </c>
      <c r="O2401" s="598">
        <f t="shared" si="186"/>
        <v>3690</v>
      </c>
      <c r="P2401" s="599">
        <v>1</v>
      </c>
      <c r="Q2401" s="592">
        <v>246</v>
      </c>
      <c r="R2401" s="592">
        <v>15</v>
      </c>
      <c r="S2401" s="598">
        <f t="shared" si="187"/>
        <v>3690</v>
      </c>
      <c r="T2401" s="598">
        <f t="shared" si="188"/>
        <v>7380</v>
      </c>
    </row>
    <row r="2402" spans="1:20">
      <c r="A2402" s="591">
        <v>2393</v>
      </c>
      <c r="B2402" s="592" t="s">
        <v>6710</v>
      </c>
      <c r="C2402" s="593" t="s">
        <v>5392</v>
      </c>
      <c r="D2402" s="594" t="s">
        <v>1699</v>
      </c>
      <c r="E2402" s="595" t="s">
        <v>3278</v>
      </c>
      <c r="F2402" s="596" t="str">
        <f t="shared" si="185"/>
        <v>2018-2021</v>
      </c>
      <c r="G2402" s="597" t="str">
        <f t="shared" si="189"/>
        <v>II</v>
      </c>
      <c r="H2402" s="592" t="s">
        <v>833</v>
      </c>
      <c r="I2402" s="592" t="s">
        <v>2957</v>
      </c>
      <c r="J2402" s="598" t="s">
        <v>2958</v>
      </c>
      <c r="K2402" s="596" t="s">
        <v>1578</v>
      </c>
      <c r="L2402" s="599">
        <v>1</v>
      </c>
      <c r="M2402" s="592">
        <v>246</v>
      </c>
      <c r="N2402" s="592">
        <v>15</v>
      </c>
      <c r="O2402" s="598">
        <f t="shared" si="186"/>
        <v>3690</v>
      </c>
      <c r="P2402" s="599">
        <v>1</v>
      </c>
      <c r="Q2402" s="592">
        <v>246</v>
      </c>
      <c r="R2402" s="592">
        <v>15</v>
      </c>
      <c r="S2402" s="598">
        <f t="shared" si="187"/>
        <v>3690</v>
      </c>
      <c r="T2402" s="598">
        <f t="shared" si="188"/>
        <v>7380</v>
      </c>
    </row>
    <row r="2403" spans="1:20">
      <c r="A2403" s="591">
        <v>2394</v>
      </c>
      <c r="B2403" s="592" t="s">
        <v>6711</v>
      </c>
      <c r="C2403" s="593" t="s">
        <v>2312</v>
      </c>
      <c r="D2403" s="594" t="s">
        <v>1699</v>
      </c>
      <c r="E2403" s="595" t="s">
        <v>6621</v>
      </c>
      <c r="F2403" s="596" t="str">
        <f t="shared" si="185"/>
        <v>2018-2021</v>
      </c>
      <c r="G2403" s="597" t="str">
        <f t="shared" si="189"/>
        <v>II</v>
      </c>
      <c r="H2403" s="592" t="s">
        <v>833</v>
      </c>
      <c r="I2403" s="592" t="s">
        <v>2957</v>
      </c>
      <c r="J2403" s="598" t="s">
        <v>2958</v>
      </c>
      <c r="K2403" s="596" t="s">
        <v>1578</v>
      </c>
      <c r="L2403" s="599">
        <v>1</v>
      </c>
      <c r="M2403" s="592">
        <v>246</v>
      </c>
      <c r="N2403" s="592">
        <v>15</v>
      </c>
      <c r="O2403" s="598">
        <f t="shared" si="186"/>
        <v>3690</v>
      </c>
      <c r="P2403" s="599">
        <v>1</v>
      </c>
      <c r="Q2403" s="592">
        <v>246</v>
      </c>
      <c r="R2403" s="592">
        <v>15</v>
      </c>
      <c r="S2403" s="598">
        <f t="shared" si="187"/>
        <v>3690</v>
      </c>
      <c r="T2403" s="598">
        <f t="shared" si="188"/>
        <v>7380</v>
      </c>
    </row>
    <row r="2404" spans="1:20">
      <c r="A2404" s="591">
        <v>2395</v>
      </c>
      <c r="B2404" s="592" t="s">
        <v>6712</v>
      </c>
      <c r="C2404" s="593" t="s">
        <v>6713</v>
      </c>
      <c r="D2404" s="594" t="s">
        <v>1699</v>
      </c>
      <c r="E2404" s="595" t="s">
        <v>6714</v>
      </c>
      <c r="F2404" s="596" t="str">
        <f t="shared" si="185"/>
        <v>2018-2021</v>
      </c>
      <c r="G2404" s="597" t="str">
        <f t="shared" si="189"/>
        <v>II</v>
      </c>
      <c r="H2404" s="592" t="s">
        <v>833</v>
      </c>
      <c r="I2404" s="592" t="s">
        <v>2957</v>
      </c>
      <c r="J2404" s="598" t="s">
        <v>2958</v>
      </c>
      <c r="K2404" s="596" t="s">
        <v>1578</v>
      </c>
      <c r="L2404" s="599">
        <v>1</v>
      </c>
      <c r="M2404" s="592">
        <v>246</v>
      </c>
      <c r="N2404" s="592">
        <v>15</v>
      </c>
      <c r="O2404" s="598">
        <f t="shared" si="186"/>
        <v>3690</v>
      </c>
      <c r="P2404" s="599">
        <v>1</v>
      </c>
      <c r="Q2404" s="592">
        <v>246</v>
      </c>
      <c r="R2404" s="592">
        <v>15</v>
      </c>
      <c r="S2404" s="598">
        <f t="shared" si="187"/>
        <v>3690</v>
      </c>
      <c r="T2404" s="598">
        <f t="shared" si="188"/>
        <v>7380</v>
      </c>
    </row>
    <row r="2405" spans="1:20">
      <c r="A2405" s="591">
        <v>2396</v>
      </c>
      <c r="B2405" s="592" t="s">
        <v>6715</v>
      </c>
      <c r="C2405" s="593" t="s">
        <v>6716</v>
      </c>
      <c r="D2405" s="594" t="s">
        <v>1699</v>
      </c>
      <c r="E2405" s="595" t="s">
        <v>3139</v>
      </c>
      <c r="F2405" s="596" t="str">
        <f t="shared" si="185"/>
        <v>2018-2021</v>
      </c>
      <c r="G2405" s="597" t="str">
        <f t="shared" si="189"/>
        <v>II</v>
      </c>
      <c r="H2405" s="592" t="s">
        <v>833</v>
      </c>
      <c r="I2405" s="592" t="s">
        <v>2957</v>
      </c>
      <c r="J2405" s="598" t="s">
        <v>2958</v>
      </c>
      <c r="K2405" s="596" t="s">
        <v>1578</v>
      </c>
      <c r="L2405" s="599">
        <v>1</v>
      </c>
      <c r="M2405" s="592">
        <v>246</v>
      </c>
      <c r="N2405" s="592">
        <v>15</v>
      </c>
      <c r="O2405" s="598">
        <f t="shared" si="186"/>
        <v>3690</v>
      </c>
      <c r="P2405" s="599">
        <v>1</v>
      </c>
      <c r="Q2405" s="592">
        <v>246</v>
      </c>
      <c r="R2405" s="592">
        <v>15</v>
      </c>
      <c r="S2405" s="598">
        <f t="shared" si="187"/>
        <v>3690</v>
      </c>
      <c r="T2405" s="598">
        <f t="shared" si="188"/>
        <v>7380</v>
      </c>
    </row>
    <row r="2406" spans="1:20">
      <c r="A2406" s="591">
        <v>2397</v>
      </c>
      <c r="B2406" s="592" t="s">
        <v>6717</v>
      </c>
      <c r="C2406" s="593" t="s">
        <v>6718</v>
      </c>
      <c r="D2406" s="594" t="s">
        <v>2047</v>
      </c>
      <c r="E2406" s="595" t="s">
        <v>6222</v>
      </c>
      <c r="F2406" s="596" t="str">
        <f t="shared" si="185"/>
        <v>2018-2021</v>
      </c>
      <c r="G2406" s="597" t="str">
        <f t="shared" si="189"/>
        <v>II</v>
      </c>
      <c r="H2406" s="592" t="s">
        <v>833</v>
      </c>
      <c r="I2406" s="592" t="s">
        <v>2957</v>
      </c>
      <c r="J2406" s="598" t="s">
        <v>2958</v>
      </c>
      <c r="K2406" s="596" t="s">
        <v>1578</v>
      </c>
      <c r="L2406" s="599">
        <v>1</v>
      </c>
      <c r="M2406" s="592">
        <v>246</v>
      </c>
      <c r="N2406" s="592">
        <v>15</v>
      </c>
      <c r="O2406" s="598">
        <f t="shared" si="186"/>
        <v>3690</v>
      </c>
      <c r="P2406" s="599">
        <v>1</v>
      </c>
      <c r="Q2406" s="592">
        <v>246</v>
      </c>
      <c r="R2406" s="592">
        <v>15</v>
      </c>
      <c r="S2406" s="598">
        <f t="shared" si="187"/>
        <v>3690</v>
      </c>
      <c r="T2406" s="598">
        <f t="shared" si="188"/>
        <v>7380</v>
      </c>
    </row>
    <row r="2407" spans="1:20">
      <c r="A2407" s="591">
        <v>2398</v>
      </c>
      <c r="B2407" s="592" t="s">
        <v>6719</v>
      </c>
      <c r="C2407" s="593" t="s">
        <v>6720</v>
      </c>
      <c r="D2407" s="594" t="s">
        <v>1891</v>
      </c>
      <c r="E2407" s="595" t="s">
        <v>6264</v>
      </c>
      <c r="F2407" s="596" t="str">
        <f t="shared" si="185"/>
        <v>2018-2021</v>
      </c>
      <c r="G2407" s="597" t="str">
        <f t="shared" si="189"/>
        <v>II</v>
      </c>
      <c r="H2407" s="592" t="s">
        <v>833</v>
      </c>
      <c r="I2407" s="592" t="s">
        <v>2957</v>
      </c>
      <c r="J2407" s="598" t="s">
        <v>2958</v>
      </c>
      <c r="K2407" s="596" t="s">
        <v>1578</v>
      </c>
      <c r="L2407" s="599">
        <v>1</v>
      </c>
      <c r="M2407" s="592">
        <v>246</v>
      </c>
      <c r="N2407" s="592">
        <v>15</v>
      </c>
      <c r="O2407" s="598">
        <f t="shared" si="186"/>
        <v>3690</v>
      </c>
      <c r="P2407" s="599">
        <v>1</v>
      </c>
      <c r="Q2407" s="592">
        <v>246</v>
      </c>
      <c r="R2407" s="592">
        <v>15</v>
      </c>
      <c r="S2407" s="598">
        <f t="shared" si="187"/>
        <v>3690</v>
      </c>
      <c r="T2407" s="598">
        <f t="shared" si="188"/>
        <v>7380</v>
      </c>
    </row>
    <row r="2408" spans="1:20">
      <c r="A2408" s="591">
        <v>2399</v>
      </c>
      <c r="B2408" s="592" t="s">
        <v>6721</v>
      </c>
      <c r="C2408" s="593" t="s">
        <v>1607</v>
      </c>
      <c r="D2408" s="594" t="s">
        <v>1205</v>
      </c>
      <c r="E2408" s="595" t="s">
        <v>4653</v>
      </c>
      <c r="F2408" s="596" t="str">
        <f t="shared" si="185"/>
        <v>2018-2021</v>
      </c>
      <c r="G2408" s="597" t="str">
        <f t="shared" si="189"/>
        <v>II</v>
      </c>
      <c r="H2408" s="592" t="s">
        <v>833</v>
      </c>
      <c r="I2408" s="592" t="s">
        <v>2957</v>
      </c>
      <c r="J2408" s="598" t="s">
        <v>2958</v>
      </c>
      <c r="K2408" s="596" t="s">
        <v>1578</v>
      </c>
      <c r="L2408" s="599">
        <v>1</v>
      </c>
      <c r="M2408" s="592">
        <v>246</v>
      </c>
      <c r="N2408" s="592">
        <v>15</v>
      </c>
      <c r="O2408" s="598">
        <f t="shared" si="186"/>
        <v>3690</v>
      </c>
      <c r="P2408" s="599">
        <v>1</v>
      </c>
      <c r="Q2408" s="592">
        <v>246</v>
      </c>
      <c r="R2408" s="592">
        <v>15</v>
      </c>
      <c r="S2408" s="598">
        <f t="shared" si="187"/>
        <v>3690</v>
      </c>
      <c r="T2408" s="598">
        <f t="shared" si="188"/>
        <v>7380</v>
      </c>
    </row>
    <row r="2409" spans="1:20">
      <c r="A2409" s="591">
        <v>2400</v>
      </c>
      <c r="B2409" s="592" t="s">
        <v>6722</v>
      </c>
      <c r="C2409" s="593" t="s">
        <v>3771</v>
      </c>
      <c r="D2409" s="594" t="s">
        <v>6723</v>
      </c>
      <c r="E2409" s="595" t="s">
        <v>6724</v>
      </c>
      <c r="F2409" s="596" t="str">
        <f t="shared" si="185"/>
        <v>2018-2021</v>
      </c>
      <c r="G2409" s="597" t="str">
        <f t="shared" si="189"/>
        <v>II</v>
      </c>
      <c r="H2409" s="592" t="s">
        <v>833</v>
      </c>
      <c r="I2409" s="592" t="s">
        <v>2957</v>
      </c>
      <c r="J2409" s="598" t="s">
        <v>2958</v>
      </c>
      <c r="K2409" s="596" t="s">
        <v>1578</v>
      </c>
      <c r="L2409" s="599">
        <v>1</v>
      </c>
      <c r="M2409" s="592">
        <v>246</v>
      </c>
      <c r="N2409" s="592">
        <v>15</v>
      </c>
      <c r="O2409" s="598">
        <f t="shared" si="186"/>
        <v>3690</v>
      </c>
      <c r="P2409" s="599">
        <v>1</v>
      </c>
      <c r="Q2409" s="592">
        <v>246</v>
      </c>
      <c r="R2409" s="592">
        <v>15</v>
      </c>
      <c r="S2409" s="598">
        <f t="shared" si="187"/>
        <v>3690</v>
      </c>
      <c r="T2409" s="598">
        <f t="shared" si="188"/>
        <v>7380</v>
      </c>
    </row>
    <row r="2410" spans="1:20">
      <c r="A2410" s="591">
        <v>2401</v>
      </c>
      <c r="B2410" s="592" t="s">
        <v>6725</v>
      </c>
      <c r="C2410" s="593" t="s">
        <v>6726</v>
      </c>
      <c r="D2410" s="594" t="s">
        <v>1715</v>
      </c>
      <c r="E2410" s="595" t="s">
        <v>2319</v>
      </c>
      <c r="F2410" s="596" t="str">
        <f t="shared" si="185"/>
        <v>2018-2021</v>
      </c>
      <c r="G2410" s="597" t="str">
        <f t="shared" si="189"/>
        <v>II</v>
      </c>
      <c r="H2410" s="592" t="s">
        <v>833</v>
      </c>
      <c r="I2410" s="592" t="s">
        <v>2957</v>
      </c>
      <c r="J2410" s="598" t="s">
        <v>2958</v>
      </c>
      <c r="K2410" s="596" t="s">
        <v>1578</v>
      </c>
      <c r="L2410" s="599">
        <v>1</v>
      </c>
      <c r="M2410" s="592">
        <v>246</v>
      </c>
      <c r="N2410" s="592">
        <v>15</v>
      </c>
      <c r="O2410" s="598">
        <f t="shared" si="186"/>
        <v>3690</v>
      </c>
      <c r="P2410" s="599">
        <v>1</v>
      </c>
      <c r="Q2410" s="592">
        <v>246</v>
      </c>
      <c r="R2410" s="592">
        <v>15</v>
      </c>
      <c r="S2410" s="598">
        <f t="shared" si="187"/>
        <v>3690</v>
      </c>
      <c r="T2410" s="598">
        <f t="shared" si="188"/>
        <v>7380</v>
      </c>
    </row>
    <row r="2411" spans="1:20">
      <c r="A2411" s="591">
        <v>2402</v>
      </c>
      <c r="B2411" s="592" t="s">
        <v>6727</v>
      </c>
      <c r="C2411" s="593" t="s">
        <v>6728</v>
      </c>
      <c r="D2411" s="594" t="s">
        <v>1912</v>
      </c>
      <c r="E2411" s="595" t="s">
        <v>6729</v>
      </c>
      <c r="F2411" s="596" t="str">
        <f t="shared" si="185"/>
        <v>2018-2021</v>
      </c>
      <c r="G2411" s="597" t="str">
        <f t="shared" si="189"/>
        <v>II</v>
      </c>
      <c r="H2411" s="592" t="s">
        <v>833</v>
      </c>
      <c r="I2411" s="592" t="s">
        <v>2957</v>
      </c>
      <c r="J2411" s="598" t="s">
        <v>2958</v>
      </c>
      <c r="K2411" s="596" t="s">
        <v>1578</v>
      </c>
      <c r="L2411" s="599">
        <v>1</v>
      </c>
      <c r="M2411" s="592">
        <v>246</v>
      </c>
      <c r="N2411" s="592">
        <v>15</v>
      </c>
      <c r="O2411" s="598">
        <f t="shared" si="186"/>
        <v>3690</v>
      </c>
      <c r="P2411" s="599">
        <v>1</v>
      </c>
      <c r="Q2411" s="592">
        <v>246</v>
      </c>
      <c r="R2411" s="592">
        <v>15</v>
      </c>
      <c r="S2411" s="598">
        <f t="shared" si="187"/>
        <v>3690</v>
      </c>
      <c r="T2411" s="598">
        <f t="shared" si="188"/>
        <v>7380</v>
      </c>
    </row>
    <row r="2412" spans="1:20">
      <c r="A2412" s="591">
        <v>2403</v>
      </c>
      <c r="B2412" s="592" t="s">
        <v>6730</v>
      </c>
      <c r="C2412" s="593" t="s">
        <v>6731</v>
      </c>
      <c r="D2412" s="594" t="s">
        <v>1747</v>
      </c>
      <c r="E2412" s="595" t="s">
        <v>5943</v>
      </c>
      <c r="F2412" s="596" t="str">
        <f t="shared" si="185"/>
        <v>2018-2021</v>
      </c>
      <c r="G2412" s="597" t="str">
        <f t="shared" si="189"/>
        <v>II</v>
      </c>
      <c r="H2412" s="592" t="s">
        <v>833</v>
      </c>
      <c r="I2412" s="592" t="s">
        <v>2957</v>
      </c>
      <c r="J2412" s="598" t="s">
        <v>2958</v>
      </c>
      <c r="K2412" s="596" t="s">
        <v>1578</v>
      </c>
      <c r="L2412" s="599">
        <v>1</v>
      </c>
      <c r="M2412" s="592">
        <v>246</v>
      </c>
      <c r="N2412" s="592">
        <v>15</v>
      </c>
      <c r="O2412" s="598">
        <f t="shared" si="186"/>
        <v>3690</v>
      </c>
      <c r="P2412" s="599">
        <v>1</v>
      </c>
      <c r="Q2412" s="592">
        <v>246</v>
      </c>
      <c r="R2412" s="592">
        <v>15</v>
      </c>
      <c r="S2412" s="598">
        <f t="shared" si="187"/>
        <v>3690</v>
      </c>
      <c r="T2412" s="598">
        <f t="shared" si="188"/>
        <v>7380</v>
      </c>
    </row>
    <row r="2413" spans="1:20">
      <c r="A2413" s="591">
        <v>2404</v>
      </c>
      <c r="B2413" s="592" t="s">
        <v>6732</v>
      </c>
      <c r="C2413" s="593" t="s">
        <v>2084</v>
      </c>
      <c r="D2413" s="594" t="s">
        <v>1760</v>
      </c>
      <c r="E2413" s="595" t="s">
        <v>1590</v>
      </c>
      <c r="F2413" s="596" t="str">
        <f t="shared" si="185"/>
        <v>2018-2021</v>
      </c>
      <c r="G2413" s="597" t="str">
        <f t="shared" si="189"/>
        <v>II</v>
      </c>
      <c r="H2413" s="592" t="s">
        <v>833</v>
      </c>
      <c r="I2413" s="592" t="s">
        <v>2957</v>
      </c>
      <c r="J2413" s="598" t="s">
        <v>2958</v>
      </c>
      <c r="K2413" s="596" t="s">
        <v>1578</v>
      </c>
      <c r="L2413" s="599">
        <v>1</v>
      </c>
      <c r="M2413" s="592">
        <v>246</v>
      </c>
      <c r="N2413" s="592">
        <v>15</v>
      </c>
      <c r="O2413" s="598">
        <f t="shared" si="186"/>
        <v>3690</v>
      </c>
      <c r="P2413" s="599">
        <v>1</v>
      </c>
      <c r="Q2413" s="592">
        <v>246</v>
      </c>
      <c r="R2413" s="592">
        <v>15</v>
      </c>
      <c r="S2413" s="598">
        <f t="shared" si="187"/>
        <v>3690</v>
      </c>
      <c r="T2413" s="598">
        <f t="shared" si="188"/>
        <v>7380</v>
      </c>
    </row>
    <row r="2414" spans="1:20">
      <c r="A2414" s="591">
        <v>2405</v>
      </c>
      <c r="B2414" s="592" t="s">
        <v>6733</v>
      </c>
      <c r="C2414" s="593" t="s">
        <v>6734</v>
      </c>
      <c r="D2414" s="594" t="s">
        <v>2106</v>
      </c>
      <c r="E2414" s="595" t="s">
        <v>6735</v>
      </c>
      <c r="F2414" s="596" t="str">
        <f t="shared" si="185"/>
        <v>2018-2021</v>
      </c>
      <c r="G2414" s="597" t="str">
        <f t="shared" si="189"/>
        <v>II</v>
      </c>
      <c r="H2414" s="592" t="s">
        <v>833</v>
      </c>
      <c r="I2414" s="592" t="s">
        <v>2957</v>
      </c>
      <c r="J2414" s="598" t="s">
        <v>2958</v>
      </c>
      <c r="K2414" s="596" t="s">
        <v>1578</v>
      </c>
      <c r="L2414" s="599">
        <v>1</v>
      </c>
      <c r="M2414" s="592">
        <v>246</v>
      </c>
      <c r="N2414" s="592">
        <v>15</v>
      </c>
      <c r="O2414" s="598">
        <f t="shared" si="186"/>
        <v>3690</v>
      </c>
      <c r="P2414" s="599">
        <v>1</v>
      </c>
      <c r="Q2414" s="592">
        <v>246</v>
      </c>
      <c r="R2414" s="592">
        <v>15</v>
      </c>
      <c r="S2414" s="598">
        <f t="shared" si="187"/>
        <v>3690</v>
      </c>
      <c r="T2414" s="598">
        <f t="shared" si="188"/>
        <v>7380</v>
      </c>
    </row>
    <row r="2415" spans="1:20">
      <c r="A2415" s="591">
        <v>2406</v>
      </c>
      <c r="B2415" s="592" t="s">
        <v>6736</v>
      </c>
      <c r="C2415" s="593" t="s">
        <v>1735</v>
      </c>
      <c r="D2415" s="594" t="s">
        <v>2110</v>
      </c>
      <c r="E2415" s="595" t="s">
        <v>6696</v>
      </c>
      <c r="F2415" s="596" t="str">
        <f t="shared" si="185"/>
        <v>2018-2021</v>
      </c>
      <c r="G2415" s="597" t="str">
        <f t="shared" si="189"/>
        <v>II</v>
      </c>
      <c r="H2415" s="592" t="s">
        <v>833</v>
      </c>
      <c r="I2415" s="592" t="s">
        <v>2957</v>
      </c>
      <c r="J2415" s="598" t="s">
        <v>2958</v>
      </c>
      <c r="K2415" s="596" t="s">
        <v>1578</v>
      </c>
      <c r="L2415" s="599">
        <v>1</v>
      </c>
      <c r="M2415" s="592">
        <v>246</v>
      </c>
      <c r="N2415" s="592">
        <v>15</v>
      </c>
      <c r="O2415" s="598">
        <f t="shared" si="186"/>
        <v>3690</v>
      </c>
      <c r="P2415" s="599">
        <v>1</v>
      </c>
      <c r="Q2415" s="592">
        <v>246</v>
      </c>
      <c r="R2415" s="592">
        <v>15</v>
      </c>
      <c r="S2415" s="598">
        <f t="shared" si="187"/>
        <v>3690</v>
      </c>
      <c r="T2415" s="598">
        <f t="shared" si="188"/>
        <v>7380</v>
      </c>
    </row>
    <row r="2416" spans="1:20">
      <c r="A2416" s="591">
        <v>2407</v>
      </c>
      <c r="B2416" s="592" t="s">
        <v>6737</v>
      </c>
      <c r="C2416" s="593" t="s">
        <v>6738</v>
      </c>
      <c r="D2416" s="594" t="s">
        <v>2377</v>
      </c>
      <c r="E2416" s="595" t="s">
        <v>5789</v>
      </c>
      <c r="F2416" s="596" t="str">
        <f t="shared" si="185"/>
        <v>2018-2021</v>
      </c>
      <c r="G2416" s="597" t="str">
        <f t="shared" si="189"/>
        <v>II</v>
      </c>
      <c r="H2416" s="592" t="s">
        <v>833</v>
      </c>
      <c r="I2416" s="592" t="s">
        <v>2957</v>
      </c>
      <c r="J2416" s="598" t="s">
        <v>2958</v>
      </c>
      <c r="K2416" s="596" t="s">
        <v>1578</v>
      </c>
      <c r="L2416" s="599">
        <v>1</v>
      </c>
      <c r="M2416" s="592">
        <v>246</v>
      </c>
      <c r="N2416" s="592">
        <v>15</v>
      </c>
      <c r="O2416" s="598">
        <f t="shared" si="186"/>
        <v>3690</v>
      </c>
      <c r="P2416" s="599">
        <v>1</v>
      </c>
      <c r="Q2416" s="592">
        <v>246</v>
      </c>
      <c r="R2416" s="592">
        <v>15</v>
      </c>
      <c r="S2416" s="598">
        <f t="shared" si="187"/>
        <v>3690</v>
      </c>
      <c r="T2416" s="598">
        <f t="shared" si="188"/>
        <v>7380</v>
      </c>
    </row>
    <row r="2417" spans="1:20">
      <c r="A2417" s="591">
        <v>2408</v>
      </c>
      <c r="B2417" s="592" t="s">
        <v>6739</v>
      </c>
      <c r="C2417" s="593" t="s">
        <v>1743</v>
      </c>
      <c r="D2417" s="594" t="s">
        <v>1785</v>
      </c>
      <c r="E2417" s="595" t="s">
        <v>2635</v>
      </c>
      <c r="F2417" s="596" t="str">
        <f t="shared" si="185"/>
        <v>2018-2021</v>
      </c>
      <c r="G2417" s="597" t="str">
        <f t="shared" si="189"/>
        <v>II</v>
      </c>
      <c r="H2417" s="592" t="s">
        <v>833</v>
      </c>
      <c r="I2417" s="592" t="s">
        <v>2957</v>
      </c>
      <c r="J2417" s="598" t="s">
        <v>2958</v>
      </c>
      <c r="K2417" s="596" t="s">
        <v>1578</v>
      </c>
      <c r="L2417" s="599">
        <v>1</v>
      </c>
      <c r="M2417" s="592">
        <v>246</v>
      </c>
      <c r="N2417" s="592">
        <v>15</v>
      </c>
      <c r="O2417" s="598">
        <f t="shared" si="186"/>
        <v>3690</v>
      </c>
      <c r="P2417" s="599">
        <v>1</v>
      </c>
      <c r="Q2417" s="592">
        <v>246</v>
      </c>
      <c r="R2417" s="592">
        <v>15</v>
      </c>
      <c r="S2417" s="598">
        <f t="shared" si="187"/>
        <v>3690</v>
      </c>
      <c r="T2417" s="598">
        <f t="shared" si="188"/>
        <v>7380</v>
      </c>
    </row>
    <row r="2418" spans="1:20">
      <c r="A2418" s="591">
        <v>2409</v>
      </c>
      <c r="B2418" s="592" t="s">
        <v>6740</v>
      </c>
      <c r="C2418" s="593" t="s">
        <v>2381</v>
      </c>
      <c r="D2418" s="594" t="s">
        <v>2559</v>
      </c>
      <c r="E2418" s="595" t="s">
        <v>2174</v>
      </c>
      <c r="F2418" s="596" t="str">
        <f t="shared" si="185"/>
        <v>2018-2021</v>
      </c>
      <c r="G2418" s="597" t="str">
        <f t="shared" si="189"/>
        <v>II</v>
      </c>
      <c r="H2418" s="592" t="s">
        <v>833</v>
      </c>
      <c r="I2418" s="592" t="s">
        <v>2957</v>
      </c>
      <c r="J2418" s="598" t="s">
        <v>2958</v>
      </c>
      <c r="K2418" s="596" t="s">
        <v>1578</v>
      </c>
      <c r="L2418" s="599">
        <v>1</v>
      </c>
      <c r="M2418" s="592">
        <v>246</v>
      </c>
      <c r="N2418" s="592">
        <v>15</v>
      </c>
      <c r="O2418" s="598">
        <f t="shared" si="186"/>
        <v>3690</v>
      </c>
      <c r="P2418" s="599">
        <v>1</v>
      </c>
      <c r="Q2418" s="592">
        <v>246</v>
      </c>
      <c r="R2418" s="592">
        <v>15</v>
      </c>
      <c r="S2418" s="598">
        <f t="shared" si="187"/>
        <v>3690</v>
      </c>
      <c r="T2418" s="598">
        <f t="shared" si="188"/>
        <v>7380</v>
      </c>
    </row>
    <row r="2419" spans="1:20">
      <c r="A2419" s="591">
        <v>2410</v>
      </c>
      <c r="B2419" s="592" t="s">
        <v>6741</v>
      </c>
      <c r="C2419" s="593" t="s">
        <v>2312</v>
      </c>
      <c r="D2419" s="594" t="s">
        <v>2217</v>
      </c>
      <c r="E2419" s="595" t="s">
        <v>3602</v>
      </c>
      <c r="F2419" s="596" t="str">
        <f t="shared" si="185"/>
        <v>2018-2021</v>
      </c>
      <c r="G2419" s="597" t="str">
        <f t="shared" si="189"/>
        <v>II</v>
      </c>
      <c r="H2419" s="592" t="s">
        <v>833</v>
      </c>
      <c r="I2419" s="592" t="s">
        <v>2957</v>
      </c>
      <c r="J2419" s="598" t="s">
        <v>2958</v>
      </c>
      <c r="K2419" s="596" t="s">
        <v>1578</v>
      </c>
      <c r="L2419" s="599">
        <v>1</v>
      </c>
      <c r="M2419" s="592">
        <v>246</v>
      </c>
      <c r="N2419" s="592">
        <v>15</v>
      </c>
      <c r="O2419" s="598">
        <f t="shared" si="186"/>
        <v>3690</v>
      </c>
      <c r="P2419" s="599">
        <v>1</v>
      </c>
      <c r="Q2419" s="592">
        <v>246</v>
      </c>
      <c r="R2419" s="592">
        <v>15</v>
      </c>
      <c r="S2419" s="598">
        <f t="shared" si="187"/>
        <v>3690</v>
      </c>
      <c r="T2419" s="598">
        <f t="shared" si="188"/>
        <v>7380</v>
      </c>
    </row>
    <row r="2420" spans="1:20">
      <c r="A2420" s="591">
        <v>2411</v>
      </c>
      <c r="B2420" s="592" t="s">
        <v>6742</v>
      </c>
      <c r="C2420" s="593" t="s">
        <v>6743</v>
      </c>
      <c r="D2420" s="594" t="s">
        <v>1961</v>
      </c>
      <c r="E2420" s="595" t="s">
        <v>6744</v>
      </c>
      <c r="F2420" s="596" t="str">
        <f t="shared" si="185"/>
        <v>2018-2021</v>
      </c>
      <c r="G2420" s="597" t="str">
        <f t="shared" si="189"/>
        <v>II</v>
      </c>
      <c r="H2420" s="592" t="s">
        <v>834</v>
      </c>
      <c r="I2420" s="592" t="s">
        <v>2957</v>
      </c>
      <c r="J2420" s="598" t="s">
        <v>2958</v>
      </c>
      <c r="K2420" s="596" t="s">
        <v>1578</v>
      </c>
      <c r="L2420" s="599">
        <v>1</v>
      </c>
      <c r="M2420" s="592">
        <v>246</v>
      </c>
      <c r="N2420" s="592">
        <v>15</v>
      </c>
      <c r="O2420" s="598">
        <f t="shared" si="186"/>
        <v>3690</v>
      </c>
      <c r="P2420" s="599">
        <v>1</v>
      </c>
      <c r="Q2420" s="592">
        <v>246</v>
      </c>
      <c r="R2420" s="592">
        <v>15</v>
      </c>
      <c r="S2420" s="598">
        <f t="shared" si="187"/>
        <v>3690</v>
      </c>
      <c r="T2420" s="598">
        <f t="shared" si="188"/>
        <v>7380</v>
      </c>
    </row>
    <row r="2421" spans="1:20">
      <c r="A2421" s="591">
        <v>2412</v>
      </c>
      <c r="B2421" s="592" t="s">
        <v>6745</v>
      </c>
      <c r="C2421" s="593" t="s">
        <v>6746</v>
      </c>
      <c r="D2421" s="594" t="s">
        <v>1581</v>
      </c>
      <c r="E2421" s="595" t="s">
        <v>6747</v>
      </c>
      <c r="F2421" s="596" t="str">
        <f t="shared" si="185"/>
        <v>2018-2021</v>
      </c>
      <c r="G2421" s="597" t="str">
        <f t="shared" si="189"/>
        <v>II</v>
      </c>
      <c r="H2421" s="592" t="s">
        <v>834</v>
      </c>
      <c r="I2421" s="592" t="s">
        <v>2957</v>
      </c>
      <c r="J2421" s="598" t="s">
        <v>2958</v>
      </c>
      <c r="K2421" s="596" t="s">
        <v>1578</v>
      </c>
      <c r="L2421" s="599">
        <v>1</v>
      </c>
      <c r="M2421" s="592">
        <v>246</v>
      </c>
      <c r="N2421" s="592">
        <v>15</v>
      </c>
      <c r="O2421" s="598">
        <f t="shared" si="186"/>
        <v>3690</v>
      </c>
      <c r="P2421" s="599">
        <v>1</v>
      </c>
      <c r="Q2421" s="592">
        <v>246</v>
      </c>
      <c r="R2421" s="592">
        <v>15</v>
      </c>
      <c r="S2421" s="598">
        <f t="shared" si="187"/>
        <v>3690</v>
      </c>
      <c r="T2421" s="598">
        <f t="shared" si="188"/>
        <v>7380</v>
      </c>
    </row>
    <row r="2422" spans="1:20">
      <c r="A2422" s="591">
        <v>2413</v>
      </c>
      <c r="B2422" s="592" t="s">
        <v>6748</v>
      </c>
      <c r="C2422" s="593" t="s">
        <v>4144</v>
      </c>
      <c r="D2422" s="594" t="s">
        <v>1589</v>
      </c>
      <c r="E2422" s="595" t="s">
        <v>3738</v>
      </c>
      <c r="F2422" s="596" t="str">
        <f t="shared" si="185"/>
        <v>2018-2021</v>
      </c>
      <c r="G2422" s="597" t="str">
        <f t="shared" si="189"/>
        <v>II</v>
      </c>
      <c r="H2422" s="592" t="s">
        <v>834</v>
      </c>
      <c r="I2422" s="592" t="s">
        <v>2957</v>
      </c>
      <c r="J2422" s="598" t="s">
        <v>2958</v>
      </c>
      <c r="K2422" s="596" t="s">
        <v>1578</v>
      </c>
      <c r="L2422" s="599">
        <v>1</v>
      </c>
      <c r="M2422" s="592">
        <v>246</v>
      </c>
      <c r="N2422" s="592">
        <v>15</v>
      </c>
      <c r="O2422" s="598">
        <f t="shared" si="186"/>
        <v>3690</v>
      </c>
      <c r="P2422" s="599">
        <v>1</v>
      </c>
      <c r="Q2422" s="592">
        <v>246</v>
      </c>
      <c r="R2422" s="592">
        <v>15</v>
      </c>
      <c r="S2422" s="598">
        <f t="shared" si="187"/>
        <v>3690</v>
      </c>
      <c r="T2422" s="598">
        <f t="shared" si="188"/>
        <v>7380</v>
      </c>
    </row>
    <row r="2423" spans="1:20">
      <c r="A2423" s="591">
        <v>2414</v>
      </c>
      <c r="B2423" s="592" t="s">
        <v>6749</v>
      </c>
      <c r="C2423" s="593" t="s">
        <v>2014</v>
      </c>
      <c r="D2423" s="594" t="s">
        <v>2235</v>
      </c>
      <c r="E2423" s="595" t="s">
        <v>4513</v>
      </c>
      <c r="F2423" s="596" t="str">
        <f t="shared" si="185"/>
        <v>2018-2021</v>
      </c>
      <c r="G2423" s="597" t="str">
        <f t="shared" si="189"/>
        <v>II</v>
      </c>
      <c r="H2423" s="592" t="s">
        <v>834</v>
      </c>
      <c r="I2423" s="592" t="s">
        <v>2957</v>
      </c>
      <c r="J2423" s="598" t="s">
        <v>2958</v>
      </c>
      <c r="K2423" s="596" t="s">
        <v>1578</v>
      </c>
      <c r="L2423" s="599">
        <v>1</v>
      </c>
      <c r="M2423" s="592">
        <v>246</v>
      </c>
      <c r="N2423" s="592">
        <v>15</v>
      </c>
      <c r="O2423" s="598">
        <f t="shared" si="186"/>
        <v>3690</v>
      </c>
      <c r="P2423" s="599">
        <v>1</v>
      </c>
      <c r="Q2423" s="592">
        <v>246</v>
      </c>
      <c r="R2423" s="592">
        <v>15</v>
      </c>
      <c r="S2423" s="598">
        <f t="shared" si="187"/>
        <v>3690</v>
      </c>
      <c r="T2423" s="598">
        <f t="shared" si="188"/>
        <v>7380</v>
      </c>
    </row>
    <row r="2424" spans="1:20">
      <c r="A2424" s="591">
        <v>2415</v>
      </c>
      <c r="B2424" s="592" t="s">
        <v>6750</v>
      </c>
      <c r="C2424" s="593" t="s">
        <v>6751</v>
      </c>
      <c r="D2424" s="594" t="s">
        <v>2235</v>
      </c>
      <c r="E2424" s="595" t="s">
        <v>6752</v>
      </c>
      <c r="F2424" s="596" t="str">
        <f t="shared" si="185"/>
        <v>2018-2021</v>
      </c>
      <c r="G2424" s="597" t="str">
        <f t="shared" si="189"/>
        <v>II</v>
      </c>
      <c r="H2424" s="592" t="s">
        <v>834</v>
      </c>
      <c r="I2424" s="592" t="s">
        <v>2957</v>
      </c>
      <c r="J2424" s="598" t="s">
        <v>2958</v>
      </c>
      <c r="K2424" s="596" t="s">
        <v>1578</v>
      </c>
      <c r="L2424" s="599">
        <v>1</v>
      </c>
      <c r="M2424" s="592">
        <v>246</v>
      </c>
      <c r="N2424" s="592">
        <v>15</v>
      </c>
      <c r="O2424" s="598">
        <f t="shared" si="186"/>
        <v>3690</v>
      </c>
      <c r="P2424" s="599">
        <v>1</v>
      </c>
      <c r="Q2424" s="592">
        <v>246</v>
      </c>
      <c r="R2424" s="592">
        <v>15</v>
      </c>
      <c r="S2424" s="598">
        <f t="shared" si="187"/>
        <v>3690</v>
      </c>
      <c r="T2424" s="598">
        <f t="shared" si="188"/>
        <v>7380</v>
      </c>
    </row>
    <row r="2425" spans="1:20">
      <c r="A2425" s="591">
        <v>2416</v>
      </c>
      <c r="B2425" s="592" t="s">
        <v>6753</v>
      </c>
      <c r="C2425" s="593" t="s">
        <v>6754</v>
      </c>
      <c r="D2425" s="594" t="s">
        <v>6169</v>
      </c>
      <c r="E2425" s="595" t="s">
        <v>6107</v>
      </c>
      <c r="F2425" s="596" t="str">
        <f t="shared" si="185"/>
        <v>2018-2021</v>
      </c>
      <c r="G2425" s="597" t="str">
        <f t="shared" si="189"/>
        <v>II</v>
      </c>
      <c r="H2425" s="592" t="s">
        <v>834</v>
      </c>
      <c r="I2425" s="592" t="s">
        <v>2957</v>
      </c>
      <c r="J2425" s="598" t="s">
        <v>2958</v>
      </c>
      <c r="K2425" s="596" t="s">
        <v>1578</v>
      </c>
      <c r="L2425" s="599">
        <v>1</v>
      </c>
      <c r="M2425" s="592">
        <v>246</v>
      </c>
      <c r="N2425" s="592">
        <v>15</v>
      </c>
      <c r="O2425" s="598">
        <f t="shared" si="186"/>
        <v>3690</v>
      </c>
      <c r="P2425" s="599">
        <v>1</v>
      </c>
      <c r="Q2425" s="592">
        <v>246</v>
      </c>
      <c r="R2425" s="592">
        <v>15</v>
      </c>
      <c r="S2425" s="598">
        <f t="shared" si="187"/>
        <v>3690</v>
      </c>
      <c r="T2425" s="598">
        <f t="shared" si="188"/>
        <v>7380</v>
      </c>
    </row>
    <row r="2426" spans="1:20">
      <c r="A2426" s="591">
        <v>2417</v>
      </c>
      <c r="B2426" s="592" t="s">
        <v>6755</v>
      </c>
      <c r="C2426" s="593" t="s">
        <v>5022</v>
      </c>
      <c r="D2426" s="594" t="s">
        <v>1983</v>
      </c>
      <c r="E2426" s="595" t="s">
        <v>1665</v>
      </c>
      <c r="F2426" s="596" t="str">
        <f t="shared" si="185"/>
        <v>2018-2021</v>
      </c>
      <c r="G2426" s="597" t="str">
        <f t="shared" si="189"/>
        <v>II</v>
      </c>
      <c r="H2426" s="592" t="s">
        <v>834</v>
      </c>
      <c r="I2426" s="592" t="s">
        <v>2957</v>
      </c>
      <c r="J2426" s="598" t="s">
        <v>2958</v>
      </c>
      <c r="K2426" s="596" t="s">
        <v>1578</v>
      </c>
      <c r="L2426" s="599">
        <v>1</v>
      </c>
      <c r="M2426" s="592">
        <v>246</v>
      </c>
      <c r="N2426" s="592">
        <v>15</v>
      </c>
      <c r="O2426" s="598">
        <f t="shared" si="186"/>
        <v>3690</v>
      </c>
      <c r="P2426" s="599">
        <v>1</v>
      </c>
      <c r="Q2426" s="592">
        <v>246</v>
      </c>
      <c r="R2426" s="592">
        <v>15</v>
      </c>
      <c r="S2426" s="598">
        <f t="shared" si="187"/>
        <v>3690</v>
      </c>
      <c r="T2426" s="598">
        <f t="shared" si="188"/>
        <v>7380</v>
      </c>
    </row>
    <row r="2427" spans="1:20">
      <c r="A2427" s="591">
        <v>2418</v>
      </c>
      <c r="B2427" s="592" t="s">
        <v>6756</v>
      </c>
      <c r="C2427" s="593" t="s">
        <v>6757</v>
      </c>
      <c r="D2427" s="594" t="s">
        <v>1983</v>
      </c>
      <c r="E2427" s="595" t="s">
        <v>3058</v>
      </c>
      <c r="F2427" s="596" t="str">
        <f t="shared" si="185"/>
        <v>2018-2021</v>
      </c>
      <c r="G2427" s="597" t="str">
        <f t="shared" si="189"/>
        <v>II</v>
      </c>
      <c r="H2427" s="592" t="s">
        <v>834</v>
      </c>
      <c r="I2427" s="592" t="s">
        <v>2957</v>
      </c>
      <c r="J2427" s="598" t="s">
        <v>2958</v>
      </c>
      <c r="K2427" s="596" t="s">
        <v>1578</v>
      </c>
      <c r="L2427" s="599">
        <v>1</v>
      </c>
      <c r="M2427" s="592">
        <v>246</v>
      </c>
      <c r="N2427" s="592">
        <v>15</v>
      </c>
      <c r="O2427" s="598">
        <f t="shared" si="186"/>
        <v>3690</v>
      </c>
      <c r="P2427" s="599">
        <v>1</v>
      </c>
      <c r="Q2427" s="592">
        <v>246</v>
      </c>
      <c r="R2427" s="592">
        <v>15</v>
      </c>
      <c r="S2427" s="598">
        <f t="shared" si="187"/>
        <v>3690</v>
      </c>
      <c r="T2427" s="598">
        <f t="shared" si="188"/>
        <v>7380</v>
      </c>
    </row>
    <row r="2428" spans="1:20">
      <c r="A2428" s="591">
        <v>2419</v>
      </c>
      <c r="B2428" s="592" t="s">
        <v>6758</v>
      </c>
      <c r="C2428" s="593" t="s">
        <v>2050</v>
      </c>
      <c r="D2428" s="594" t="s">
        <v>1983</v>
      </c>
      <c r="E2428" s="595" t="s">
        <v>5789</v>
      </c>
      <c r="F2428" s="596" t="str">
        <f t="shared" si="185"/>
        <v>2018-2021</v>
      </c>
      <c r="G2428" s="597" t="str">
        <f t="shared" si="189"/>
        <v>II</v>
      </c>
      <c r="H2428" s="592" t="s">
        <v>834</v>
      </c>
      <c r="I2428" s="592" t="s">
        <v>2957</v>
      </c>
      <c r="J2428" s="598" t="s">
        <v>2958</v>
      </c>
      <c r="K2428" s="596" t="s">
        <v>1578</v>
      </c>
      <c r="L2428" s="599">
        <v>1</v>
      </c>
      <c r="M2428" s="592">
        <v>246</v>
      </c>
      <c r="N2428" s="592">
        <v>15</v>
      </c>
      <c r="O2428" s="598">
        <f t="shared" si="186"/>
        <v>3690</v>
      </c>
      <c r="P2428" s="599">
        <v>1</v>
      </c>
      <c r="Q2428" s="592">
        <v>246</v>
      </c>
      <c r="R2428" s="592">
        <v>15</v>
      </c>
      <c r="S2428" s="598">
        <f t="shared" si="187"/>
        <v>3690</v>
      </c>
      <c r="T2428" s="598">
        <f t="shared" si="188"/>
        <v>7380</v>
      </c>
    </row>
    <row r="2429" spans="1:20">
      <c r="A2429" s="591">
        <v>2420</v>
      </c>
      <c r="B2429" s="592" t="s">
        <v>6759</v>
      </c>
      <c r="C2429" s="593" t="s">
        <v>2136</v>
      </c>
      <c r="D2429" s="594" t="s">
        <v>1983</v>
      </c>
      <c r="E2429" s="595" t="s">
        <v>4050</v>
      </c>
      <c r="F2429" s="596" t="str">
        <f t="shared" si="185"/>
        <v>2018-2021</v>
      </c>
      <c r="G2429" s="597" t="str">
        <f t="shared" si="189"/>
        <v>II</v>
      </c>
      <c r="H2429" s="592" t="s">
        <v>834</v>
      </c>
      <c r="I2429" s="592" t="s">
        <v>2957</v>
      </c>
      <c r="J2429" s="598" t="s">
        <v>2958</v>
      </c>
      <c r="K2429" s="596" t="s">
        <v>1578</v>
      </c>
      <c r="L2429" s="599">
        <v>1</v>
      </c>
      <c r="M2429" s="592">
        <v>246</v>
      </c>
      <c r="N2429" s="592">
        <v>15</v>
      </c>
      <c r="O2429" s="598">
        <f t="shared" si="186"/>
        <v>3690</v>
      </c>
      <c r="P2429" s="599">
        <v>1</v>
      </c>
      <c r="Q2429" s="592">
        <v>246</v>
      </c>
      <c r="R2429" s="592">
        <v>15</v>
      </c>
      <c r="S2429" s="598">
        <f t="shared" si="187"/>
        <v>3690</v>
      </c>
      <c r="T2429" s="598">
        <f t="shared" si="188"/>
        <v>7380</v>
      </c>
    </row>
    <row r="2430" spans="1:20">
      <c r="A2430" s="591">
        <v>2421</v>
      </c>
      <c r="B2430" s="592" t="s">
        <v>6760</v>
      </c>
      <c r="C2430" s="593" t="s">
        <v>2318</v>
      </c>
      <c r="D2430" s="594" t="s">
        <v>1275</v>
      </c>
      <c r="E2430" s="595" t="s">
        <v>6761</v>
      </c>
      <c r="F2430" s="596" t="str">
        <f t="shared" si="185"/>
        <v>2018-2021</v>
      </c>
      <c r="G2430" s="597" t="str">
        <f t="shared" si="189"/>
        <v>II</v>
      </c>
      <c r="H2430" s="592" t="s">
        <v>834</v>
      </c>
      <c r="I2430" s="592" t="s">
        <v>2957</v>
      </c>
      <c r="J2430" s="598" t="s">
        <v>2958</v>
      </c>
      <c r="K2430" s="596" t="s">
        <v>1578</v>
      </c>
      <c r="L2430" s="599">
        <v>1</v>
      </c>
      <c r="M2430" s="592">
        <v>246</v>
      </c>
      <c r="N2430" s="592">
        <v>15</v>
      </c>
      <c r="O2430" s="598">
        <f t="shared" si="186"/>
        <v>3690</v>
      </c>
      <c r="P2430" s="599">
        <v>1</v>
      </c>
      <c r="Q2430" s="592">
        <v>246</v>
      </c>
      <c r="R2430" s="592">
        <v>15</v>
      </c>
      <c r="S2430" s="598">
        <f t="shared" si="187"/>
        <v>3690</v>
      </c>
      <c r="T2430" s="598">
        <f t="shared" si="188"/>
        <v>7380</v>
      </c>
    </row>
    <row r="2431" spans="1:20">
      <c r="A2431" s="591">
        <v>2422</v>
      </c>
      <c r="B2431" s="592" t="s">
        <v>6762</v>
      </c>
      <c r="C2431" s="593" t="s">
        <v>2480</v>
      </c>
      <c r="D2431" s="594" t="s">
        <v>1611</v>
      </c>
      <c r="E2431" s="595" t="s">
        <v>3561</v>
      </c>
      <c r="F2431" s="596" t="str">
        <f t="shared" si="185"/>
        <v>2018-2021</v>
      </c>
      <c r="G2431" s="597" t="str">
        <f t="shared" si="189"/>
        <v>II</v>
      </c>
      <c r="H2431" s="592" t="s">
        <v>834</v>
      </c>
      <c r="I2431" s="592" t="s">
        <v>2957</v>
      </c>
      <c r="J2431" s="598" t="s">
        <v>2958</v>
      </c>
      <c r="K2431" s="596" t="s">
        <v>1578</v>
      </c>
      <c r="L2431" s="599">
        <v>1</v>
      </c>
      <c r="M2431" s="592">
        <v>246</v>
      </c>
      <c r="N2431" s="592">
        <v>15</v>
      </c>
      <c r="O2431" s="598">
        <f t="shared" si="186"/>
        <v>3690</v>
      </c>
      <c r="P2431" s="599">
        <v>1</v>
      </c>
      <c r="Q2431" s="592">
        <v>246</v>
      </c>
      <c r="R2431" s="592">
        <v>15</v>
      </c>
      <c r="S2431" s="598">
        <f t="shared" si="187"/>
        <v>3690</v>
      </c>
      <c r="T2431" s="598">
        <f t="shared" si="188"/>
        <v>7380</v>
      </c>
    </row>
    <row r="2432" spans="1:20">
      <c r="A2432" s="591">
        <v>2423</v>
      </c>
      <c r="B2432" s="592" t="s">
        <v>6763</v>
      </c>
      <c r="C2432" s="593" t="s">
        <v>1735</v>
      </c>
      <c r="D2432" s="594" t="s">
        <v>1611</v>
      </c>
      <c r="E2432" s="595" t="s">
        <v>6186</v>
      </c>
      <c r="F2432" s="596" t="str">
        <f t="shared" si="185"/>
        <v>2018-2021</v>
      </c>
      <c r="G2432" s="597" t="str">
        <f t="shared" si="189"/>
        <v>II</v>
      </c>
      <c r="H2432" s="592" t="s">
        <v>834</v>
      </c>
      <c r="I2432" s="592" t="s">
        <v>2957</v>
      </c>
      <c r="J2432" s="598" t="s">
        <v>2958</v>
      </c>
      <c r="K2432" s="596" t="s">
        <v>1578</v>
      </c>
      <c r="L2432" s="599">
        <v>1</v>
      </c>
      <c r="M2432" s="592">
        <v>246</v>
      </c>
      <c r="N2432" s="592">
        <v>15</v>
      </c>
      <c r="O2432" s="598">
        <f t="shared" si="186"/>
        <v>3690</v>
      </c>
      <c r="P2432" s="599">
        <v>1</v>
      </c>
      <c r="Q2432" s="592">
        <v>246</v>
      </c>
      <c r="R2432" s="592">
        <v>15</v>
      </c>
      <c r="S2432" s="598">
        <f t="shared" si="187"/>
        <v>3690</v>
      </c>
      <c r="T2432" s="598">
        <f t="shared" si="188"/>
        <v>7380</v>
      </c>
    </row>
    <row r="2433" spans="1:20">
      <c r="A2433" s="591">
        <v>2424</v>
      </c>
      <c r="B2433" s="592" t="s">
        <v>6764</v>
      </c>
      <c r="C2433" s="593" t="s">
        <v>4390</v>
      </c>
      <c r="D2433" s="594" t="s">
        <v>2257</v>
      </c>
      <c r="E2433" s="595" t="s">
        <v>6765</v>
      </c>
      <c r="F2433" s="596" t="str">
        <f t="shared" si="185"/>
        <v>2018-2021</v>
      </c>
      <c r="G2433" s="597" t="str">
        <f t="shared" si="189"/>
        <v>II</v>
      </c>
      <c r="H2433" s="592" t="s">
        <v>834</v>
      </c>
      <c r="I2433" s="592" t="s">
        <v>2957</v>
      </c>
      <c r="J2433" s="598" t="s">
        <v>2958</v>
      </c>
      <c r="K2433" s="596" t="s">
        <v>1578</v>
      </c>
      <c r="L2433" s="599">
        <v>1</v>
      </c>
      <c r="M2433" s="592">
        <v>246</v>
      </c>
      <c r="N2433" s="592">
        <v>15</v>
      </c>
      <c r="O2433" s="598">
        <f t="shared" si="186"/>
        <v>3690</v>
      </c>
      <c r="P2433" s="599">
        <v>1</v>
      </c>
      <c r="Q2433" s="592">
        <v>246</v>
      </c>
      <c r="R2433" s="592">
        <v>15</v>
      </c>
      <c r="S2433" s="598">
        <f t="shared" si="187"/>
        <v>3690</v>
      </c>
      <c r="T2433" s="598">
        <f t="shared" si="188"/>
        <v>7380</v>
      </c>
    </row>
    <row r="2434" spans="1:20">
      <c r="A2434" s="591">
        <v>2425</v>
      </c>
      <c r="B2434" s="592" t="s">
        <v>6766</v>
      </c>
      <c r="C2434" s="593" t="s">
        <v>1686</v>
      </c>
      <c r="D2434" s="594" t="s">
        <v>2001</v>
      </c>
      <c r="E2434" s="595" t="s">
        <v>6767</v>
      </c>
      <c r="F2434" s="596" t="str">
        <f t="shared" si="185"/>
        <v>2018-2021</v>
      </c>
      <c r="G2434" s="597" t="str">
        <f t="shared" si="189"/>
        <v>II</v>
      </c>
      <c r="H2434" s="592" t="s">
        <v>834</v>
      </c>
      <c r="I2434" s="592" t="s">
        <v>2957</v>
      </c>
      <c r="J2434" s="598" t="s">
        <v>2958</v>
      </c>
      <c r="K2434" s="596" t="s">
        <v>1578</v>
      </c>
      <c r="L2434" s="599">
        <v>1</v>
      </c>
      <c r="M2434" s="592">
        <v>246</v>
      </c>
      <c r="N2434" s="592">
        <v>15</v>
      </c>
      <c r="O2434" s="598">
        <f t="shared" si="186"/>
        <v>3690</v>
      </c>
      <c r="P2434" s="599">
        <v>1</v>
      </c>
      <c r="Q2434" s="592">
        <v>246</v>
      </c>
      <c r="R2434" s="592">
        <v>15</v>
      </c>
      <c r="S2434" s="598">
        <f t="shared" si="187"/>
        <v>3690</v>
      </c>
      <c r="T2434" s="598">
        <f t="shared" si="188"/>
        <v>7380</v>
      </c>
    </row>
    <row r="2435" spans="1:20">
      <c r="A2435" s="591">
        <v>2426</v>
      </c>
      <c r="B2435" s="592" t="s">
        <v>6768</v>
      </c>
      <c r="C2435" s="593" t="s">
        <v>1588</v>
      </c>
      <c r="D2435" s="594" t="s">
        <v>2005</v>
      </c>
      <c r="E2435" s="595" t="s">
        <v>6030</v>
      </c>
      <c r="F2435" s="596" t="str">
        <f t="shared" si="185"/>
        <v>2018-2021</v>
      </c>
      <c r="G2435" s="597" t="str">
        <f t="shared" si="189"/>
        <v>II</v>
      </c>
      <c r="H2435" s="592" t="s">
        <v>834</v>
      </c>
      <c r="I2435" s="592" t="s">
        <v>2957</v>
      </c>
      <c r="J2435" s="598" t="s">
        <v>2958</v>
      </c>
      <c r="K2435" s="596" t="s">
        <v>1578</v>
      </c>
      <c r="L2435" s="599">
        <v>1</v>
      </c>
      <c r="M2435" s="592">
        <v>246</v>
      </c>
      <c r="N2435" s="592">
        <v>15</v>
      </c>
      <c r="O2435" s="598">
        <f t="shared" si="186"/>
        <v>3690</v>
      </c>
      <c r="P2435" s="599">
        <v>1</v>
      </c>
      <c r="Q2435" s="592">
        <v>246</v>
      </c>
      <c r="R2435" s="592">
        <v>15</v>
      </c>
      <c r="S2435" s="598">
        <f t="shared" si="187"/>
        <v>3690</v>
      </c>
      <c r="T2435" s="598">
        <f t="shared" si="188"/>
        <v>7380</v>
      </c>
    </row>
    <row r="2436" spans="1:20">
      <c r="A2436" s="591">
        <v>2427</v>
      </c>
      <c r="B2436" s="592" t="s">
        <v>6769</v>
      </c>
      <c r="C2436" s="593" t="s">
        <v>6770</v>
      </c>
      <c r="D2436" s="594" t="s">
        <v>2005</v>
      </c>
      <c r="E2436" s="595" t="s">
        <v>6107</v>
      </c>
      <c r="F2436" s="596" t="str">
        <f t="shared" si="185"/>
        <v>2018-2021</v>
      </c>
      <c r="G2436" s="597" t="str">
        <f t="shared" si="189"/>
        <v>II</v>
      </c>
      <c r="H2436" s="592" t="s">
        <v>834</v>
      </c>
      <c r="I2436" s="592" t="s">
        <v>2957</v>
      </c>
      <c r="J2436" s="598" t="s">
        <v>2958</v>
      </c>
      <c r="K2436" s="596" t="s">
        <v>1578</v>
      </c>
      <c r="L2436" s="599">
        <v>1</v>
      </c>
      <c r="M2436" s="592">
        <v>246</v>
      </c>
      <c r="N2436" s="592">
        <v>15</v>
      </c>
      <c r="O2436" s="598">
        <f t="shared" si="186"/>
        <v>3690</v>
      </c>
      <c r="P2436" s="599">
        <v>1</v>
      </c>
      <c r="Q2436" s="592">
        <v>246</v>
      </c>
      <c r="R2436" s="592">
        <v>15</v>
      </c>
      <c r="S2436" s="598">
        <f t="shared" si="187"/>
        <v>3690</v>
      </c>
      <c r="T2436" s="598">
        <f t="shared" si="188"/>
        <v>7380</v>
      </c>
    </row>
    <row r="2437" spans="1:20">
      <c r="A2437" s="591">
        <v>2428</v>
      </c>
      <c r="B2437" s="592" t="s">
        <v>6771</v>
      </c>
      <c r="C2437" s="593" t="s">
        <v>4457</v>
      </c>
      <c r="D2437" s="594" t="s">
        <v>1846</v>
      </c>
      <c r="E2437" s="595" t="s">
        <v>4945</v>
      </c>
      <c r="F2437" s="596" t="str">
        <f t="shared" si="185"/>
        <v>2018-2021</v>
      </c>
      <c r="G2437" s="597" t="str">
        <f t="shared" si="189"/>
        <v>II</v>
      </c>
      <c r="H2437" s="592" t="s">
        <v>834</v>
      </c>
      <c r="I2437" s="592" t="s">
        <v>2957</v>
      </c>
      <c r="J2437" s="598" t="s">
        <v>2958</v>
      </c>
      <c r="K2437" s="596" t="s">
        <v>1578</v>
      </c>
      <c r="L2437" s="599">
        <v>1</v>
      </c>
      <c r="M2437" s="592">
        <v>246</v>
      </c>
      <c r="N2437" s="592">
        <v>15</v>
      </c>
      <c r="O2437" s="598">
        <f t="shared" si="186"/>
        <v>3690</v>
      </c>
      <c r="P2437" s="599">
        <v>1</v>
      </c>
      <c r="Q2437" s="592">
        <v>246</v>
      </c>
      <c r="R2437" s="592">
        <v>15</v>
      </c>
      <c r="S2437" s="598">
        <f t="shared" si="187"/>
        <v>3690</v>
      </c>
      <c r="T2437" s="598">
        <f t="shared" si="188"/>
        <v>7380</v>
      </c>
    </row>
    <row r="2438" spans="1:20">
      <c r="A2438" s="591">
        <v>2429</v>
      </c>
      <c r="B2438" s="592" t="s">
        <v>6772</v>
      </c>
      <c r="C2438" s="593" t="s">
        <v>6773</v>
      </c>
      <c r="D2438" s="594" t="s">
        <v>1846</v>
      </c>
      <c r="E2438" s="595" t="s">
        <v>3657</v>
      </c>
      <c r="F2438" s="596" t="str">
        <f t="shared" si="185"/>
        <v>2018-2021</v>
      </c>
      <c r="G2438" s="597" t="str">
        <f t="shared" si="189"/>
        <v>II</v>
      </c>
      <c r="H2438" s="592" t="s">
        <v>834</v>
      </c>
      <c r="I2438" s="592" t="s">
        <v>2957</v>
      </c>
      <c r="J2438" s="598" t="s">
        <v>2958</v>
      </c>
      <c r="K2438" s="596" t="s">
        <v>1578</v>
      </c>
      <c r="L2438" s="599">
        <v>1</v>
      </c>
      <c r="M2438" s="592">
        <v>246</v>
      </c>
      <c r="N2438" s="592">
        <v>15</v>
      </c>
      <c r="O2438" s="598">
        <f t="shared" si="186"/>
        <v>3690</v>
      </c>
      <c r="P2438" s="599">
        <v>1</v>
      </c>
      <c r="Q2438" s="592">
        <v>246</v>
      </c>
      <c r="R2438" s="592">
        <v>15</v>
      </c>
      <c r="S2438" s="598">
        <f t="shared" si="187"/>
        <v>3690</v>
      </c>
      <c r="T2438" s="598">
        <f t="shared" si="188"/>
        <v>7380</v>
      </c>
    </row>
    <row r="2439" spans="1:20">
      <c r="A2439" s="591">
        <v>2430</v>
      </c>
      <c r="B2439" s="592" t="s">
        <v>6774</v>
      </c>
      <c r="C2439" s="593" t="s">
        <v>2363</v>
      </c>
      <c r="D2439" s="594" t="s">
        <v>3142</v>
      </c>
      <c r="E2439" s="595" t="s">
        <v>6225</v>
      </c>
      <c r="F2439" s="596" t="str">
        <f t="shared" si="185"/>
        <v>2018-2021</v>
      </c>
      <c r="G2439" s="597" t="str">
        <f t="shared" si="189"/>
        <v>II</v>
      </c>
      <c r="H2439" s="592" t="s">
        <v>834</v>
      </c>
      <c r="I2439" s="592" t="s">
        <v>2957</v>
      </c>
      <c r="J2439" s="598" t="s">
        <v>2958</v>
      </c>
      <c r="K2439" s="596" t="s">
        <v>1578</v>
      </c>
      <c r="L2439" s="599">
        <v>1</v>
      </c>
      <c r="M2439" s="592">
        <v>246</v>
      </c>
      <c r="N2439" s="592">
        <v>15</v>
      </c>
      <c r="O2439" s="598">
        <f t="shared" si="186"/>
        <v>3690</v>
      </c>
      <c r="P2439" s="599">
        <v>1</v>
      </c>
      <c r="Q2439" s="592">
        <v>246</v>
      </c>
      <c r="R2439" s="592">
        <v>15</v>
      </c>
      <c r="S2439" s="598">
        <f t="shared" si="187"/>
        <v>3690</v>
      </c>
      <c r="T2439" s="598">
        <f t="shared" si="188"/>
        <v>7380</v>
      </c>
    </row>
    <row r="2440" spans="1:20">
      <c r="A2440" s="591">
        <v>2431</v>
      </c>
      <c r="B2440" s="592" t="s">
        <v>6775</v>
      </c>
      <c r="C2440" s="593" t="s">
        <v>6776</v>
      </c>
      <c r="D2440" s="594" t="s">
        <v>1647</v>
      </c>
      <c r="E2440" s="595" t="s">
        <v>6406</v>
      </c>
      <c r="F2440" s="596" t="str">
        <f t="shared" si="185"/>
        <v>2018-2021</v>
      </c>
      <c r="G2440" s="597" t="str">
        <f t="shared" si="189"/>
        <v>II</v>
      </c>
      <c r="H2440" s="592" t="s">
        <v>834</v>
      </c>
      <c r="I2440" s="592" t="s">
        <v>2957</v>
      </c>
      <c r="J2440" s="598" t="s">
        <v>2958</v>
      </c>
      <c r="K2440" s="596" t="s">
        <v>1578</v>
      </c>
      <c r="L2440" s="599">
        <v>1</v>
      </c>
      <c r="M2440" s="592">
        <v>246</v>
      </c>
      <c r="N2440" s="592">
        <v>15</v>
      </c>
      <c r="O2440" s="598">
        <f t="shared" si="186"/>
        <v>3690</v>
      </c>
      <c r="P2440" s="599">
        <v>1</v>
      </c>
      <c r="Q2440" s="592">
        <v>246</v>
      </c>
      <c r="R2440" s="592">
        <v>15</v>
      </c>
      <c r="S2440" s="598">
        <f t="shared" si="187"/>
        <v>3690</v>
      </c>
      <c r="T2440" s="598">
        <f t="shared" si="188"/>
        <v>7380</v>
      </c>
    </row>
    <row r="2441" spans="1:20">
      <c r="A2441" s="591">
        <v>2432</v>
      </c>
      <c r="B2441" s="592" t="s">
        <v>6777</v>
      </c>
      <c r="C2441" s="593" t="s">
        <v>4797</v>
      </c>
      <c r="D2441" s="594" t="s">
        <v>1647</v>
      </c>
      <c r="E2441" s="595" t="s">
        <v>3716</v>
      </c>
      <c r="F2441" s="596" t="str">
        <f t="shared" si="185"/>
        <v>2018-2021</v>
      </c>
      <c r="G2441" s="597" t="str">
        <f t="shared" si="189"/>
        <v>II</v>
      </c>
      <c r="H2441" s="592" t="s">
        <v>834</v>
      </c>
      <c r="I2441" s="592" t="s">
        <v>2957</v>
      </c>
      <c r="J2441" s="598" t="s">
        <v>2958</v>
      </c>
      <c r="K2441" s="596" t="s">
        <v>1578</v>
      </c>
      <c r="L2441" s="599">
        <v>1</v>
      </c>
      <c r="M2441" s="592">
        <v>246</v>
      </c>
      <c r="N2441" s="592">
        <v>15</v>
      </c>
      <c r="O2441" s="598">
        <f t="shared" si="186"/>
        <v>3690</v>
      </c>
      <c r="P2441" s="599">
        <v>1</v>
      </c>
      <c r="Q2441" s="592">
        <v>246</v>
      </c>
      <c r="R2441" s="592">
        <v>15</v>
      </c>
      <c r="S2441" s="598">
        <f t="shared" si="187"/>
        <v>3690</v>
      </c>
      <c r="T2441" s="598">
        <f t="shared" si="188"/>
        <v>7380</v>
      </c>
    </row>
    <row r="2442" spans="1:20">
      <c r="A2442" s="591">
        <v>2433</v>
      </c>
      <c r="B2442" s="592" t="s">
        <v>6778</v>
      </c>
      <c r="C2442" s="593" t="s">
        <v>1607</v>
      </c>
      <c r="D2442" s="594" t="s">
        <v>1654</v>
      </c>
      <c r="E2442" s="595" t="s">
        <v>6267</v>
      </c>
      <c r="F2442" s="596" t="str">
        <f t="shared" ref="F2442:F2505" si="190">IF(LEFT(H2442,2)="17","2017-2020",IF(LEFT(H2442,2)="18","2018-2021","2019-2022"))</f>
        <v>2018-2021</v>
      </c>
      <c r="G2442" s="597" t="str">
        <f t="shared" si="189"/>
        <v>II</v>
      </c>
      <c r="H2442" s="592" t="s">
        <v>834</v>
      </c>
      <c r="I2442" s="592" t="s">
        <v>2957</v>
      </c>
      <c r="J2442" s="598" t="s">
        <v>2958</v>
      </c>
      <c r="K2442" s="596" t="s">
        <v>1578</v>
      </c>
      <c r="L2442" s="599">
        <v>1</v>
      </c>
      <c r="M2442" s="592">
        <v>246</v>
      </c>
      <c r="N2442" s="592">
        <v>15</v>
      </c>
      <c r="O2442" s="598">
        <f t="shared" ref="O2442:O2505" si="191">M2442*N2442*L2442</f>
        <v>3690</v>
      </c>
      <c r="P2442" s="599">
        <v>1</v>
      </c>
      <c r="Q2442" s="592">
        <v>246</v>
      </c>
      <c r="R2442" s="592">
        <v>15</v>
      </c>
      <c r="S2442" s="598">
        <f t="shared" ref="S2442:S2505" si="192">Q2442*R2442*P2442</f>
        <v>3690</v>
      </c>
      <c r="T2442" s="598">
        <f t="shared" ref="T2442:T2505" si="193">O2442+S2442</f>
        <v>7380</v>
      </c>
    </row>
    <row r="2443" spans="1:20">
      <c r="A2443" s="591">
        <v>2434</v>
      </c>
      <c r="B2443" s="592" t="s">
        <v>6779</v>
      </c>
      <c r="C2443" s="593" t="s">
        <v>1982</v>
      </c>
      <c r="D2443" s="594" t="s">
        <v>1654</v>
      </c>
      <c r="E2443" s="595" t="s">
        <v>2189</v>
      </c>
      <c r="F2443" s="596" t="str">
        <f t="shared" si="190"/>
        <v>2018-2021</v>
      </c>
      <c r="G2443" s="597" t="str">
        <f t="shared" ref="G2443:G2506" si="194">IF(LEFT(H2443,2)="17","III",IF(LEFT(H2443,2)="18","II","I"))</f>
        <v>II</v>
      </c>
      <c r="H2443" s="592" t="s">
        <v>834</v>
      </c>
      <c r="I2443" s="592" t="s">
        <v>2957</v>
      </c>
      <c r="J2443" s="598" t="s">
        <v>2958</v>
      </c>
      <c r="K2443" s="596" t="s">
        <v>1578</v>
      </c>
      <c r="L2443" s="599">
        <v>1</v>
      </c>
      <c r="M2443" s="592">
        <v>246</v>
      </c>
      <c r="N2443" s="592">
        <v>15</v>
      </c>
      <c r="O2443" s="598">
        <f t="shared" si="191"/>
        <v>3690</v>
      </c>
      <c r="P2443" s="599">
        <v>1</v>
      </c>
      <c r="Q2443" s="592">
        <v>246</v>
      </c>
      <c r="R2443" s="592">
        <v>15</v>
      </c>
      <c r="S2443" s="598">
        <f t="shared" si="192"/>
        <v>3690</v>
      </c>
      <c r="T2443" s="598">
        <f t="shared" si="193"/>
        <v>7380</v>
      </c>
    </row>
    <row r="2444" spans="1:20">
      <c r="A2444" s="591">
        <v>2435</v>
      </c>
      <c r="B2444" s="592" t="s">
        <v>6780</v>
      </c>
      <c r="C2444" s="593" t="s">
        <v>2087</v>
      </c>
      <c r="D2444" s="594" t="s">
        <v>2288</v>
      </c>
      <c r="E2444" s="595" t="s">
        <v>6781</v>
      </c>
      <c r="F2444" s="596" t="str">
        <f t="shared" si="190"/>
        <v>2018-2021</v>
      </c>
      <c r="G2444" s="597" t="str">
        <f t="shared" si="194"/>
        <v>II</v>
      </c>
      <c r="H2444" s="592" t="s">
        <v>834</v>
      </c>
      <c r="I2444" s="592" t="s">
        <v>2957</v>
      </c>
      <c r="J2444" s="598" t="s">
        <v>2958</v>
      </c>
      <c r="K2444" s="596" t="s">
        <v>1578</v>
      </c>
      <c r="L2444" s="599">
        <v>1</v>
      </c>
      <c r="M2444" s="592">
        <v>246</v>
      </c>
      <c r="N2444" s="592">
        <v>15</v>
      </c>
      <c r="O2444" s="598">
        <f t="shared" si="191"/>
        <v>3690</v>
      </c>
      <c r="P2444" s="599">
        <v>1</v>
      </c>
      <c r="Q2444" s="592">
        <v>246</v>
      </c>
      <c r="R2444" s="592">
        <v>15</v>
      </c>
      <c r="S2444" s="598">
        <f t="shared" si="192"/>
        <v>3690</v>
      </c>
      <c r="T2444" s="598">
        <f t="shared" si="193"/>
        <v>7380</v>
      </c>
    </row>
    <row r="2445" spans="1:20">
      <c r="A2445" s="591">
        <v>2436</v>
      </c>
      <c r="B2445" s="592" t="s">
        <v>6782</v>
      </c>
      <c r="C2445" s="593" t="s">
        <v>6783</v>
      </c>
      <c r="D2445" s="594" t="s">
        <v>2633</v>
      </c>
      <c r="E2445" s="595" t="s">
        <v>5078</v>
      </c>
      <c r="F2445" s="596" t="str">
        <f t="shared" si="190"/>
        <v>2018-2021</v>
      </c>
      <c r="G2445" s="597" t="str">
        <f t="shared" si="194"/>
        <v>II</v>
      </c>
      <c r="H2445" s="592" t="s">
        <v>834</v>
      </c>
      <c r="I2445" s="592" t="s">
        <v>2957</v>
      </c>
      <c r="J2445" s="598" t="s">
        <v>2958</v>
      </c>
      <c r="K2445" s="596" t="s">
        <v>1578</v>
      </c>
      <c r="L2445" s="599">
        <v>1</v>
      </c>
      <c r="M2445" s="592">
        <v>246</v>
      </c>
      <c r="N2445" s="592">
        <v>15</v>
      </c>
      <c r="O2445" s="598">
        <f t="shared" si="191"/>
        <v>3690</v>
      </c>
      <c r="P2445" s="599">
        <v>1</v>
      </c>
      <c r="Q2445" s="592">
        <v>246</v>
      </c>
      <c r="R2445" s="592">
        <v>15</v>
      </c>
      <c r="S2445" s="598">
        <f t="shared" si="192"/>
        <v>3690</v>
      </c>
      <c r="T2445" s="598">
        <f t="shared" si="193"/>
        <v>7380</v>
      </c>
    </row>
    <row r="2446" spans="1:20">
      <c r="A2446" s="591">
        <v>2437</v>
      </c>
      <c r="B2446" s="592" t="s">
        <v>6784</v>
      </c>
      <c r="C2446" s="593" t="s">
        <v>1890</v>
      </c>
      <c r="D2446" s="594" t="s">
        <v>1695</v>
      </c>
      <c r="E2446" s="595" t="s">
        <v>6785</v>
      </c>
      <c r="F2446" s="596" t="str">
        <f t="shared" si="190"/>
        <v>2018-2021</v>
      </c>
      <c r="G2446" s="597" t="str">
        <f t="shared" si="194"/>
        <v>II</v>
      </c>
      <c r="H2446" s="592" t="s">
        <v>834</v>
      </c>
      <c r="I2446" s="592" t="s">
        <v>2957</v>
      </c>
      <c r="J2446" s="598" t="s">
        <v>2958</v>
      </c>
      <c r="K2446" s="596" t="s">
        <v>1578</v>
      </c>
      <c r="L2446" s="599">
        <v>1</v>
      </c>
      <c r="M2446" s="592">
        <v>246</v>
      </c>
      <c r="N2446" s="592">
        <v>15</v>
      </c>
      <c r="O2446" s="598">
        <f t="shared" si="191"/>
        <v>3690</v>
      </c>
      <c r="P2446" s="599">
        <v>1</v>
      </c>
      <c r="Q2446" s="592">
        <v>246</v>
      </c>
      <c r="R2446" s="592">
        <v>15</v>
      </c>
      <c r="S2446" s="598">
        <f t="shared" si="192"/>
        <v>3690</v>
      </c>
      <c r="T2446" s="598">
        <f t="shared" si="193"/>
        <v>7380</v>
      </c>
    </row>
    <row r="2447" spans="1:20">
      <c r="A2447" s="591">
        <v>2438</v>
      </c>
      <c r="B2447" s="592" t="s">
        <v>6786</v>
      </c>
      <c r="C2447" s="593" t="s">
        <v>6787</v>
      </c>
      <c r="D2447" s="594" t="s">
        <v>1699</v>
      </c>
      <c r="E2447" s="595" t="s">
        <v>3439</v>
      </c>
      <c r="F2447" s="596" t="str">
        <f t="shared" si="190"/>
        <v>2018-2021</v>
      </c>
      <c r="G2447" s="597" t="str">
        <f t="shared" si="194"/>
        <v>II</v>
      </c>
      <c r="H2447" s="592" t="s">
        <v>834</v>
      </c>
      <c r="I2447" s="592" t="s">
        <v>2957</v>
      </c>
      <c r="J2447" s="598" t="s">
        <v>2958</v>
      </c>
      <c r="K2447" s="596" t="s">
        <v>1578</v>
      </c>
      <c r="L2447" s="599">
        <v>1</v>
      </c>
      <c r="M2447" s="592">
        <v>246</v>
      </c>
      <c r="N2447" s="592">
        <v>15</v>
      </c>
      <c r="O2447" s="598">
        <f t="shared" si="191"/>
        <v>3690</v>
      </c>
      <c r="P2447" s="599">
        <v>1</v>
      </c>
      <c r="Q2447" s="592">
        <v>246</v>
      </c>
      <c r="R2447" s="592">
        <v>15</v>
      </c>
      <c r="S2447" s="598">
        <f t="shared" si="192"/>
        <v>3690</v>
      </c>
      <c r="T2447" s="598">
        <f t="shared" si="193"/>
        <v>7380</v>
      </c>
    </row>
    <row r="2448" spans="1:20">
      <c r="A2448" s="591">
        <v>2439</v>
      </c>
      <c r="B2448" s="592" t="s">
        <v>6788</v>
      </c>
      <c r="C2448" s="593" t="s">
        <v>3126</v>
      </c>
      <c r="D2448" s="594" t="s">
        <v>1699</v>
      </c>
      <c r="E2448" s="595" t="s">
        <v>2025</v>
      </c>
      <c r="F2448" s="596" t="str">
        <f t="shared" si="190"/>
        <v>2018-2021</v>
      </c>
      <c r="G2448" s="597" t="str">
        <f t="shared" si="194"/>
        <v>II</v>
      </c>
      <c r="H2448" s="592" t="s">
        <v>834</v>
      </c>
      <c r="I2448" s="592" t="s">
        <v>2957</v>
      </c>
      <c r="J2448" s="598" t="s">
        <v>2958</v>
      </c>
      <c r="K2448" s="596" t="s">
        <v>1578</v>
      </c>
      <c r="L2448" s="599">
        <v>1</v>
      </c>
      <c r="M2448" s="592">
        <v>246</v>
      </c>
      <c r="N2448" s="592">
        <v>15</v>
      </c>
      <c r="O2448" s="598">
        <f t="shared" si="191"/>
        <v>3690</v>
      </c>
      <c r="P2448" s="599">
        <v>1</v>
      </c>
      <c r="Q2448" s="592">
        <v>246</v>
      </c>
      <c r="R2448" s="592">
        <v>15</v>
      </c>
      <c r="S2448" s="598">
        <f t="shared" si="192"/>
        <v>3690</v>
      </c>
      <c r="T2448" s="598">
        <f t="shared" si="193"/>
        <v>7380</v>
      </c>
    </row>
    <row r="2449" spans="1:20">
      <c r="A2449" s="591">
        <v>2440</v>
      </c>
      <c r="B2449" s="592" t="s">
        <v>6789</v>
      </c>
      <c r="C2449" s="593" t="s">
        <v>6790</v>
      </c>
      <c r="D2449" s="594" t="s">
        <v>1699</v>
      </c>
      <c r="E2449" s="595" t="s">
        <v>6045</v>
      </c>
      <c r="F2449" s="596" t="str">
        <f t="shared" si="190"/>
        <v>2018-2021</v>
      </c>
      <c r="G2449" s="597" t="str">
        <f t="shared" si="194"/>
        <v>II</v>
      </c>
      <c r="H2449" s="592" t="s">
        <v>834</v>
      </c>
      <c r="I2449" s="592" t="s">
        <v>2957</v>
      </c>
      <c r="J2449" s="598" t="s">
        <v>2958</v>
      </c>
      <c r="K2449" s="596" t="s">
        <v>1578</v>
      </c>
      <c r="L2449" s="599">
        <v>1</v>
      </c>
      <c r="M2449" s="592">
        <v>246</v>
      </c>
      <c r="N2449" s="592">
        <v>15</v>
      </c>
      <c r="O2449" s="598">
        <f t="shared" si="191"/>
        <v>3690</v>
      </c>
      <c r="P2449" s="599">
        <v>1</v>
      </c>
      <c r="Q2449" s="592">
        <v>246</v>
      </c>
      <c r="R2449" s="592">
        <v>15</v>
      </c>
      <c r="S2449" s="598">
        <f t="shared" si="192"/>
        <v>3690</v>
      </c>
      <c r="T2449" s="598">
        <f t="shared" si="193"/>
        <v>7380</v>
      </c>
    </row>
    <row r="2450" spans="1:20">
      <c r="A2450" s="591">
        <v>2441</v>
      </c>
      <c r="B2450" s="592" t="s">
        <v>6791</v>
      </c>
      <c r="C2450" s="593" t="s">
        <v>1896</v>
      </c>
      <c r="D2450" s="594" t="s">
        <v>1891</v>
      </c>
      <c r="E2450" s="595" t="s">
        <v>4600</v>
      </c>
      <c r="F2450" s="596" t="str">
        <f t="shared" si="190"/>
        <v>2018-2021</v>
      </c>
      <c r="G2450" s="597" t="str">
        <f t="shared" si="194"/>
        <v>II</v>
      </c>
      <c r="H2450" s="592" t="s">
        <v>834</v>
      </c>
      <c r="I2450" s="592" t="s">
        <v>2957</v>
      </c>
      <c r="J2450" s="598" t="s">
        <v>2958</v>
      </c>
      <c r="K2450" s="596" t="s">
        <v>1578</v>
      </c>
      <c r="L2450" s="599">
        <v>1</v>
      </c>
      <c r="M2450" s="592">
        <v>246</v>
      </c>
      <c r="N2450" s="592">
        <v>15</v>
      </c>
      <c r="O2450" s="598">
        <f t="shared" si="191"/>
        <v>3690</v>
      </c>
      <c r="P2450" s="599">
        <v>1</v>
      </c>
      <c r="Q2450" s="592">
        <v>246</v>
      </c>
      <c r="R2450" s="592">
        <v>15</v>
      </c>
      <c r="S2450" s="598">
        <f t="shared" si="192"/>
        <v>3690</v>
      </c>
      <c r="T2450" s="598">
        <f t="shared" si="193"/>
        <v>7380</v>
      </c>
    </row>
    <row r="2451" spans="1:20">
      <c r="A2451" s="591">
        <v>2442</v>
      </c>
      <c r="B2451" s="592" t="s">
        <v>6792</v>
      </c>
      <c r="C2451" s="593" t="s">
        <v>6793</v>
      </c>
      <c r="D2451" s="594" t="s">
        <v>1715</v>
      </c>
      <c r="E2451" s="595" t="s">
        <v>3863</v>
      </c>
      <c r="F2451" s="596" t="str">
        <f t="shared" si="190"/>
        <v>2018-2021</v>
      </c>
      <c r="G2451" s="597" t="str">
        <f t="shared" si="194"/>
        <v>II</v>
      </c>
      <c r="H2451" s="592" t="s">
        <v>834</v>
      </c>
      <c r="I2451" s="592" t="s">
        <v>2957</v>
      </c>
      <c r="J2451" s="598" t="s">
        <v>2958</v>
      </c>
      <c r="K2451" s="596" t="s">
        <v>1578</v>
      </c>
      <c r="L2451" s="599">
        <v>1</v>
      </c>
      <c r="M2451" s="592">
        <v>246</v>
      </c>
      <c r="N2451" s="592">
        <v>15</v>
      </c>
      <c r="O2451" s="598">
        <f t="shared" si="191"/>
        <v>3690</v>
      </c>
      <c r="P2451" s="599">
        <v>1</v>
      </c>
      <c r="Q2451" s="592">
        <v>246</v>
      </c>
      <c r="R2451" s="592">
        <v>15</v>
      </c>
      <c r="S2451" s="598">
        <f t="shared" si="192"/>
        <v>3690</v>
      </c>
      <c r="T2451" s="598">
        <f t="shared" si="193"/>
        <v>7380</v>
      </c>
    </row>
    <row r="2452" spans="1:20">
      <c r="A2452" s="591">
        <v>2443</v>
      </c>
      <c r="B2452" s="592" t="s">
        <v>6794</v>
      </c>
      <c r="C2452" s="593" t="s">
        <v>4748</v>
      </c>
      <c r="D2452" s="594" t="s">
        <v>3441</v>
      </c>
      <c r="E2452" s="595" t="s">
        <v>6077</v>
      </c>
      <c r="F2452" s="596" t="str">
        <f t="shared" si="190"/>
        <v>2018-2021</v>
      </c>
      <c r="G2452" s="597" t="str">
        <f t="shared" si="194"/>
        <v>II</v>
      </c>
      <c r="H2452" s="592" t="s">
        <v>834</v>
      </c>
      <c r="I2452" s="592" t="s">
        <v>2957</v>
      </c>
      <c r="J2452" s="598" t="s">
        <v>2958</v>
      </c>
      <c r="K2452" s="596" t="s">
        <v>1578</v>
      </c>
      <c r="L2452" s="599">
        <v>1</v>
      </c>
      <c r="M2452" s="592">
        <v>246</v>
      </c>
      <c r="N2452" s="592">
        <v>15</v>
      </c>
      <c r="O2452" s="598">
        <f t="shared" si="191"/>
        <v>3690</v>
      </c>
      <c r="P2452" s="599">
        <v>1</v>
      </c>
      <c r="Q2452" s="592">
        <v>246</v>
      </c>
      <c r="R2452" s="592">
        <v>15</v>
      </c>
      <c r="S2452" s="598">
        <f t="shared" si="192"/>
        <v>3690</v>
      </c>
      <c r="T2452" s="598">
        <f t="shared" si="193"/>
        <v>7380</v>
      </c>
    </row>
    <row r="2453" spans="1:20">
      <c r="A2453" s="591">
        <v>2444</v>
      </c>
      <c r="B2453" s="592" t="s">
        <v>6795</v>
      </c>
      <c r="C2453" s="593" t="s">
        <v>6796</v>
      </c>
      <c r="D2453" s="594" t="s">
        <v>1908</v>
      </c>
      <c r="E2453" s="595" t="s">
        <v>6623</v>
      </c>
      <c r="F2453" s="596" t="str">
        <f t="shared" si="190"/>
        <v>2018-2021</v>
      </c>
      <c r="G2453" s="597" t="str">
        <f t="shared" si="194"/>
        <v>II</v>
      </c>
      <c r="H2453" s="592" t="s">
        <v>834</v>
      </c>
      <c r="I2453" s="592" t="s">
        <v>2957</v>
      </c>
      <c r="J2453" s="598" t="s">
        <v>2958</v>
      </c>
      <c r="K2453" s="596" t="s">
        <v>1578</v>
      </c>
      <c r="L2453" s="599">
        <v>1</v>
      </c>
      <c r="M2453" s="592">
        <v>246</v>
      </c>
      <c r="N2453" s="592">
        <v>15</v>
      </c>
      <c r="O2453" s="598">
        <f t="shared" si="191"/>
        <v>3690</v>
      </c>
      <c r="P2453" s="599">
        <v>1</v>
      </c>
      <c r="Q2453" s="592">
        <v>246</v>
      </c>
      <c r="R2453" s="592">
        <v>15</v>
      </c>
      <c r="S2453" s="598">
        <f t="shared" si="192"/>
        <v>3690</v>
      </c>
      <c r="T2453" s="598">
        <f t="shared" si="193"/>
        <v>7380</v>
      </c>
    </row>
    <row r="2454" spans="1:20">
      <c r="A2454" s="591">
        <v>2445</v>
      </c>
      <c r="B2454" s="592" t="s">
        <v>6797</v>
      </c>
      <c r="C2454" s="593" t="s">
        <v>6798</v>
      </c>
      <c r="D2454" s="594" t="s">
        <v>1722</v>
      </c>
      <c r="E2454" s="595" t="s">
        <v>6799</v>
      </c>
      <c r="F2454" s="596" t="str">
        <f t="shared" si="190"/>
        <v>2018-2021</v>
      </c>
      <c r="G2454" s="597" t="str">
        <f t="shared" si="194"/>
        <v>II</v>
      </c>
      <c r="H2454" s="592" t="s">
        <v>834</v>
      </c>
      <c r="I2454" s="592" t="s">
        <v>2957</v>
      </c>
      <c r="J2454" s="598" t="s">
        <v>2958</v>
      </c>
      <c r="K2454" s="596" t="s">
        <v>1578</v>
      </c>
      <c r="L2454" s="599">
        <v>1</v>
      </c>
      <c r="M2454" s="592">
        <v>246</v>
      </c>
      <c r="N2454" s="592">
        <v>15</v>
      </c>
      <c r="O2454" s="598">
        <f t="shared" si="191"/>
        <v>3690</v>
      </c>
      <c r="P2454" s="599">
        <v>1</v>
      </c>
      <c r="Q2454" s="592">
        <v>246</v>
      </c>
      <c r="R2454" s="592">
        <v>15</v>
      </c>
      <c r="S2454" s="598">
        <f t="shared" si="192"/>
        <v>3690</v>
      </c>
      <c r="T2454" s="598">
        <f t="shared" si="193"/>
        <v>7380</v>
      </c>
    </row>
    <row r="2455" spans="1:20">
      <c r="A2455" s="591">
        <v>2446</v>
      </c>
      <c r="B2455" s="592" t="s">
        <v>6800</v>
      </c>
      <c r="C2455" s="593" t="s">
        <v>6801</v>
      </c>
      <c r="D2455" s="594" t="s">
        <v>1912</v>
      </c>
      <c r="E2455" s="595" t="s">
        <v>6556</v>
      </c>
      <c r="F2455" s="596" t="str">
        <f t="shared" si="190"/>
        <v>2018-2021</v>
      </c>
      <c r="G2455" s="597" t="str">
        <f t="shared" si="194"/>
        <v>II</v>
      </c>
      <c r="H2455" s="592" t="s">
        <v>834</v>
      </c>
      <c r="I2455" s="592" t="s">
        <v>2957</v>
      </c>
      <c r="J2455" s="598" t="s">
        <v>2958</v>
      </c>
      <c r="K2455" s="596" t="s">
        <v>1578</v>
      </c>
      <c r="L2455" s="599">
        <v>1</v>
      </c>
      <c r="M2455" s="592">
        <v>246</v>
      </c>
      <c r="N2455" s="592">
        <v>15</v>
      </c>
      <c r="O2455" s="598">
        <f t="shared" si="191"/>
        <v>3690</v>
      </c>
      <c r="P2455" s="599">
        <v>1</v>
      </c>
      <c r="Q2455" s="592">
        <v>246</v>
      </c>
      <c r="R2455" s="592">
        <v>15</v>
      </c>
      <c r="S2455" s="598">
        <f t="shared" si="192"/>
        <v>3690</v>
      </c>
      <c r="T2455" s="598">
        <f t="shared" si="193"/>
        <v>7380</v>
      </c>
    </row>
    <row r="2456" spans="1:20">
      <c r="A2456" s="591">
        <v>2447</v>
      </c>
      <c r="B2456" s="592" t="s">
        <v>6802</v>
      </c>
      <c r="C2456" s="593" t="s">
        <v>6803</v>
      </c>
      <c r="D2456" s="594" t="s">
        <v>1922</v>
      </c>
      <c r="E2456" s="595" t="s">
        <v>5377</v>
      </c>
      <c r="F2456" s="596" t="str">
        <f t="shared" si="190"/>
        <v>2018-2021</v>
      </c>
      <c r="G2456" s="597" t="str">
        <f t="shared" si="194"/>
        <v>II</v>
      </c>
      <c r="H2456" s="592" t="s">
        <v>834</v>
      </c>
      <c r="I2456" s="592" t="s">
        <v>2957</v>
      </c>
      <c r="J2456" s="598" t="s">
        <v>2958</v>
      </c>
      <c r="K2456" s="596" t="s">
        <v>1578</v>
      </c>
      <c r="L2456" s="599">
        <v>1</v>
      </c>
      <c r="M2456" s="592">
        <v>246</v>
      </c>
      <c r="N2456" s="592">
        <v>15</v>
      </c>
      <c r="O2456" s="598">
        <f t="shared" si="191"/>
        <v>3690</v>
      </c>
      <c r="P2456" s="599">
        <v>1</v>
      </c>
      <c r="Q2456" s="592">
        <v>246</v>
      </c>
      <c r="R2456" s="592">
        <v>15</v>
      </c>
      <c r="S2456" s="598">
        <f t="shared" si="192"/>
        <v>3690</v>
      </c>
      <c r="T2456" s="598">
        <f t="shared" si="193"/>
        <v>7380</v>
      </c>
    </row>
    <row r="2457" spans="1:20">
      <c r="A2457" s="591">
        <v>2448</v>
      </c>
      <c r="B2457" s="592" t="s">
        <v>6804</v>
      </c>
      <c r="C2457" s="593" t="s">
        <v>2087</v>
      </c>
      <c r="D2457" s="594" t="s">
        <v>2772</v>
      </c>
      <c r="E2457" s="595" t="s">
        <v>2687</v>
      </c>
      <c r="F2457" s="596" t="str">
        <f t="shared" si="190"/>
        <v>2018-2021</v>
      </c>
      <c r="G2457" s="597" t="str">
        <f t="shared" si="194"/>
        <v>II</v>
      </c>
      <c r="H2457" s="592" t="s">
        <v>834</v>
      </c>
      <c r="I2457" s="592" t="s">
        <v>2957</v>
      </c>
      <c r="J2457" s="598" t="s">
        <v>2958</v>
      </c>
      <c r="K2457" s="596" t="s">
        <v>1578</v>
      </c>
      <c r="L2457" s="599">
        <v>1</v>
      </c>
      <c r="M2457" s="592">
        <v>246</v>
      </c>
      <c r="N2457" s="592">
        <v>15</v>
      </c>
      <c r="O2457" s="598">
        <f t="shared" si="191"/>
        <v>3690</v>
      </c>
      <c r="P2457" s="599">
        <v>1</v>
      </c>
      <c r="Q2457" s="592">
        <v>246</v>
      </c>
      <c r="R2457" s="592">
        <v>15</v>
      </c>
      <c r="S2457" s="598">
        <f t="shared" si="192"/>
        <v>3690</v>
      </c>
      <c r="T2457" s="598">
        <f t="shared" si="193"/>
        <v>7380</v>
      </c>
    </row>
    <row r="2458" spans="1:20">
      <c r="A2458" s="591">
        <v>2449</v>
      </c>
      <c r="B2458" s="592" t="s">
        <v>6805</v>
      </c>
      <c r="C2458" s="593" t="s">
        <v>1735</v>
      </c>
      <c r="D2458" s="594" t="s">
        <v>1740</v>
      </c>
      <c r="E2458" s="595" t="s">
        <v>6806</v>
      </c>
      <c r="F2458" s="596" t="str">
        <f t="shared" si="190"/>
        <v>2018-2021</v>
      </c>
      <c r="G2458" s="597" t="str">
        <f t="shared" si="194"/>
        <v>II</v>
      </c>
      <c r="H2458" s="592" t="s">
        <v>834</v>
      </c>
      <c r="I2458" s="592" t="s">
        <v>2957</v>
      </c>
      <c r="J2458" s="598" t="s">
        <v>2958</v>
      </c>
      <c r="K2458" s="596" t="s">
        <v>1578</v>
      </c>
      <c r="L2458" s="599">
        <v>1</v>
      </c>
      <c r="M2458" s="592">
        <v>246</v>
      </c>
      <c r="N2458" s="592">
        <v>15</v>
      </c>
      <c r="O2458" s="598">
        <f t="shared" si="191"/>
        <v>3690</v>
      </c>
      <c r="P2458" s="599">
        <v>1</v>
      </c>
      <c r="Q2458" s="592">
        <v>246</v>
      </c>
      <c r="R2458" s="592">
        <v>15</v>
      </c>
      <c r="S2458" s="598">
        <f t="shared" si="192"/>
        <v>3690</v>
      </c>
      <c r="T2458" s="598">
        <f t="shared" si="193"/>
        <v>7380</v>
      </c>
    </row>
    <row r="2459" spans="1:20">
      <c r="A2459" s="591">
        <v>2450</v>
      </c>
      <c r="B2459" s="592" t="s">
        <v>6807</v>
      </c>
      <c r="C2459" s="593" t="s">
        <v>6808</v>
      </c>
      <c r="D2459" s="594" t="s">
        <v>1747</v>
      </c>
      <c r="E2459" s="595" t="s">
        <v>6809</v>
      </c>
      <c r="F2459" s="596" t="str">
        <f t="shared" si="190"/>
        <v>2018-2021</v>
      </c>
      <c r="G2459" s="597" t="str">
        <f t="shared" si="194"/>
        <v>II</v>
      </c>
      <c r="H2459" s="592" t="s">
        <v>834</v>
      </c>
      <c r="I2459" s="592" t="s">
        <v>2957</v>
      </c>
      <c r="J2459" s="598" t="s">
        <v>2958</v>
      </c>
      <c r="K2459" s="596" t="s">
        <v>1578</v>
      </c>
      <c r="L2459" s="599">
        <v>1</v>
      </c>
      <c r="M2459" s="592">
        <v>246</v>
      </c>
      <c r="N2459" s="592">
        <v>15</v>
      </c>
      <c r="O2459" s="598">
        <f t="shared" si="191"/>
        <v>3690</v>
      </c>
      <c r="P2459" s="599">
        <v>1</v>
      </c>
      <c r="Q2459" s="592">
        <v>246</v>
      </c>
      <c r="R2459" s="592">
        <v>15</v>
      </c>
      <c r="S2459" s="598">
        <f t="shared" si="192"/>
        <v>3690</v>
      </c>
      <c r="T2459" s="598">
        <f t="shared" si="193"/>
        <v>7380</v>
      </c>
    </row>
    <row r="2460" spans="1:20">
      <c r="A2460" s="591">
        <v>2451</v>
      </c>
      <c r="B2460" s="592" t="s">
        <v>6810</v>
      </c>
      <c r="C2460" s="593" t="s">
        <v>6734</v>
      </c>
      <c r="D2460" s="594" t="s">
        <v>1751</v>
      </c>
      <c r="E2460" s="595" t="s">
        <v>5363</v>
      </c>
      <c r="F2460" s="596" t="str">
        <f t="shared" si="190"/>
        <v>2018-2021</v>
      </c>
      <c r="G2460" s="597" t="str">
        <f t="shared" si="194"/>
        <v>II</v>
      </c>
      <c r="H2460" s="592" t="s">
        <v>834</v>
      </c>
      <c r="I2460" s="592" t="s">
        <v>2957</v>
      </c>
      <c r="J2460" s="598" t="s">
        <v>2958</v>
      </c>
      <c r="K2460" s="596" t="s">
        <v>1578</v>
      </c>
      <c r="L2460" s="599">
        <v>1</v>
      </c>
      <c r="M2460" s="592">
        <v>246</v>
      </c>
      <c r="N2460" s="592">
        <v>15</v>
      </c>
      <c r="O2460" s="598">
        <f t="shared" si="191"/>
        <v>3690</v>
      </c>
      <c r="P2460" s="599">
        <v>1</v>
      </c>
      <c r="Q2460" s="592">
        <v>246</v>
      </c>
      <c r="R2460" s="592">
        <v>15</v>
      </c>
      <c r="S2460" s="598">
        <f t="shared" si="192"/>
        <v>3690</v>
      </c>
      <c r="T2460" s="598">
        <f t="shared" si="193"/>
        <v>7380</v>
      </c>
    </row>
    <row r="2461" spans="1:20">
      <c r="A2461" s="591">
        <v>2452</v>
      </c>
      <c r="B2461" s="592" t="s">
        <v>6811</v>
      </c>
      <c r="C2461" s="593" t="s">
        <v>2660</v>
      </c>
      <c r="D2461" s="594" t="s">
        <v>2782</v>
      </c>
      <c r="E2461" s="595" t="s">
        <v>2881</v>
      </c>
      <c r="F2461" s="596" t="str">
        <f t="shared" si="190"/>
        <v>2018-2021</v>
      </c>
      <c r="G2461" s="597" t="str">
        <f t="shared" si="194"/>
        <v>II</v>
      </c>
      <c r="H2461" s="592" t="s">
        <v>834</v>
      </c>
      <c r="I2461" s="592" t="s">
        <v>2957</v>
      </c>
      <c r="J2461" s="598" t="s">
        <v>2958</v>
      </c>
      <c r="K2461" s="596" t="s">
        <v>1578</v>
      </c>
      <c r="L2461" s="599">
        <v>1</v>
      </c>
      <c r="M2461" s="592">
        <v>246</v>
      </c>
      <c r="N2461" s="592">
        <v>15</v>
      </c>
      <c r="O2461" s="598">
        <f t="shared" si="191"/>
        <v>3690</v>
      </c>
      <c r="P2461" s="599">
        <v>1</v>
      </c>
      <c r="Q2461" s="592">
        <v>246</v>
      </c>
      <c r="R2461" s="592">
        <v>15</v>
      </c>
      <c r="S2461" s="598">
        <f t="shared" si="192"/>
        <v>3690</v>
      </c>
      <c r="T2461" s="598">
        <f t="shared" si="193"/>
        <v>7380</v>
      </c>
    </row>
    <row r="2462" spans="1:20">
      <c r="A2462" s="591">
        <v>2453</v>
      </c>
      <c r="B2462" s="592" t="s">
        <v>6812</v>
      </c>
      <c r="C2462" s="593" t="s">
        <v>3178</v>
      </c>
      <c r="D2462" s="594" t="s">
        <v>1945</v>
      </c>
      <c r="E2462" s="595" t="s">
        <v>6813</v>
      </c>
      <c r="F2462" s="596" t="str">
        <f t="shared" si="190"/>
        <v>2018-2021</v>
      </c>
      <c r="G2462" s="597" t="str">
        <f t="shared" si="194"/>
        <v>II</v>
      </c>
      <c r="H2462" s="592" t="s">
        <v>834</v>
      </c>
      <c r="I2462" s="592" t="s">
        <v>2957</v>
      </c>
      <c r="J2462" s="598" t="s">
        <v>2958</v>
      </c>
      <c r="K2462" s="596" t="s">
        <v>1578</v>
      </c>
      <c r="L2462" s="599">
        <v>1</v>
      </c>
      <c r="M2462" s="592">
        <v>246</v>
      </c>
      <c r="N2462" s="592">
        <v>15</v>
      </c>
      <c r="O2462" s="598">
        <f t="shared" si="191"/>
        <v>3690</v>
      </c>
      <c r="P2462" s="599">
        <v>1</v>
      </c>
      <c r="Q2462" s="592">
        <v>246</v>
      </c>
      <c r="R2462" s="592">
        <v>15</v>
      </c>
      <c r="S2462" s="598">
        <f t="shared" si="192"/>
        <v>3690</v>
      </c>
      <c r="T2462" s="598">
        <f t="shared" si="193"/>
        <v>7380</v>
      </c>
    </row>
    <row r="2463" spans="1:20">
      <c r="A2463" s="591">
        <v>2454</v>
      </c>
      <c r="B2463" s="592" t="s">
        <v>6814</v>
      </c>
      <c r="C2463" s="593" t="s">
        <v>6815</v>
      </c>
      <c r="D2463" s="594" t="s">
        <v>2110</v>
      </c>
      <c r="E2463" s="595" t="s">
        <v>2762</v>
      </c>
      <c r="F2463" s="596" t="str">
        <f t="shared" si="190"/>
        <v>2018-2021</v>
      </c>
      <c r="G2463" s="597" t="str">
        <f t="shared" si="194"/>
        <v>II</v>
      </c>
      <c r="H2463" s="592" t="s">
        <v>834</v>
      </c>
      <c r="I2463" s="592" t="s">
        <v>2957</v>
      </c>
      <c r="J2463" s="598" t="s">
        <v>2958</v>
      </c>
      <c r="K2463" s="596" t="s">
        <v>1578</v>
      </c>
      <c r="L2463" s="599">
        <v>1</v>
      </c>
      <c r="M2463" s="592">
        <v>246</v>
      </c>
      <c r="N2463" s="592">
        <v>15</v>
      </c>
      <c r="O2463" s="598">
        <f t="shared" si="191"/>
        <v>3690</v>
      </c>
      <c r="P2463" s="599">
        <v>1</v>
      </c>
      <c r="Q2463" s="592">
        <v>246</v>
      </c>
      <c r="R2463" s="592">
        <v>15</v>
      </c>
      <c r="S2463" s="598">
        <f t="shared" si="192"/>
        <v>3690</v>
      </c>
      <c r="T2463" s="598">
        <f t="shared" si="193"/>
        <v>7380</v>
      </c>
    </row>
    <row r="2464" spans="1:20">
      <c r="A2464" s="591">
        <v>2455</v>
      </c>
      <c r="B2464" s="592" t="s">
        <v>6816</v>
      </c>
      <c r="C2464" s="593" t="s">
        <v>6817</v>
      </c>
      <c r="D2464" s="594" t="s">
        <v>2539</v>
      </c>
      <c r="E2464" s="595" t="s">
        <v>2134</v>
      </c>
      <c r="F2464" s="596" t="str">
        <f t="shared" si="190"/>
        <v>2018-2021</v>
      </c>
      <c r="G2464" s="597" t="str">
        <f t="shared" si="194"/>
        <v>II</v>
      </c>
      <c r="H2464" s="592" t="s">
        <v>834</v>
      </c>
      <c r="I2464" s="592" t="s">
        <v>2957</v>
      </c>
      <c r="J2464" s="598" t="s">
        <v>2958</v>
      </c>
      <c r="K2464" s="596" t="s">
        <v>1578</v>
      </c>
      <c r="L2464" s="599">
        <v>1</v>
      </c>
      <c r="M2464" s="592">
        <v>246</v>
      </c>
      <c r="N2464" s="592">
        <v>15</v>
      </c>
      <c r="O2464" s="598">
        <f t="shared" si="191"/>
        <v>3690</v>
      </c>
      <c r="P2464" s="599">
        <v>1</v>
      </c>
      <c r="Q2464" s="592">
        <v>246</v>
      </c>
      <c r="R2464" s="592">
        <v>15</v>
      </c>
      <c r="S2464" s="598">
        <f t="shared" si="192"/>
        <v>3690</v>
      </c>
      <c r="T2464" s="598">
        <f t="shared" si="193"/>
        <v>7380</v>
      </c>
    </row>
    <row r="2465" spans="1:20">
      <c r="A2465" s="591">
        <v>2456</v>
      </c>
      <c r="B2465" s="592" t="s">
        <v>6818</v>
      </c>
      <c r="C2465" s="593" t="s">
        <v>2312</v>
      </c>
      <c r="D2465" s="594" t="s">
        <v>180</v>
      </c>
      <c r="E2465" s="595" t="s">
        <v>6819</v>
      </c>
      <c r="F2465" s="596" t="str">
        <f t="shared" si="190"/>
        <v>2018-2021</v>
      </c>
      <c r="G2465" s="597" t="str">
        <f t="shared" si="194"/>
        <v>II</v>
      </c>
      <c r="H2465" s="592" t="s">
        <v>834</v>
      </c>
      <c r="I2465" s="592" t="s">
        <v>2957</v>
      </c>
      <c r="J2465" s="598" t="s">
        <v>2958</v>
      </c>
      <c r="K2465" s="596" t="s">
        <v>1578</v>
      </c>
      <c r="L2465" s="599">
        <v>1</v>
      </c>
      <c r="M2465" s="592">
        <v>246</v>
      </c>
      <c r="N2465" s="592">
        <v>15</v>
      </c>
      <c r="O2465" s="598">
        <f t="shared" si="191"/>
        <v>3690</v>
      </c>
      <c r="P2465" s="599">
        <v>1</v>
      </c>
      <c r="Q2465" s="592">
        <v>246</v>
      </c>
      <c r="R2465" s="592">
        <v>15</v>
      </c>
      <c r="S2465" s="598">
        <f t="shared" si="192"/>
        <v>3690</v>
      </c>
      <c r="T2465" s="598">
        <f t="shared" si="193"/>
        <v>7380</v>
      </c>
    </row>
    <row r="2466" spans="1:20">
      <c r="A2466" s="591">
        <v>2457</v>
      </c>
      <c r="B2466" s="592" t="s">
        <v>6820</v>
      </c>
      <c r="C2466" s="593" t="s">
        <v>6821</v>
      </c>
      <c r="D2466" s="594" t="s">
        <v>1792</v>
      </c>
      <c r="E2466" s="595" t="s">
        <v>6406</v>
      </c>
      <c r="F2466" s="596" t="str">
        <f t="shared" si="190"/>
        <v>2018-2021</v>
      </c>
      <c r="G2466" s="597" t="str">
        <f t="shared" si="194"/>
        <v>II</v>
      </c>
      <c r="H2466" s="592" t="s">
        <v>834</v>
      </c>
      <c r="I2466" s="592" t="s">
        <v>2957</v>
      </c>
      <c r="J2466" s="598" t="s">
        <v>2958</v>
      </c>
      <c r="K2466" s="596" t="s">
        <v>1578</v>
      </c>
      <c r="L2466" s="599">
        <v>1</v>
      </c>
      <c r="M2466" s="592">
        <v>246</v>
      </c>
      <c r="N2466" s="592">
        <v>15</v>
      </c>
      <c r="O2466" s="598">
        <f t="shared" si="191"/>
        <v>3690</v>
      </c>
      <c r="P2466" s="599">
        <v>1</v>
      </c>
      <c r="Q2466" s="592">
        <v>246</v>
      </c>
      <c r="R2466" s="592">
        <v>15</v>
      </c>
      <c r="S2466" s="598">
        <f t="shared" si="192"/>
        <v>3690</v>
      </c>
      <c r="T2466" s="598">
        <f t="shared" si="193"/>
        <v>7380</v>
      </c>
    </row>
    <row r="2467" spans="1:20">
      <c r="A2467" s="591">
        <v>2458</v>
      </c>
      <c r="B2467" s="592" t="s">
        <v>6822</v>
      </c>
      <c r="C2467" s="593" t="s">
        <v>2555</v>
      </c>
      <c r="D2467" s="594" t="s">
        <v>1589</v>
      </c>
      <c r="E2467" s="595" t="s">
        <v>6823</v>
      </c>
      <c r="F2467" s="596" t="str">
        <f t="shared" si="190"/>
        <v>2018-2021</v>
      </c>
      <c r="G2467" s="597" t="str">
        <f t="shared" si="194"/>
        <v>II</v>
      </c>
      <c r="H2467" s="592" t="s">
        <v>835</v>
      </c>
      <c r="I2467" s="592" t="s">
        <v>2957</v>
      </c>
      <c r="J2467" s="598" t="s">
        <v>2958</v>
      </c>
      <c r="K2467" s="596" t="s">
        <v>1578</v>
      </c>
      <c r="L2467" s="599">
        <v>1</v>
      </c>
      <c r="M2467" s="592">
        <v>246</v>
      </c>
      <c r="N2467" s="592">
        <v>15</v>
      </c>
      <c r="O2467" s="598">
        <f t="shared" si="191"/>
        <v>3690</v>
      </c>
      <c r="P2467" s="599">
        <v>1</v>
      </c>
      <c r="Q2467" s="592">
        <v>246</v>
      </c>
      <c r="R2467" s="592">
        <v>15</v>
      </c>
      <c r="S2467" s="598">
        <f t="shared" si="192"/>
        <v>3690</v>
      </c>
      <c r="T2467" s="598">
        <f t="shared" si="193"/>
        <v>7380</v>
      </c>
    </row>
    <row r="2468" spans="1:20">
      <c r="A2468" s="591">
        <v>2459</v>
      </c>
      <c r="B2468" s="592" t="s">
        <v>6824</v>
      </c>
      <c r="C2468" s="593" t="s">
        <v>2558</v>
      </c>
      <c r="D2468" s="594" t="s">
        <v>6825</v>
      </c>
      <c r="E2468" s="595" t="s">
        <v>1628</v>
      </c>
      <c r="F2468" s="596" t="str">
        <f t="shared" si="190"/>
        <v>2018-2021</v>
      </c>
      <c r="G2468" s="597" t="str">
        <f t="shared" si="194"/>
        <v>II</v>
      </c>
      <c r="H2468" s="592" t="s">
        <v>835</v>
      </c>
      <c r="I2468" s="592" t="s">
        <v>2957</v>
      </c>
      <c r="J2468" s="598" t="s">
        <v>2958</v>
      </c>
      <c r="K2468" s="596" t="s">
        <v>1578</v>
      </c>
      <c r="L2468" s="599">
        <v>1</v>
      </c>
      <c r="M2468" s="592">
        <v>246</v>
      </c>
      <c r="N2468" s="592">
        <v>15</v>
      </c>
      <c r="O2468" s="598">
        <f t="shared" si="191"/>
        <v>3690</v>
      </c>
      <c r="P2468" s="599">
        <v>1</v>
      </c>
      <c r="Q2468" s="592">
        <v>246</v>
      </c>
      <c r="R2468" s="592">
        <v>15</v>
      </c>
      <c r="S2468" s="598">
        <f t="shared" si="192"/>
        <v>3690</v>
      </c>
      <c r="T2468" s="598">
        <f t="shared" si="193"/>
        <v>7380</v>
      </c>
    </row>
    <row r="2469" spans="1:20">
      <c r="A2469" s="591">
        <v>2460</v>
      </c>
      <c r="B2469" s="592" t="s">
        <v>6826</v>
      </c>
      <c r="C2469" s="593" t="s">
        <v>6827</v>
      </c>
      <c r="D2469" s="594" t="s">
        <v>2242</v>
      </c>
      <c r="E2469" s="595" t="s">
        <v>6465</v>
      </c>
      <c r="F2469" s="596" t="str">
        <f t="shared" si="190"/>
        <v>2018-2021</v>
      </c>
      <c r="G2469" s="597" t="str">
        <f t="shared" si="194"/>
        <v>II</v>
      </c>
      <c r="H2469" s="592" t="s">
        <v>835</v>
      </c>
      <c r="I2469" s="592" t="s">
        <v>2957</v>
      </c>
      <c r="J2469" s="598" t="s">
        <v>2958</v>
      </c>
      <c r="K2469" s="596" t="s">
        <v>1578</v>
      </c>
      <c r="L2469" s="599">
        <v>1</v>
      </c>
      <c r="M2469" s="592">
        <v>246</v>
      </c>
      <c r="N2469" s="592">
        <v>15</v>
      </c>
      <c r="O2469" s="598">
        <f t="shared" si="191"/>
        <v>3690</v>
      </c>
      <c r="P2469" s="599">
        <v>1</v>
      </c>
      <c r="Q2469" s="592">
        <v>246</v>
      </c>
      <c r="R2469" s="592">
        <v>15</v>
      </c>
      <c r="S2469" s="598">
        <f t="shared" si="192"/>
        <v>3690</v>
      </c>
      <c r="T2469" s="598">
        <f t="shared" si="193"/>
        <v>7380</v>
      </c>
    </row>
    <row r="2470" spans="1:20">
      <c r="A2470" s="591">
        <v>2461</v>
      </c>
      <c r="B2470" s="592" t="s">
        <v>6828</v>
      </c>
      <c r="C2470" s="593" t="s">
        <v>6278</v>
      </c>
      <c r="D2470" s="594" t="s">
        <v>1983</v>
      </c>
      <c r="E2470" s="595" t="s">
        <v>6829</v>
      </c>
      <c r="F2470" s="596" t="str">
        <f t="shared" si="190"/>
        <v>2018-2021</v>
      </c>
      <c r="G2470" s="597" t="str">
        <f t="shared" si="194"/>
        <v>II</v>
      </c>
      <c r="H2470" s="592" t="s">
        <v>835</v>
      </c>
      <c r="I2470" s="592" t="s">
        <v>2957</v>
      </c>
      <c r="J2470" s="598" t="s">
        <v>2958</v>
      </c>
      <c r="K2470" s="596" t="s">
        <v>1578</v>
      </c>
      <c r="L2470" s="599">
        <v>1</v>
      </c>
      <c r="M2470" s="592">
        <v>246</v>
      </c>
      <c r="N2470" s="592">
        <v>15</v>
      </c>
      <c r="O2470" s="598">
        <f t="shared" si="191"/>
        <v>3690</v>
      </c>
      <c r="P2470" s="599">
        <v>1</v>
      </c>
      <c r="Q2470" s="592">
        <v>246</v>
      </c>
      <c r="R2470" s="592">
        <v>15</v>
      </c>
      <c r="S2470" s="598">
        <f t="shared" si="192"/>
        <v>3690</v>
      </c>
      <c r="T2470" s="598">
        <f t="shared" si="193"/>
        <v>7380</v>
      </c>
    </row>
    <row r="2471" spans="1:20">
      <c r="A2471" s="591">
        <v>2462</v>
      </c>
      <c r="B2471" s="592" t="s">
        <v>6830</v>
      </c>
      <c r="C2471" s="593" t="s">
        <v>1674</v>
      </c>
      <c r="D2471" s="594" t="s">
        <v>6831</v>
      </c>
      <c r="E2471" s="595" t="s">
        <v>2622</v>
      </c>
      <c r="F2471" s="596" t="str">
        <f t="shared" si="190"/>
        <v>2018-2021</v>
      </c>
      <c r="G2471" s="597" t="str">
        <f t="shared" si="194"/>
        <v>II</v>
      </c>
      <c r="H2471" s="592" t="s">
        <v>835</v>
      </c>
      <c r="I2471" s="592" t="s">
        <v>2957</v>
      </c>
      <c r="J2471" s="598" t="s">
        <v>2958</v>
      </c>
      <c r="K2471" s="596" t="s">
        <v>1578</v>
      </c>
      <c r="L2471" s="599">
        <v>1</v>
      </c>
      <c r="M2471" s="592">
        <v>246</v>
      </c>
      <c r="N2471" s="592">
        <v>15</v>
      </c>
      <c r="O2471" s="598">
        <f t="shared" si="191"/>
        <v>3690</v>
      </c>
      <c r="P2471" s="599">
        <v>1</v>
      </c>
      <c r="Q2471" s="592">
        <v>246</v>
      </c>
      <c r="R2471" s="592">
        <v>15</v>
      </c>
      <c r="S2471" s="598">
        <f t="shared" si="192"/>
        <v>3690</v>
      </c>
      <c r="T2471" s="598">
        <f t="shared" si="193"/>
        <v>7380</v>
      </c>
    </row>
    <row r="2472" spans="1:20">
      <c r="A2472" s="591">
        <v>2463</v>
      </c>
      <c r="B2472" s="592" t="s">
        <v>6832</v>
      </c>
      <c r="C2472" s="593" t="s">
        <v>6833</v>
      </c>
      <c r="D2472" s="594" t="s">
        <v>1275</v>
      </c>
      <c r="E2472" s="595" t="s">
        <v>6834</v>
      </c>
      <c r="F2472" s="596" t="str">
        <f t="shared" si="190"/>
        <v>2018-2021</v>
      </c>
      <c r="G2472" s="597" t="str">
        <f t="shared" si="194"/>
        <v>II</v>
      </c>
      <c r="H2472" s="592" t="s">
        <v>835</v>
      </c>
      <c r="I2472" s="592" t="s">
        <v>2957</v>
      </c>
      <c r="J2472" s="598" t="s">
        <v>2958</v>
      </c>
      <c r="K2472" s="596" t="s">
        <v>1578</v>
      </c>
      <c r="L2472" s="599">
        <v>1</v>
      </c>
      <c r="M2472" s="592">
        <v>246</v>
      </c>
      <c r="N2472" s="592">
        <v>15</v>
      </c>
      <c r="O2472" s="598">
        <f t="shared" si="191"/>
        <v>3690</v>
      </c>
      <c r="P2472" s="599">
        <v>1</v>
      </c>
      <c r="Q2472" s="592">
        <v>246</v>
      </c>
      <c r="R2472" s="592">
        <v>15</v>
      </c>
      <c r="S2472" s="598">
        <f t="shared" si="192"/>
        <v>3690</v>
      </c>
      <c r="T2472" s="598">
        <f t="shared" si="193"/>
        <v>7380</v>
      </c>
    </row>
    <row r="2473" spans="1:20">
      <c r="A2473" s="591">
        <v>2464</v>
      </c>
      <c r="B2473" s="592" t="s">
        <v>6835</v>
      </c>
      <c r="C2473" s="593" t="s">
        <v>1743</v>
      </c>
      <c r="D2473" s="594" t="s">
        <v>1611</v>
      </c>
      <c r="E2473" s="595" t="s">
        <v>5989</v>
      </c>
      <c r="F2473" s="596" t="str">
        <f t="shared" si="190"/>
        <v>2018-2021</v>
      </c>
      <c r="G2473" s="597" t="str">
        <f t="shared" si="194"/>
        <v>II</v>
      </c>
      <c r="H2473" s="592" t="s">
        <v>835</v>
      </c>
      <c r="I2473" s="592" t="s">
        <v>2957</v>
      </c>
      <c r="J2473" s="598" t="s">
        <v>2958</v>
      </c>
      <c r="K2473" s="596" t="s">
        <v>1578</v>
      </c>
      <c r="L2473" s="599">
        <v>1</v>
      </c>
      <c r="M2473" s="592">
        <v>246</v>
      </c>
      <c r="N2473" s="592">
        <v>15</v>
      </c>
      <c r="O2473" s="598">
        <f t="shared" si="191"/>
        <v>3690</v>
      </c>
      <c r="P2473" s="599">
        <v>1</v>
      </c>
      <c r="Q2473" s="592">
        <v>246</v>
      </c>
      <c r="R2473" s="592">
        <v>15</v>
      </c>
      <c r="S2473" s="598">
        <f t="shared" si="192"/>
        <v>3690</v>
      </c>
      <c r="T2473" s="598">
        <f t="shared" si="193"/>
        <v>7380</v>
      </c>
    </row>
    <row r="2474" spans="1:20">
      <c r="A2474" s="591">
        <v>2465</v>
      </c>
      <c r="B2474" s="592" t="s">
        <v>6836</v>
      </c>
      <c r="C2474" s="593" t="s">
        <v>6837</v>
      </c>
      <c r="D2474" s="594" t="s">
        <v>3124</v>
      </c>
      <c r="E2474" s="595" t="s">
        <v>3888</v>
      </c>
      <c r="F2474" s="596" t="str">
        <f t="shared" si="190"/>
        <v>2018-2021</v>
      </c>
      <c r="G2474" s="597" t="str">
        <f t="shared" si="194"/>
        <v>II</v>
      </c>
      <c r="H2474" s="592" t="s">
        <v>835</v>
      </c>
      <c r="I2474" s="592" t="s">
        <v>2957</v>
      </c>
      <c r="J2474" s="598" t="s">
        <v>2958</v>
      </c>
      <c r="K2474" s="596" t="s">
        <v>1578</v>
      </c>
      <c r="L2474" s="599">
        <v>1</v>
      </c>
      <c r="M2474" s="592">
        <v>246</v>
      </c>
      <c r="N2474" s="592">
        <v>15</v>
      </c>
      <c r="O2474" s="598">
        <f t="shared" si="191"/>
        <v>3690</v>
      </c>
      <c r="P2474" s="599">
        <v>1</v>
      </c>
      <c r="Q2474" s="592">
        <v>246</v>
      </c>
      <c r="R2474" s="592">
        <v>15</v>
      </c>
      <c r="S2474" s="598">
        <f t="shared" si="192"/>
        <v>3690</v>
      </c>
      <c r="T2474" s="598">
        <f t="shared" si="193"/>
        <v>7380</v>
      </c>
    </row>
    <row r="2475" spans="1:20">
      <c r="A2475" s="591">
        <v>2466</v>
      </c>
      <c r="B2475" s="592" t="s">
        <v>6838</v>
      </c>
      <c r="C2475" s="593" t="s">
        <v>2136</v>
      </c>
      <c r="D2475" s="594" t="s">
        <v>2001</v>
      </c>
      <c r="E2475" s="595" t="s">
        <v>6839</v>
      </c>
      <c r="F2475" s="596" t="str">
        <f t="shared" si="190"/>
        <v>2018-2021</v>
      </c>
      <c r="G2475" s="597" t="str">
        <f t="shared" si="194"/>
        <v>II</v>
      </c>
      <c r="H2475" s="592" t="s">
        <v>835</v>
      </c>
      <c r="I2475" s="592" t="s">
        <v>2957</v>
      </c>
      <c r="J2475" s="598" t="s">
        <v>2958</v>
      </c>
      <c r="K2475" s="596" t="s">
        <v>1578</v>
      </c>
      <c r="L2475" s="599">
        <v>1</v>
      </c>
      <c r="M2475" s="592">
        <v>246</v>
      </c>
      <c r="N2475" s="592">
        <v>15</v>
      </c>
      <c r="O2475" s="598">
        <f t="shared" si="191"/>
        <v>3690</v>
      </c>
      <c r="P2475" s="599">
        <v>1</v>
      </c>
      <c r="Q2475" s="592">
        <v>246</v>
      </c>
      <c r="R2475" s="592">
        <v>15</v>
      </c>
      <c r="S2475" s="598">
        <f t="shared" si="192"/>
        <v>3690</v>
      </c>
      <c r="T2475" s="598">
        <f t="shared" si="193"/>
        <v>7380</v>
      </c>
    </row>
    <row r="2476" spans="1:20">
      <c r="A2476" s="591">
        <v>2467</v>
      </c>
      <c r="B2476" s="592" t="s">
        <v>6840</v>
      </c>
      <c r="C2476" s="593" t="s">
        <v>6841</v>
      </c>
      <c r="D2476" s="594" t="s">
        <v>1624</v>
      </c>
      <c r="E2476" s="595" t="s">
        <v>6533</v>
      </c>
      <c r="F2476" s="596" t="str">
        <f t="shared" si="190"/>
        <v>2018-2021</v>
      </c>
      <c r="G2476" s="597" t="str">
        <f t="shared" si="194"/>
        <v>II</v>
      </c>
      <c r="H2476" s="592" t="s">
        <v>835</v>
      </c>
      <c r="I2476" s="592" t="s">
        <v>2957</v>
      </c>
      <c r="J2476" s="598" t="s">
        <v>2958</v>
      </c>
      <c r="K2476" s="596" t="s">
        <v>1578</v>
      </c>
      <c r="L2476" s="599">
        <v>1</v>
      </c>
      <c r="M2476" s="592">
        <v>246</v>
      </c>
      <c r="N2476" s="592">
        <v>15</v>
      </c>
      <c r="O2476" s="598">
        <f t="shared" si="191"/>
        <v>3690</v>
      </c>
      <c r="P2476" s="599">
        <v>1</v>
      </c>
      <c r="Q2476" s="592">
        <v>246</v>
      </c>
      <c r="R2476" s="592">
        <v>15</v>
      </c>
      <c r="S2476" s="598">
        <f t="shared" si="192"/>
        <v>3690</v>
      </c>
      <c r="T2476" s="598">
        <f t="shared" si="193"/>
        <v>7380</v>
      </c>
    </row>
    <row r="2477" spans="1:20">
      <c r="A2477" s="591">
        <v>2468</v>
      </c>
      <c r="B2477" s="592" t="s">
        <v>6842</v>
      </c>
      <c r="C2477" s="593" t="s">
        <v>2555</v>
      </c>
      <c r="D2477" s="594" t="s">
        <v>2722</v>
      </c>
      <c r="E2477" s="595" t="s">
        <v>6193</v>
      </c>
      <c r="F2477" s="596" t="str">
        <f t="shared" si="190"/>
        <v>2018-2021</v>
      </c>
      <c r="G2477" s="597" t="str">
        <f t="shared" si="194"/>
        <v>II</v>
      </c>
      <c r="H2477" s="592" t="s">
        <v>835</v>
      </c>
      <c r="I2477" s="592" t="s">
        <v>2957</v>
      </c>
      <c r="J2477" s="598" t="s">
        <v>2958</v>
      </c>
      <c r="K2477" s="596" t="s">
        <v>1578</v>
      </c>
      <c r="L2477" s="599">
        <v>1</v>
      </c>
      <c r="M2477" s="592">
        <v>246</v>
      </c>
      <c r="N2477" s="592">
        <v>15</v>
      </c>
      <c r="O2477" s="598">
        <f t="shared" si="191"/>
        <v>3690</v>
      </c>
      <c r="P2477" s="599">
        <v>1</v>
      </c>
      <c r="Q2477" s="592">
        <v>246</v>
      </c>
      <c r="R2477" s="592">
        <v>15</v>
      </c>
      <c r="S2477" s="598">
        <f t="shared" si="192"/>
        <v>3690</v>
      </c>
      <c r="T2477" s="598">
        <f t="shared" si="193"/>
        <v>7380</v>
      </c>
    </row>
    <row r="2478" spans="1:20">
      <c r="A2478" s="591">
        <v>2469</v>
      </c>
      <c r="B2478" s="592" t="s">
        <v>6843</v>
      </c>
      <c r="C2478" s="593" t="s">
        <v>2465</v>
      </c>
      <c r="D2478" s="594" t="s">
        <v>1846</v>
      </c>
      <c r="E2478" s="595" t="s">
        <v>3661</v>
      </c>
      <c r="F2478" s="596" t="str">
        <f t="shared" si="190"/>
        <v>2018-2021</v>
      </c>
      <c r="G2478" s="597" t="str">
        <f t="shared" si="194"/>
        <v>II</v>
      </c>
      <c r="H2478" s="592" t="s">
        <v>835</v>
      </c>
      <c r="I2478" s="592" t="s">
        <v>2957</v>
      </c>
      <c r="J2478" s="598" t="s">
        <v>2958</v>
      </c>
      <c r="K2478" s="596" t="s">
        <v>1578</v>
      </c>
      <c r="L2478" s="599">
        <v>1</v>
      </c>
      <c r="M2478" s="592">
        <v>246</v>
      </c>
      <c r="N2478" s="592">
        <v>15</v>
      </c>
      <c r="O2478" s="598">
        <f t="shared" si="191"/>
        <v>3690</v>
      </c>
      <c r="P2478" s="599">
        <v>1</v>
      </c>
      <c r="Q2478" s="592">
        <v>246</v>
      </c>
      <c r="R2478" s="592">
        <v>15</v>
      </c>
      <c r="S2478" s="598">
        <f t="shared" si="192"/>
        <v>3690</v>
      </c>
      <c r="T2478" s="598">
        <f t="shared" si="193"/>
        <v>7380</v>
      </c>
    </row>
    <row r="2479" spans="1:20">
      <c r="A2479" s="591">
        <v>2470</v>
      </c>
      <c r="B2479" s="592" t="s">
        <v>6844</v>
      </c>
      <c r="C2479" s="593" t="s">
        <v>1791</v>
      </c>
      <c r="D2479" s="594" t="s">
        <v>1640</v>
      </c>
      <c r="E2479" s="595" t="s">
        <v>6166</v>
      </c>
      <c r="F2479" s="596" t="str">
        <f t="shared" si="190"/>
        <v>2018-2021</v>
      </c>
      <c r="G2479" s="597" t="str">
        <f t="shared" si="194"/>
        <v>II</v>
      </c>
      <c r="H2479" s="592" t="s">
        <v>835</v>
      </c>
      <c r="I2479" s="592" t="s">
        <v>2957</v>
      </c>
      <c r="J2479" s="598" t="s">
        <v>2958</v>
      </c>
      <c r="K2479" s="596" t="s">
        <v>1578</v>
      </c>
      <c r="L2479" s="599">
        <v>1</v>
      </c>
      <c r="M2479" s="592">
        <v>246</v>
      </c>
      <c r="N2479" s="592">
        <v>15</v>
      </c>
      <c r="O2479" s="598">
        <f t="shared" si="191"/>
        <v>3690</v>
      </c>
      <c r="P2479" s="599">
        <v>1</v>
      </c>
      <c r="Q2479" s="592">
        <v>246</v>
      </c>
      <c r="R2479" s="592">
        <v>15</v>
      </c>
      <c r="S2479" s="598">
        <f t="shared" si="192"/>
        <v>3690</v>
      </c>
      <c r="T2479" s="598">
        <f t="shared" si="193"/>
        <v>7380</v>
      </c>
    </row>
    <row r="2480" spans="1:20">
      <c r="A2480" s="591">
        <v>2471</v>
      </c>
      <c r="B2480" s="592" t="s">
        <v>6845</v>
      </c>
      <c r="C2480" s="593" t="s">
        <v>6846</v>
      </c>
      <c r="D2480" s="594" t="s">
        <v>1647</v>
      </c>
      <c r="E2480" s="595" t="s">
        <v>4540</v>
      </c>
      <c r="F2480" s="596" t="str">
        <f t="shared" si="190"/>
        <v>2018-2021</v>
      </c>
      <c r="G2480" s="597" t="str">
        <f t="shared" si="194"/>
        <v>II</v>
      </c>
      <c r="H2480" s="592" t="s">
        <v>835</v>
      </c>
      <c r="I2480" s="592" t="s">
        <v>2957</v>
      </c>
      <c r="J2480" s="598" t="s">
        <v>2958</v>
      </c>
      <c r="K2480" s="596" t="s">
        <v>1578</v>
      </c>
      <c r="L2480" s="599">
        <v>1</v>
      </c>
      <c r="M2480" s="592">
        <v>246</v>
      </c>
      <c r="N2480" s="592">
        <v>15</v>
      </c>
      <c r="O2480" s="598">
        <f t="shared" si="191"/>
        <v>3690</v>
      </c>
      <c r="P2480" s="599">
        <v>1</v>
      </c>
      <c r="Q2480" s="592">
        <v>246</v>
      </c>
      <c r="R2480" s="592">
        <v>15</v>
      </c>
      <c r="S2480" s="598">
        <f t="shared" si="192"/>
        <v>3690</v>
      </c>
      <c r="T2480" s="598">
        <f t="shared" si="193"/>
        <v>7380</v>
      </c>
    </row>
    <row r="2481" spans="1:20">
      <c r="A2481" s="591">
        <v>2472</v>
      </c>
      <c r="B2481" s="592" t="s">
        <v>6847</v>
      </c>
      <c r="C2481" s="593" t="s">
        <v>2401</v>
      </c>
      <c r="D2481" s="594" t="s">
        <v>1647</v>
      </c>
      <c r="E2481" s="595" t="s">
        <v>3561</v>
      </c>
      <c r="F2481" s="596" t="str">
        <f t="shared" si="190"/>
        <v>2018-2021</v>
      </c>
      <c r="G2481" s="597" t="str">
        <f t="shared" si="194"/>
        <v>II</v>
      </c>
      <c r="H2481" s="592" t="s">
        <v>835</v>
      </c>
      <c r="I2481" s="592" t="s">
        <v>2957</v>
      </c>
      <c r="J2481" s="598" t="s">
        <v>2958</v>
      </c>
      <c r="K2481" s="596" t="s">
        <v>1578</v>
      </c>
      <c r="L2481" s="599">
        <v>1</v>
      </c>
      <c r="M2481" s="592">
        <v>246</v>
      </c>
      <c r="N2481" s="592">
        <v>15</v>
      </c>
      <c r="O2481" s="598">
        <f t="shared" si="191"/>
        <v>3690</v>
      </c>
      <c r="P2481" s="599">
        <v>1</v>
      </c>
      <c r="Q2481" s="592">
        <v>246</v>
      </c>
      <c r="R2481" s="592">
        <v>15</v>
      </c>
      <c r="S2481" s="598">
        <f t="shared" si="192"/>
        <v>3690</v>
      </c>
      <c r="T2481" s="598">
        <f t="shared" si="193"/>
        <v>7380</v>
      </c>
    </row>
    <row r="2482" spans="1:20">
      <c r="A2482" s="591">
        <v>2473</v>
      </c>
      <c r="B2482" s="592" t="s">
        <v>6848</v>
      </c>
      <c r="C2482" s="593" t="s">
        <v>2150</v>
      </c>
      <c r="D2482" s="594" t="s">
        <v>1654</v>
      </c>
      <c r="E2482" s="595" t="s">
        <v>6026</v>
      </c>
      <c r="F2482" s="596" t="str">
        <f t="shared" si="190"/>
        <v>2018-2021</v>
      </c>
      <c r="G2482" s="597" t="str">
        <f t="shared" si="194"/>
        <v>II</v>
      </c>
      <c r="H2482" s="592" t="s">
        <v>835</v>
      </c>
      <c r="I2482" s="592" t="s">
        <v>2957</v>
      </c>
      <c r="J2482" s="598" t="s">
        <v>2958</v>
      </c>
      <c r="K2482" s="596" t="s">
        <v>1578</v>
      </c>
      <c r="L2482" s="599">
        <v>1</v>
      </c>
      <c r="M2482" s="592">
        <v>246</v>
      </c>
      <c r="N2482" s="592">
        <v>15</v>
      </c>
      <c r="O2482" s="598">
        <f t="shared" si="191"/>
        <v>3690</v>
      </c>
      <c r="P2482" s="599">
        <v>1</v>
      </c>
      <c r="Q2482" s="592">
        <v>246</v>
      </c>
      <c r="R2482" s="592">
        <v>15</v>
      </c>
      <c r="S2482" s="598">
        <f t="shared" si="192"/>
        <v>3690</v>
      </c>
      <c r="T2482" s="598">
        <f t="shared" si="193"/>
        <v>7380</v>
      </c>
    </row>
    <row r="2483" spans="1:20">
      <c r="A2483" s="591">
        <v>2474</v>
      </c>
      <c r="B2483" s="592" t="s">
        <v>6849</v>
      </c>
      <c r="C2483" s="593" t="s">
        <v>6850</v>
      </c>
      <c r="D2483" s="594" t="s">
        <v>1654</v>
      </c>
      <c r="E2483" s="595" t="s">
        <v>3106</v>
      </c>
      <c r="F2483" s="596" t="str">
        <f t="shared" si="190"/>
        <v>2018-2021</v>
      </c>
      <c r="G2483" s="597" t="str">
        <f t="shared" si="194"/>
        <v>II</v>
      </c>
      <c r="H2483" s="592" t="s">
        <v>835</v>
      </c>
      <c r="I2483" s="592" t="s">
        <v>2957</v>
      </c>
      <c r="J2483" s="598" t="s">
        <v>2958</v>
      </c>
      <c r="K2483" s="596" t="s">
        <v>1578</v>
      </c>
      <c r="L2483" s="599">
        <v>1</v>
      </c>
      <c r="M2483" s="592">
        <v>246</v>
      </c>
      <c r="N2483" s="592">
        <v>15</v>
      </c>
      <c r="O2483" s="598">
        <f t="shared" si="191"/>
        <v>3690</v>
      </c>
      <c r="P2483" s="599">
        <v>1</v>
      </c>
      <c r="Q2483" s="592">
        <v>246</v>
      </c>
      <c r="R2483" s="592">
        <v>15</v>
      </c>
      <c r="S2483" s="598">
        <f t="shared" si="192"/>
        <v>3690</v>
      </c>
      <c r="T2483" s="598">
        <f t="shared" si="193"/>
        <v>7380</v>
      </c>
    </row>
    <row r="2484" spans="1:20">
      <c r="A2484" s="591">
        <v>2475</v>
      </c>
      <c r="B2484" s="592" t="s">
        <v>6851</v>
      </c>
      <c r="C2484" s="593" t="s">
        <v>1791</v>
      </c>
      <c r="D2484" s="594" t="s">
        <v>1654</v>
      </c>
      <c r="E2484" s="595" t="s">
        <v>4234</v>
      </c>
      <c r="F2484" s="596" t="str">
        <f t="shared" si="190"/>
        <v>2018-2021</v>
      </c>
      <c r="G2484" s="597" t="str">
        <f t="shared" si="194"/>
        <v>II</v>
      </c>
      <c r="H2484" s="592" t="s">
        <v>835</v>
      </c>
      <c r="I2484" s="592" t="s">
        <v>2957</v>
      </c>
      <c r="J2484" s="598" t="s">
        <v>2958</v>
      </c>
      <c r="K2484" s="596" t="s">
        <v>1578</v>
      </c>
      <c r="L2484" s="599">
        <v>1</v>
      </c>
      <c r="M2484" s="592">
        <v>246</v>
      </c>
      <c r="N2484" s="592">
        <v>15</v>
      </c>
      <c r="O2484" s="598">
        <f t="shared" si="191"/>
        <v>3690</v>
      </c>
      <c r="P2484" s="599">
        <v>1</v>
      </c>
      <c r="Q2484" s="592">
        <v>246</v>
      </c>
      <c r="R2484" s="592">
        <v>15</v>
      </c>
      <c r="S2484" s="598">
        <f t="shared" si="192"/>
        <v>3690</v>
      </c>
      <c r="T2484" s="598">
        <f t="shared" si="193"/>
        <v>7380</v>
      </c>
    </row>
    <row r="2485" spans="1:20">
      <c r="A2485" s="591">
        <v>2476</v>
      </c>
      <c r="B2485" s="592" t="s">
        <v>6852</v>
      </c>
      <c r="C2485" s="593" t="s">
        <v>6853</v>
      </c>
      <c r="D2485" s="594" t="s">
        <v>1654</v>
      </c>
      <c r="E2485" s="595" t="s">
        <v>6406</v>
      </c>
      <c r="F2485" s="596" t="str">
        <f t="shared" si="190"/>
        <v>2018-2021</v>
      </c>
      <c r="G2485" s="597" t="str">
        <f t="shared" si="194"/>
        <v>II</v>
      </c>
      <c r="H2485" s="592" t="s">
        <v>835</v>
      </c>
      <c r="I2485" s="592" t="s">
        <v>2957</v>
      </c>
      <c r="J2485" s="598" t="s">
        <v>2958</v>
      </c>
      <c r="K2485" s="596" t="s">
        <v>1578</v>
      </c>
      <c r="L2485" s="599">
        <v>1</v>
      </c>
      <c r="M2485" s="592">
        <v>246</v>
      </c>
      <c r="N2485" s="592">
        <v>15</v>
      </c>
      <c r="O2485" s="598">
        <f t="shared" si="191"/>
        <v>3690</v>
      </c>
      <c r="P2485" s="599">
        <v>1</v>
      </c>
      <c r="Q2485" s="592">
        <v>246</v>
      </c>
      <c r="R2485" s="592">
        <v>15</v>
      </c>
      <c r="S2485" s="598">
        <f t="shared" si="192"/>
        <v>3690</v>
      </c>
      <c r="T2485" s="598">
        <f t="shared" si="193"/>
        <v>7380</v>
      </c>
    </row>
    <row r="2486" spans="1:20">
      <c r="A2486" s="591">
        <v>2477</v>
      </c>
      <c r="B2486" s="592" t="s">
        <v>6854</v>
      </c>
      <c r="C2486" s="593" t="s">
        <v>6855</v>
      </c>
      <c r="D2486" s="594" t="s">
        <v>5813</v>
      </c>
      <c r="E2486" s="595" t="s">
        <v>5215</v>
      </c>
      <c r="F2486" s="596" t="str">
        <f t="shared" si="190"/>
        <v>2018-2021</v>
      </c>
      <c r="G2486" s="597" t="str">
        <f t="shared" si="194"/>
        <v>II</v>
      </c>
      <c r="H2486" s="592" t="s">
        <v>835</v>
      </c>
      <c r="I2486" s="592" t="s">
        <v>2957</v>
      </c>
      <c r="J2486" s="598" t="s">
        <v>2958</v>
      </c>
      <c r="K2486" s="596" t="s">
        <v>1578</v>
      </c>
      <c r="L2486" s="599">
        <v>1</v>
      </c>
      <c r="M2486" s="592">
        <v>246</v>
      </c>
      <c r="N2486" s="592">
        <v>15</v>
      </c>
      <c r="O2486" s="598">
        <f t="shared" si="191"/>
        <v>3690</v>
      </c>
      <c r="P2486" s="599">
        <v>1</v>
      </c>
      <c r="Q2486" s="592">
        <v>246</v>
      </c>
      <c r="R2486" s="592">
        <v>15</v>
      </c>
      <c r="S2486" s="598">
        <f t="shared" si="192"/>
        <v>3690</v>
      </c>
      <c r="T2486" s="598">
        <f t="shared" si="193"/>
        <v>7380</v>
      </c>
    </row>
    <row r="2487" spans="1:20">
      <c r="A2487" s="591">
        <v>2478</v>
      </c>
      <c r="B2487" s="592" t="s">
        <v>6856</v>
      </c>
      <c r="C2487" s="593" t="s">
        <v>6857</v>
      </c>
      <c r="D2487" s="594" t="s">
        <v>4575</v>
      </c>
      <c r="E2487" s="595" t="s">
        <v>5874</v>
      </c>
      <c r="F2487" s="596" t="str">
        <f t="shared" si="190"/>
        <v>2018-2021</v>
      </c>
      <c r="G2487" s="597" t="str">
        <f t="shared" si="194"/>
        <v>II</v>
      </c>
      <c r="H2487" s="592" t="s">
        <v>835</v>
      </c>
      <c r="I2487" s="592" t="s">
        <v>2957</v>
      </c>
      <c r="J2487" s="598" t="s">
        <v>2958</v>
      </c>
      <c r="K2487" s="596" t="s">
        <v>1578</v>
      </c>
      <c r="L2487" s="599">
        <v>1</v>
      </c>
      <c r="M2487" s="592">
        <v>246</v>
      </c>
      <c r="N2487" s="592">
        <v>15</v>
      </c>
      <c r="O2487" s="598">
        <f t="shared" si="191"/>
        <v>3690</v>
      </c>
      <c r="P2487" s="599">
        <v>1</v>
      </c>
      <c r="Q2487" s="592">
        <v>246</v>
      </c>
      <c r="R2487" s="592">
        <v>15</v>
      </c>
      <c r="S2487" s="598">
        <f t="shared" si="192"/>
        <v>3690</v>
      </c>
      <c r="T2487" s="598">
        <f t="shared" si="193"/>
        <v>7380</v>
      </c>
    </row>
    <row r="2488" spans="1:20">
      <c r="A2488" s="591">
        <v>2479</v>
      </c>
      <c r="B2488" s="592" t="s">
        <v>6858</v>
      </c>
      <c r="C2488" s="593" t="s">
        <v>6859</v>
      </c>
      <c r="D2488" s="594" t="s">
        <v>1691</v>
      </c>
      <c r="E2488" s="595" t="s">
        <v>6860</v>
      </c>
      <c r="F2488" s="596" t="str">
        <f t="shared" si="190"/>
        <v>2018-2021</v>
      </c>
      <c r="G2488" s="597" t="str">
        <f t="shared" si="194"/>
        <v>II</v>
      </c>
      <c r="H2488" s="592" t="s">
        <v>835</v>
      </c>
      <c r="I2488" s="592" t="s">
        <v>2957</v>
      </c>
      <c r="J2488" s="598" t="s">
        <v>2958</v>
      </c>
      <c r="K2488" s="596" t="s">
        <v>1578</v>
      </c>
      <c r="L2488" s="599">
        <v>1</v>
      </c>
      <c r="M2488" s="592">
        <v>246</v>
      </c>
      <c r="N2488" s="592">
        <v>15</v>
      </c>
      <c r="O2488" s="598">
        <f t="shared" si="191"/>
        <v>3690</v>
      </c>
      <c r="P2488" s="599">
        <v>1</v>
      </c>
      <c r="Q2488" s="592">
        <v>246</v>
      </c>
      <c r="R2488" s="592">
        <v>15</v>
      </c>
      <c r="S2488" s="598">
        <f t="shared" si="192"/>
        <v>3690</v>
      </c>
      <c r="T2488" s="598">
        <f t="shared" si="193"/>
        <v>7380</v>
      </c>
    </row>
    <row r="2489" spans="1:20">
      <c r="A2489" s="591">
        <v>2480</v>
      </c>
      <c r="B2489" s="592" t="s">
        <v>6861</v>
      </c>
      <c r="C2489" s="593" t="s">
        <v>6862</v>
      </c>
      <c r="D2489" s="594" t="s">
        <v>1691</v>
      </c>
      <c r="E2489" s="595" t="s">
        <v>4126</v>
      </c>
      <c r="F2489" s="596" t="str">
        <f t="shared" si="190"/>
        <v>2018-2021</v>
      </c>
      <c r="G2489" s="597" t="str">
        <f t="shared" si="194"/>
        <v>II</v>
      </c>
      <c r="H2489" s="592" t="s">
        <v>835</v>
      </c>
      <c r="I2489" s="592" t="s">
        <v>2957</v>
      </c>
      <c r="J2489" s="598" t="s">
        <v>2958</v>
      </c>
      <c r="K2489" s="596" t="s">
        <v>1578</v>
      </c>
      <c r="L2489" s="599">
        <v>1</v>
      </c>
      <c r="M2489" s="592">
        <v>246</v>
      </c>
      <c r="N2489" s="592">
        <v>15</v>
      </c>
      <c r="O2489" s="598">
        <f t="shared" si="191"/>
        <v>3690</v>
      </c>
      <c r="P2489" s="599">
        <v>1</v>
      </c>
      <c r="Q2489" s="592">
        <v>246</v>
      </c>
      <c r="R2489" s="592">
        <v>15</v>
      </c>
      <c r="S2489" s="598">
        <f t="shared" si="192"/>
        <v>3690</v>
      </c>
      <c r="T2489" s="598">
        <f t="shared" si="193"/>
        <v>7380</v>
      </c>
    </row>
    <row r="2490" spans="1:20">
      <c r="A2490" s="591">
        <v>2481</v>
      </c>
      <c r="B2490" s="592" t="s">
        <v>6863</v>
      </c>
      <c r="C2490" s="593" t="s">
        <v>6864</v>
      </c>
      <c r="D2490" s="594" t="s">
        <v>2288</v>
      </c>
      <c r="E2490" s="595" t="s">
        <v>1744</v>
      </c>
      <c r="F2490" s="596" t="str">
        <f t="shared" si="190"/>
        <v>2018-2021</v>
      </c>
      <c r="G2490" s="597" t="str">
        <f t="shared" si="194"/>
        <v>II</v>
      </c>
      <c r="H2490" s="592" t="s">
        <v>835</v>
      </c>
      <c r="I2490" s="592" t="s">
        <v>2957</v>
      </c>
      <c r="J2490" s="598" t="s">
        <v>2958</v>
      </c>
      <c r="K2490" s="596" t="s">
        <v>1578</v>
      </c>
      <c r="L2490" s="599">
        <v>1</v>
      </c>
      <c r="M2490" s="592">
        <v>246</v>
      </c>
      <c r="N2490" s="592">
        <v>15</v>
      </c>
      <c r="O2490" s="598">
        <f t="shared" si="191"/>
        <v>3690</v>
      </c>
      <c r="P2490" s="599">
        <v>1</v>
      </c>
      <c r="Q2490" s="592">
        <v>246</v>
      </c>
      <c r="R2490" s="592">
        <v>15</v>
      </c>
      <c r="S2490" s="598">
        <f t="shared" si="192"/>
        <v>3690</v>
      </c>
      <c r="T2490" s="598">
        <f t="shared" si="193"/>
        <v>7380</v>
      </c>
    </row>
    <row r="2491" spans="1:20">
      <c r="A2491" s="591">
        <v>2482</v>
      </c>
      <c r="B2491" s="592" t="s">
        <v>6865</v>
      </c>
      <c r="C2491" s="593" t="s">
        <v>6866</v>
      </c>
      <c r="D2491" s="594" t="s">
        <v>1695</v>
      </c>
      <c r="E2491" s="595" t="s">
        <v>6867</v>
      </c>
      <c r="F2491" s="596" t="str">
        <f t="shared" si="190"/>
        <v>2018-2021</v>
      </c>
      <c r="G2491" s="597" t="str">
        <f t="shared" si="194"/>
        <v>II</v>
      </c>
      <c r="H2491" s="592" t="s">
        <v>835</v>
      </c>
      <c r="I2491" s="592" t="s">
        <v>2957</v>
      </c>
      <c r="J2491" s="598" t="s">
        <v>2958</v>
      </c>
      <c r="K2491" s="596" t="s">
        <v>1578</v>
      </c>
      <c r="L2491" s="599">
        <v>1</v>
      </c>
      <c r="M2491" s="592">
        <v>246</v>
      </c>
      <c r="N2491" s="592">
        <v>15</v>
      </c>
      <c r="O2491" s="598">
        <f t="shared" si="191"/>
        <v>3690</v>
      </c>
      <c r="P2491" s="599">
        <v>1</v>
      </c>
      <c r="Q2491" s="592">
        <v>246</v>
      </c>
      <c r="R2491" s="592">
        <v>15</v>
      </c>
      <c r="S2491" s="598">
        <f t="shared" si="192"/>
        <v>3690</v>
      </c>
      <c r="T2491" s="598">
        <f t="shared" si="193"/>
        <v>7380</v>
      </c>
    </row>
    <row r="2492" spans="1:20">
      <c r="A2492" s="591">
        <v>2483</v>
      </c>
      <c r="B2492" s="592" t="s">
        <v>6868</v>
      </c>
      <c r="C2492" s="593" t="s">
        <v>1845</v>
      </c>
      <c r="D2492" s="594" t="s">
        <v>2177</v>
      </c>
      <c r="E2492" s="595" t="s">
        <v>2676</v>
      </c>
      <c r="F2492" s="596" t="str">
        <f t="shared" si="190"/>
        <v>2018-2021</v>
      </c>
      <c r="G2492" s="597" t="str">
        <f t="shared" si="194"/>
        <v>II</v>
      </c>
      <c r="H2492" s="592" t="s">
        <v>835</v>
      </c>
      <c r="I2492" s="592" t="s">
        <v>2957</v>
      </c>
      <c r="J2492" s="598" t="s">
        <v>2958</v>
      </c>
      <c r="K2492" s="596" t="s">
        <v>1578</v>
      </c>
      <c r="L2492" s="599">
        <v>1</v>
      </c>
      <c r="M2492" s="592">
        <v>246</v>
      </c>
      <c r="N2492" s="592">
        <v>15</v>
      </c>
      <c r="O2492" s="598">
        <f t="shared" si="191"/>
        <v>3690</v>
      </c>
      <c r="P2492" s="599">
        <v>1</v>
      </c>
      <c r="Q2492" s="592">
        <v>246</v>
      </c>
      <c r="R2492" s="592">
        <v>15</v>
      </c>
      <c r="S2492" s="598">
        <f t="shared" si="192"/>
        <v>3690</v>
      </c>
      <c r="T2492" s="598">
        <f t="shared" si="193"/>
        <v>7380</v>
      </c>
    </row>
    <row r="2493" spans="1:20">
      <c r="A2493" s="591">
        <v>2484</v>
      </c>
      <c r="B2493" s="592" t="s">
        <v>6869</v>
      </c>
      <c r="C2493" s="593" t="s">
        <v>2084</v>
      </c>
      <c r="D2493" s="594" t="s">
        <v>2047</v>
      </c>
      <c r="E2493" s="595" t="s">
        <v>6314</v>
      </c>
      <c r="F2493" s="596" t="str">
        <f t="shared" si="190"/>
        <v>2018-2021</v>
      </c>
      <c r="G2493" s="597" t="str">
        <f t="shared" si="194"/>
        <v>II</v>
      </c>
      <c r="H2493" s="592" t="s">
        <v>835</v>
      </c>
      <c r="I2493" s="592" t="s">
        <v>2957</v>
      </c>
      <c r="J2493" s="598" t="s">
        <v>2958</v>
      </c>
      <c r="K2493" s="596" t="s">
        <v>1578</v>
      </c>
      <c r="L2493" s="599">
        <v>1</v>
      </c>
      <c r="M2493" s="592">
        <v>246</v>
      </c>
      <c r="N2493" s="592">
        <v>15</v>
      </c>
      <c r="O2493" s="598">
        <f t="shared" si="191"/>
        <v>3690</v>
      </c>
      <c r="P2493" s="599">
        <v>1</v>
      </c>
      <c r="Q2493" s="592">
        <v>246</v>
      </c>
      <c r="R2493" s="592">
        <v>15</v>
      </c>
      <c r="S2493" s="598">
        <f t="shared" si="192"/>
        <v>3690</v>
      </c>
      <c r="T2493" s="598">
        <f t="shared" si="193"/>
        <v>7380</v>
      </c>
    </row>
    <row r="2494" spans="1:20">
      <c r="A2494" s="591">
        <v>2485</v>
      </c>
      <c r="B2494" s="592" t="s">
        <v>6870</v>
      </c>
      <c r="C2494" s="593" t="s">
        <v>6871</v>
      </c>
      <c r="D2494" s="594" t="s">
        <v>1703</v>
      </c>
      <c r="E2494" s="595" t="s">
        <v>6872</v>
      </c>
      <c r="F2494" s="596" t="str">
        <f t="shared" si="190"/>
        <v>2018-2021</v>
      </c>
      <c r="G2494" s="597" t="str">
        <f t="shared" si="194"/>
        <v>II</v>
      </c>
      <c r="H2494" s="592" t="s">
        <v>835</v>
      </c>
      <c r="I2494" s="592" t="s">
        <v>2957</v>
      </c>
      <c r="J2494" s="598" t="s">
        <v>2958</v>
      </c>
      <c r="K2494" s="596" t="s">
        <v>1578</v>
      </c>
      <c r="L2494" s="599">
        <v>1</v>
      </c>
      <c r="M2494" s="592">
        <v>246</v>
      </c>
      <c r="N2494" s="592">
        <v>15</v>
      </c>
      <c r="O2494" s="598">
        <f t="shared" si="191"/>
        <v>3690</v>
      </c>
      <c r="P2494" s="599">
        <v>1</v>
      </c>
      <c r="Q2494" s="592">
        <v>246</v>
      </c>
      <c r="R2494" s="592">
        <v>15</v>
      </c>
      <c r="S2494" s="598">
        <f t="shared" si="192"/>
        <v>3690</v>
      </c>
      <c r="T2494" s="598">
        <f t="shared" si="193"/>
        <v>7380</v>
      </c>
    </row>
    <row r="2495" spans="1:20">
      <c r="A2495" s="591">
        <v>2486</v>
      </c>
      <c r="B2495" s="592" t="s">
        <v>6873</v>
      </c>
      <c r="C2495" s="593" t="s">
        <v>6874</v>
      </c>
      <c r="D2495" s="594" t="s">
        <v>1715</v>
      </c>
      <c r="E2495" s="595" t="s">
        <v>4770</v>
      </c>
      <c r="F2495" s="596" t="str">
        <f t="shared" si="190"/>
        <v>2018-2021</v>
      </c>
      <c r="G2495" s="597" t="str">
        <f t="shared" si="194"/>
        <v>II</v>
      </c>
      <c r="H2495" s="592" t="s">
        <v>835</v>
      </c>
      <c r="I2495" s="592" t="s">
        <v>2957</v>
      </c>
      <c r="J2495" s="598" t="s">
        <v>2958</v>
      </c>
      <c r="K2495" s="596" t="s">
        <v>1578</v>
      </c>
      <c r="L2495" s="599">
        <v>1</v>
      </c>
      <c r="M2495" s="592">
        <v>246</v>
      </c>
      <c r="N2495" s="592">
        <v>15</v>
      </c>
      <c r="O2495" s="598">
        <f t="shared" si="191"/>
        <v>3690</v>
      </c>
      <c r="P2495" s="599">
        <v>1</v>
      </c>
      <c r="Q2495" s="592">
        <v>246</v>
      </c>
      <c r="R2495" s="592">
        <v>15</v>
      </c>
      <c r="S2495" s="598">
        <f t="shared" si="192"/>
        <v>3690</v>
      </c>
      <c r="T2495" s="598">
        <f t="shared" si="193"/>
        <v>7380</v>
      </c>
    </row>
    <row r="2496" spans="1:20">
      <c r="A2496" s="591">
        <v>2487</v>
      </c>
      <c r="B2496" s="592" t="s">
        <v>6875</v>
      </c>
      <c r="C2496" s="593" t="s">
        <v>3171</v>
      </c>
      <c r="D2496" s="594" t="s">
        <v>1715</v>
      </c>
      <c r="E2496" s="595" t="s">
        <v>5101</v>
      </c>
      <c r="F2496" s="596" t="str">
        <f t="shared" si="190"/>
        <v>2018-2021</v>
      </c>
      <c r="G2496" s="597" t="str">
        <f t="shared" si="194"/>
        <v>II</v>
      </c>
      <c r="H2496" s="592" t="s">
        <v>835</v>
      </c>
      <c r="I2496" s="592" t="s">
        <v>2957</v>
      </c>
      <c r="J2496" s="598" t="s">
        <v>2958</v>
      </c>
      <c r="K2496" s="596" t="s">
        <v>1578</v>
      </c>
      <c r="L2496" s="599">
        <v>1</v>
      </c>
      <c r="M2496" s="592">
        <v>246</v>
      </c>
      <c r="N2496" s="592">
        <v>15</v>
      </c>
      <c r="O2496" s="598">
        <f t="shared" si="191"/>
        <v>3690</v>
      </c>
      <c r="P2496" s="599">
        <v>1</v>
      </c>
      <c r="Q2496" s="592">
        <v>246</v>
      </c>
      <c r="R2496" s="592">
        <v>15</v>
      </c>
      <c r="S2496" s="598">
        <f t="shared" si="192"/>
        <v>3690</v>
      </c>
      <c r="T2496" s="598">
        <f t="shared" si="193"/>
        <v>7380</v>
      </c>
    </row>
    <row r="2497" spans="1:20">
      <c r="A2497" s="591">
        <v>2488</v>
      </c>
      <c r="B2497" s="592" t="s">
        <v>6876</v>
      </c>
      <c r="C2497" s="593" t="s">
        <v>6877</v>
      </c>
      <c r="D2497" s="594" t="s">
        <v>1715</v>
      </c>
      <c r="E2497" s="595" t="s">
        <v>6878</v>
      </c>
      <c r="F2497" s="596" t="str">
        <f t="shared" si="190"/>
        <v>2018-2021</v>
      </c>
      <c r="G2497" s="597" t="str">
        <f t="shared" si="194"/>
        <v>II</v>
      </c>
      <c r="H2497" s="592" t="s">
        <v>835</v>
      </c>
      <c r="I2497" s="592" t="s">
        <v>2957</v>
      </c>
      <c r="J2497" s="598" t="s">
        <v>2958</v>
      </c>
      <c r="K2497" s="596" t="s">
        <v>1578</v>
      </c>
      <c r="L2497" s="599">
        <v>1</v>
      </c>
      <c r="M2497" s="592">
        <v>246</v>
      </c>
      <c r="N2497" s="592">
        <v>15</v>
      </c>
      <c r="O2497" s="598">
        <f t="shared" si="191"/>
        <v>3690</v>
      </c>
      <c r="P2497" s="599">
        <v>1</v>
      </c>
      <c r="Q2497" s="592">
        <v>246</v>
      </c>
      <c r="R2497" s="592">
        <v>15</v>
      </c>
      <c r="S2497" s="598">
        <f t="shared" si="192"/>
        <v>3690</v>
      </c>
      <c r="T2497" s="598">
        <f t="shared" si="193"/>
        <v>7380</v>
      </c>
    </row>
    <row r="2498" spans="1:20">
      <c r="A2498" s="591">
        <v>2489</v>
      </c>
      <c r="B2498" s="592" t="s">
        <v>6879</v>
      </c>
      <c r="C2498" s="593" t="s">
        <v>6880</v>
      </c>
      <c r="D2498" s="594" t="s">
        <v>1722</v>
      </c>
      <c r="E2498" s="595" t="s">
        <v>2107</v>
      </c>
      <c r="F2498" s="596" t="str">
        <f t="shared" si="190"/>
        <v>2018-2021</v>
      </c>
      <c r="G2498" s="597" t="str">
        <f t="shared" si="194"/>
        <v>II</v>
      </c>
      <c r="H2498" s="592" t="s">
        <v>835</v>
      </c>
      <c r="I2498" s="592" t="s">
        <v>2957</v>
      </c>
      <c r="J2498" s="598" t="s">
        <v>2958</v>
      </c>
      <c r="K2498" s="596" t="s">
        <v>1578</v>
      </c>
      <c r="L2498" s="599">
        <v>1</v>
      </c>
      <c r="M2498" s="592">
        <v>246</v>
      </c>
      <c r="N2498" s="592">
        <v>15</v>
      </c>
      <c r="O2498" s="598">
        <f t="shared" si="191"/>
        <v>3690</v>
      </c>
      <c r="P2498" s="599">
        <v>1</v>
      </c>
      <c r="Q2498" s="592">
        <v>246</v>
      </c>
      <c r="R2498" s="592">
        <v>15</v>
      </c>
      <c r="S2498" s="598">
        <f t="shared" si="192"/>
        <v>3690</v>
      </c>
      <c r="T2498" s="598">
        <f t="shared" si="193"/>
        <v>7380</v>
      </c>
    </row>
    <row r="2499" spans="1:20">
      <c r="A2499" s="591">
        <v>2490</v>
      </c>
      <c r="B2499" s="592" t="s">
        <v>6881</v>
      </c>
      <c r="C2499" s="593" t="s">
        <v>2084</v>
      </c>
      <c r="D2499" s="594" t="s">
        <v>1912</v>
      </c>
      <c r="E2499" s="595" t="s">
        <v>2989</v>
      </c>
      <c r="F2499" s="596" t="str">
        <f t="shared" si="190"/>
        <v>2018-2021</v>
      </c>
      <c r="G2499" s="597" t="str">
        <f t="shared" si="194"/>
        <v>II</v>
      </c>
      <c r="H2499" s="592" t="s">
        <v>835</v>
      </c>
      <c r="I2499" s="592" t="s">
        <v>2957</v>
      </c>
      <c r="J2499" s="598" t="s">
        <v>2958</v>
      </c>
      <c r="K2499" s="596" t="s">
        <v>1578</v>
      </c>
      <c r="L2499" s="599">
        <v>1</v>
      </c>
      <c r="M2499" s="592">
        <v>246</v>
      </c>
      <c r="N2499" s="592">
        <v>15</v>
      </c>
      <c r="O2499" s="598">
        <f t="shared" si="191"/>
        <v>3690</v>
      </c>
      <c r="P2499" s="599">
        <v>1</v>
      </c>
      <c r="Q2499" s="592">
        <v>246</v>
      </c>
      <c r="R2499" s="592">
        <v>15</v>
      </c>
      <c r="S2499" s="598">
        <f t="shared" si="192"/>
        <v>3690</v>
      </c>
      <c r="T2499" s="598">
        <f t="shared" si="193"/>
        <v>7380</v>
      </c>
    </row>
    <row r="2500" spans="1:20">
      <c r="A2500" s="591">
        <v>2491</v>
      </c>
      <c r="B2500" s="592" t="s">
        <v>6882</v>
      </c>
      <c r="C2500" s="593" t="s">
        <v>6883</v>
      </c>
      <c r="D2500" s="594" t="s">
        <v>1918</v>
      </c>
      <c r="E2500" s="595" t="s">
        <v>4410</v>
      </c>
      <c r="F2500" s="596" t="str">
        <f t="shared" si="190"/>
        <v>2018-2021</v>
      </c>
      <c r="G2500" s="597" t="str">
        <f t="shared" si="194"/>
        <v>II</v>
      </c>
      <c r="H2500" s="592" t="s">
        <v>835</v>
      </c>
      <c r="I2500" s="592" t="s">
        <v>2957</v>
      </c>
      <c r="J2500" s="598" t="s">
        <v>2958</v>
      </c>
      <c r="K2500" s="596" t="s">
        <v>1578</v>
      </c>
      <c r="L2500" s="599">
        <v>1</v>
      </c>
      <c r="M2500" s="592">
        <v>246</v>
      </c>
      <c r="N2500" s="592">
        <v>15</v>
      </c>
      <c r="O2500" s="598">
        <f t="shared" si="191"/>
        <v>3690</v>
      </c>
      <c r="P2500" s="599">
        <v>1</v>
      </c>
      <c r="Q2500" s="592">
        <v>246</v>
      </c>
      <c r="R2500" s="592">
        <v>15</v>
      </c>
      <c r="S2500" s="598">
        <f t="shared" si="192"/>
        <v>3690</v>
      </c>
      <c r="T2500" s="598">
        <f t="shared" si="193"/>
        <v>7380</v>
      </c>
    </row>
    <row r="2501" spans="1:20">
      <c r="A2501" s="591">
        <v>2492</v>
      </c>
      <c r="B2501" s="592" t="s">
        <v>6884</v>
      </c>
      <c r="C2501" s="593" t="s">
        <v>6885</v>
      </c>
      <c r="D2501" s="594" t="s">
        <v>1918</v>
      </c>
      <c r="E2501" s="595" t="s">
        <v>2276</v>
      </c>
      <c r="F2501" s="596" t="str">
        <f t="shared" si="190"/>
        <v>2018-2021</v>
      </c>
      <c r="G2501" s="597" t="str">
        <f t="shared" si="194"/>
        <v>II</v>
      </c>
      <c r="H2501" s="592" t="s">
        <v>835</v>
      </c>
      <c r="I2501" s="592" t="s">
        <v>2957</v>
      </c>
      <c r="J2501" s="598" t="s">
        <v>2958</v>
      </c>
      <c r="K2501" s="596" t="s">
        <v>1578</v>
      </c>
      <c r="L2501" s="599">
        <v>1</v>
      </c>
      <c r="M2501" s="592">
        <v>246</v>
      </c>
      <c r="N2501" s="592">
        <v>15</v>
      </c>
      <c r="O2501" s="598">
        <f t="shared" si="191"/>
        <v>3690</v>
      </c>
      <c r="P2501" s="599">
        <v>1</v>
      </c>
      <c r="Q2501" s="592">
        <v>246</v>
      </c>
      <c r="R2501" s="592">
        <v>15</v>
      </c>
      <c r="S2501" s="598">
        <f t="shared" si="192"/>
        <v>3690</v>
      </c>
      <c r="T2501" s="598">
        <f t="shared" si="193"/>
        <v>7380</v>
      </c>
    </row>
    <row r="2502" spans="1:20">
      <c r="A2502" s="591">
        <v>2493</v>
      </c>
      <c r="B2502" s="592" t="s">
        <v>6886</v>
      </c>
      <c r="C2502" s="593" t="s">
        <v>4262</v>
      </c>
      <c r="D2502" s="594" t="s">
        <v>3710</v>
      </c>
      <c r="E2502" s="595" t="s">
        <v>1590</v>
      </c>
      <c r="F2502" s="596" t="str">
        <f t="shared" si="190"/>
        <v>2018-2021</v>
      </c>
      <c r="G2502" s="597" t="str">
        <f t="shared" si="194"/>
        <v>II</v>
      </c>
      <c r="H2502" s="592" t="s">
        <v>835</v>
      </c>
      <c r="I2502" s="592" t="s">
        <v>2957</v>
      </c>
      <c r="J2502" s="598" t="s">
        <v>2958</v>
      </c>
      <c r="K2502" s="596" t="s">
        <v>1578</v>
      </c>
      <c r="L2502" s="599">
        <v>1</v>
      </c>
      <c r="M2502" s="592">
        <v>246</v>
      </c>
      <c r="N2502" s="592">
        <v>15</v>
      </c>
      <c r="O2502" s="598">
        <f t="shared" si="191"/>
        <v>3690</v>
      </c>
      <c r="P2502" s="599">
        <v>1</v>
      </c>
      <c r="Q2502" s="592">
        <v>246</v>
      </c>
      <c r="R2502" s="592">
        <v>15</v>
      </c>
      <c r="S2502" s="598">
        <f t="shared" si="192"/>
        <v>3690</v>
      </c>
      <c r="T2502" s="598">
        <f t="shared" si="193"/>
        <v>7380</v>
      </c>
    </row>
    <row r="2503" spans="1:20">
      <c r="A2503" s="591">
        <v>2494</v>
      </c>
      <c r="B2503" s="592" t="s">
        <v>6887</v>
      </c>
      <c r="C2503" s="593" t="s">
        <v>6888</v>
      </c>
      <c r="D2503" s="594" t="s">
        <v>1922</v>
      </c>
      <c r="E2503" s="595" t="s">
        <v>3372</v>
      </c>
      <c r="F2503" s="596" t="str">
        <f t="shared" si="190"/>
        <v>2018-2021</v>
      </c>
      <c r="G2503" s="597" t="str">
        <f t="shared" si="194"/>
        <v>II</v>
      </c>
      <c r="H2503" s="592" t="s">
        <v>835</v>
      </c>
      <c r="I2503" s="592" t="s">
        <v>2957</v>
      </c>
      <c r="J2503" s="598" t="s">
        <v>2958</v>
      </c>
      <c r="K2503" s="596" t="s">
        <v>1578</v>
      </c>
      <c r="L2503" s="599">
        <v>1</v>
      </c>
      <c r="M2503" s="592">
        <v>246</v>
      </c>
      <c r="N2503" s="592">
        <v>15</v>
      </c>
      <c r="O2503" s="598">
        <f t="shared" si="191"/>
        <v>3690</v>
      </c>
      <c r="P2503" s="599">
        <v>1</v>
      </c>
      <c r="Q2503" s="592">
        <v>246</v>
      </c>
      <c r="R2503" s="592">
        <v>15</v>
      </c>
      <c r="S2503" s="598">
        <f t="shared" si="192"/>
        <v>3690</v>
      </c>
      <c r="T2503" s="598">
        <f t="shared" si="193"/>
        <v>7380</v>
      </c>
    </row>
    <row r="2504" spans="1:20">
      <c r="A2504" s="591">
        <v>2495</v>
      </c>
      <c r="B2504" s="592" t="s">
        <v>6889</v>
      </c>
      <c r="C2504" s="593" t="s">
        <v>6890</v>
      </c>
      <c r="D2504" s="594" t="s">
        <v>3462</v>
      </c>
      <c r="E2504" s="595" t="s">
        <v>5658</v>
      </c>
      <c r="F2504" s="596" t="str">
        <f t="shared" si="190"/>
        <v>2018-2021</v>
      </c>
      <c r="G2504" s="597" t="str">
        <f t="shared" si="194"/>
        <v>II</v>
      </c>
      <c r="H2504" s="592" t="s">
        <v>835</v>
      </c>
      <c r="I2504" s="592" t="s">
        <v>2957</v>
      </c>
      <c r="J2504" s="598" t="s">
        <v>2958</v>
      </c>
      <c r="K2504" s="596" t="s">
        <v>1578</v>
      </c>
      <c r="L2504" s="599">
        <v>1</v>
      </c>
      <c r="M2504" s="592">
        <v>246</v>
      </c>
      <c r="N2504" s="592">
        <v>15</v>
      </c>
      <c r="O2504" s="598">
        <f t="shared" si="191"/>
        <v>3690</v>
      </c>
      <c r="P2504" s="599">
        <v>1</v>
      </c>
      <c r="Q2504" s="592">
        <v>246</v>
      </c>
      <c r="R2504" s="592">
        <v>15</v>
      </c>
      <c r="S2504" s="598">
        <f t="shared" si="192"/>
        <v>3690</v>
      </c>
      <c r="T2504" s="598">
        <f t="shared" si="193"/>
        <v>7380</v>
      </c>
    </row>
    <row r="2505" spans="1:20">
      <c r="A2505" s="591">
        <v>2496</v>
      </c>
      <c r="B2505" s="592" t="s">
        <v>6891</v>
      </c>
      <c r="C2505" s="593" t="s">
        <v>2050</v>
      </c>
      <c r="D2505" s="594" t="s">
        <v>3462</v>
      </c>
      <c r="E2505" s="595" t="s">
        <v>2931</v>
      </c>
      <c r="F2505" s="596" t="str">
        <f t="shared" si="190"/>
        <v>2018-2021</v>
      </c>
      <c r="G2505" s="597" t="str">
        <f t="shared" si="194"/>
        <v>II</v>
      </c>
      <c r="H2505" s="592" t="s">
        <v>835</v>
      </c>
      <c r="I2505" s="592" t="s">
        <v>2957</v>
      </c>
      <c r="J2505" s="598" t="s">
        <v>2958</v>
      </c>
      <c r="K2505" s="596" t="s">
        <v>1578</v>
      </c>
      <c r="L2505" s="599">
        <v>1</v>
      </c>
      <c r="M2505" s="592">
        <v>246</v>
      </c>
      <c r="N2505" s="592">
        <v>15</v>
      </c>
      <c r="O2505" s="598">
        <f t="shared" si="191"/>
        <v>3690</v>
      </c>
      <c r="P2505" s="599">
        <v>1</v>
      </c>
      <c r="Q2505" s="592">
        <v>246</v>
      </c>
      <c r="R2505" s="592">
        <v>15</v>
      </c>
      <c r="S2505" s="598">
        <f t="shared" si="192"/>
        <v>3690</v>
      </c>
      <c r="T2505" s="598">
        <f t="shared" si="193"/>
        <v>7380</v>
      </c>
    </row>
    <row r="2506" spans="1:20">
      <c r="A2506" s="591">
        <v>2497</v>
      </c>
      <c r="B2506" s="592" t="s">
        <v>6892</v>
      </c>
      <c r="C2506" s="593" t="s">
        <v>6893</v>
      </c>
      <c r="D2506" s="594" t="s">
        <v>3462</v>
      </c>
      <c r="E2506" s="595" t="s">
        <v>1719</v>
      </c>
      <c r="F2506" s="596" t="str">
        <f t="shared" ref="F2506:F2569" si="195">IF(LEFT(H2506,2)="17","2017-2020",IF(LEFT(H2506,2)="18","2018-2021","2019-2022"))</f>
        <v>2018-2021</v>
      </c>
      <c r="G2506" s="597" t="str">
        <f t="shared" si="194"/>
        <v>II</v>
      </c>
      <c r="H2506" s="592" t="s">
        <v>835</v>
      </c>
      <c r="I2506" s="592" t="s">
        <v>2957</v>
      </c>
      <c r="J2506" s="598" t="s">
        <v>2958</v>
      </c>
      <c r="K2506" s="596" t="s">
        <v>1578</v>
      </c>
      <c r="L2506" s="599">
        <v>1</v>
      </c>
      <c r="M2506" s="592">
        <v>246</v>
      </c>
      <c r="N2506" s="592">
        <v>15</v>
      </c>
      <c r="O2506" s="598">
        <f t="shared" ref="O2506:O2569" si="196">M2506*N2506*L2506</f>
        <v>3690</v>
      </c>
      <c r="P2506" s="599">
        <v>1</v>
      </c>
      <c r="Q2506" s="592">
        <v>246</v>
      </c>
      <c r="R2506" s="592">
        <v>15</v>
      </c>
      <c r="S2506" s="598">
        <f t="shared" ref="S2506:S2569" si="197">Q2506*R2506*P2506</f>
        <v>3690</v>
      </c>
      <c r="T2506" s="598">
        <f t="shared" ref="T2506:T2569" si="198">O2506+S2506</f>
        <v>7380</v>
      </c>
    </row>
    <row r="2507" spans="1:20">
      <c r="A2507" s="591">
        <v>2498</v>
      </c>
      <c r="B2507" s="592" t="s">
        <v>6894</v>
      </c>
      <c r="C2507" s="593" t="s">
        <v>3594</v>
      </c>
      <c r="D2507" s="594" t="s">
        <v>6895</v>
      </c>
      <c r="E2507" s="595" t="s">
        <v>6744</v>
      </c>
      <c r="F2507" s="596" t="str">
        <f t="shared" si="195"/>
        <v>2018-2021</v>
      </c>
      <c r="G2507" s="597" t="str">
        <f t="shared" ref="G2507:G2570" si="199">IF(LEFT(H2507,2)="17","III",IF(LEFT(H2507,2)="18","II","I"))</f>
        <v>II</v>
      </c>
      <c r="H2507" s="592" t="s">
        <v>835</v>
      </c>
      <c r="I2507" s="592" t="s">
        <v>2957</v>
      </c>
      <c r="J2507" s="598" t="s">
        <v>2958</v>
      </c>
      <c r="K2507" s="596" t="s">
        <v>1578</v>
      </c>
      <c r="L2507" s="599">
        <v>1</v>
      </c>
      <c r="M2507" s="592">
        <v>246</v>
      </c>
      <c r="N2507" s="592">
        <v>15</v>
      </c>
      <c r="O2507" s="598">
        <f t="shared" si="196"/>
        <v>3690</v>
      </c>
      <c r="P2507" s="599">
        <v>1</v>
      </c>
      <c r="Q2507" s="592">
        <v>246</v>
      </c>
      <c r="R2507" s="592">
        <v>15</v>
      </c>
      <c r="S2507" s="598">
        <f t="shared" si="197"/>
        <v>3690</v>
      </c>
      <c r="T2507" s="598">
        <f t="shared" si="198"/>
        <v>7380</v>
      </c>
    </row>
    <row r="2508" spans="1:20">
      <c r="A2508" s="591">
        <v>2499</v>
      </c>
      <c r="B2508" s="592" t="s">
        <v>6896</v>
      </c>
      <c r="C2508" s="593" t="s">
        <v>4108</v>
      </c>
      <c r="D2508" s="594" t="s">
        <v>2208</v>
      </c>
      <c r="E2508" s="595" t="s">
        <v>6897</v>
      </c>
      <c r="F2508" s="596" t="str">
        <f t="shared" si="195"/>
        <v>2018-2021</v>
      </c>
      <c r="G2508" s="597" t="str">
        <f t="shared" si="199"/>
        <v>II</v>
      </c>
      <c r="H2508" s="592" t="s">
        <v>835</v>
      </c>
      <c r="I2508" s="592" t="s">
        <v>2957</v>
      </c>
      <c r="J2508" s="598" t="s">
        <v>2958</v>
      </c>
      <c r="K2508" s="596" t="s">
        <v>1578</v>
      </c>
      <c r="L2508" s="599">
        <v>1</v>
      </c>
      <c r="M2508" s="592">
        <v>246</v>
      </c>
      <c r="N2508" s="592">
        <v>15</v>
      </c>
      <c r="O2508" s="598">
        <f t="shared" si="196"/>
        <v>3690</v>
      </c>
      <c r="P2508" s="599">
        <v>1</v>
      </c>
      <c r="Q2508" s="592">
        <v>246</v>
      </c>
      <c r="R2508" s="592">
        <v>15</v>
      </c>
      <c r="S2508" s="598">
        <f t="shared" si="197"/>
        <v>3690</v>
      </c>
      <c r="T2508" s="598">
        <f t="shared" si="198"/>
        <v>7380</v>
      </c>
    </row>
    <row r="2509" spans="1:20">
      <c r="A2509" s="591">
        <v>2500</v>
      </c>
      <c r="B2509" s="592" t="s">
        <v>6898</v>
      </c>
      <c r="C2509" s="593" t="s">
        <v>2291</v>
      </c>
      <c r="D2509" s="594" t="s">
        <v>2096</v>
      </c>
      <c r="E2509" s="595" t="s">
        <v>5791</v>
      </c>
      <c r="F2509" s="596" t="str">
        <f t="shared" si="195"/>
        <v>2018-2021</v>
      </c>
      <c r="G2509" s="597" t="str">
        <f t="shared" si="199"/>
        <v>II</v>
      </c>
      <c r="H2509" s="592" t="s">
        <v>835</v>
      </c>
      <c r="I2509" s="592" t="s">
        <v>2957</v>
      </c>
      <c r="J2509" s="598" t="s">
        <v>2958</v>
      </c>
      <c r="K2509" s="596" t="s">
        <v>1578</v>
      </c>
      <c r="L2509" s="599">
        <v>1</v>
      </c>
      <c r="M2509" s="592">
        <v>246</v>
      </c>
      <c r="N2509" s="592">
        <v>15</v>
      </c>
      <c r="O2509" s="598">
        <f t="shared" si="196"/>
        <v>3690</v>
      </c>
      <c r="P2509" s="599">
        <v>1</v>
      </c>
      <c r="Q2509" s="592">
        <v>246</v>
      </c>
      <c r="R2509" s="592">
        <v>15</v>
      </c>
      <c r="S2509" s="598">
        <f t="shared" si="197"/>
        <v>3690</v>
      </c>
      <c r="T2509" s="598">
        <f t="shared" si="198"/>
        <v>7380</v>
      </c>
    </row>
    <row r="2510" spans="1:20">
      <c r="A2510" s="591">
        <v>2501</v>
      </c>
      <c r="B2510" s="592" t="s">
        <v>6899</v>
      </c>
      <c r="C2510" s="593" t="s">
        <v>3280</v>
      </c>
      <c r="D2510" s="594" t="s">
        <v>2100</v>
      </c>
      <c r="E2510" s="595" t="s">
        <v>4274</v>
      </c>
      <c r="F2510" s="596" t="str">
        <f t="shared" si="195"/>
        <v>2018-2021</v>
      </c>
      <c r="G2510" s="597" t="str">
        <f t="shared" si="199"/>
        <v>II</v>
      </c>
      <c r="H2510" s="592" t="s">
        <v>835</v>
      </c>
      <c r="I2510" s="592" t="s">
        <v>2957</v>
      </c>
      <c r="J2510" s="598" t="s">
        <v>2958</v>
      </c>
      <c r="K2510" s="596" t="s">
        <v>1578</v>
      </c>
      <c r="L2510" s="599">
        <v>1</v>
      </c>
      <c r="M2510" s="592">
        <v>246</v>
      </c>
      <c r="N2510" s="592">
        <v>15</v>
      </c>
      <c r="O2510" s="598">
        <f t="shared" si="196"/>
        <v>3690</v>
      </c>
      <c r="P2510" s="599">
        <v>1</v>
      </c>
      <c r="Q2510" s="592">
        <v>246</v>
      </c>
      <c r="R2510" s="592">
        <v>15</v>
      </c>
      <c r="S2510" s="598">
        <f t="shared" si="197"/>
        <v>3690</v>
      </c>
      <c r="T2510" s="598">
        <f t="shared" si="198"/>
        <v>7380</v>
      </c>
    </row>
    <row r="2511" spans="1:20">
      <c r="A2511" s="591">
        <v>2502</v>
      </c>
      <c r="B2511" s="592" t="s">
        <v>6900</v>
      </c>
      <c r="C2511" s="593" t="s">
        <v>6901</v>
      </c>
      <c r="D2511" s="594" t="s">
        <v>1774</v>
      </c>
      <c r="E2511" s="595" t="s">
        <v>1853</v>
      </c>
      <c r="F2511" s="596" t="str">
        <f t="shared" si="195"/>
        <v>2018-2021</v>
      </c>
      <c r="G2511" s="597" t="str">
        <f t="shared" si="199"/>
        <v>II</v>
      </c>
      <c r="H2511" s="592" t="s">
        <v>835</v>
      </c>
      <c r="I2511" s="592" t="s">
        <v>2957</v>
      </c>
      <c r="J2511" s="598" t="s">
        <v>2958</v>
      </c>
      <c r="K2511" s="596" t="s">
        <v>1578</v>
      </c>
      <c r="L2511" s="599">
        <v>1</v>
      </c>
      <c r="M2511" s="592">
        <v>246</v>
      </c>
      <c r="N2511" s="592">
        <v>15</v>
      </c>
      <c r="O2511" s="598">
        <f t="shared" si="196"/>
        <v>3690</v>
      </c>
      <c r="P2511" s="599">
        <v>1</v>
      </c>
      <c r="Q2511" s="592">
        <v>246</v>
      </c>
      <c r="R2511" s="592">
        <v>15</v>
      </c>
      <c r="S2511" s="598">
        <f t="shared" si="197"/>
        <v>3690</v>
      </c>
      <c r="T2511" s="598">
        <f t="shared" si="198"/>
        <v>7380</v>
      </c>
    </row>
    <row r="2512" spans="1:20">
      <c r="A2512" s="591">
        <v>2503</v>
      </c>
      <c r="B2512" s="592" t="s">
        <v>6902</v>
      </c>
      <c r="C2512" s="593" t="s">
        <v>4193</v>
      </c>
      <c r="D2512" s="594" t="s">
        <v>2559</v>
      </c>
      <c r="E2512" s="595" t="s">
        <v>4169</v>
      </c>
      <c r="F2512" s="596" t="str">
        <f t="shared" si="195"/>
        <v>2018-2021</v>
      </c>
      <c r="G2512" s="597" t="str">
        <f t="shared" si="199"/>
        <v>II</v>
      </c>
      <c r="H2512" s="592" t="s">
        <v>835</v>
      </c>
      <c r="I2512" s="592" t="s">
        <v>2957</v>
      </c>
      <c r="J2512" s="598" t="s">
        <v>2958</v>
      </c>
      <c r="K2512" s="596" t="s">
        <v>1578</v>
      </c>
      <c r="L2512" s="599">
        <v>1</v>
      </c>
      <c r="M2512" s="592">
        <v>246</v>
      </c>
      <c r="N2512" s="592">
        <v>15</v>
      </c>
      <c r="O2512" s="598">
        <f t="shared" si="196"/>
        <v>3690</v>
      </c>
      <c r="P2512" s="599">
        <v>1</v>
      </c>
      <c r="Q2512" s="592">
        <v>246</v>
      </c>
      <c r="R2512" s="592">
        <v>15</v>
      </c>
      <c r="S2512" s="598">
        <f t="shared" si="197"/>
        <v>3690</v>
      </c>
      <c r="T2512" s="598">
        <f t="shared" si="198"/>
        <v>7380</v>
      </c>
    </row>
    <row r="2513" spans="1:20">
      <c r="A2513" s="591">
        <v>2504</v>
      </c>
      <c r="B2513" s="592" t="s">
        <v>6903</v>
      </c>
      <c r="C2513" s="593" t="s">
        <v>3344</v>
      </c>
      <c r="D2513" s="594" t="s">
        <v>1961</v>
      </c>
      <c r="E2513" s="595" t="s">
        <v>6176</v>
      </c>
      <c r="F2513" s="596" t="str">
        <f t="shared" si="195"/>
        <v>2018-2021</v>
      </c>
      <c r="G2513" s="597" t="str">
        <f t="shared" si="199"/>
        <v>II</v>
      </c>
      <c r="H2513" s="592" t="s">
        <v>836</v>
      </c>
      <c r="I2513" s="592" t="s">
        <v>2957</v>
      </c>
      <c r="J2513" s="598" t="s">
        <v>2958</v>
      </c>
      <c r="K2513" s="596" t="s">
        <v>1578</v>
      </c>
      <c r="L2513" s="599">
        <v>1</v>
      </c>
      <c r="M2513" s="592">
        <v>246</v>
      </c>
      <c r="N2513" s="592">
        <v>15</v>
      </c>
      <c r="O2513" s="598">
        <f t="shared" si="196"/>
        <v>3690</v>
      </c>
      <c r="P2513" s="599">
        <v>1</v>
      </c>
      <c r="Q2513" s="592">
        <v>246</v>
      </c>
      <c r="R2513" s="592">
        <v>15</v>
      </c>
      <c r="S2513" s="598">
        <f t="shared" si="197"/>
        <v>3690</v>
      </c>
      <c r="T2513" s="598">
        <f t="shared" si="198"/>
        <v>7380</v>
      </c>
    </row>
    <row r="2514" spans="1:20">
      <c r="A2514" s="591">
        <v>2505</v>
      </c>
      <c r="B2514" s="592" t="s">
        <v>6904</v>
      </c>
      <c r="C2514" s="593" t="s">
        <v>6905</v>
      </c>
      <c r="D2514" s="594" t="s">
        <v>4635</v>
      </c>
      <c r="E2514" s="595" t="s">
        <v>6611</v>
      </c>
      <c r="F2514" s="596" t="str">
        <f t="shared" si="195"/>
        <v>2018-2021</v>
      </c>
      <c r="G2514" s="597" t="str">
        <f t="shared" si="199"/>
        <v>II</v>
      </c>
      <c r="H2514" s="592" t="s">
        <v>836</v>
      </c>
      <c r="I2514" s="592" t="s">
        <v>2957</v>
      </c>
      <c r="J2514" s="598" t="s">
        <v>2958</v>
      </c>
      <c r="K2514" s="596" t="s">
        <v>1578</v>
      </c>
      <c r="L2514" s="599">
        <v>1</v>
      </c>
      <c r="M2514" s="592">
        <v>246</v>
      </c>
      <c r="N2514" s="592">
        <v>15</v>
      </c>
      <c r="O2514" s="598">
        <f t="shared" si="196"/>
        <v>3690</v>
      </c>
      <c r="P2514" s="599">
        <v>1</v>
      </c>
      <c r="Q2514" s="592">
        <v>246</v>
      </c>
      <c r="R2514" s="592">
        <v>15</v>
      </c>
      <c r="S2514" s="598">
        <f t="shared" si="197"/>
        <v>3690</v>
      </c>
      <c r="T2514" s="598">
        <f t="shared" si="198"/>
        <v>7380</v>
      </c>
    </row>
    <row r="2515" spans="1:20">
      <c r="A2515" s="591">
        <v>2506</v>
      </c>
      <c r="B2515" s="592" t="s">
        <v>6906</v>
      </c>
      <c r="C2515" s="593" t="s">
        <v>5962</v>
      </c>
      <c r="D2515" s="594" t="s">
        <v>1975</v>
      </c>
      <c r="E2515" s="595" t="s">
        <v>6391</v>
      </c>
      <c r="F2515" s="596" t="str">
        <f t="shared" si="195"/>
        <v>2018-2021</v>
      </c>
      <c r="G2515" s="597" t="str">
        <f t="shared" si="199"/>
        <v>II</v>
      </c>
      <c r="H2515" s="592" t="s">
        <v>836</v>
      </c>
      <c r="I2515" s="592" t="s">
        <v>2957</v>
      </c>
      <c r="J2515" s="598" t="s">
        <v>2958</v>
      </c>
      <c r="K2515" s="596" t="s">
        <v>1578</v>
      </c>
      <c r="L2515" s="599">
        <v>1</v>
      </c>
      <c r="M2515" s="592">
        <v>246</v>
      </c>
      <c r="N2515" s="592">
        <v>15</v>
      </c>
      <c r="O2515" s="598">
        <f t="shared" si="196"/>
        <v>3690</v>
      </c>
      <c r="P2515" s="599">
        <v>1</v>
      </c>
      <c r="Q2515" s="592">
        <v>246</v>
      </c>
      <c r="R2515" s="592">
        <v>15</v>
      </c>
      <c r="S2515" s="598">
        <f t="shared" si="197"/>
        <v>3690</v>
      </c>
      <c r="T2515" s="598">
        <f t="shared" si="198"/>
        <v>7380</v>
      </c>
    </row>
    <row r="2516" spans="1:20">
      <c r="A2516" s="591">
        <v>2507</v>
      </c>
      <c r="B2516" s="592" t="s">
        <v>6907</v>
      </c>
      <c r="C2516" s="593" t="s">
        <v>6908</v>
      </c>
      <c r="D2516" s="594" t="s">
        <v>1601</v>
      </c>
      <c r="E2516" s="595" t="s">
        <v>6000</v>
      </c>
      <c r="F2516" s="596" t="str">
        <f t="shared" si="195"/>
        <v>2018-2021</v>
      </c>
      <c r="G2516" s="597" t="str">
        <f t="shared" si="199"/>
        <v>II</v>
      </c>
      <c r="H2516" s="592" t="s">
        <v>836</v>
      </c>
      <c r="I2516" s="592" t="s">
        <v>2957</v>
      </c>
      <c r="J2516" s="598" t="s">
        <v>2958</v>
      </c>
      <c r="K2516" s="596" t="s">
        <v>1578</v>
      </c>
      <c r="L2516" s="599">
        <v>1</v>
      </c>
      <c r="M2516" s="592">
        <v>246</v>
      </c>
      <c r="N2516" s="592">
        <v>15</v>
      </c>
      <c r="O2516" s="598">
        <f t="shared" si="196"/>
        <v>3690</v>
      </c>
      <c r="P2516" s="599">
        <v>1</v>
      </c>
      <c r="Q2516" s="592">
        <v>246</v>
      </c>
      <c r="R2516" s="592">
        <v>15</v>
      </c>
      <c r="S2516" s="598">
        <f t="shared" si="197"/>
        <v>3690</v>
      </c>
      <c r="T2516" s="598">
        <f t="shared" si="198"/>
        <v>7380</v>
      </c>
    </row>
    <row r="2517" spans="1:20">
      <c r="A2517" s="591">
        <v>2508</v>
      </c>
      <c r="B2517" s="592" t="s">
        <v>6909</v>
      </c>
      <c r="C2517" s="593" t="s">
        <v>6910</v>
      </c>
      <c r="D2517" s="594" t="s">
        <v>1991</v>
      </c>
      <c r="E2517" s="595" t="s">
        <v>2783</v>
      </c>
      <c r="F2517" s="596" t="str">
        <f t="shared" si="195"/>
        <v>2018-2021</v>
      </c>
      <c r="G2517" s="597" t="str">
        <f t="shared" si="199"/>
        <v>II</v>
      </c>
      <c r="H2517" s="592" t="s">
        <v>836</v>
      </c>
      <c r="I2517" s="592" t="s">
        <v>2957</v>
      </c>
      <c r="J2517" s="598" t="s">
        <v>2958</v>
      </c>
      <c r="K2517" s="596" t="s">
        <v>1578</v>
      </c>
      <c r="L2517" s="599">
        <v>1</v>
      </c>
      <c r="M2517" s="592">
        <v>246</v>
      </c>
      <c r="N2517" s="592">
        <v>15</v>
      </c>
      <c r="O2517" s="598">
        <f t="shared" si="196"/>
        <v>3690</v>
      </c>
      <c r="P2517" s="599">
        <v>1</v>
      </c>
      <c r="Q2517" s="592">
        <v>246</v>
      </c>
      <c r="R2517" s="592">
        <v>15</v>
      </c>
      <c r="S2517" s="598">
        <f t="shared" si="197"/>
        <v>3690</v>
      </c>
      <c r="T2517" s="598">
        <f t="shared" si="198"/>
        <v>7380</v>
      </c>
    </row>
    <row r="2518" spans="1:20">
      <c r="A2518" s="591">
        <v>2509</v>
      </c>
      <c r="B2518" s="592" t="s">
        <v>6911</v>
      </c>
      <c r="C2518" s="593" t="s">
        <v>6912</v>
      </c>
      <c r="D2518" s="594" t="s">
        <v>1611</v>
      </c>
      <c r="E2518" s="595" t="s">
        <v>6913</v>
      </c>
      <c r="F2518" s="596" t="str">
        <f t="shared" si="195"/>
        <v>2018-2021</v>
      </c>
      <c r="G2518" s="597" t="str">
        <f t="shared" si="199"/>
        <v>II</v>
      </c>
      <c r="H2518" s="592" t="s">
        <v>836</v>
      </c>
      <c r="I2518" s="592" t="s">
        <v>2957</v>
      </c>
      <c r="J2518" s="598" t="s">
        <v>2958</v>
      </c>
      <c r="K2518" s="596" t="s">
        <v>1578</v>
      </c>
      <c r="L2518" s="599">
        <v>1</v>
      </c>
      <c r="M2518" s="592">
        <v>246</v>
      </c>
      <c r="N2518" s="592">
        <v>15</v>
      </c>
      <c r="O2518" s="598">
        <f t="shared" si="196"/>
        <v>3690</v>
      </c>
      <c r="P2518" s="599">
        <v>1</v>
      </c>
      <c r="Q2518" s="592">
        <v>246</v>
      </c>
      <c r="R2518" s="592">
        <v>15</v>
      </c>
      <c r="S2518" s="598">
        <f t="shared" si="197"/>
        <v>3690</v>
      </c>
      <c r="T2518" s="598">
        <f t="shared" si="198"/>
        <v>7380</v>
      </c>
    </row>
    <row r="2519" spans="1:20">
      <c r="A2519" s="591">
        <v>2510</v>
      </c>
      <c r="B2519" s="592" t="s">
        <v>6914</v>
      </c>
      <c r="C2519" s="593" t="s">
        <v>6915</v>
      </c>
      <c r="D2519" s="594" t="s">
        <v>2001</v>
      </c>
      <c r="E2519" s="595" t="s">
        <v>3576</v>
      </c>
      <c r="F2519" s="596" t="str">
        <f t="shared" si="195"/>
        <v>2018-2021</v>
      </c>
      <c r="G2519" s="597" t="str">
        <f t="shared" si="199"/>
        <v>II</v>
      </c>
      <c r="H2519" s="592" t="s">
        <v>836</v>
      </c>
      <c r="I2519" s="592" t="s">
        <v>2957</v>
      </c>
      <c r="J2519" s="598" t="s">
        <v>2958</v>
      </c>
      <c r="K2519" s="596" t="s">
        <v>1578</v>
      </c>
      <c r="L2519" s="599">
        <v>1</v>
      </c>
      <c r="M2519" s="592">
        <v>246</v>
      </c>
      <c r="N2519" s="592">
        <v>15</v>
      </c>
      <c r="O2519" s="598">
        <f t="shared" si="196"/>
        <v>3690</v>
      </c>
      <c r="P2519" s="599">
        <v>1</v>
      </c>
      <c r="Q2519" s="592">
        <v>246</v>
      </c>
      <c r="R2519" s="592">
        <v>15</v>
      </c>
      <c r="S2519" s="598">
        <f t="shared" si="197"/>
        <v>3690</v>
      </c>
      <c r="T2519" s="598">
        <f t="shared" si="198"/>
        <v>7380</v>
      </c>
    </row>
    <row r="2520" spans="1:20">
      <c r="A2520" s="591">
        <v>2511</v>
      </c>
      <c r="B2520" s="592" t="s">
        <v>6916</v>
      </c>
      <c r="C2520" s="593" t="s">
        <v>3011</v>
      </c>
      <c r="D2520" s="594" t="s">
        <v>2001</v>
      </c>
      <c r="E2520" s="595" t="s">
        <v>5872</v>
      </c>
      <c r="F2520" s="596" t="str">
        <f t="shared" si="195"/>
        <v>2018-2021</v>
      </c>
      <c r="G2520" s="597" t="str">
        <f t="shared" si="199"/>
        <v>II</v>
      </c>
      <c r="H2520" s="592" t="s">
        <v>836</v>
      </c>
      <c r="I2520" s="592" t="s">
        <v>2957</v>
      </c>
      <c r="J2520" s="598" t="s">
        <v>2958</v>
      </c>
      <c r="K2520" s="596" t="s">
        <v>1578</v>
      </c>
      <c r="L2520" s="599">
        <v>1</v>
      </c>
      <c r="M2520" s="592">
        <v>246</v>
      </c>
      <c r="N2520" s="592">
        <v>15</v>
      </c>
      <c r="O2520" s="598">
        <f t="shared" si="196"/>
        <v>3690</v>
      </c>
      <c r="P2520" s="599">
        <v>1</v>
      </c>
      <c r="Q2520" s="592">
        <v>246</v>
      </c>
      <c r="R2520" s="592">
        <v>15</v>
      </c>
      <c r="S2520" s="598">
        <f t="shared" si="197"/>
        <v>3690</v>
      </c>
      <c r="T2520" s="598">
        <f t="shared" si="198"/>
        <v>7380</v>
      </c>
    </row>
    <row r="2521" spans="1:20">
      <c r="A2521" s="591">
        <v>2512</v>
      </c>
      <c r="B2521" s="592" t="s">
        <v>6917</v>
      </c>
      <c r="C2521" s="593" t="s">
        <v>6918</v>
      </c>
      <c r="D2521" s="594" t="s">
        <v>1647</v>
      </c>
      <c r="E2521" s="595" t="s">
        <v>2402</v>
      </c>
      <c r="F2521" s="596" t="str">
        <f t="shared" si="195"/>
        <v>2018-2021</v>
      </c>
      <c r="G2521" s="597" t="str">
        <f t="shared" si="199"/>
        <v>II</v>
      </c>
      <c r="H2521" s="592" t="s">
        <v>836</v>
      </c>
      <c r="I2521" s="592" t="s">
        <v>2957</v>
      </c>
      <c r="J2521" s="598" t="s">
        <v>2958</v>
      </c>
      <c r="K2521" s="596" t="s">
        <v>1578</v>
      </c>
      <c r="L2521" s="599">
        <v>1</v>
      </c>
      <c r="M2521" s="592">
        <v>246</v>
      </c>
      <c r="N2521" s="592">
        <v>15</v>
      </c>
      <c r="O2521" s="598">
        <f t="shared" si="196"/>
        <v>3690</v>
      </c>
      <c r="P2521" s="599">
        <v>1</v>
      </c>
      <c r="Q2521" s="592">
        <v>246</v>
      </c>
      <c r="R2521" s="592">
        <v>15</v>
      </c>
      <c r="S2521" s="598">
        <f t="shared" si="197"/>
        <v>3690</v>
      </c>
      <c r="T2521" s="598">
        <f t="shared" si="198"/>
        <v>7380</v>
      </c>
    </row>
    <row r="2522" spans="1:20">
      <c r="A2522" s="591">
        <v>2513</v>
      </c>
      <c r="B2522" s="592" t="s">
        <v>6919</v>
      </c>
      <c r="C2522" s="593" t="s">
        <v>1791</v>
      </c>
      <c r="D2522" s="594" t="s">
        <v>1654</v>
      </c>
      <c r="E2522" s="595" t="s">
        <v>6860</v>
      </c>
      <c r="F2522" s="596" t="str">
        <f t="shared" si="195"/>
        <v>2018-2021</v>
      </c>
      <c r="G2522" s="597" t="str">
        <f t="shared" si="199"/>
        <v>II</v>
      </c>
      <c r="H2522" s="592" t="s">
        <v>836</v>
      </c>
      <c r="I2522" s="592" t="s">
        <v>2957</v>
      </c>
      <c r="J2522" s="598" t="s">
        <v>2958</v>
      </c>
      <c r="K2522" s="596" t="s">
        <v>1578</v>
      </c>
      <c r="L2522" s="599">
        <v>1</v>
      </c>
      <c r="M2522" s="592">
        <v>246</v>
      </c>
      <c r="N2522" s="592">
        <v>15</v>
      </c>
      <c r="O2522" s="598">
        <f t="shared" si="196"/>
        <v>3690</v>
      </c>
      <c r="P2522" s="599">
        <v>1</v>
      </c>
      <c r="Q2522" s="592">
        <v>246</v>
      </c>
      <c r="R2522" s="592">
        <v>15</v>
      </c>
      <c r="S2522" s="598">
        <f t="shared" si="197"/>
        <v>3690</v>
      </c>
      <c r="T2522" s="598">
        <f t="shared" si="198"/>
        <v>7380</v>
      </c>
    </row>
    <row r="2523" spans="1:20">
      <c r="A2523" s="591">
        <v>2514</v>
      </c>
      <c r="B2523" s="592" t="s">
        <v>6920</v>
      </c>
      <c r="C2523" s="593" t="s">
        <v>1653</v>
      </c>
      <c r="D2523" s="594" t="s">
        <v>3159</v>
      </c>
      <c r="E2523" s="595" t="s">
        <v>4223</v>
      </c>
      <c r="F2523" s="596" t="str">
        <f t="shared" si="195"/>
        <v>2018-2021</v>
      </c>
      <c r="G2523" s="597" t="str">
        <f t="shared" si="199"/>
        <v>II</v>
      </c>
      <c r="H2523" s="592" t="s">
        <v>836</v>
      </c>
      <c r="I2523" s="592" t="s">
        <v>2957</v>
      </c>
      <c r="J2523" s="598" t="s">
        <v>2958</v>
      </c>
      <c r="K2523" s="596" t="s">
        <v>1578</v>
      </c>
      <c r="L2523" s="599">
        <v>1</v>
      </c>
      <c r="M2523" s="592">
        <v>246</v>
      </c>
      <c r="N2523" s="592">
        <v>15</v>
      </c>
      <c r="O2523" s="598">
        <f t="shared" si="196"/>
        <v>3690</v>
      </c>
      <c r="P2523" s="599">
        <v>1</v>
      </c>
      <c r="Q2523" s="592">
        <v>246</v>
      </c>
      <c r="R2523" s="592">
        <v>15</v>
      </c>
      <c r="S2523" s="598">
        <f t="shared" si="197"/>
        <v>3690</v>
      </c>
      <c r="T2523" s="598">
        <f t="shared" si="198"/>
        <v>7380</v>
      </c>
    </row>
    <row r="2524" spans="1:20">
      <c r="A2524" s="591">
        <v>2515</v>
      </c>
      <c r="B2524" s="592" t="s">
        <v>6921</v>
      </c>
      <c r="C2524" s="593" t="s">
        <v>6922</v>
      </c>
      <c r="D2524" s="594" t="s">
        <v>1661</v>
      </c>
      <c r="E2524" s="595" t="s">
        <v>5802</v>
      </c>
      <c r="F2524" s="596" t="str">
        <f t="shared" si="195"/>
        <v>2018-2021</v>
      </c>
      <c r="G2524" s="597" t="str">
        <f t="shared" si="199"/>
        <v>II</v>
      </c>
      <c r="H2524" s="592" t="s">
        <v>836</v>
      </c>
      <c r="I2524" s="592" t="s">
        <v>2957</v>
      </c>
      <c r="J2524" s="598" t="s">
        <v>2958</v>
      </c>
      <c r="K2524" s="596" t="s">
        <v>1578</v>
      </c>
      <c r="L2524" s="599">
        <v>1</v>
      </c>
      <c r="M2524" s="592">
        <v>246</v>
      </c>
      <c r="N2524" s="592">
        <v>15</v>
      </c>
      <c r="O2524" s="598">
        <f t="shared" si="196"/>
        <v>3690</v>
      </c>
      <c r="P2524" s="599">
        <v>1</v>
      </c>
      <c r="Q2524" s="592">
        <v>246</v>
      </c>
      <c r="R2524" s="592">
        <v>15</v>
      </c>
      <c r="S2524" s="598">
        <f t="shared" si="197"/>
        <v>3690</v>
      </c>
      <c r="T2524" s="598">
        <f t="shared" si="198"/>
        <v>7380</v>
      </c>
    </row>
    <row r="2525" spans="1:20">
      <c r="A2525" s="591">
        <v>2516</v>
      </c>
      <c r="B2525" s="592" t="s">
        <v>6923</v>
      </c>
      <c r="C2525" s="593" t="s">
        <v>6924</v>
      </c>
      <c r="D2525" s="594" t="s">
        <v>1695</v>
      </c>
      <c r="E2525" s="595" t="s">
        <v>4425</v>
      </c>
      <c r="F2525" s="596" t="str">
        <f t="shared" si="195"/>
        <v>2018-2021</v>
      </c>
      <c r="G2525" s="597" t="str">
        <f t="shared" si="199"/>
        <v>II</v>
      </c>
      <c r="H2525" s="592" t="s">
        <v>836</v>
      </c>
      <c r="I2525" s="592" t="s">
        <v>2957</v>
      </c>
      <c r="J2525" s="598" t="s">
        <v>2958</v>
      </c>
      <c r="K2525" s="596" t="s">
        <v>1578</v>
      </c>
      <c r="L2525" s="599">
        <v>1</v>
      </c>
      <c r="M2525" s="592">
        <v>246</v>
      </c>
      <c r="N2525" s="592">
        <v>15</v>
      </c>
      <c r="O2525" s="598">
        <f t="shared" si="196"/>
        <v>3690</v>
      </c>
      <c r="P2525" s="599">
        <v>1</v>
      </c>
      <c r="Q2525" s="592">
        <v>246</v>
      </c>
      <c r="R2525" s="592">
        <v>15</v>
      </c>
      <c r="S2525" s="598">
        <f t="shared" si="197"/>
        <v>3690</v>
      </c>
      <c r="T2525" s="598">
        <f t="shared" si="198"/>
        <v>7380</v>
      </c>
    </row>
    <row r="2526" spans="1:20">
      <c r="A2526" s="591">
        <v>2517</v>
      </c>
      <c r="B2526" s="592" t="s">
        <v>6925</v>
      </c>
      <c r="C2526" s="593" t="s">
        <v>6926</v>
      </c>
      <c r="D2526" s="594" t="s">
        <v>1699</v>
      </c>
      <c r="E2526" s="595" t="s">
        <v>4859</v>
      </c>
      <c r="F2526" s="596" t="str">
        <f t="shared" si="195"/>
        <v>2018-2021</v>
      </c>
      <c r="G2526" s="597" t="str">
        <f t="shared" si="199"/>
        <v>II</v>
      </c>
      <c r="H2526" s="592" t="s">
        <v>836</v>
      </c>
      <c r="I2526" s="592" t="s">
        <v>2957</v>
      </c>
      <c r="J2526" s="598" t="s">
        <v>2958</v>
      </c>
      <c r="K2526" s="596" t="s">
        <v>1578</v>
      </c>
      <c r="L2526" s="599">
        <v>1</v>
      </c>
      <c r="M2526" s="592">
        <v>246</v>
      </c>
      <c r="N2526" s="592">
        <v>15</v>
      </c>
      <c r="O2526" s="598">
        <f t="shared" si="196"/>
        <v>3690</v>
      </c>
      <c r="P2526" s="599">
        <v>1</v>
      </c>
      <c r="Q2526" s="592">
        <v>246</v>
      </c>
      <c r="R2526" s="592">
        <v>15</v>
      </c>
      <c r="S2526" s="598">
        <f t="shared" si="197"/>
        <v>3690</v>
      </c>
      <c r="T2526" s="598">
        <f t="shared" si="198"/>
        <v>7380</v>
      </c>
    </row>
    <row r="2527" spans="1:20">
      <c r="A2527" s="591">
        <v>2518</v>
      </c>
      <c r="B2527" s="592" t="s">
        <v>6927</v>
      </c>
      <c r="C2527" s="593" t="s">
        <v>1743</v>
      </c>
      <c r="D2527" s="594" t="s">
        <v>2047</v>
      </c>
      <c r="E2527" s="595" t="s">
        <v>6308</v>
      </c>
      <c r="F2527" s="596" t="str">
        <f t="shared" si="195"/>
        <v>2018-2021</v>
      </c>
      <c r="G2527" s="597" t="str">
        <f t="shared" si="199"/>
        <v>II</v>
      </c>
      <c r="H2527" s="592" t="s">
        <v>836</v>
      </c>
      <c r="I2527" s="592" t="s">
        <v>2957</v>
      </c>
      <c r="J2527" s="598" t="s">
        <v>2958</v>
      </c>
      <c r="K2527" s="596" t="s">
        <v>1578</v>
      </c>
      <c r="L2527" s="599">
        <v>1</v>
      </c>
      <c r="M2527" s="592">
        <v>246</v>
      </c>
      <c r="N2527" s="592">
        <v>15</v>
      </c>
      <c r="O2527" s="598">
        <f t="shared" si="196"/>
        <v>3690</v>
      </c>
      <c r="P2527" s="599">
        <v>1</v>
      </c>
      <c r="Q2527" s="592">
        <v>246</v>
      </c>
      <c r="R2527" s="592">
        <v>15</v>
      </c>
      <c r="S2527" s="598">
        <f t="shared" si="197"/>
        <v>3690</v>
      </c>
      <c r="T2527" s="598">
        <f t="shared" si="198"/>
        <v>7380</v>
      </c>
    </row>
    <row r="2528" spans="1:20">
      <c r="A2528" s="591">
        <v>2519</v>
      </c>
      <c r="B2528" s="592" t="s">
        <v>6928</v>
      </c>
      <c r="C2528" s="593" t="s">
        <v>5346</v>
      </c>
      <c r="D2528" s="594" t="s">
        <v>2757</v>
      </c>
      <c r="E2528" s="595" t="s">
        <v>1786</v>
      </c>
      <c r="F2528" s="596" t="str">
        <f t="shared" si="195"/>
        <v>2018-2021</v>
      </c>
      <c r="G2528" s="597" t="str">
        <f t="shared" si="199"/>
        <v>II</v>
      </c>
      <c r="H2528" s="592" t="s">
        <v>836</v>
      </c>
      <c r="I2528" s="592" t="s">
        <v>2957</v>
      </c>
      <c r="J2528" s="598" t="s">
        <v>2958</v>
      </c>
      <c r="K2528" s="596" t="s">
        <v>1578</v>
      </c>
      <c r="L2528" s="599">
        <v>1</v>
      </c>
      <c r="M2528" s="592">
        <v>246</v>
      </c>
      <c r="N2528" s="592">
        <v>15</v>
      </c>
      <c r="O2528" s="598">
        <f t="shared" si="196"/>
        <v>3690</v>
      </c>
      <c r="P2528" s="599">
        <v>1</v>
      </c>
      <c r="Q2528" s="592">
        <v>246</v>
      </c>
      <c r="R2528" s="592">
        <v>15</v>
      </c>
      <c r="S2528" s="598">
        <f t="shared" si="197"/>
        <v>3690</v>
      </c>
      <c r="T2528" s="598">
        <f t="shared" si="198"/>
        <v>7380</v>
      </c>
    </row>
    <row r="2529" spans="1:20">
      <c r="A2529" s="591">
        <v>2520</v>
      </c>
      <c r="B2529" s="592" t="s">
        <v>6929</v>
      </c>
      <c r="C2529" s="593" t="s">
        <v>2490</v>
      </c>
      <c r="D2529" s="594" t="s">
        <v>1912</v>
      </c>
      <c r="E2529" s="595" t="s">
        <v>5799</v>
      </c>
      <c r="F2529" s="596" t="str">
        <f t="shared" si="195"/>
        <v>2018-2021</v>
      </c>
      <c r="G2529" s="597" t="str">
        <f t="shared" si="199"/>
        <v>II</v>
      </c>
      <c r="H2529" s="592" t="s">
        <v>836</v>
      </c>
      <c r="I2529" s="592" t="s">
        <v>2957</v>
      </c>
      <c r="J2529" s="598" t="s">
        <v>2958</v>
      </c>
      <c r="K2529" s="596" t="s">
        <v>1578</v>
      </c>
      <c r="L2529" s="599">
        <v>1</v>
      </c>
      <c r="M2529" s="592">
        <v>246</v>
      </c>
      <c r="N2529" s="592">
        <v>15</v>
      </c>
      <c r="O2529" s="598">
        <f t="shared" si="196"/>
        <v>3690</v>
      </c>
      <c r="P2529" s="599">
        <v>1</v>
      </c>
      <c r="Q2529" s="592">
        <v>246</v>
      </c>
      <c r="R2529" s="592">
        <v>15</v>
      </c>
      <c r="S2529" s="598">
        <f t="shared" si="197"/>
        <v>3690</v>
      </c>
      <c r="T2529" s="598">
        <f t="shared" si="198"/>
        <v>7380</v>
      </c>
    </row>
    <row r="2530" spans="1:20">
      <c r="A2530" s="591">
        <v>2521</v>
      </c>
      <c r="B2530" s="592" t="s">
        <v>6930</v>
      </c>
      <c r="C2530" s="593" t="s">
        <v>1735</v>
      </c>
      <c r="D2530" s="594" t="s">
        <v>2772</v>
      </c>
      <c r="E2530" s="595" t="s">
        <v>4513</v>
      </c>
      <c r="F2530" s="596" t="str">
        <f t="shared" si="195"/>
        <v>2018-2021</v>
      </c>
      <c r="G2530" s="597" t="str">
        <f t="shared" si="199"/>
        <v>II</v>
      </c>
      <c r="H2530" s="592" t="s">
        <v>836</v>
      </c>
      <c r="I2530" s="592" t="s">
        <v>2957</v>
      </c>
      <c r="J2530" s="598" t="s">
        <v>2958</v>
      </c>
      <c r="K2530" s="596" t="s">
        <v>1578</v>
      </c>
      <c r="L2530" s="599">
        <v>1</v>
      </c>
      <c r="M2530" s="592">
        <v>246</v>
      </c>
      <c r="N2530" s="592">
        <v>15</v>
      </c>
      <c r="O2530" s="598">
        <f t="shared" si="196"/>
        <v>3690</v>
      </c>
      <c r="P2530" s="599">
        <v>1</v>
      </c>
      <c r="Q2530" s="592">
        <v>246</v>
      </c>
      <c r="R2530" s="592">
        <v>15</v>
      </c>
      <c r="S2530" s="598">
        <f t="shared" si="197"/>
        <v>3690</v>
      </c>
      <c r="T2530" s="598">
        <f t="shared" si="198"/>
        <v>7380</v>
      </c>
    </row>
    <row r="2531" spans="1:20">
      <c r="A2531" s="591">
        <v>2522</v>
      </c>
      <c r="B2531" s="592" t="s">
        <v>6931</v>
      </c>
      <c r="C2531" s="593" t="s">
        <v>6932</v>
      </c>
      <c r="D2531" s="594" t="s">
        <v>2208</v>
      </c>
      <c r="E2531" s="595" t="s">
        <v>5953</v>
      </c>
      <c r="F2531" s="596" t="str">
        <f t="shared" si="195"/>
        <v>2018-2021</v>
      </c>
      <c r="G2531" s="597" t="str">
        <f t="shared" si="199"/>
        <v>II</v>
      </c>
      <c r="H2531" s="592" t="s">
        <v>836</v>
      </c>
      <c r="I2531" s="592" t="s">
        <v>2957</v>
      </c>
      <c r="J2531" s="598" t="s">
        <v>2958</v>
      </c>
      <c r="K2531" s="596" t="s">
        <v>1578</v>
      </c>
      <c r="L2531" s="599">
        <v>1</v>
      </c>
      <c r="M2531" s="592">
        <v>246</v>
      </c>
      <c r="N2531" s="592">
        <v>15</v>
      </c>
      <c r="O2531" s="598">
        <f t="shared" si="196"/>
        <v>3690</v>
      </c>
      <c r="P2531" s="599">
        <v>1</v>
      </c>
      <c r="Q2531" s="592">
        <v>246</v>
      </c>
      <c r="R2531" s="592">
        <v>15</v>
      </c>
      <c r="S2531" s="598">
        <f t="shared" si="197"/>
        <v>3690</v>
      </c>
      <c r="T2531" s="598">
        <f t="shared" si="198"/>
        <v>7380</v>
      </c>
    </row>
    <row r="2532" spans="1:20">
      <c r="A2532" s="591">
        <v>2523</v>
      </c>
      <c r="B2532" s="592" t="s">
        <v>6933</v>
      </c>
      <c r="C2532" s="593" t="s">
        <v>6546</v>
      </c>
      <c r="D2532" s="594" t="s">
        <v>2900</v>
      </c>
      <c r="E2532" s="595" t="s">
        <v>1719</v>
      </c>
      <c r="F2532" s="596" t="str">
        <f t="shared" si="195"/>
        <v>2018-2021</v>
      </c>
      <c r="G2532" s="597" t="str">
        <f t="shared" si="199"/>
        <v>II</v>
      </c>
      <c r="H2532" s="592" t="s">
        <v>836</v>
      </c>
      <c r="I2532" s="592" t="s">
        <v>2957</v>
      </c>
      <c r="J2532" s="598" t="s">
        <v>2958</v>
      </c>
      <c r="K2532" s="596" t="s">
        <v>1578</v>
      </c>
      <c r="L2532" s="599">
        <v>1</v>
      </c>
      <c r="M2532" s="592">
        <v>246</v>
      </c>
      <c r="N2532" s="592">
        <v>15</v>
      </c>
      <c r="O2532" s="598">
        <f t="shared" si="196"/>
        <v>3690</v>
      </c>
      <c r="P2532" s="599">
        <v>1</v>
      </c>
      <c r="Q2532" s="592">
        <v>246</v>
      </c>
      <c r="R2532" s="592">
        <v>15</v>
      </c>
      <c r="S2532" s="598">
        <f t="shared" si="197"/>
        <v>3690</v>
      </c>
      <c r="T2532" s="598">
        <f t="shared" si="198"/>
        <v>7380</v>
      </c>
    </row>
    <row r="2533" spans="1:20">
      <c r="A2533" s="591">
        <v>2524</v>
      </c>
      <c r="B2533" s="592" t="s">
        <v>6934</v>
      </c>
      <c r="C2533" s="593" t="s">
        <v>1791</v>
      </c>
      <c r="D2533" s="594" t="s">
        <v>2096</v>
      </c>
      <c r="E2533" s="595" t="s">
        <v>2169</v>
      </c>
      <c r="F2533" s="596" t="str">
        <f t="shared" si="195"/>
        <v>2018-2021</v>
      </c>
      <c r="G2533" s="597" t="str">
        <f t="shared" si="199"/>
        <v>II</v>
      </c>
      <c r="H2533" s="592" t="s">
        <v>836</v>
      </c>
      <c r="I2533" s="592" t="s">
        <v>2957</v>
      </c>
      <c r="J2533" s="598" t="s">
        <v>2958</v>
      </c>
      <c r="K2533" s="596" t="s">
        <v>1578</v>
      </c>
      <c r="L2533" s="599">
        <v>1</v>
      </c>
      <c r="M2533" s="592">
        <v>246</v>
      </c>
      <c r="N2533" s="592">
        <v>15</v>
      </c>
      <c r="O2533" s="598">
        <f t="shared" si="196"/>
        <v>3690</v>
      </c>
      <c r="P2533" s="599">
        <v>1</v>
      </c>
      <c r="Q2533" s="592">
        <v>246</v>
      </c>
      <c r="R2533" s="592">
        <v>15</v>
      </c>
      <c r="S2533" s="598">
        <f t="shared" si="197"/>
        <v>3690</v>
      </c>
      <c r="T2533" s="598">
        <f t="shared" si="198"/>
        <v>7380</v>
      </c>
    </row>
    <row r="2534" spans="1:20">
      <c r="A2534" s="591">
        <v>2525</v>
      </c>
      <c r="B2534" s="592" t="s">
        <v>6935</v>
      </c>
      <c r="C2534" s="593" t="s">
        <v>2538</v>
      </c>
      <c r="D2534" s="594" t="s">
        <v>1760</v>
      </c>
      <c r="E2534" s="595" t="s">
        <v>3718</v>
      </c>
      <c r="F2534" s="596" t="str">
        <f t="shared" si="195"/>
        <v>2018-2021</v>
      </c>
      <c r="G2534" s="597" t="str">
        <f t="shared" si="199"/>
        <v>II</v>
      </c>
      <c r="H2534" s="592" t="s">
        <v>836</v>
      </c>
      <c r="I2534" s="592" t="s">
        <v>2957</v>
      </c>
      <c r="J2534" s="598" t="s">
        <v>2958</v>
      </c>
      <c r="K2534" s="596" t="s">
        <v>1578</v>
      </c>
      <c r="L2534" s="599">
        <v>1</v>
      </c>
      <c r="M2534" s="592">
        <v>246</v>
      </c>
      <c r="N2534" s="592">
        <v>15</v>
      </c>
      <c r="O2534" s="598">
        <f t="shared" si="196"/>
        <v>3690</v>
      </c>
      <c r="P2534" s="599">
        <v>1</v>
      </c>
      <c r="Q2534" s="592">
        <v>246</v>
      </c>
      <c r="R2534" s="592">
        <v>15</v>
      </c>
      <c r="S2534" s="598">
        <f t="shared" si="197"/>
        <v>3690</v>
      </c>
      <c r="T2534" s="598">
        <f t="shared" si="198"/>
        <v>7380</v>
      </c>
    </row>
    <row r="2535" spans="1:20">
      <c r="A2535" s="591">
        <v>2526</v>
      </c>
      <c r="B2535" s="592" t="s">
        <v>6936</v>
      </c>
      <c r="C2535" s="593" t="s">
        <v>6444</v>
      </c>
      <c r="D2535" s="594" t="s">
        <v>1945</v>
      </c>
      <c r="E2535" s="595" t="s">
        <v>6186</v>
      </c>
      <c r="F2535" s="596" t="str">
        <f t="shared" si="195"/>
        <v>2018-2021</v>
      </c>
      <c r="G2535" s="597" t="str">
        <f t="shared" si="199"/>
        <v>II</v>
      </c>
      <c r="H2535" s="592" t="s">
        <v>836</v>
      </c>
      <c r="I2535" s="592" t="s">
        <v>2957</v>
      </c>
      <c r="J2535" s="598" t="s">
        <v>2958</v>
      </c>
      <c r="K2535" s="596" t="s">
        <v>1578</v>
      </c>
      <c r="L2535" s="599">
        <v>1</v>
      </c>
      <c r="M2535" s="592">
        <v>246</v>
      </c>
      <c r="N2535" s="592">
        <v>15</v>
      </c>
      <c r="O2535" s="598">
        <f t="shared" si="196"/>
        <v>3690</v>
      </c>
      <c r="P2535" s="599">
        <v>1</v>
      </c>
      <c r="Q2535" s="592">
        <v>246</v>
      </c>
      <c r="R2535" s="592">
        <v>15</v>
      </c>
      <c r="S2535" s="598">
        <f t="shared" si="197"/>
        <v>3690</v>
      </c>
      <c r="T2535" s="598">
        <f t="shared" si="198"/>
        <v>7380</v>
      </c>
    </row>
    <row r="2536" spans="1:20">
      <c r="A2536" s="591">
        <v>2527</v>
      </c>
      <c r="B2536" s="592" t="s">
        <v>6937</v>
      </c>
      <c r="C2536" s="593" t="s">
        <v>6938</v>
      </c>
      <c r="D2536" s="594" t="s">
        <v>1945</v>
      </c>
      <c r="E2536" s="595" t="s">
        <v>5363</v>
      </c>
      <c r="F2536" s="596" t="str">
        <f t="shared" si="195"/>
        <v>2018-2021</v>
      </c>
      <c r="G2536" s="597" t="str">
        <f t="shared" si="199"/>
        <v>II</v>
      </c>
      <c r="H2536" s="592" t="s">
        <v>836</v>
      </c>
      <c r="I2536" s="592" t="s">
        <v>2957</v>
      </c>
      <c r="J2536" s="598" t="s">
        <v>2958</v>
      </c>
      <c r="K2536" s="596" t="s">
        <v>1578</v>
      </c>
      <c r="L2536" s="599">
        <v>1</v>
      </c>
      <c r="M2536" s="592">
        <v>246</v>
      </c>
      <c r="N2536" s="592">
        <v>15</v>
      </c>
      <c r="O2536" s="598">
        <f t="shared" si="196"/>
        <v>3690</v>
      </c>
      <c r="P2536" s="599">
        <v>1</v>
      </c>
      <c r="Q2536" s="592">
        <v>246</v>
      </c>
      <c r="R2536" s="592">
        <v>15</v>
      </c>
      <c r="S2536" s="598">
        <f t="shared" si="197"/>
        <v>3690</v>
      </c>
      <c r="T2536" s="598">
        <f t="shared" si="198"/>
        <v>7380</v>
      </c>
    </row>
    <row r="2537" spans="1:20">
      <c r="A2537" s="591">
        <v>2528</v>
      </c>
      <c r="B2537" s="592" t="s">
        <v>6939</v>
      </c>
      <c r="C2537" s="593" t="s">
        <v>6940</v>
      </c>
      <c r="D2537" s="594" t="s">
        <v>2539</v>
      </c>
      <c r="E2537" s="595" t="s">
        <v>6322</v>
      </c>
      <c r="F2537" s="596" t="str">
        <f t="shared" si="195"/>
        <v>2018-2021</v>
      </c>
      <c r="G2537" s="597" t="str">
        <f t="shared" si="199"/>
        <v>II</v>
      </c>
      <c r="H2537" s="592" t="s">
        <v>836</v>
      </c>
      <c r="I2537" s="592" t="s">
        <v>2957</v>
      </c>
      <c r="J2537" s="598" t="s">
        <v>2958</v>
      </c>
      <c r="K2537" s="596" t="s">
        <v>1578</v>
      </c>
      <c r="L2537" s="599">
        <v>1</v>
      </c>
      <c r="M2537" s="592">
        <v>246</v>
      </c>
      <c r="N2537" s="592">
        <v>15</v>
      </c>
      <c r="O2537" s="598">
        <f t="shared" si="196"/>
        <v>3690</v>
      </c>
      <c r="P2537" s="599">
        <v>1</v>
      </c>
      <c r="Q2537" s="592">
        <v>246</v>
      </c>
      <c r="R2537" s="592">
        <v>15</v>
      </c>
      <c r="S2537" s="598">
        <f t="shared" si="197"/>
        <v>3690</v>
      </c>
      <c r="T2537" s="598">
        <f t="shared" si="198"/>
        <v>7380</v>
      </c>
    </row>
    <row r="2538" spans="1:20">
      <c r="A2538" s="591">
        <v>2529</v>
      </c>
      <c r="B2538" s="592" t="s">
        <v>6941</v>
      </c>
      <c r="C2538" s="593" t="s">
        <v>2465</v>
      </c>
      <c r="D2538" s="594" t="s">
        <v>2539</v>
      </c>
      <c r="E2538" s="595" t="s">
        <v>1635</v>
      </c>
      <c r="F2538" s="596" t="str">
        <f t="shared" si="195"/>
        <v>2018-2021</v>
      </c>
      <c r="G2538" s="597" t="str">
        <f t="shared" si="199"/>
        <v>II</v>
      </c>
      <c r="H2538" s="592" t="s">
        <v>836</v>
      </c>
      <c r="I2538" s="592" t="s">
        <v>2957</v>
      </c>
      <c r="J2538" s="598" t="s">
        <v>2958</v>
      </c>
      <c r="K2538" s="596" t="s">
        <v>1578</v>
      </c>
      <c r="L2538" s="599">
        <v>1</v>
      </c>
      <c r="M2538" s="592">
        <v>246</v>
      </c>
      <c r="N2538" s="592">
        <v>15</v>
      </c>
      <c r="O2538" s="598">
        <f t="shared" si="196"/>
        <v>3690</v>
      </c>
      <c r="P2538" s="599">
        <v>1</v>
      </c>
      <c r="Q2538" s="592">
        <v>246</v>
      </c>
      <c r="R2538" s="592">
        <v>15</v>
      </c>
      <c r="S2538" s="598">
        <f t="shared" si="197"/>
        <v>3690</v>
      </c>
      <c r="T2538" s="598">
        <f t="shared" si="198"/>
        <v>7380</v>
      </c>
    </row>
    <row r="2539" spans="1:20">
      <c r="A2539" s="591">
        <v>2530</v>
      </c>
      <c r="B2539" s="592" t="s">
        <v>6942</v>
      </c>
      <c r="C2539" s="593" t="s">
        <v>2558</v>
      </c>
      <c r="D2539" s="594" t="s">
        <v>2377</v>
      </c>
      <c r="E2539" s="595" t="s">
        <v>6943</v>
      </c>
      <c r="F2539" s="596" t="str">
        <f t="shared" si="195"/>
        <v>2018-2021</v>
      </c>
      <c r="G2539" s="597" t="str">
        <f t="shared" si="199"/>
        <v>II</v>
      </c>
      <c r="H2539" s="592" t="s">
        <v>836</v>
      </c>
      <c r="I2539" s="592" t="s">
        <v>2957</v>
      </c>
      <c r="J2539" s="598" t="s">
        <v>2958</v>
      </c>
      <c r="K2539" s="596" t="s">
        <v>1578</v>
      </c>
      <c r="L2539" s="599">
        <v>1</v>
      </c>
      <c r="M2539" s="592">
        <v>246</v>
      </c>
      <c r="N2539" s="592">
        <v>15</v>
      </c>
      <c r="O2539" s="598">
        <f t="shared" si="196"/>
        <v>3690</v>
      </c>
      <c r="P2539" s="599">
        <v>1</v>
      </c>
      <c r="Q2539" s="592">
        <v>246</v>
      </c>
      <c r="R2539" s="592">
        <v>15</v>
      </c>
      <c r="S2539" s="598">
        <f t="shared" si="197"/>
        <v>3690</v>
      </c>
      <c r="T2539" s="598">
        <f t="shared" si="198"/>
        <v>7380</v>
      </c>
    </row>
    <row r="2540" spans="1:20">
      <c r="A2540" s="591">
        <v>2531</v>
      </c>
      <c r="B2540" s="592" t="s">
        <v>6944</v>
      </c>
      <c r="C2540" s="593" t="s">
        <v>1773</v>
      </c>
      <c r="D2540" s="594" t="s">
        <v>180</v>
      </c>
      <c r="E2540" s="595" t="s">
        <v>4241</v>
      </c>
      <c r="F2540" s="596" t="str">
        <f t="shared" si="195"/>
        <v>2018-2021</v>
      </c>
      <c r="G2540" s="597" t="str">
        <f t="shared" si="199"/>
        <v>II</v>
      </c>
      <c r="H2540" s="592" t="s">
        <v>836</v>
      </c>
      <c r="I2540" s="592" t="s">
        <v>2957</v>
      </c>
      <c r="J2540" s="598" t="s">
        <v>2958</v>
      </c>
      <c r="K2540" s="596" t="s">
        <v>1578</v>
      </c>
      <c r="L2540" s="599">
        <v>1</v>
      </c>
      <c r="M2540" s="592">
        <v>246</v>
      </c>
      <c r="N2540" s="592">
        <v>15</v>
      </c>
      <c r="O2540" s="598">
        <f t="shared" si="196"/>
        <v>3690</v>
      </c>
      <c r="P2540" s="599">
        <v>1</v>
      </c>
      <c r="Q2540" s="592">
        <v>246</v>
      </c>
      <c r="R2540" s="592">
        <v>15</v>
      </c>
      <c r="S2540" s="598">
        <f t="shared" si="197"/>
        <v>3690</v>
      </c>
      <c r="T2540" s="598">
        <f t="shared" si="198"/>
        <v>7380</v>
      </c>
    </row>
    <row r="2541" spans="1:20">
      <c r="A2541" s="591">
        <v>2532</v>
      </c>
      <c r="B2541" s="592" t="s">
        <v>6945</v>
      </c>
      <c r="C2541" s="593" t="s">
        <v>6946</v>
      </c>
      <c r="D2541" s="594" t="s">
        <v>1975</v>
      </c>
      <c r="E2541" s="595" t="s">
        <v>6947</v>
      </c>
      <c r="F2541" s="596" t="str">
        <f t="shared" si="195"/>
        <v>2018-2021</v>
      </c>
      <c r="G2541" s="597" t="str">
        <f t="shared" si="199"/>
        <v>II</v>
      </c>
      <c r="H2541" s="592" t="s">
        <v>721</v>
      </c>
      <c r="I2541" s="592" t="s">
        <v>1825</v>
      </c>
      <c r="J2541" s="598" t="s">
        <v>3619</v>
      </c>
      <c r="K2541" s="596" t="s">
        <v>1578</v>
      </c>
      <c r="L2541" s="599">
        <v>1</v>
      </c>
      <c r="M2541" s="592">
        <v>246</v>
      </c>
      <c r="N2541" s="592">
        <v>15</v>
      </c>
      <c r="O2541" s="598">
        <f t="shared" si="196"/>
        <v>3690</v>
      </c>
      <c r="P2541" s="599">
        <v>1</v>
      </c>
      <c r="Q2541" s="592">
        <v>246</v>
      </c>
      <c r="R2541" s="592">
        <v>15</v>
      </c>
      <c r="S2541" s="598">
        <f t="shared" si="197"/>
        <v>3690</v>
      </c>
      <c r="T2541" s="598">
        <f t="shared" si="198"/>
        <v>7380</v>
      </c>
    </row>
    <row r="2542" spans="1:20">
      <c r="A2542" s="591">
        <v>2533</v>
      </c>
      <c r="B2542" s="592" t="s">
        <v>6948</v>
      </c>
      <c r="C2542" s="593" t="s">
        <v>6949</v>
      </c>
      <c r="D2542" s="594" t="s">
        <v>6328</v>
      </c>
      <c r="E2542" s="595" t="s">
        <v>6016</v>
      </c>
      <c r="F2542" s="596" t="str">
        <f t="shared" si="195"/>
        <v>2018-2021</v>
      </c>
      <c r="G2542" s="597" t="str">
        <f t="shared" si="199"/>
        <v>II</v>
      </c>
      <c r="H2542" s="592" t="s">
        <v>721</v>
      </c>
      <c r="I2542" s="592" t="s">
        <v>1825</v>
      </c>
      <c r="J2542" s="598" t="s">
        <v>3619</v>
      </c>
      <c r="K2542" s="596" t="s">
        <v>1578</v>
      </c>
      <c r="L2542" s="599">
        <v>1</v>
      </c>
      <c r="M2542" s="592">
        <v>246</v>
      </c>
      <c r="N2542" s="592">
        <v>15</v>
      </c>
      <c r="O2542" s="598">
        <f t="shared" si="196"/>
        <v>3690</v>
      </c>
      <c r="P2542" s="599">
        <v>1</v>
      </c>
      <c r="Q2542" s="592">
        <v>246</v>
      </c>
      <c r="R2542" s="592">
        <v>15</v>
      </c>
      <c r="S2542" s="598">
        <f t="shared" si="197"/>
        <v>3690</v>
      </c>
      <c r="T2542" s="598">
        <f t="shared" si="198"/>
        <v>7380</v>
      </c>
    </row>
    <row r="2543" spans="1:20">
      <c r="A2543" s="591">
        <v>2534</v>
      </c>
      <c r="B2543" s="592" t="s">
        <v>6950</v>
      </c>
      <c r="C2543" s="593" t="s">
        <v>6951</v>
      </c>
      <c r="D2543" s="594" t="s">
        <v>2818</v>
      </c>
      <c r="E2543" s="595" t="s">
        <v>6952</v>
      </c>
      <c r="F2543" s="596" t="str">
        <f t="shared" si="195"/>
        <v>2018-2021</v>
      </c>
      <c r="G2543" s="597" t="str">
        <f t="shared" si="199"/>
        <v>II</v>
      </c>
      <c r="H2543" s="592" t="s">
        <v>721</v>
      </c>
      <c r="I2543" s="592" t="s">
        <v>1825</v>
      </c>
      <c r="J2543" s="598" t="s">
        <v>3619</v>
      </c>
      <c r="K2543" s="596" t="s">
        <v>1578</v>
      </c>
      <c r="L2543" s="599">
        <v>1</v>
      </c>
      <c r="M2543" s="592">
        <v>246</v>
      </c>
      <c r="N2543" s="592">
        <v>15</v>
      </c>
      <c r="O2543" s="598">
        <f t="shared" si="196"/>
        <v>3690</v>
      </c>
      <c r="P2543" s="599">
        <v>1</v>
      </c>
      <c r="Q2543" s="592">
        <v>246</v>
      </c>
      <c r="R2543" s="592">
        <v>15</v>
      </c>
      <c r="S2543" s="598">
        <f t="shared" si="197"/>
        <v>3690</v>
      </c>
      <c r="T2543" s="598">
        <f t="shared" si="198"/>
        <v>7380</v>
      </c>
    </row>
    <row r="2544" spans="1:20">
      <c r="A2544" s="591">
        <v>2535</v>
      </c>
      <c r="B2544" s="592" t="s">
        <v>6953</v>
      </c>
      <c r="C2544" s="593" t="s">
        <v>2409</v>
      </c>
      <c r="D2544" s="594" t="s">
        <v>1983</v>
      </c>
      <c r="E2544" s="595" t="s">
        <v>5278</v>
      </c>
      <c r="F2544" s="596" t="str">
        <f t="shared" si="195"/>
        <v>2018-2021</v>
      </c>
      <c r="G2544" s="597" t="str">
        <f t="shared" si="199"/>
        <v>II</v>
      </c>
      <c r="H2544" s="592" t="s">
        <v>721</v>
      </c>
      <c r="I2544" s="592" t="s">
        <v>1825</v>
      </c>
      <c r="J2544" s="598" t="s">
        <v>3619</v>
      </c>
      <c r="K2544" s="596" t="s">
        <v>1578</v>
      </c>
      <c r="L2544" s="599">
        <v>1</v>
      </c>
      <c r="M2544" s="592">
        <v>246</v>
      </c>
      <c r="N2544" s="592">
        <v>15</v>
      </c>
      <c r="O2544" s="598">
        <f t="shared" si="196"/>
        <v>3690</v>
      </c>
      <c r="P2544" s="599">
        <v>1</v>
      </c>
      <c r="Q2544" s="592">
        <v>246</v>
      </c>
      <c r="R2544" s="592">
        <v>15</v>
      </c>
      <c r="S2544" s="598">
        <f t="shared" si="197"/>
        <v>3690</v>
      </c>
      <c r="T2544" s="598">
        <f t="shared" si="198"/>
        <v>7380</v>
      </c>
    </row>
    <row r="2545" spans="1:20">
      <c r="A2545" s="591">
        <v>2536</v>
      </c>
      <c r="B2545" s="592" t="s">
        <v>6954</v>
      </c>
      <c r="C2545" s="593" t="s">
        <v>6955</v>
      </c>
      <c r="D2545" s="594" t="s">
        <v>1601</v>
      </c>
      <c r="E2545" s="595" t="s">
        <v>5874</v>
      </c>
      <c r="F2545" s="596" t="str">
        <f t="shared" si="195"/>
        <v>2018-2021</v>
      </c>
      <c r="G2545" s="597" t="str">
        <f t="shared" si="199"/>
        <v>II</v>
      </c>
      <c r="H2545" s="592" t="s">
        <v>721</v>
      </c>
      <c r="I2545" s="592" t="s">
        <v>1825</v>
      </c>
      <c r="J2545" s="598" t="s">
        <v>3619</v>
      </c>
      <c r="K2545" s="596" t="s">
        <v>1578</v>
      </c>
      <c r="L2545" s="599">
        <v>1</v>
      </c>
      <c r="M2545" s="592">
        <v>246</v>
      </c>
      <c r="N2545" s="592">
        <v>15</v>
      </c>
      <c r="O2545" s="598">
        <f t="shared" si="196"/>
        <v>3690</v>
      </c>
      <c r="P2545" s="599">
        <v>1</v>
      </c>
      <c r="Q2545" s="592">
        <v>246</v>
      </c>
      <c r="R2545" s="592">
        <v>15</v>
      </c>
      <c r="S2545" s="598">
        <f t="shared" si="197"/>
        <v>3690</v>
      </c>
      <c r="T2545" s="598">
        <f t="shared" si="198"/>
        <v>7380</v>
      </c>
    </row>
    <row r="2546" spans="1:20">
      <c r="A2546" s="591">
        <v>2537</v>
      </c>
      <c r="B2546" s="592" t="s">
        <v>6956</v>
      </c>
      <c r="C2546" s="593" t="s">
        <v>6957</v>
      </c>
      <c r="D2546" s="594" t="s">
        <v>1631</v>
      </c>
      <c r="E2546" s="595" t="s">
        <v>6958</v>
      </c>
      <c r="F2546" s="596" t="str">
        <f t="shared" si="195"/>
        <v>2018-2021</v>
      </c>
      <c r="G2546" s="597" t="str">
        <f t="shared" si="199"/>
        <v>II</v>
      </c>
      <c r="H2546" s="592" t="s">
        <v>721</v>
      </c>
      <c r="I2546" s="592" t="s">
        <v>1825</v>
      </c>
      <c r="J2546" s="598" t="s">
        <v>3619</v>
      </c>
      <c r="K2546" s="596" t="s">
        <v>1578</v>
      </c>
      <c r="L2546" s="599">
        <v>1</v>
      </c>
      <c r="M2546" s="592">
        <v>246</v>
      </c>
      <c r="N2546" s="592">
        <v>15</v>
      </c>
      <c r="O2546" s="598">
        <f t="shared" si="196"/>
        <v>3690</v>
      </c>
      <c r="P2546" s="599">
        <v>1</v>
      </c>
      <c r="Q2546" s="592">
        <v>246</v>
      </c>
      <c r="R2546" s="592">
        <v>15</v>
      </c>
      <c r="S2546" s="598">
        <f t="shared" si="197"/>
        <v>3690</v>
      </c>
      <c r="T2546" s="598">
        <f t="shared" si="198"/>
        <v>7380</v>
      </c>
    </row>
    <row r="2547" spans="1:20">
      <c r="A2547" s="591">
        <v>2538</v>
      </c>
      <c r="B2547" s="592" t="s">
        <v>6959</v>
      </c>
      <c r="C2547" s="593" t="s">
        <v>2984</v>
      </c>
      <c r="D2547" s="594" t="s">
        <v>1647</v>
      </c>
      <c r="E2547" s="595" t="s">
        <v>6960</v>
      </c>
      <c r="F2547" s="596" t="str">
        <f t="shared" si="195"/>
        <v>2018-2021</v>
      </c>
      <c r="G2547" s="597" t="str">
        <f t="shared" si="199"/>
        <v>II</v>
      </c>
      <c r="H2547" s="592" t="s">
        <v>721</v>
      </c>
      <c r="I2547" s="592" t="s">
        <v>1825</v>
      </c>
      <c r="J2547" s="598" t="s">
        <v>3619</v>
      </c>
      <c r="K2547" s="596" t="s">
        <v>1578</v>
      </c>
      <c r="L2547" s="599">
        <v>1</v>
      </c>
      <c r="M2547" s="592">
        <v>246</v>
      </c>
      <c r="N2547" s="592">
        <v>15</v>
      </c>
      <c r="O2547" s="598">
        <f t="shared" si="196"/>
        <v>3690</v>
      </c>
      <c r="P2547" s="599">
        <v>1</v>
      </c>
      <c r="Q2547" s="592">
        <v>246</v>
      </c>
      <c r="R2547" s="592">
        <v>15</v>
      </c>
      <c r="S2547" s="598">
        <f t="shared" si="197"/>
        <v>3690</v>
      </c>
      <c r="T2547" s="598">
        <f t="shared" si="198"/>
        <v>7380</v>
      </c>
    </row>
    <row r="2548" spans="1:20">
      <c r="A2548" s="591">
        <v>2539</v>
      </c>
      <c r="B2548" s="592" t="s">
        <v>6961</v>
      </c>
      <c r="C2548" s="593" t="s">
        <v>1690</v>
      </c>
      <c r="D2548" s="594" t="s">
        <v>1654</v>
      </c>
      <c r="E2548" s="595" t="s">
        <v>1651</v>
      </c>
      <c r="F2548" s="596" t="str">
        <f t="shared" si="195"/>
        <v>2018-2021</v>
      </c>
      <c r="G2548" s="597" t="str">
        <f t="shared" si="199"/>
        <v>II</v>
      </c>
      <c r="H2548" s="592" t="s">
        <v>721</v>
      </c>
      <c r="I2548" s="592" t="s">
        <v>1825</v>
      </c>
      <c r="J2548" s="598" t="s">
        <v>3619</v>
      </c>
      <c r="K2548" s="596" t="s">
        <v>1578</v>
      </c>
      <c r="L2548" s="599">
        <v>1</v>
      </c>
      <c r="M2548" s="592">
        <v>246</v>
      </c>
      <c r="N2548" s="592">
        <v>15</v>
      </c>
      <c r="O2548" s="598">
        <f t="shared" si="196"/>
        <v>3690</v>
      </c>
      <c r="P2548" s="599">
        <v>1</v>
      </c>
      <c r="Q2548" s="592">
        <v>246</v>
      </c>
      <c r="R2548" s="592">
        <v>15</v>
      </c>
      <c r="S2548" s="598">
        <f t="shared" si="197"/>
        <v>3690</v>
      </c>
      <c r="T2548" s="598">
        <f t="shared" si="198"/>
        <v>7380</v>
      </c>
    </row>
    <row r="2549" spans="1:20">
      <c r="A2549" s="591">
        <v>2540</v>
      </c>
      <c r="B2549" s="592" t="s">
        <v>6962</v>
      </c>
      <c r="C2549" s="593" t="s">
        <v>6963</v>
      </c>
      <c r="D2549" s="594" t="s">
        <v>1654</v>
      </c>
      <c r="E2549" s="595" t="s">
        <v>6964</v>
      </c>
      <c r="F2549" s="596" t="str">
        <f t="shared" si="195"/>
        <v>2018-2021</v>
      </c>
      <c r="G2549" s="597" t="str">
        <f t="shared" si="199"/>
        <v>II</v>
      </c>
      <c r="H2549" s="592" t="s">
        <v>721</v>
      </c>
      <c r="I2549" s="592" t="s">
        <v>1825</v>
      </c>
      <c r="J2549" s="598" t="s">
        <v>3619</v>
      </c>
      <c r="K2549" s="596" t="s">
        <v>1578</v>
      </c>
      <c r="L2549" s="599">
        <v>1</v>
      </c>
      <c r="M2549" s="592">
        <v>246</v>
      </c>
      <c r="N2549" s="592">
        <v>15</v>
      </c>
      <c r="O2549" s="598">
        <f t="shared" si="196"/>
        <v>3690</v>
      </c>
      <c r="P2549" s="599">
        <v>1</v>
      </c>
      <c r="Q2549" s="592">
        <v>246</v>
      </c>
      <c r="R2549" s="592">
        <v>15</v>
      </c>
      <c r="S2549" s="598">
        <f t="shared" si="197"/>
        <v>3690</v>
      </c>
      <c r="T2549" s="598">
        <f t="shared" si="198"/>
        <v>7380</v>
      </c>
    </row>
    <row r="2550" spans="1:20">
      <c r="A2550" s="591">
        <v>2541</v>
      </c>
      <c r="B2550" s="592" t="s">
        <v>6965</v>
      </c>
      <c r="C2550" s="593" t="s">
        <v>6966</v>
      </c>
      <c r="D2550" s="594" t="s">
        <v>1661</v>
      </c>
      <c r="E2550" s="595" t="s">
        <v>5383</v>
      </c>
      <c r="F2550" s="596" t="str">
        <f t="shared" si="195"/>
        <v>2018-2021</v>
      </c>
      <c r="G2550" s="597" t="str">
        <f t="shared" si="199"/>
        <v>II</v>
      </c>
      <c r="H2550" s="592" t="s">
        <v>721</v>
      </c>
      <c r="I2550" s="592" t="s">
        <v>1825</v>
      </c>
      <c r="J2550" s="598" t="s">
        <v>3619</v>
      </c>
      <c r="K2550" s="596" t="s">
        <v>1578</v>
      </c>
      <c r="L2550" s="599">
        <v>1</v>
      </c>
      <c r="M2550" s="592">
        <v>246</v>
      </c>
      <c r="N2550" s="592">
        <v>15</v>
      </c>
      <c r="O2550" s="598">
        <f t="shared" si="196"/>
        <v>3690</v>
      </c>
      <c r="P2550" s="599">
        <v>1</v>
      </c>
      <c r="Q2550" s="592">
        <v>246</v>
      </c>
      <c r="R2550" s="592">
        <v>15</v>
      </c>
      <c r="S2550" s="598">
        <f t="shared" si="197"/>
        <v>3690</v>
      </c>
      <c r="T2550" s="598">
        <f t="shared" si="198"/>
        <v>7380</v>
      </c>
    </row>
    <row r="2551" spans="1:20">
      <c r="A2551" s="591">
        <v>2542</v>
      </c>
      <c r="B2551" s="592" t="s">
        <v>6967</v>
      </c>
      <c r="C2551" s="593" t="s">
        <v>6968</v>
      </c>
      <c r="D2551" s="594" t="s">
        <v>1691</v>
      </c>
      <c r="E2551" s="595" t="s">
        <v>3419</v>
      </c>
      <c r="F2551" s="596" t="str">
        <f t="shared" si="195"/>
        <v>2018-2021</v>
      </c>
      <c r="G2551" s="597" t="str">
        <f t="shared" si="199"/>
        <v>II</v>
      </c>
      <c r="H2551" s="592" t="s">
        <v>721</v>
      </c>
      <c r="I2551" s="592" t="s">
        <v>1825</v>
      </c>
      <c r="J2551" s="598" t="s">
        <v>3619</v>
      </c>
      <c r="K2551" s="596" t="s">
        <v>1578</v>
      </c>
      <c r="L2551" s="599">
        <v>1</v>
      </c>
      <c r="M2551" s="592">
        <v>246</v>
      </c>
      <c r="N2551" s="592">
        <v>15</v>
      </c>
      <c r="O2551" s="598">
        <f t="shared" si="196"/>
        <v>3690</v>
      </c>
      <c r="P2551" s="599">
        <v>1</v>
      </c>
      <c r="Q2551" s="592">
        <v>246</v>
      </c>
      <c r="R2551" s="592">
        <v>15</v>
      </c>
      <c r="S2551" s="598">
        <f t="shared" si="197"/>
        <v>3690</v>
      </c>
      <c r="T2551" s="598">
        <f t="shared" si="198"/>
        <v>7380</v>
      </c>
    </row>
    <row r="2552" spans="1:20">
      <c r="A2552" s="591">
        <v>2543</v>
      </c>
      <c r="B2552" s="592" t="s">
        <v>6969</v>
      </c>
      <c r="C2552" s="593" t="s">
        <v>3925</v>
      </c>
      <c r="D2552" s="594" t="s">
        <v>2288</v>
      </c>
      <c r="E2552" s="595" t="s">
        <v>1933</v>
      </c>
      <c r="F2552" s="596" t="str">
        <f t="shared" si="195"/>
        <v>2018-2021</v>
      </c>
      <c r="G2552" s="597" t="str">
        <f t="shared" si="199"/>
        <v>II</v>
      </c>
      <c r="H2552" s="592" t="s">
        <v>721</v>
      </c>
      <c r="I2552" s="592" t="s">
        <v>1825</v>
      </c>
      <c r="J2552" s="598" t="s">
        <v>3619</v>
      </c>
      <c r="K2552" s="596" t="s">
        <v>1578</v>
      </c>
      <c r="L2552" s="599">
        <v>1</v>
      </c>
      <c r="M2552" s="592">
        <v>246</v>
      </c>
      <c r="N2552" s="592">
        <v>15</v>
      </c>
      <c r="O2552" s="598">
        <f t="shared" si="196"/>
        <v>3690</v>
      </c>
      <c r="P2552" s="599">
        <v>1</v>
      </c>
      <c r="Q2552" s="592">
        <v>246</v>
      </c>
      <c r="R2552" s="592">
        <v>15</v>
      </c>
      <c r="S2552" s="598">
        <f t="shared" si="197"/>
        <v>3690</v>
      </c>
      <c r="T2552" s="598">
        <f t="shared" si="198"/>
        <v>7380</v>
      </c>
    </row>
    <row r="2553" spans="1:20">
      <c r="A2553" s="591">
        <v>2544</v>
      </c>
      <c r="B2553" s="592" t="s">
        <v>6970</v>
      </c>
      <c r="C2553" s="593" t="s">
        <v>2360</v>
      </c>
      <c r="D2553" s="594" t="s">
        <v>4984</v>
      </c>
      <c r="E2553" s="595" t="s">
        <v>6971</v>
      </c>
      <c r="F2553" s="596" t="str">
        <f t="shared" si="195"/>
        <v>2018-2021</v>
      </c>
      <c r="G2553" s="597" t="str">
        <f t="shared" si="199"/>
        <v>II</v>
      </c>
      <c r="H2553" s="592" t="s">
        <v>721</v>
      </c>
      <c r="I2553" s="592" t="s">
        <v>1825</v>
      </c>
      <c r="J2553" s="598" t="s">
        <v>3619</v>
      </c>
      <c r="K2553" s="596" t="s">
        <v>1578</v>
      </c>
      <c r="L2553" s="599">
        <v>1</v>
      </c>
      <c r="M2553" s="592">
        <v>246</v>
      </c>
      <c r="N2553" s="592">
        <v>15</v>
      </c>
      <c r="O2553" s="598">
        <f t="shared" si="196"/>
        <v>3690</v>
      </c>
      <c r="P2553" s="599">
        <v>1</v>
      </c>
      <c r="Q2553" s="592">
        <v>246</v>
      </c>
      <c r="R2553" s="592">
        <v>15</v>
      </c>
      <c r="S2553" s="598">
        <f t="shared" si="197"/>
        <v>3690</v>
      </c>
      <c r="T2553" s="598">
        <f t="shared" si="198"/>
        <v>7380</v>
      </c>
    </row>
    <row r="2554" spans="1:20">
      <c r="A2554" s="591">
        <v>2545</v>
      </c>
      <c r="B2554" s="592" t="s">
        <v>6972</v>
      </c>
      <c r="C2554" s="593" t="s">
        <v>6973</v>
      </c>
      <c r="D2554" s="594" t="s">
        <v>1695</v>
      </c>
      <c r="E2554" s="595" t="s">
        <v>1651</v>
      </c>
      <c r="F2554" s="596" t="str">
        <f t="shared" si="195"/>
        <v>2018-2021</v>
      </c>
      <c r="G2554" s="597" t="str">
        <f t="shared" si="199"/>
        <v>II</v>
      </c>
      <c r="H2554" s="592" t="s">
        <v>721</v>
      </c>
      <c r="I2554" s="592" t="s">
        <v>1825</v>
      </c>
      <c r="J2554" s="598" t="s">
        <v>3619</v>
      </c>
      <c r="K2554" s="596" t="s">
        <v>1578</v>
      </c>
      <c r="L2554" s="599">
        <v>1</v>
      </c>
      <c r="M2554" s="592">
        <v>246</v>
      </c>
      <c r="N2554" s="592">
        <v>15</v>
      </c>
      <c r="O2554" s="598">
        <f t="shared" si="196"/>
        <v>3690</v>
      </c>
      <c r="P2554" s="599">
        <v>1</v>
      </c>
      <c r="Q2554" s="592">
        <v>246</v>
      </c>
      <c r="R2554" s="592">
        <v>15</v>
      </c>
      <c r="S2554" s="598">
        <f t="shared" si="197"/>
        <v>3690</v>
      </c>
      <c r="T2554" s="598">
        <f t="shared" si="198"/>
        <v>7380</v>
      </c>
    </row>
    <row r="2555" spans="1:20">
      <c r="A2555" s="591">
        <v>2546</v>
      </c>
      <c r="B2555" s="592" t="s">
        <v>6974</v>
      </c>
      <c r="C2555" s="593" t="s">
        <v>6975</v>
      </c>
      <c r="D2555" s="594" t="s">
        <v>1695</v>
      </c>
      <c r="E2555" s="595" t="s">
        <v>6976</v>
      </c>
      <c r="F2555" s="596" t="str">
        <f t="shared" si="195"/>
        <v>2018-2021</v>
      </c>
      <c r="G2555" s="597" t="str">
        <f t="shared" si="199"/>
        <v>II</v>
      </c>
      <c r="H2555" s="592" t="s">
        <v>721</v>
      </c>
      <c r="I2555" s="592" t="s">
        <v>1825</v>
      </c>
      <c r="J2555" s="598" t="s">
        <v>3619</v>
      </c>
      <c r="K2555" s="596" t="s">
        <v>1578</v>
      </c>
      <c r="L2555" s="599">
        <v>1</v>
      </c>
      <c r="M2555" s="592">
        <v>246</v>
      </c>
      <c r="N2555" s="592">
        <v>15</v>
      </c>
      <c r="O2555" s="598">
        <f t="shared" si="196"/>
        <v>3690</v>
      </c>
      <c r="P2555" s="599">
        <v>1</v>
      </c>
      <c r="Q2555" s="592">
        <v>246</v>
      </c>
      <c r="R2555" s="592">
        <v>15</v>
      </c>
      <c r="S2555" s="598">
        <f t="shared" si="197"/>
        <v>3690</v>
      </c>
      <c r="T2555" s="598">
        <f t="shared" si="198"/>
        <v>7380</v>
      </c>
    </row>
    <row r="2556" spans="1:20">
      <c r="A2556" s="591">
        <v>2547</v>
      </c>
      <c r="B2556" s="592" t="s">
        <v>6977</v>
      </c>
      <c r="C2556" s="593" t="s">
        <v>2363</v>
      </c>
      <c r="D2556" s="594" t="s">
        <v>6978</v>
      </c>
      <c r="E2556" s="595" t="s">
        <v>3718</v>
      </c>
      <c r="F2556" s="596" t="str">
        <f t="shared" si="195"/>
        <v>2018-2021</v>
      </c>
      <c r="G2556" s="597" t="str">
        <f t="shared" si="199"/>
        <v>II</v>
      </c>
      <c r="H2556" s="592" t="s">
        <v>721</v>
      </c>
      <c r="I2556" s="592" t="s">
        <v>1825</v>
      </c>
      <c r="J2556" s="598" t="s">
        <v>3619</v>
      </c>
      <c r="K2556" s="596" t="s">
        <v>1578</v>
      </c>
      <c r="L2556" s="599">
        <v>1</v>
      </c>
      <c r="M2556" s="592">
        <v>246</v>
      </c>
      <c r="N2556" s="592">
        <v>15</v>
      </c>
      <c r="O2556" s="598">
        <f t="shared" si="196"/>
        <v>3690</v>
      </c>
      <c r="P2556" s="599">
        <v>1</v>
      </c>
      <c r="Q2556" s="592">
        <v>246</v>
      </c>
      <c r="R2556" s="592">
        <v>15</v>
      </c>
      <c r="S2556" s="598">
        <f t="shared" si="197"/>
        <v>3690</v>
      </c>
      <c r="T2556" s="598">
        <f t="shared" si="198"/>
        <v>7380</v>
      </c>
    </row>
    <row r="2557" spans="1:20">
      <c r="A2557" s="591">
        <v>2548</v>
      </c>
      <c r="B2557" s="592" t="s">
        <v>6979</v>
      </c>
      <c r="C2557" s="593" t="s">
        <v>2501</v>
      </c>
      <c r="D2557" s="594" t="s">
        <v>1891</v>
      </c>
      <c r="E2557" s="595" t="s">
        <v>2441</v>
      </c>
      <c r="F2557" s="596" t="str">
        <f t="shared" si="195"/>
        <v>2018-2021</v>
      </c>
      <c r="G2557" s="597" t="str">
        <f t="shared" si="199"/>
        <v>II</v>
      </c>
      <c r="H2557" s="592" t="s">
        <v>721</v>
      </c>
      <c r="I2557" s="592" t="s">
        <v>1825</v>
      </c>
      <c r="J2557" s="598" t="s">
        <v>3619</v>
      </c>
      <c r="K2557" s="596" t="s">
        <v>1578</v>
      </c>
      <c r="L2557" s="599">
        <v>1</v>
      </c>
      <c r="M2557" s="592">
        <v>246</v>
      </c>
      <c r="N2557" s="592">
        <v>15</v>
      </c>
      <c r="O2557" s="598">
        <f t="shared" si="196"/>
        <v>3690</v>
      </c>
      <c r="P2557" s="599">
        <v>1</v>
      </c>
      <c r="Q2557" s="592">
        <v>246</v>
      </c>
      <c r="R2557" s="592">
        <v>15</v>
      </c>
      <c r="S2557" s="598">
        <f t="shared" si="197"/>
        <v>3690</v>
      </c>
      <c r="T2557" s="598">
        <f t="shared" si="198"/>
        <v>7380</v>
      </c>
    </row>
    <row r="2558" spans="1:20">
      <c r="A2558" s="591">
        <v>2549</v>
      </c>
      <c r="B2558" s="592" t="s">
        <v>6980</v>
      </c>
      <c r="C2558" s="593" t="s">
        <v>6981</v>
      </c>
      <c r="D2558" s="594" t="s">
        <v>1715</v>
      </c>
      <c r="E2558" s="595" t="s">
        <v>6982</v>
      </c>
      <c r="F2558" s="596" t="str">
        <f t="shared" si="195"/>
        <v>2018-2021</v>
      </c>
      <c r="G2558" s="597" t="str">
        <f t="shared" si="199"/>
        <v>II</v>
      </c>
      <c r="H2558" s="592" t="s">
        <v>721</v>
      </c>
      <c r="I2558" s="592" t="s">
        <v>1825</v>
      </c>
      <c r="J2558" s="598" t="s">
        <v>3619</v>
      </c>
      <c r="K2558" s="596" t="s">
        <v>1578</v>
      </c>
      <c r="L2558" s="599">
        <v>1</v>
      </c>
      <c r="M2558" s="592">
        <v>246</v>
      </c>
      <c r="N2558" s="592">
        <v>15</v>
      </c>
      <c r="O2558" s="598">
        <f t="shared" si="196"/>
        <v>3690</v>
      </c>
      <c r="P2558" s="599">
        <v>1</v>
      </c>
      <c r="Q2558" s="592">
        <v>246</v>
      </c>
      <c r="R2558" s="592">
        <v>15</v>
      </c>
      <c r="S2558" s="598">
        <f t="shared" si="197"/>
        <v>3690</v>
      </c>
      <c r="T2558" s="598">
        <f t="shared" si="198"/>
        <v>7380</v>
      </c>
    </row>
    <row r="2559" spans="1:20">
      <c r="A2559" s="591">
        <v>2550</v>
      </c>
      <c r="B2559" s="592" t="s">
        <v>6983</v>
      </c>
      <c r="C2559" s="593" t="s">
        <v>1773</v>
      </c>
      <c r="D2559" s="594" t="s">
        <v>1722</v>
      </c>
      <c r="E2559" s="595" t="s">
        <v>2298</v>
      </c>
      <c r="F2559" s="596" t="str">
        <f t="shared" si="195"/>
        <v>2018-2021</v>
      </c>
      <c r="G2559" s="597" t="str">
        <f t="shared" si="199"/>
        <v>II</v>
      </c>
      <c r="H2559" s="592" t="s">
        <v>721</v>
      </c>
      <c r="I2559" s="592" t="s">
        <v>1825</v>
      </c>
      <c r="J2559" s="598" t="s">
        <v>3619</v>
      </c>
      <c r="K2559" s="596" t="s">
        <v>1578</v>
      </c>
      <c r="L2559" s="599">
        <v>1</v>
      </c>
      <c r="M2559" s="592">
        <v>246</v>
      </c>
      <c r="N2559" s="592">
        <v>15</v>
      </c>
      <c r="O2559" s="598">
        <f t="shared" si="196"/>
        <v>3690</v>
      </c>
      <c r="P2559" s="599">
        <v>1</v>
      </c>
      <c r="Q2559" s="592">
        <v>246</v>
      </c>
      <c r="R2559" s="592">
        <v>15</v>
      </c>
      <c r="S2559" s="598">
        <f t="shared" si="197"/>
        <v>3690</v>
      </c>
      <c r="T2559" s="598">
        <f t="shared" si="198"/>
        <v>7380</v>
      </c>
    </row>
    <row r="2560" spans="1:20">
      <c r="A2560" s="591">
        <v>2551</v>
      </c>
      <c r="B2560" s="592" t="s">
        <v>6984</v>
      </c>
      <c r="C2560" s="593" t="s">
        <v>1802</v>
      </c>
      <c r="D2560" s="594" t="s">
        <v>1729</v>
      </c>
      <c r="E2560" s="595" t="s">
        <v>6985</v>
      </c>
      <c r="F2560" s="596" t="str">
        <f t="shared" si="195"/>
        <v>2018-2021</v>
      </c>
      <c r="G2560" s="597" t="str">
        <f t="shared" si="199"/>
        <v>II</v>
      </c>
      <c r="H2560" s="592" t="s">
        <v>721</v>
      </c>
      <c r="I2560" s="592" t="s">
        <v>1825</v>
      </c>
      <c r="J2560" s="598" t="s">
        <v>3619</v>
      </c>
      <c r="K2560" s="596" t="s">
        <v>1578</v>
      </c>
      <c r="L2560" s="599">
        <v>1</v>
      </c>
      <c r="M2560" s="592">
        <v>246</v>
      </c>
      <c r="N2560" s="592">
        <v>15</v>
      </c>
      <c r="O2560" s="598">
        <f t="shared" si="196"/>
        <v>3690</v>
      </c>
      <c r="P2560" s="599">
        <v>1</v>
      </c>
      <c r="Q2560" s="592">
        <v>246</v>
      </c>
      <c r="R2560" s="592">
        <v>15</v>
      </c>
      <c r="S2560" s="598">
        <f t="shared" si="197"/>
        <v>3690</v>
      </c>
      <c r="T2560" s="598">
        <f t="shared" si="198"/>
        <v>7380</v>
      </c>
    </row>
    <row r="2561" spans="1:20">
      <c r="A2561" s="591">
        <v>2552</v>
      </c>
      <c r="B2561" s="592" t="s">
        <v>6986</v>
      </c>
      <c r="C2561" s="593" t="s">
        <v>6302</v>
      </c>
      <c r="D2561" s="594" t="s">
        <v>1740</v>
      </c>
      <c r="E2561" s="595" t="s">
        <v>4001</v>
      </c>
      <c r="F2561" s="596" t="str">
        <f t="shared" si="195"/>
        <v>2018-2021</v>
      </c>
      <c r="G2561" s="597" t="str">
        <f t="shared" si="199"/>
        <v>II</v>
      </c>
      <c r="H2561" s="592" t="s">
        <v>721</v>
      </c>
      <c r="I2561" s="592" t="s">
        <v>1825</v>
      </c>
      <c r="J2561" s="598" t="s">
        <v>3619</v>
      </c>
      <c r="K2561" s="596" t="s">
        <v>1578</v>
      </c>
      <c r="L2561" s="599">
        <v>1</v>
      </c>
      <c r="M2561" s="592">
        <v>246</v>
      </c>
      <c r="N2561" s="592">
        <v>15</v>
      </c>
      <c r="O2561" s="598">
        <f t="shared" si="196"/>
        <v>3690</v>
      </c>
      <c r="P2561" s="599">
        <v>1</v>
      </c>
      <c r="Q2561" s="592">
        <v>246</v>
      </c>
      <c r="R2561" s="592">
        <v>15</v>
      </c>
      <c r="S2561" s="598">
        <f t="shared" si="197"/>
        <v>3690</v>
      </c>
      <c r="T2561" s="598">
        <f t="shared" si="198"/>
        <v>7380</v>
      </c>
    </row>
    <row r="2562" spans="1:20">
      <c r="A2562" s="591">
        <v>2553</v>
      </c>
      <c r="B2562" s="592" t="s">
        <v>6987</v>
      </c>
      <c r="C2562" s="593" t="s">
        <v>2717</v>
      </c>
      <c r="D2562" s="594" t="s">
        <v>2900</v>
      </c>
      <c r="E2562" s="595" t="s">
        <v>6129</v>
      </c>
      <c r="F2562" s="596" t="str">
        <f t="shared" si="195"/>
        <v>2018-2021</v>
      </c>
      <c r="G2562" s="597" t="str">
        <f t="shared" si="199"/>
        <v>II</v>
      </c>
      <c r="H2562" s="592" t="s">
        <v>721</v>
      </c>
      <c r="I2562" s="592" t="s">
        <v>1825</v>
      </c>
      <c r="J2562" s="598" t="s">
        <v>3619</v>
      </c>
      <c r="K2562" s="596" t="s">
        <v>1578</v>
      </c>
      <c r="L2562" s="599">
        <v>1</v>
      </c>
      <c r="M2562" s="592">
        <v>246</v>
      </c>
      <c r="N2562" s="592">
        <v>15</v>
      </c>
      <c r="O2562" s="598">
        <f t="shared" si="196"/>
        <v>3690</v>
      </c>
      <c r="P2562" s="599">
        <v>1</v>
      </c>
      <c r="Q2562" s="592">
        <v>246</v>
      </c>
      <c r="R2562" s="592">
        <v>15</v>
      </c>
      <c r="S2562" s="598">
        <f t="shared" si="197"/>
        <v>3690</v>
      </c>
      <c r="T2562" s="598">
        <f t="shared" si="198"/>
        <v>7380</v>
      </c>
    </row>
    <row r="2563" spans="1:20">
      <c r="A2563" s="591">
        <v>2554</v>
      </c>
      <c r="B2563" s="592" t="s">
        <v>6988</v>
      </c>
      <c r="C2563" s="593" t="s">
        <v>2522</v>
      </c>
      <c r="D2563" s="594" t="s">
        <v>1751</v>
      </c>
      <c r="E2563" s="595" t="s">
        <v>6989</v>
      </c>
      <c r="F2563" s="596" t="str">
        <f t="shared" si="195"/>
        <v>2018-2021</v>
      </c>
      <c r="G2563" s="597" t="str">
        <f t="shared" si="199"/>
        <v>II</v>
      </c>
      <c r="H2563" s="592" t="s">
        <v>721</v>
      </c>
      <c r="I2563" s="592" t="s">
        <v>1825</v>
      </c>
      <c r="J2563" s="598" t="s">
        <v>3619</v>
      </c>
      <c r="K2563" s="596" t="s">
        <v>1578</v>
      </c>
      <c r="L2563" s="599">
        <v>1</v>
      </c>
      <c r="M2563" s="592">
        <v>246</v>
      </c>
      <c r="N2563" s="592">
        <v>15</v>
      </c>
      <c r="O2563" s="598">
        <f t="shared" si="196"/>
        <v>3690</v>
      </c>
      <c r="P2563" s="599">
        <v>1</v>
      </c>
      <c r="Q2563" s="592">
        <v>246</v>
      </c>
      <c r="R2563" s="592">
        <v>15</v>
      </c>
      <c r="S2563" s="598">
        <f t="shared" si="197"/>
        <v>3690</v>
      </c>
      <c r="T2563" s="598">
        <f t="shared" si="198"/>
        <v>7380</v>
      </c>
    </row>
    <row r="2564" spans="1:20">
      <c r="A2564" s="591">
        <v>2555</v>
      </c>
      <c r="B2564" s="592" t="s">
        <v>6990</v>
      </c>
      <c r="C2564" s="593" t="s">
        <v>5038</v>
      </c>
      <c r="D2564" s="594" t="s">
        <v>2539</v>
      </c>
      <c r="E2564" s="595" t="s">
        <v>2571</v>
      </c>
      <c r="F2564" s="596" t="str">
        <f t="shared" si="195"/>
        <v>2018-2021</v>
      </c>
      <c r="G2564" s="597" t="str">
        <f t="shared" si="199"/>
        <v>II</v>
      </c>
      <c r="H2564" s="592" t="s">
        <v>721</v>
      </c>
      <c r="I2564" s="592" t="s">
        <v>1825</v>
      </c>
      <c r="J2564" s="598" t="s">
        <v>3619</v>
      </c>
      <c r="K2564" s="596" t="s">
        <v>1578</v>
      </c>
      <c r="L2564" s="599">
        <v>1</v>
      </c>
      <c r="M2564" s="592">
        <v>246</v>
      </c>
      <c r="N2564" s="592">
        <v>15</v>
      </c>
      <c r="O2564" s="598">
        <f t="shared" si="196"/>
        <v>3690</v>
      </c>
      <c r="P2564" s="599">
        <v>1</v>
      </c>
      <c r="Q2564" s="592">
        <v>246</v>
      </c>
      <c r="R2564" s="592">
        <v>15</v>
      </c>
      <c r="S2564" s="598">
        <f t="shared" si="197"/>
        <v>3690</v>
      </c>
      <c r="T2564" s="598">
        <f t="shared" si="198"/>
        <v>7380</v>
      </c>
    </row>
    <row r="2565" spans="1:20">
      <c r="A2565" s="591">
        <v>2556</v>
      </c>
      <c r="B2565" s="592" t="s">
        <v>6991</v>
      </c>
      <c r="C2565" s="593" t="s">
        <v>1890</v>
      </c>
      <c r="D2565" s="594" t="s">
        <v>2377</v>
      </c>
      <c r="E2565" s="595" t="s">
        <v>5313</v>
      </c>
      <c r="F2565" s="596" t="str">
        <f t="shared" si="195"/>
        <v>2018-2021</v>
      </c>
      <c r="G2565" s="597" t="str">
        <f t="shared" si="199"/>
        <v>II</v>
      </c>
      <c r="H2565" s="592" t="s">
        <v>721</v>
      </c>
      <c r="I2565" s="592" t="s">
        <v>1825</v>
      </c>
      <c r="J2565" s="598" t="s">
        <v>3619</v>
      </c>
      <c r="K2565" s="596" t="s">
        <v>1578</v>
      </c>
      <c r="L2565" s="599">
        <v>1</v>
      </c>
      <c r="M2565" s="592">
        <v>246</v>
      </c>
      <c r="N2565" s="592">
        <v>15</v>
      </c>
      <c r="O2565" s="598">
        <f t="shared" si="196"/>
        <v>3690</v>
      </c>
      <c r="P2565" s="599">
        <v>1</v>
      </c>
      <c r="Q2565" s="592">
        <v>246</v>
      </c>
      <c r="R2565" s="592">
        <v>15</v>
      </c>
      <c r="S2565" s="598">
        <f t="shared" si="197"/>
        <v>3690</v>
      </c>
      <c r="T2565" s="598">
        <f t="shared" si="198"/>
        <v>7380</v>
      </c>
    </row>
    <row r="2566" spans="1:20">
      <c r="A2566" s="591">
        <v>2557</v>
      </c>
      <c r="B2566" s="592" t="s">
        <v>6992</v>
      </c>
      <c r="C2566" s="593" t="s">
        <v>6993</v>
      </c>
      <c r="D2566" s="594" t="s">
        <v>1785</v>
      </c>
      <c r="E2566" s="595" t="s">
        <v>2616</v>
      </c>
      <c r="F2566" s="596" t="str">
        <f t="shared" si="195"/>
        <v>2018-2021</v>
      </c>
      <c r="G2566" s="597" t="str">
        <f t="shared" si="199"/>
        <v>II</v>
      </c>
      <c r="H2566" s="592" t="s">
        <v>721</v>
      </c>
      <c r="I2566" s="592" t="s">
        <v>1825</v>
      </c>
      <c r="J2566" s="598" t="s">
        <v>3619</v>
      </c>
      <c r="K2566" s="596" t="s">
        <v>1578</v>
      </c>
      <c r="L2566" s="599">
        <v>1</v>
      </c>
      <c r="M2566" s="592">
        <v>246</v>
      </c>
      <c r="N2566" s="592">
        <v>15</v>
      </c>
      <c r="O2566" s="598">
        <f t="shared" si="196"/>
        <v>3690</v>
      </c>
      <c r="P2566" s="599">
        <v>1</v>
      </c>
      <c r="Q2566" s="592">
        <v>246</v>
      </c>
      <c r="R2566" s="592">
        <v>15</v>
      </c>
      <c r="S2566" s="598">
        <f t="shared" si="197"/>
        <v>3690</v>
      </c>
      <c r="T2566" s="598">
        <f t="shared" si="198"/>
        <v>7380</v>
      </c>
    </row>
    <row r="2567" spans="1:20">
      <c r="A2567" s="591">
        <v>2558</v>
      </c>
      <c r="B2567" s="592" t="s">
        <v>6994</v>
      </c>
      <c r="C2567" s="593" t="s">
        <v>6995</v>
      </c>
      <c r="D2567" s="594" t="s">
        <v>180</v>
      </c>
      <c r="E2567" s="595" t="s">
        <v>3616</v>
      </c>
      <c r="F2567" s="596" t="str">
        <f t="shared" si="195"/>
        <v>2018-2021</v>
      </c>
      <c r="G2567" s="597" t="str">
        <f t="shared" si="199"/>
        <v>II</v>
      </c>
      <c r="H2567" s="592" t="s">
        <v>721</v>
      </c>
      <c r="I2567" s="592" t="s">
        <v>1825</v>
      </c>
      <c r="J2567" s="598" t="s">
        <v>3619</v>
      </c>
      <c r="K2567" s="596" t="s">
        <v>1578</v>
      </c>
      <c r="L2567" s="599">
        <v>1</v>
      </c>
      <c r="M2567" s="592">
        <v>246</v>
      </c>
      <c r="N2567" s="592">
        <v>15</v>
      </c>
      <c r="O2567" s="598">
        <f t="shared" si="196"/>
        <v>3690</v>
      </c>
      <c r="P2567" s="599">
        <v>1</v>
      </c>
      <c r="Q2567" s="592">
        <v>246</v>
      </c>
      <c r="R2567" s="592">
        <v>15</v>
      </c>
      <c r="S2567" s="598">
        <f t="shared" si="197"/>
        <v>3690</v>
      </c>
      <c r="T2567" s="598">
        <f t="shared" si="198"/>
        <v>7380</v>
      </c>
    </row>
    <row r="2568" spans="1:20">
      <c r="A2568" s="591">
        <v>2559</v>
      </c>
      <c r="B2568" s="592" t="s">
        <v>6996</v>
      </c>
      <c r="C2568" s="593" t="s">
        <v>2312</v>
      </c>
      <c r="D2568" s="594" t="s">
        <v>2217</v>
      </c>
      <c r="E2568" s="595" t="s">
        <v>6997</v>
      </c>
      <c r="F2568" s="596" t="str">
        <f t="shared" si="195"/>
        <v>2018-2021</v>
      </c>
      <c r="G2568" s="597" t="str">
        <f t="shared" si="199"/>
        <v>II</v>
      </c>
      <c r="H2568" s="592" t="s">
        <v>721</v>
      </c>
      <c r="I2568" s="592" t="s">
        <v>1825</v>
      </c>
      <c r="J2568" s="598" t="s">
        <v>3619</v>
      </c>
      <c r="K2568" s="596" t="s">
        <v>1578</v>
      </c>
      <c r="L2568" s="599">
        <v>1</v>
      </c>
      <c r="M2568" s="592">
        <v>246</v>
      </c>
      <c r="N2568" s="592">
        <v>15</v>
      </c>
      <c r="O2568" s="598">
        <f t="shared" si="196"/>
        <v>3690</v>
      </c>
      <c r="P2568" s="599">
        <v>1</v>
      </c>
      <c r="Q2568" s="592">
        <v>246</v>
      </c>
      <c r="R2568" s="592">
        <v>15</v>
      </c>
      <c r="S2568" s="598">
        <f t="shared" si="197"/>
        <v>3690</v>
      </c>
      <c r="T2568" s="598">
        <f t="shared" si="198"/>
        <v>7380</v>
      </c>
    </row>
    <row r="2569" spans="1:20">
      <c r="A2569" s="591">
        <v>2560</v>
      </c>
      <c r="B2569" s="592" t="s">
        <v>6998</v>
      </c>
      <c r="C2569" s="593" t="s">
        <v>3280</v>
      </c>
      <c r="D2569" s="594" t="s">
        <v>2217</v>
      </c>
      <c r="E2569" s="595" t="s">
        <v>5373</v>
      </c>
      <c r="F2569" s="596" t="str">
        <f t="shared" si="195"/>
        <v>2018-2021</v>
      </c>
      <c r="G2569" s="597" t="str">
        <f t="shared" si="199"/>
        <v>II</v>
      </c>
      <c r="H2569" s="592" t="s">
        <v>721</v>
      </c>
      <c r="I2569" s="592" t="s">
        <v>1825</v>
      </c>
      <c r="J2569" s="598" t="s">
        <v>3619</v>
      </c>
      <c r="K2569" s="596" t="s">
        <v>1578</v>
      </c>
      <c r="L2569" s="599">
        <v>1</v>
      </c>
      <c r="M2569" s="592">
        <v>246</v>
      </c>
      <c r="N2569" s="592">
        <v>15</v>
      </c>
      <c r="O2569" s="598">
        <f t="shared" si="196"/>
        <v>3690</v>
      </c>
      <c r="P2569" s="599">
        <v>1</v>
      </c>
      <c r="Q2569" s="592">
        <v>246</v>
      </c>
      <c r="R2569" s="592">
        <v>15</v>
      </c>
      <c r="S2569" s="598">
        <f t="shared" si="197"/>
        <v>3690</v>
      </c>
      <c r="T2569" s="598">
        <f t="shared" si="198"/>
        <v>7380</v>
      </c>
    </row>
    <row r="2570" spans="1:20">
      <c r="A2570" s="591">
        <v>2561</v>
      </c>
      <c r="B2570" s="592" t="s">
        <v>6999</v>
      </c>
      <c r="C2570" s="593" t="s">
        <v>4797</v>
      </c>
      <c r="D2570" s="594" t="s">
        <v>1792</v>
      </c>
      <c r="E2570" s="595" t="s">
        <v>6513</v>
      </c>
      <c r="F2570" s="596" t="str">
        <f t="shared" ref="F2570:F2633" si="200">IF(LEFT(H2570,2)="17","2017-2020",IF(LEFT(H2570,2)="18","2018-2021","2019-2022"))</f>
        <v>2018-2021</v>
      </c>
      <c r="G2570" s="597" t="str">
        <f t="shared" si="199"/>
        <v>II</v>
      </c>
      <c r="H2570" s="592" t="s">
        <v>721</v>
      </c>
      <c r="I2570" s="592" t="s">
        <v>1825</v>
      </c>
      <c r="J2570" s="598" t="s">
        <v>3619</v>
      </c>
      <c r="K2570" s="596" t="s">
        <v>1578</v>
      </c>
      <c r="L2570" s="599">
        <v>1</v>
      </c>
      <c r="M2570" s="592">
        <v>246</v>
      </c>
      <c r="N2570" s="592">
        <v>15</v>
      </c>
      <c r="O2570" s="598">
        <f t="shared" ref="O2570:O2633" si="201">M2570*N2570*L2570</f>
        <v>3690</v>
      </c>
      <c r="P2570" s="599">
        <v>1</v>
      </c>
      <c r="Q2570" s="592">
        <v>246</v>
      </c>
      <c r="R2570" s="592">
        <v>15</v>
      </c>
      <c r="S2570" s="598">
        <f t="shared" ref="S2570:S2633" si="202">Q2570*R2570*P2570</f>
        <v>3690</v>
      </c>
      <c r="T2570" s="598">
        <f t="shared" ref="T2570:T2633" si="203">O2570+S2570</f>
        <v>7380</v>
      </c>
    </row>
    <row r="2571" spans="1:20">
      <c r="A2571" s="591">
        <v>2562</v>
      </c>
      <c r="B2571" s="592" t="s">
        <v>7000</v>
      </c>
      <c r="C2571" s="593" t="s">
        <v>5494</v>
      </c>
      <c r="D2571" s="594" t="s">
        <v>1581</v>
      </c>
      <c r="E2571" s="595" t="s">
        <v>6308</v>
      </c>
      <c r="F2571" s="596" t="str">
        <f t="shared" si="200"/>
        <v>2018-2021</v>
      </c>
      <c r="G2571" s="597" t="str">
        <f t="shared" ref="G2571:G2634" si="204">IF(LEFT(H2571,2)="17","III",IF(LEFT(H2571,2)="18","II","I"))</f>
        <v>II</v>
      </c>
      <c r="H2571" s="592" t="s">
        <v>7001</v>
      </c>
      <c r="I2571" s="592" t="s">
        <v>1825</v>
      </c>
      <c r="J2571" s="598" t="s">
        <v>3619</v>
      </c>
      <c r="K2571" s="596" t="s">
        <v>1578</v>
      </c>
      <c r="L2571" s="599">
        <v>1</v>
      </c>
      <c r="M2571" s="592">
        <v>246</v>
      </c>
      <c r="N2571" s="592">
        <v>15</v>
      </c>
      <c r="O2571" s="598">
        <f t="shared" si="201"/>
        <v>3690</v>
      </c>
      <c r="P2571" s="599">
        <v>1</v>
      </c>
      <c r="Q2571" s="592">
        <v>246</v>
      </c>
      <c r="R2571" s="592">
        <v>15</v>
      </c>
      <c r="S2571" s="598">
        <f t="shared" si="202"/>
        <v>3690</v>
      </c>
      <c r="T2571" s="598">
        <f t="shared" si="203"/>
        <v>7380</v>
      </c>
    </row>
    <row r="2572" spans="1:20">
      <c r="A2572" s="591">
        <v>2563</v>
      </c>
      <c r="B2572" s="592" t="s">
        <v>7002</v>
      </c>
      <c r="C2572" s="593" t="s">
        <v>5350</v>
      </c>
      <c r="D2572" s="594" t="s">
        <v>1589</v>
      </c>
      <c r="E2572" s="595" t="s">
        <v>3292</v>
      </c>
      <c r="F2572" s="596" t="str">
        <f t="shared" si="200"/>
        <v>2018-2021</v>
      </c>
      <c r="G2572" s="597" t="str">
        <f t="shared" si="204"/>
        <v>II</v>
      </c>
      <c r="H2572" s="592" t="s">
        <v>7001</v>
      </c>
      <c r="I2572" s="592" t="s">
        <v>1825</v>
      </c>
      <c r="J2572" s="598" t="s">
        <v>3619</v>
      </c>
      <c r="K2572" s="596" t="s">
        <v>1578</v>
      </c>
      <c r="L2572" s="599">
        <v>1</v>
      </c>
      <c r="M2572" s="592">
        <v>246</v>
      </c>
      <c r="N2572" s="592">
        <v>15</v>
      </c>
      <c r="O2572" s="598">
        <f t="shared" si="201"/>
        <v>3690</v>
      </c>
      <c r="P2572" s="599">
        <v>1</v>
      </c>
      <c r="Q2572" s="592">
        <v>246</v>
      </c>
      <c r="R2572" s="592">
        <v>15</v>
      </c>
      <c r="S2572" s="598">
        <f t="shared" si="202"/>
        <v>3690</v>
      </c>
      <c r="T2572" s="598">
        <f t="shared" si="203"/>
        <v>7380</v>
      </c>
    </row>
    <row r="2573" spans="1:20">
      <c r="A2573" s="591">
        <v>2564</v>
      </c>
      <c r="B2573" s="592" t="s">
        <v>7003</v>
      </c>
      <c r="C2573" s="593" t="s">
        <v>1743</v>
      </c>
      <c r="D2573" s="594" t="s">
        <v>1975</v>
      </c>
      <c r="E2573" s="595" t="s">
        <v>7004</v>
      </c>
      <c r="F2573" s="596" t="str">
        <f t="shared" si="200"/>
        <v>2018-2021</v>
      </c>
      <c r="G2573" s="597" t="str">
        <f t="shared" si="204"/>
        <v>II</v>
      </c>
      <c r="H2573" s="592" t="s">
        <v>7001</v>
      </c>
      <c r="I2573" s="592" t="s">
        <v>1825</v>
      </c>
      <c r="J2573" s="598" t="s">
        <v>3619</v>
      </c>
      <c r="K2573" s="596" t="s">
        <v>1578</v>
      </c>
      <c r="L2573" s="599">
        <v>1</v>
      </c>
      <c r="M2573" s="592">
        <v>246</v>
      </c>
      <c r="N2573" s="592">
        <v>15</v>
      </c>
      <c r="O2573" s="598">
        <f t="shared" si="201"/>
        <v>3690</v>
      </c>
      <c r="P2573" s="599">
        <v>1</v>
      </c>
      <c r="Q2573" s="592">
        <v>246</v>
      </c>
      <c r="R2573" s="592">
        <v>15</v>
      </c>
      <c r="S2573" s="598">
        <f t="shared" si="202"/>
        <v>3690</v>
      </c>
      <c r="T2573" s="598">
        <f t="shared" si="203"/>
        <v>7380</v>
      </c>
    </row>
    <row r="2574" spans="1:20">
      <c r="A2574" s="591">
        <v>2565</v>
      </c>
      <c r="B2574" s="592" t="s">
        <v>7005</v>
      </c>
      <c r="C2574" s="593" t="s">
        <v>1890</v>
      </c>
      <c r="D2574" s="594" t="s">
        <v>6328</v>
      </c>
      <c r="E2574" s="595" t="s">
        <v>1814</v>
      </c>
      <c r="F2574" s="596" t="str">
        <f t="shared" si="200"/>
        <v>2018-2021</v>
      </c>
      <c r="G2574" s="597" t="str">
        <f t="shared" si="204"/>
        <v>II</v>
      </c>
      <c r="H2574" s="592" t="s">
        <v>7001</v>
      </c>
      <c r="I2574" s="592" t="s">
        <v>1825</v>
      </c>
      <c r="J2574" s="598" t="s">
        <v>3619</v>
      </c>
      <c r="K2574" s="596" t="s">
        <v>1578</v>
      </c>
      <c r="L2574" s="599">
        <v>1</v>
      </c>
      <c r="M2574" s="592">
        <v>246</v>
      </c>
      <c r="N2574" s="592">
        <v>15</v>
      </c>
      <c r="O2574" s="598">
        <f t="shared" si="201"/>
        <v>3690</v>
      </c>
      <c r="P2574" s="599">
        <v>1</v>
      </c>
      <c r="Q2574" s="592">
        <v>246</v>
      </c>
      <c r="R2574" s="592">
        <v>15</v>
      </c>
      <c r="S2574" s="598">
        <f t="shared" si="202"/>
        <v>3690</v>
      </c>
      <c r="T2574" s="598">
        <f t="shared" si="203"/>
        <v>7380</v>
      </c>
    </row>
    <row r="2575" spans="1:20">
      <c r="A2575" s="591">
        <v>2566</v>
      </c>
      <c r="B2575" s="592" t="s">
        <v>7006</v>
      </c>
      <c r="C2575" s="593" t="s">
        <v>7007</v>
      </c>
      <c r="D2575" s="594" t="s">
        <v>1983</v>
      </c>
      <c r="E2575" s="595" t="s">
        <v>6943</v>
      </c>
      <c r="F2575" s="596" t="str">
        <f t="shared" si="200"/>
        <v>2018-2021</v>
      </c>
      <c r="G2575" s="597" t="str">
        <f t="shared" si="204"/>
        <v>II</v>
      </c>
      <c r="H2575" s="592" t="s">
        <v>7001</v>
      </c>
      <c r="I2575" s="592" t="s">
        <v>1825</v>
      </c>
      <c r="J2575" s="598" t="s">
        <v>3619</v>
      </c>
      <c r="K2575" s="596" t="s">
        <v>1578</v>
      </c>
      <c r="L2575" s="599">
        <v>1</v>
      </c>
      <c r="M2575" s="592">
        <v>246</v>
      </c>
      <c r="N2575" s="592">
        <v>15</v>
      </c>
      <c r="O2575" s="598">
        <f t="shared" si="201"/>
        <v>3690</v>
      </c>
      <c r="P2575" s="599">
        <v>1</v>
      </c>
      <c r="Q2575" s="592">
        <v>246</v>
      </c>
      <c r="R2575" s="592">
        <v>15</v>
      </c>
      <c r="S2575" s="598">
        <f t="shared" si="202"/>
        <v>3690</v>
      </c>
      <c r="T2575" s="598">
        <f t="shared" si="203"/>
        <v>7380</v>
      </c>
    </row>
    <row r="2576" spans="1:20">
      <c r="A2576" s="591">
        <v>2567</v>
      </c>
      <c r="B2576" s="592" t="s">
        <v>7008</v>
      </c>
      <c r="C2576" s="593" t="s">
        <v>7009</v>
      </c>
      <c r="D2576" s="594" t="s">
        <v>1987</v>
      </c>
      <c r="E2576" s="595" t="s">
        <v>3766</v>
      </c>
      <c r="F2576" s="596" t="str">
        <f t="shared" si="200"/>
        <v>2018-2021</v>
      </c>
      <c r="G2576" s="597" t="str">
        <f t="shared" si="204"/>
        <v>II</v>
      </c>
      <c r="H2576" s="592" t="s">
        <v>7001</v>
      </c>
      <c r="I2576" s="592" t="s">
        <v>1825</v>
      </c>
      <c r="J2576" s="598" t="s">
        <v>3619</v>
      </c>
      <c r="K2576" s="596" t="s">
        <v>1578</v>
      </c>
      <c r="L2576" s="599">
        <v>1</v>
      </c>
      <c r="M2576" s="592">
        <v>246</v>
      </c>
      <c r="N2576" s="592">
        <v>15</v>
      </c>
      <c r="O2576" s="598">
        <f t="shared" si="201"/>
        <v>3690</v>
      </c>
      <c r="P2576" s="599">
        <v>1</v>
      </c>
      <c r="Q2576" s="592">
        <v>246</v>
      </c>
      <c r="R2576" s="592">
        <v>15</v>
      </c>
      <c r="S2576" s="598">
        <f t="shared" si="202"/>
        <v>3690</v>
      </c>
      <c r="T2576" s="598">
        <f t="shared" si="203"/>
        <v>7380</v>
      </c>
    </row>
    <row r="2577" spans="1:20">
      <c r="A2577" s="591">
        <v>2568</v>
      </c>
      <c r="B2577" s="592" t="s">
        <v>7010</v>
      </c>
      <c r="C2577" s="593" t="s">
        <v>7011</v>
      </c>
      <c r="D2577" s="594" t="s">
        <v>1611</v>
      </c>
      <c r="E2577" s="595" t="s">
        <v>7012</v>
      </c>
      <c r="F2577" s="596" t="str">
        <f t="shared" si="200"/>
        <v>2018-2021</v>
      </c>
      <c r="G2577" s="597" t="str">
        <f t="shared" si="204"/>
        <v>II</v>
      </c>
      <c r="H2577" s="592" t="s">
        <v>7001</v>
      </c>
      <c r="I2577" s="592" t="s">
        <v>1825</v>
      </c>
      <c r="J2577" s="598" t="s">
        <v>3619</v>
      </c>
      <c r="K2577" s="596" t="s">
        <v>1578</v>
      </c>
      <c r="L2577" s="599">
        <v>1</v>
      </c>
      <c r="M2577" s="592">
        <v>246</v>
      </c>
      <c r="N2577" s="592">
        <v>15</v>
      </c>
      <c r="O2577" s="598">
        <f t="shared" si="201"/>
        <v>3690</v>
      </c>
      <c r="P2577" s="599">
        <v>1</v>
      </c>
      <c r="Q2577" s="592">
        <v>246</v>
      </c>
      <c r="R2577" s="592">
        <v>15</v>
      </c>
      <c r="S2577" s="598">
        <f t="shared" si="202"/>
        <v>3690</v>
      </c>
      <c r="T2577" s="598">
        <f t="shared" si="203"/>
        <v>7380</v>
      </c>
    </row>
    <row r="2578" spans="1:20">
      <c r="A2578" s="591">
        <v>2569</v>
      </c>
      <c r="B2578" s="592" t="s">
        <v>7013</v>
      </c>
      <c r="C2578" s="593" t="s">
        <v>7014</v>
      </c>
      <c r="D2578" s="594" t="s">
        <v>4468</v>
      </c>
      <c r="E2578" s="595" t="s">
        <v>3292</v>
      </c>
      <c r="F2578" s="596" t="str">
        <f t="shared" si="200"/>
        <v>2018-2021</v>
      </c>
      <c r="G2578" s="597" t="str">
        <f t="shared" si="204"/>
        <v>II</v>
      </c>
      <c r="H2578" s="592" t="s">
        <v>7001</v>
      </c>
      <c r="I2578" s="592" t="s">
        <v>1825</v>
      </c>
      <c r="J2578" s="598" t="s">
        <v>3619</v>
      </c>
      <c r="K2578" s="596" t="s">
        <v>1578</v>
      </c>
      <c r="L2578" s="599">
        <v>1</v>
      </c>
      <c r="M2578" s="592">
        <v>246</v>
      </c>
      <c r="N2578" s="592">
        <v>15</v>
      </c>
      <c r="O2578" s="598">
        <f t="shared" si="201"/>
        <v>3690</v>
      </c>
      <c r="P2578" s="599">
        <v>1</v>
      </c>
      <c r="Q2578" s="592">
        <v>246</v>
      </c>
      <c r="R2578" s="592">
        <v>15</v>
      </c>
      <c r="S2578" s="598">
        <f t="shared" si="202"/>
        <v>3690</v>
      </c>
      <c r="T2578" s="598">
        <f t="shared" si="203"/>
        <v>7380</v>
      </c>
    </row>
    <row r="2579" spans="1:20">
      <c r="A2579" s="591">
        <v>2570</v>
      </c>
      <c r="B2579" s="592" t="s">
        <v>7015</v>
      </c>
      <c r="C2579" s="593" t="s">
        <v>7016</v>
      </c>
      <c r="D2579" s="594" t="s">
        <v>1640</v>
      </c>
      <c r="E2579" s="595" t="s">
        <v>7017</v>
      </c>
      <c r="F2579" s="596" t="str">
        <f t="shared" si="200"/>
        <v>2018-2021</v>
      </c>
      <c r="G2579" s="597" t="str">
        <f t="shared" si="204"/>
        <v>II</v>
      </c>
      <c r="H2579" s="592" t="s">
        <v>7001</v>
      </c>
      <c r="I2579" s="592" t="s">
        <v>1825</v>
      </c>
      <c r="J2579" s="598" t="s">
        <v>3619</v>
      </c>
      <c r="K2579" s="596" t="s">
        <v>1578</v>
      </c>
      <c r="L2579" s="599">
        <v>1</v>
      </c>
      <c r="M2579" s="592">
        <v>246</v>
      </c>
      <c r="N2579" s="592">
        <v>15</v>
      </c>
      <c r="O2579" s="598">
        <f t="shared" si="201"/>
        <v>3690</v>
      </c>
      <c r="P2579" s="599">
        <v>1</v>
      </c>
      <c r="Q2579" s="592">
        <v>246</v>
      </c>
      <c r="R2579" s="592">
        <v>15</v>
      </c>
      <c r="S2579" s="598">
        <f t="shared" si="202"/>
        <v>3690</v>
      </c>
      <c r="T2579" s="598">
        <f t="shared" si="203"/>
        <v>7380</v>
      </c>
    </row>
    <row r="2580" spans="1:20">
      <c r="A2580" s="591">
        <v>2571</v>
      </c>
      <c r="B2580" s="592" t="s">
        <v>7018</v>
      </c>
      <c r="C2580" s="593" t="s">
        <v>7019</v>
      </c>
      <c r="D2580" s="594" t="s">
        <v>1647</v>
      </c>
      <c r="E2580" s="595" t="s">
        <v>2107</v>
      </c>
      <c r="F2580" s="596" t="str">
        <f t="shared" si="200"/>
        <v>2018-2021</v>
      </c>
      <c r="G2580" s="597" t="str">
        <f t="shared" si="204"/>
        <v>II</v>
      </c>
      <c r="H2580" s="592" t="s">
        <v>7001</v>
      </c>
      <c r="I2580" s="592" t="s">
        <v>1825</v>
      </c>
      <c r="J2580" s="598" t="s">
        <v>3619</v>
      </c>
      <c r="K2580" s="596" t="s">
        <v>1578</v>
      </c>
      <c r="L2580" s="599">
        <v>1</v>
      </c>
      <c r="M2580" s="592">
        <v>246</v>
      </c>
      <c r="N2580" s="592">
        <v>15</v>
      </c>
      <c r="O2580" s="598">
        <f t="shared" si="201"/>
        <v>3690</v>
      </c>
      <c r="P2580" s="599">
        <v>1</v>
      </c>
      <c r="Q2580" s="592">
        <v>246</v>
      </c>
      <c r="R2580" s="592">
        <v>15</v>
      </c>
      <c r="S2580" s="598">
        <f t="shared" si="202"/>
        <v>3690</v>
      </c>
      <c r="T2580" s="598">
        <f t="shared" si="203"/>
        <v>7380</v>
      </c>
    </row>
    <row r="2581" spans="1:20">
      <c r="A2581" s="591">
        <v>2572</v>
      </c>
      <c r="B2581" s="592" t="s">
        <v>7020</v>
      </c>
      <c r="C2581" s="593" t="s">
        <v>3202</v>
      </c>
      <c r="D2581" s="594" t="s">
        <v>3159</v>
      </c>
      <c r="E2581" s="595" t="s">
        <v>3931</v>
      </c>
      <c r="F2581" s="596" t="str">
        <f t="shared" si="200"/>
        <v>2018-2021</v>
      </c>
      <c r="G2581" s="597" t="str">
        <f t="shared" si="204"/>
        <v>II</v>
      </c>
      <c r="H2581" s="592" t="s">
        <v>7001</v>
      </c>
      <c r="I2581" s="592" t="s">
        <v>1825</v>
      </c>
      <c r="J2581" s="598" t="s">
        <v>3619</v>
      </c>
      <c r="K2581" s="596" t="s">
        <v>1578</v>
      </c>
      <c r="L2581" s="599">
        <v>1</v>
      </c>
      <c r="M2581" s="592">
        <v>246</v>
      </c>
      <c r="N2581" s="592">
        <v>15</v>
      </c>
      <c r="O2581" s="598">
        <f t="shared" si="201"/>
        <v>3690</v>
      </c>
      <c r="P2581" s="599">
        <v>1</v>
      </c>
      <c r="Q2581" s="592">
        <v>246</v>
      </c>
      <c r="R2581" s="592">
        <v>15</v>
      </c>
      <c r="S2581" s="598">
        <f t="shared" si="202"/>
        <v>3690</v>
      </c>
      <c r="T2581" s="598">
        <f t="shared" si="203"/>
        <v>7380</v>
      </c>
    </row>
    <row r="2582" spans="1:20">
      <c r="A2582" s="591">
        <v>2573</v>
      </c>
      <c r="B2582" s="592" t="s">
        <v>7021</v>
      </c>
      <c r="C2582" s="593" t="s">
        <v>5317</v>
      </c>
      <c r="D2582" s="594" t="s">
        <v>1661</v>
      </c>
      <c r="E2582" s="595" t="s">
        <v>5278</v>
      </c>
      <c r="F2582" s="596" t="str">
        <f t="shared" si="200"/>
        <v>2018-2021</v>
      </c>
      <c r="G2582" s="597" t="str">
        <f t="shared" si="204"/>
        <v>II</v>
      </c>
      <c r="H2582" s="592" t="s">
        <v>7001</v>
      </c>
      <c r="I2582" s="592" t="s">
        <v>1825</v>
      </c>
      <c r="J2582" s="598" t="s">
        <v>3619</v>
      </c>
      <c r="K2582" s="596" t="s">
        <v>1578</v>
      </c>
      <c r="L2582" s="599">
        <v>1</v>
      </c>
      <c r="M2582" s="592">
        <v>246</v>
      </c>
      <c r="N2582" s="592">
        <v>15</v>
      </c>
      <c r="O2582" s="598">
        <f t="shared" si="201"/>
        <v>3690</v>
      </c>
      <c r="P2582" s="599">
        <v>1</v>
      </c>
      <c r="Q2582" s="592">
        <v>246</v>
      </c>
      <c r="R2582" s="592">
        <v>15</v>
      </c>
      <c r="S2582" s="598">
        <f t="shared" si="202"/>
        <v>3690</v>
      </c>
      <c r="T2582" s="598">
        <f t="shared" si="203"/>
        <v>7380</v>
      </c>
    </row>
    <row r="2583" spans="1:20">
      <c r="A2583" s="591">
        <v>2574</v>
      </c>
      <c r="B2583" s="592" t="s">
        <v>7022</v>
      </c>
      <c r="C2583" s="593" t="s">
        <v>7023</v>
      </c>
      <c r="D2583" s="594" t="s">
        <v>1661</v>
      </c>
      <c r="E2583" s="595" t="s">
        <v>2169</v>
      </c>
      <c r="F2583" s="596" t="str">
        <f t="shared" si="200"/>
        <v>2018-2021</v>
      </c>
      <c r="G2583" s="597" t="str">
        <f t="shared" si="204"/>
        <v>II</v>
      </c>
      <c r="H2583" s="592" t="s">
        <v>7001</v>
      </c>
      <c r="I2583" s="592" t="s">
        <v>1825</v>
      </c>
      <c r="J2583" s="598" t="s">
        <v>3619</v>
      </c>
      <c r="K2583" s="596" t="s">
        <v>1578</v>
      </c>
      <c r="L2583" s="599">
        <v>1</v>
      </c>
      <c r="M2583" s="592">
        <v>246</v>
      </c>
      <c r="N2583" s="592">
        <v>15</v>
      </c>
      <c r="O2583" s="598">
        <f t="shared" si="201"/>
        <v>3690</v>
      </c>
      <c r="P2583" s="599">
        <v>1</v>
      </c>
      <c r="Q2583" s="592">
        <v>246</v>
      </c>
      <c r="R2583" s="592">
        <v>15</v>
      </c>
      <c r="S2583" s="598">
        <f t="shared" si="202"/>
        <v>3690</v>
      </c>
      <c r="T2583" s="598">
        <f t="shared" si="203"/>
        <v>7380</v>
      </c>
    </row>
    <row r="2584" spans="1:20">
      <c r="A2584" s="591">
        <v>2575</v>
      </c>
      <c r="B2584" s="592" t="s">
        <v>7024</v>
      </c>
      <c r="C2584" s="593" t="s">
        <v>7025</v>
      </c>
      <c r="D2584" s="594" t="s">
        <v>1687</v>
      </c>
      <c r="E2584" s="595" t="s">
        <v>2587</v>
      </c>
      <c r="F2584" s="596" t="str">
        <f t="shared" si="200"/>
        <v>2018-2021</v>
      </c>
      <c r="G2584" s="597" t="str">
        <f t="shared" si="204"/>
        <v>II</v>
      </c>
      <c r="H2584" s="592" t="s">
        <v>7001</v>
      </c>
      <c r="I2584" s="592" t="s">
        <v>1825</v>
      </c>
      <c r="J2584" s="598" t="s">
        <v>3619</v>
      </c>
      <c r="K2584" s="596" t="s">
        <v>1578</v>
      </c>
      <c r="L2584" s="599">
        <v>1</v>
      </c>
      <c r="M2584" s="592">
        <v>246</v>
      </c>
      <c r="N2584" s="592">
        <v>15</v>
      </c>
      <c r="O2584" s="598">
        <f t="shared" si="201"/>
        <v>3690</v>
      </c>
      <c r="P2584" s="599">
        <v>1</v>
      </c>
      <c r="Q2584" s="592">
        <v>246</v>
      </c>
      <c r="R2584" s="592">
        <v>15</v>
      </c>
      <c r="S2584" s="598">
        <f t="shared" si="202"/>
        <v>3690</v>
      </c>
      <c r="T2584" s="598">
        <f t="shared" si="203"/>
        <v>7380</v>
      </c>
    </row>
    <row r="2585" spans="1:20">
      <c r="A2585" s="591">
        <v>2576</v>
      </c>
      <c r="B2585" s="592" t="s">
        <v>7026</v>
      </c>
      <c r="C2585" s="593" t="s">
        <v>7027</v>
      </c>
      <c r="D2585" s="594" t="s">
        <v>1715</v>
      </c>
      <c r="E2585" s="595" t="s">
        <v>6744</v>
      </c>
      <c r="F2585" s="596" t="str">
        <f t="shared" si="200"/>
        <v>2018-2021</v>
      </c>
      <c r="G2585" s="597" t="str">
        <f t="shared" si="204"/>
        <v>II</v>
      </c>
      <c r="H2585" s="592" t="s">
        <v>7001</v>
      </c>
      <c r="I2585" s="592" t="s">
        <v>1825</v>
      </c>
      <c r="J2585" s="598" t="s">
        <v>3619</v>
      </c>
      <c r="K2585" s="596" t="s">
        <v>1578</v>
      </c>
      <c r="L2585" s="599">
        <v>1</v>
      </c>
      <c r="M2585" s="592">
        <v>246</v>
      </c>
      <c r="N2585" s="592">
        <v>15</v>
      </c>
      <c r="O2585" s="598">
        <f t="shared" si="201"/>
        <v>3690</v>
      </c>
      <c r="P2585" s="599">
        <v>1</v>
      </c>
      <c r="Q2585" s="592">
        <v>246</v>
      </c>
      <c r="R2585" s="592">
        <v>15</v>
      </c>
      <c r="S2585" s="598">
        <f t="shared" si="202"/>
        <v>3690</v>
      </c>
      <c r="T2585" s="598">
        <f t="shared" si="203"/>
        <v>7380</v>
      </c>
    </row>
    <row r="2586" spans="1:20">
      <c r="A2586" s="591">
        <v>2577</v>
      </c>
      <c r="B2586" s="592" t="s">
        <v>7028</v>
      </c>
      <c r="C2586" s="593" t="s">
        <v>2193</v>
      </c>
      <c r="D2586" s="594" t="s">
        <v>1715</v>
      </c>
      <c r="E2586" s="595" t="s">
        <v>2276</v>
      </c>
      <c r="F2586" s="596" t="str">
        <f t="shared" si="200"/>
        <v>2018-2021</v>
      </c>
      <c r="G2586" s="597" t="str">
        <f t="shared" si="204"/>
        <v>II</v>
      </c>
      <c r="H2586" s="592" t="s">
        <v>7001</v>
      </c>
      <c r="I2586" s="592" t="s">
        <v>1825</v>
      </c>
      <c r="J2586" s="598" t="s">
        <v>3619</v>
      </c>
      <c r="K2586" s="596" t="s">
        <v>1578</v>
      </c>
      <c r="L2586" s="599">
        <v>1</v>
      </c>
      <c r="M2586" s="592">
        <v>246</v>
      </c>
      <c r="N2586" s="592">
        <v>15</v>
      </c>
      <c r="O2586" s="598">
        <f t="shared" si="201"/>
        <v>3690</v>
      </c>
      <c r="P2586" s="599">
        <v>1</v>
      </c>
      <c r="Q2586" s="592">
        <v>246</v>
      </c>
      <c r="R2586" s="592">
        <v>15</v>
      </c>
      <c r="S2586" s="598">
        <f t="shared" si="202"/>
        <v>3690</v>
      </c>
      <c r="T2586" s="598">
        <f t="shared" si="203"/>
        <v>7380</v>
      </c>
    </row>
    <row r="2587" spans="1:20">
      <c r="A2587" s="591">
        <v>2578</v>
      </c>
      <c r="B2587" s="592" t="s">
        <v>7029</v>
      </c>
      <c r="C2587" s="593" t="s">
        <v>3186</v>
      </c>
      <c r="D2587" s="594" t="s">
        <v>1912</v>
      </c>
      <c r="E2587" s="595" t="s">
        <v>4183</v>
      </c>
      <c r="F2587" s="596" t="str">
        <f t="shared" si="200"/>
        <v>2018-2021</v>
      </c>
      <c r="G2587" s="597" t="str">
        <f t="shared" si="204"/>
        <v>II</v>
      </c>
      <c r="H2587" s="592" t="s">
        <v>7001</v>
      </c>
      <c r="I2587" s="592" t="s">
        <v>1825</v>
      </c>
      <c r="J2587" s="598" t="s">
        <v>3619</v>
      </c>
      <c r="K2587" s="596" t="s">
        <v>1578</v>
      </c>
      <c r="L2587" s="599">
        <v>1</v>
      </c>
      <c r="M2587" s="592">
        <v>246</v>
      </c>
      <c r="N2587" s="592">
        <v>15</v>
      </c>
      <c r="O2587" s="598">
        <f t="shared" si="201"/>
        <v>3690</v>
      </c>
      <c r="P2587" s="599">
        <v>1</v>
      </c>
      <c r="Q2587" s="592">
        <v>246</v>
      </c>
      <c r="R2587" s="592">
        <v>15</v>
      </c>
      <c r="S2587" s="598">
        <f t="shared" si="202"/>
        <v>3690</v>
      </c>
      <c r="T2587" s="598">
        <f t="shared" si="203"/>
        <v>7380</v>
      </c>
    </row>
    <row r="2588" spans="1:20">
      <c r="A2588" s="591">
        <v>2579</v>
      </c>
      <c r="B2588" s="592" t="s">
        <v>7030</v>
      </c>
      <c r="C2588" s="593" t="s">
        <v>2084</v>
      </c>
      <c r="D2588" s="594" t="s">
        <v>2092</v>
      </c>
      <c r="E2588" s="595" t="s">
        <v>7031</v>
      </c>
      <c r="F2588" s="596" t="str">
        <f t="shared" si="200"/>
        <v>2018-2021</v>
      </c>
      <c r="G2588" s="597" t="str">
        <f t="shared" si="204"/>
        <v>II</v>
      </c>
      <c r="H2588" s="592" t="s">
        <v>7001</v>
      </c>
      <c r="I2588" s="592" t="s">
        <v>1825</v>
      </c>
      <c r="J2588" s="598" t="s">
        <v>3619</v>
      </c>
      <c r="K2588" s="596" t="s">
        <v>1578</v>
      </c>
      <c r="L2588" s="599">
        <v>1</v>
      </c>
      <c r="M2588" s="592">
        <v>246</v>
      </c>
      <c r="N2588" s="592">
        <v>15</v>
      </c>
      <c r="O2588" s="598">
        <f t="shared" si="201"/>
        <v>3690</v>
      </c>
      <c r="P2588" s="599">
        <v>1</v>
      </c>
      <c r="Q2588" s="592">
        <v>246</v>
      </c>
      <c r="R2588" s="592">
        <v>15</v>
      </c>
      <c r="S2588" s="598">
        <f t="shared" si="202"/>
        <v>3690</v>
      </c>
      <c r="T2588" s="598">
        <f t="shared" si="203"/>
        <v>7380</v>
      </c>
    </row>
    <row r="2589" spans="1:20">
      <c r="A2589" s="591">
        <v>2580</v>
      </c>
      <c r="B2589" s="592" t="s">
        <v>7032</v>
      </c>
      <c r="C2589" s="593" t="s">
        <v>2468</v>
      </c>
      <c r="D2589" s="594" t="s">
        <v>2100</v>
      </c>
      <c r="E2589" s="595" t="s">
        <v>1602</v>
      </c>
      <c r="F2589" s="596" t="str">
        <f t="shared" si="200"/>
        <v>2018-2021</v>
      </c>
      <c r="G2589" s="597" t="str">
        <f t="shared" si="204"/>
        <v>II</v>
      </c>
      <c r="H2589" s="592" t="s">
        <v>7001</v>
      </c>
      <c r="I2589" s="592" t="s">
        <v>1825</v>
      </c>
      <c r="J2589" s="598" t="s">
        <v>3619</v>
      </c>
      <c r="K2589" s="596" t="s">
        <v>1578</v>
      </c>
      <c r="L2589" s="599">
        <v>1</v>
      </c>
      <c r="M2589" s="592">
        <v>246</v>
      </c>
      <c r="N2589" s="592">
        <v>15</v>
      </c>
      <c r="O2589" s="598">
        <f t="shared" si="201"/>
        <v>3690</v>
      </c>
      <c r="P2589" s="599">
        <v>1</v>
      </c>
      <c r="Q2589" s="592">
        <v>246</v>
      </c>
      <c r="R2589" s="592">
        <v>15</v>
      </c>
      <c r="S2589" s="598">
        <f t="shared" si="202"/>
        <v>3690</v>
      </c>
      <c r="T2589" s="598">
        <f t="shared" si="203"/>
        <v>7380</v>
      </c>
    </row>
    <row r="2590" spans="1:20">
      <c r="A2590" s="591">
        <v>2581</v>
      </c>
      <c r="B2590" s="592" t="s">
        <v>7033</v>
      </c>
      <c r="C2590" s="593" t="s">
        <v>7034</v>
      </c>
      <c r="D2590" s="594" t="s">
        <v>1751</v>
      </c>
      <c r="E2590" s="595" t="s">
        <v>7035</v>
      </c>
      <c r="F2590" s="596" t="str">
        <f t="shared" si="200"/>
        <v>2018-2021</v>
      </c>
      <c r="G2590" s="597" t="str">
        <f t="shared" si="204"/>
        <v>II</v>
      </c>
      <c r="H2590" s="592" t="s">
        <v>7001</v>
      </c>
      <c r="I2590" s="592" t="s">
        <v>1825</v>
      </c>
      <c r="J2590" s="598" t="s">
        <v>3619</v>
      </c>
      <c r="K2590" s="596" t="s">
        <v>1578</v>
      </c>
      <c r="L2590" s="599">
        <v>1</v>
      </c>
      <c r="M2590" s="592">
        <v>246</v>
      </c>
      <c r="N2590" s="592">
        <v>15</v>
      </c>
      <c r="O2590" s="598">
        <f t="shared" si="201"/>
        <v>3690</v>
      </c>
      <c r="P2590" s="599">
        <v>1</v>
      </c>
      <c r="Q2590" s="592">
        <v>246</v>
      </c>
      <c r="R2590" s="592">
        <v>15</v>
      </c>
      <c r="S2590" s="598">
        <f t="shared" si="202"/>
        <v>3690</v>
      </c>
      <c r="T2590" s="598">
        <f t="shared" si="203"/>
        <v>7380</v>
      </c>
    </row>
    <row r="2591" spans="1:20">
      <c r="A2591" s="591">
        <v>2582</v>
      </c>
      <c r="B2591" s="592" t="s">
        <v>7036</v>
      </c>
      <c r="C2591" s="593" t="s">
        <v>7037</v>
      </c>
      <c r="D2591" s="594" t="s">
        <v>2782</v>
      </c>
      <c r="E2591" s="595" t="s">
        <v>6419</v>
      </c>
      <c r="F2591" s="596" t="str">
        <f t="shared" si="200"/>
        <v>2018-2021</v>
      </c>
      <c r="G2591" s="597" t="str">
        <f t="shared" si="204"/>
        <v>II</v>
      </c>
      <c r="H2591" s="592" t="s">
        <v>7001</v>
      </c>
      <c r="I2591" s="592" t="s">
        <v>1825</v>
      </c>
      <c r="J2591" s="598" t="s">
        <v>3619</v>
      </c>
      <c r="K2591" s="596" t="s">
        <v>1578</v>
      </c>
      <c r="L2591" s="599">
        <v>1</v>
      </c>
      <c r="M2591" s="592">
        <v>246</v>
      </c>
      <c r="N2591" s="592">
        <v>15</v>
      </c>
      <c r="O2591" s="598">
        <f t="shared" si="201"/>
        <v>3690</v>
      </c>
      <c r="P2591" s="599">
        <v>1</v>
      </c>
      <c r="Q2591" s="592">
        <v>246</v>
      </c>
      <c r="R2591" s="592">
        <v>15</v>
      </c>
      <c r="S2591" s="598">
        <f t="shared" si="202"/>
        <v>3690</v>
      </c>
      <c r="T2591" s="598">
        <f t="shared" si="203"/>
        <v>7380</v>
      </c>
    </row>
    <row r="2592" spans="1:20">
      <c r="A2592" s="591">
        <v>2583</v>
      </c>
      <c r="B2592" s="592" t="s">
        <v>7038</v>
      </c>
      <c r="C2592" s="593" t="s">
        <v>7039</v>
      </c>
      <c r="D2592" s="594" t="s">
        <v>1945</v>
      </c>
      <c r="E2592" s="595" t="s">
        <v>7040</v>
      </c>
      <c r="F2592" s="596" t="str">
        <f t="shared" si="200"/>
        <v>2018-2021</v>
      </c>
      <c r="G2592" s="597" t="str">
        <f t="shared" si="204"/>
        <v>II</v>
      </c>
      <c r="H2592" s="592" t="s">
        <v>7001</v>
      </c>
      <c r="I2592" s="592" t="s">
        <v>1825</v>
      </c>
      <c r="J2592" s="598" t="s">
        <v>3619</v>
      </c>
      <c r="K2592" s="596" t="s">
        <v>1578</v>
      </c>
      <c r="L2592" s="599">
        <v>1</v>
      </c>
      <c r="M2592" s="592">
        <v>246</v>
      </c>
      <c r="N2592" s="592">
        <v>15</v>
      </c>
      <c r="O2592" s="598">
        <f t="shared" si="201"/>
        <v>3690</v>
      </c>
      <c r="P2592" s="599">
        <v>1</v>
      </c>
      <c r="Q2592" s="592">
        <v>246</v>
      </c>
      <c r="R2592" s="592">
        <v>15</v>
      </c>
      <c r="S2592" s="598">
        <f t="shared" si="202"/>
        <v>3690</v>
      </c>
      <c r="T2592" s="598">
        <f t="shared" si="203"/>
        <v>7380</v>
      </c>
    </row>
    <row r="2593" spans="1:20">
      <c r="A2593" s="591">
        <v>2584</v>
      </c>
      <c r="B2593" s="592" t="s">
        <v>7041</v>
      </c>
      <c r="C2593" s="593" t="s">
        <v>4121</v>
      </c>
      <c r="D2593" s="594" t="s">
        <v>1785</v>
      </c>
      <c r="E2593" s="595" t="s">
        <v>5710</v>
      </c>
      <c r="F2593" s="596" t="str">
        <f t="shared" si="200"/>
        <v>2018-2021</v>
      </c>
      <c r="G2593" s="597" t="str">
        <f t="shared" si="204"/>
        <v>II</v>
      </c>
      <c r="H2593" s="592" t="s">
        <v>7001</v>
      </c>
      <c r="I2593" s="592" t="s">
        <v>1825</v>
      </c>
      <c r="J2593" s="598" t="s">
        <v>3619</v>
      </c>
      <c r="K2593" s="596" t="s">
        <v>1578</v>
      </c>
      <c r="L2593" s="599">
        <v>1</v>
      </c>
      <c r="M2593" s="592">
        <v>246</v>
      </c>
      <c r="N2593" s="592">
        <v>15</v>
      </c>
      <c r="O2593" s="598">
        <f t="shared" si="201"/>
        <v>3690</v>
      </c>
      <c r="P2593" s="599">
        <v>1</v>
      </c>
      <c r="Q2593" s="592">
        <v>246</v>
      </c>
      <c r="R2593" s="592">
        <v>15</v>
      </c>
      <c r="S2593" s="598">
        <f t="shared" si="202"/>
        <v>3690</v>
      </c>
      <c r="T2593" s="598">
        <f t="shared" si="203"/>
        <v>7380</v>
      </c>
    </row>
    <row r="2594" spans="1:20">
      <c r="A2594" s="591">
        <v>2585</v>
      </c>
      <c r="B2594" s="592" t="s">
        <v>7042</v>
      </c>
      <c r="C2594" s="593" t="s">
        <v>1623</v>
      </c>
      <c r="D2594" s="594" t="s">
        <v>2217</v>
      </c>
      <c r="E2594" s="595" t="s">
        <v>6513</v>
      </c>
      <c r="F2594" s="596" t="str">
        <f t="shared" si="200"/>
        <v>2018-2021</v>
      </c>
      <c r="G2594" s="597" t="str">
        <f t="shared" si="204"/>
        <v>II</v>
      </c>
      <c r="H2594" s="592" t="s">
        <v>7001</v>
      </c>
      <c r="I2594" s="592" t="s">
        <v>1825</v>
      </c>
      <c r="J2594" s="598" t="s">
        <v>3619</v>
      </c>
      <c r="K2594" s="596" t="s">
        <v>1578</v>
      </c>
      <c r="L2594" s="599">
        <v>1</v>
      </c>
      <c r="M2594" s="592">
        <v>246</v>
      </c>
      <c r="N2594" s="592">
        <v>15</v>
      </c>
      <c r="O2594" s="598">
        <f t="shared" si="201"/>
        <v>3690</v>
      </c>
      <c r="P2594" s="599">
        <v>1</v>
      </c>
      <c r="Q2594" s="592">
        <v>246</v>
      </c>
      <c r="R2594" s="592">
        <v>15</v>
      </c>
      <c r="S2594" s="598">
        <f t="shared" si="202"/>
        <v>3690</v>
      </c>
      <c r="T2594" s="598">
        <f t="shared" si="203"/>
        <v>7380</v>
      </c>
    </row>
    <row r="2595" spans="1:20">
      <c r="A2595" s="591">
        <v>2586</v>
      </c>
      <c r="B2595" s="592" t="s">
        <v>7043</v>
      </c>
      <c r="C2595" s="593" t="s">
        <v>3397</v>
      </c>
      <c r="D2595" s="594" t="s">
        <v>1792</v>
      </c>
      <c r="E2595" s="595" t="s">
        <v>2682</v>
      </c>
      <c r="F2595" s="596" t="str">
        <f t="shared" si="200"/>
        <v>2018-2021</v>
      </c>
      <c r="G2595" s="597" t="str">
        <f t="shared" si="204"/>
        <v>II</v>
      </c>
      <c r="H2595" s="592" t="s">
        <v>7001</v>
      </c>
      <c r="I2595" s="592" t="s">
        <v>1825</v>
      </c>
      <c r="J2595" s="598" t="s">
        <v>3619</v>
      </c>
      <c r="K2595" s="596" t="s">
        <v>1578</v>
      </c>
      <c r="L2595" s="599">
        <v>1</v>
      </c>
      <c r="M2595" s="592">
        <v>246</v>
      </c>
      <c r="N2595" s="592">
        <v>15</v>
      </c>
      <c r="O2595" s="598">
        <f t="shared" si="201"/>
        <v>3690</v>
      </c>
      <c r="P2595" s="599">
        <v>1</v>
      </c>
      <c r="Q2595" s="592">
        <v>246</v>
      </c>
      <c r="R2595" s="592">
        <v>15</v>
      </c>
      <c r="S2595" s="598">
        <f t="shared" si="202"/>
        <v>3690</v>
      </c>
      <c r="T2595" s="598">
        <f t="shared" si="203"/>
        <v>7380</v>
      </c>
    </row>
    <row r="2596" spans="1:20">
      <c r="A2596" s="591">
        <v>2587</v>
      </c>
      <c r="B2596" s="592" t="s">
        <v>7044</v>
      </c>
      <c r="C2596" s="593" t="s">
        <v>3778</v>
      </c>
      <c r="D2596" s="594" t="s">
        <v>1809</v>
      </c>
      <c r="E2596" s="595" t="s">
        <v>4540</v>
      </c>
      <c r="F2596" s="596" t="str">
        <f t="shared" si="200"/>
        <v>2018-2021</v>
      </c>
      <c r="G2596" s="597" t="str">
        <f t="shared" si="204"/>
        <v>II</v>
      </c>
      <c r="H2596" s="592" t="s">
        <v>7001</v>
      </c>
      <c r="I2596" s="592" t="s">
        <v>1825</v>
      </c>
      <c r="J2596" s="598" t="s">
        <v>3619</v>
      </c>
      <c r="K2596" s="596" t="s">
        <v>1578</v>
      </c>
      <c r="L2596" s="599">
        <v>1</v>
      </c>
      <c r="M2596" s="592">
        <v>246</v>
      </c>
      <c r="N2596" s="592">
        <v>15</v>
      </c>
      <c r="O2596" s="598">
        <f t="shared" si="201"/>
        <v>3690</v>
      </c>
      <c r="P2596" s="599">
        <v>1</v>
      </c>
      <c r="Q2596" s="592">
        <v>246</v>
      </c>
      <c r="R2596" s="592">
        <v>15</v>
      </c>
      <c r="S2596" s="598">
        <f t="shared" si="202"/>
        <v>3690</v>
      </c>
      <c r="T2596" s="598">
        <f t="shared" si="203"/>
        <v>7380</v>
      </c>
    </row>
    <row r="2597" spans="1:20">
      <c r="A2597" s="591">
        <v>2588</v>
      </c>
      <c r="B2597" s="592" t="s">
        <v>7045</v>
      </c>
      <c r="C2597" s="593" t="s">
        <v>2974</v>
      </c>
      <c r="D2597" s="594" t="s">
        <v>1581</v>
      </c>
      <c r="E2597" s="595" t="s">
        <v>2779</v>
      </c>
      <c r="F2597" s="596" t="str">
        <f t="shared" si="200"/>
        <v>2018-2021</v>
      </c>
      <c r="G2597" s="597" t="str">
        <f t="shared" si="204"/>
        <v>II</v>
      </c>
      <c r="H2597" s="592" t="s">
        <v>513</v>
      </c>
      <c r="I2597" s="592" t="s">
        <v>3794</v>
      </c>
      <c r="J2597" s="598" t="s">
        <v>1522</v>
      </c>
      <c r="K2597" s="596" t="s">
        <v>1578</v>
      </c>
      <c r="L2597" s="599">
        <v>1</v>
      </c>
      <c r="M2597" s="592">
        <v>206</v>
      </c>
      <c r="N2597" s="592">
        <v>15</v>
      </c>
      <c r="O2597" s="598">
        <f t="shared" si="201"/>
        <v>3090</v>
      </c>
      <c r="P2597" s="599">
        <v>1</v>
      </c>
      <c r="Q2597" s="592">
        <v>206</v>
      </c>
      <c r="R2597" s="592">
        <v>15</v>
      </c>
      <c r="S2597" s="598">
        <f t="shared" si="202"/>
        <v>3090</v>
      </c>
      <c r="T2597" s="598">
        <f t="shared" si="203"/>
        <v>6180</v>
      </c>
    </row>
    <row r="2598" spans="1:20">
      <c r="A2598" s="591">
        <v>2589</v>
      </c>
      <c r="B2598" s="592" t="s">
        <v>7046</v>
      </c>
      <c r="C2598" s="593" t="s">
        <v>7047</v>
      </c>
      <c r="D2598" s="594" t="s">
        <v>3811</v>
      </c>
      <c r="E2598" s="595" t="s">
        <v>6045</v>
      </c>
      <c r="F2598" s="596" t="str">
        <f t="shared" si="200"/>
        <v>2018-2021</v>
      </c>
      <c r="G2598" s="597" t="str">
        <f t="shared" si="204"/>
        <v>II</v>
      </c>
      <c r="H2598" s="592" t="s">
        <v>513</v>
      </c>
      <c r="I2598" s="592" t="s">
        <v>3794</v>
      </c>
      <c r="J2598" s="598" t="s">
        <v>1522</v>
      </c>
      <c r="K2598" s="596" t="s">
        <v>1578</v>
      </c>
      <c r="L2598" s="599">
        <v>1</v>
      </c>
      <c r="M2598" s="592">
        <v>206</v>
      </c>
      <c r="N2598" s="592">
        <v>15</v>
      </c>
      <c r="O2598" s="598">
        <f t="shared" si="201"/>
        <v>3090</v>
      </c>
      <c r="P2598" s="599">
        <v>1</v>
      </c>
      <c r="Q2598" s="592">
        <v>206</v>
      </c>
      <c r="R2598" s="592">
        <v>15</v>
      </c>
      <c r="S2598" s="598">
        <f t="shared" si="202"/>
        <v>3090</v>
      </c>
      <c r="T2598" s="598">
        <f t="shared" si="203"/>
        <v>6180</v>
      </c>
    </row>
    <row r="2599" spans="1:20">
      <c r="A2599" s="591">
        <v>2590</v>
      </c>
      <c r="B2599" s="592" t="s">
        <v>7048</v>
      </c>
      <c r="C2599" s="593" t="s">
        <v>7049</v>
      </c>
      <c r="D2599" s="594" t="s">
        <v>3811</v>
      </c>
      <c r="E2599" s="595" t="s">
        <v>4154</v>
      </c>
      <c r="F2599" s="596" t="str">
        <f t="shared" si="200"/>
        <v>2018-2021</v>
      </c>
      <c r="G2599" s="597" t="str">
        <f t="shared" si="204"/>
        <v>II</v>
      </c>
      <c r="H2599" s="592" t="s">
        <v>513</v>
      </c>
      <c r="I2599" s="592" t="s">
        <v>3794</v>
      </c>
      <c r="J2599" s="598" t="s">
        <v>1522</v>
      </c>
      <c r="K2599" s="596" t="s">
        <v>1578</v>
      </c>
      <c r="L2599" s="599">
        <v>1</v>
      </c>
      <c r="M2599" s="592">
        <v>206</v>
      </c>
      <c r="N2599" s="592">
        <v>15</v>
      </c>
      <c r="O2599" s="598">
        <f t="shared" si="201"/>
        <v>3090</v>
      </c>
      <c r="P2599" s="599">
        <v>1</v>
      </c>
      <c r="Q2599" s="592">
        <v>206</v>
      </c>
      <c r="R2599" s="592">
        <v>15</v>
      </c>
      <c r="S2599" s="598">
        <f t="shared" si="202"/>
        <v>3090</v>
      </c>
      <c r="T2599" s="598">
        <f t="shared" si="203"/>
        <v>6180</v>
      </c>
    </row>
    <row r="2600" spans="1:20">
      <c r="A2600" s="591">
        <v>2591</v>
      </c>
      <c r="B2600" s="592" t="s">
        <v>7050</v>
      </c>
      <c r="C2600" s="593" t="s">
        <v>7051</v>
      </c>
      <c r="D2600" s="594" t="s">
        <v>1846</v>
      </c>
      <c r="E2600" s="595" t="s">
        <v>3339</v>
      </c>
      <c r="F2600" s="596" t="str">
        <f t="shared" si="200"/>
        <v>2018-2021</v>
      </c>
      <c r="G2600" s="597" t="str">
        <f t="shared" si="204"/>
        <v>II</v>
      </c>
      <c r="H2600" s="592" t="s">
        <v>513</v>
      </c>
      <c r="I2600" s="592" t="s">
        <v>3794</v>
      </c>
      <c r="J2600" s="598" t="s">
        <v>1522</v>
      </c>
      <c r="K2600" s="596" t="s">
        <v>1578</v>
      </c>
      <c r="L2600" s="599">
        <v>1</v>
      </c>
      <c r="M2600" s="592">
        <v>206</v>
      </c>
      <c r="N2600" s="592">
        <v>15</v>
      </c>
      <c r="O2600" s="598">
        <f t="shared" si="201"/>
        <v>3090</v>
      </c>
      <c r="P2600" s="599">
        <v>1</v>
      </c>
      <c r="Q2600" s="592">
        <v>206</v>
      </c>
      <c r="R2600" s="592">
        <v>15</v>
      </c>
      <c r="S2600" s="598">
        <f t="shared" si="202"/>
        <v>3090</v>
      </c>
      <c r="T2600" s="598">
        <f t="shared" si="203"/>
        <v>6180</v>
      </c>
    </row>
    <row r="2601" spans="1:20">
      <c r="A2601" s="591">
        <v>2592</v>
      </c>
      <c r="B2601" s="592" t="s">
        <v>7052</v>
      </c>
      <c r="C2601" s="593" t="s">
        <v>7053</v>
      </c>
      <c r="D2601" s="594" t="s">
        <v>3966</v>
      </c>
      <c r="E2601" s="595" t="s">
        <v>6623</v>
      </c>
      <c r="F2601" s="596" t="str">
        <f t="shared" si="200"/>
        <v>2018-2021</v>
      </c>
      <c r="G2601" s="597" t="str">
        <f t="shared" si="204"/>
        <v>II</v>
      </c>
      <c r="H2601" s="592" t="s">
        <v>513</v>
      </c>
      <c r="I2601" s="592" t="s">
        <v>3794</v>
      </c>
      <c r="J2601" s="598" t="s">
        <v>1522</v>
      </c>
      <c r="K2601" s="596" t="s">
        <v>1578</v>
      </c>
      <c r="L2601" s="599">
        <v>1</v>
      </c>
      <c r="M2601" s="592">
        <v>206</v>
      </c>
      <c r="N2601" s="592">
        <v>15</v>
      </c>
      <c r="O2601" s="598">
        <f t="shared" si="201"/>
        <v>3090</v>
      </c>
      <c r="P2601" s="599">
        <v>1</v>
      </c>
      <c r="Q2601" s="592">
        <v>206</v>
      </c>
      <c r="R2601" s="592">
        <v>15</v>
      </c>
      <c r="S2601" s="598">
        <f t="shared" si="202"/>
        <v>3090</v>
      </c>
      <c r="T2601" s="598">
        <f t="shared" si="203"/>
        <v>6180</v>
      </c>
    </row>
    <row r="2602" spans="1:20">
      <c r="A2602" s="591">
        <v>2593</v>
      </c>
      <c r="B2602" s="592" t="s">
        <v>7054</v>
      </c>
      <c r="C2602" s="593" t="s">
        <v>3945</v>
      </c>
      <c r="D2602" s="594" t="s">
        <v>2838</v>
      </c>
      <c r="E2602" s="595" t="s">
        <v>1814</v>
      </c>
      <c r="F2602" s="596" t="str">
        <f t="shared" si="200"/>
        <v>2018-2021</v>
      </c>
      <c r="G2602" s="597" t="str">
        <f t="shared" si="204"/>
        <v>II</v>
      </c>
      <c r="H2602" s="592" t="s">
        <v>513</v>
      </c>
      <c r="I2602" s="592" t="s">
        <v>3794</v>
      </c>
      <c r="J2602" s="598" t="s">
        <v>1522</v>
      </c>
      <c r="K2602" s="596" t="s">
        <v>1578</v>
      </c>
      <c r="L2602" s="599">
        <v>1</v>
      </c>
      <c r="M2602" s="592">
        <v>206</v>
      </c>
      <c r="N2602" s="592">
        <v>15</v>
      </c>
      <c r="O2602" s="598">
        <f t="shared" si="201"/>
        <v>3090</v>
      </c>
      <c r="P2602" s="599">
        <v>1</v>
      </c>
      <c r="Q2602" s="592">
        <v>206</v>
      </c>
      <c r="R2602" s="592">
        <v>15</v>
      </c>
      <c r="S2602" s="598">
        <f t="shared" si="202"/>
        <v>3090</v>
      </c>
      <c r="T2602" s="598">
        <f t="shared" si="203"/>
        <v>6180</v>
      </c>
    </row>
    <row r="2603" spans="1:20">
      <c r="A2603" s="591">
        <v>2594</v>
      </c>
      <c r="B2603" s="592" t="s">
        <v>7055</v>
      </c>
      <c r="C2603" s="593" t="s">
        <v>6859</v>
      </c>
      <c r="D2603" s="594" t="s">
        <v>1654</v>
      </c>
      <c r="E2603" s="595" t="s">
        <v>6030</v>
      </c>
      <c r="F2603" s="596" t="str">
        <f t="shared" si="200"/>
        <v>2018-2021</v>
      </c>
      <c r="G2603" s="597" t="str">
        <f t="shared" si="204"/>
        <v>II</v>
      </c>
      <c r="H2603" s="592" t="s">
        <v>513</v>
      </c>
      <c r="I2603" s="592" t="s">
        <v>3794</v>
      </c>
      <c r="J2603" s="598" t="s">
        <v>1522</v>
      </c>
      <c r="K2603" s="596" t="s">
        <v>1578</v>
      </c>
      <c r="L2603" s="599">
        <v>1</v>
      </c>
      <c r="M2603" s="592">
        <v>206</v>
      </c>
      <c r="N2603" s="592">
        <v>15</v>
      </c>
      <c r="O2603" s="598">
        <f t="shared" si="201"/>
        <v>3090</v>
      </c>
      <c r="P2603" s="599">
        <v>1</v>
      </c>
      <c r="Q2603" s="592">
        <v>206</v>
      </c>
      <c r="R2603" s="592">
        <v>15</v>
      </c>
      <c r="S2603" s="598">
        <f t="shared" si="202"/>
        <v>3090</v>
      </c>
      <c r="T2603" s="598">
        <f t="shared" si="203"/>
        <v>6180</v>
      </c>
    </row>
    <row r="2604" spans="1:20">
      <c r="A2604" s="591">
        <v>2595</v>
      </c>
      <c r="B2604" s="592" t="s">
        <v>7056</v>
      </c>
      <c r="C2604" s="593" t="s">
        <v>4211</v>
      </c>
      <c r="D2604" s="594" t="s">
        <v>5918</v>
      </c>
      <c r="E2604" s="595" t="s">
        <v>7057</v>
      </c>
      <c r="F2604" s="596" t="str">
        <f t="shared" si="200"/>
        <v>2018-2021</v>
      </c>
      <c r="G2604" s="597" t="str">
        <f t="shared" si="204"/>
        <v>II</v>
      </c>
      <c r="H2604" s="592" t="s">
        <v>513</v>
      </c>
      <c r="I2604" s="592" t="s">
        <v>3794</v>
      </c>
      <c r="J2604" s="598" t="s">
        <v>1522</v>
      </c>
      <c r="K2604" s="596" t="s">
        <v>1578</v>
      </c>
      <c r="L2604" s="599">
        <v>1</v>
      </c>
      <c r="M2604" s="592">
        <v>206</v>
      </c>
      <c r="N2604" s="592">
        <v>15</v>
      </c>
      <c r="O2604" s="598">
        <f t="shared" si="201"/>
        <v>3090</v>
      </c>
      <c r="P2604" s="599">
        <v>1</v>
      </c>
      <c r="Q2604" s="592">
        <v>206</v>
      </c>
      <c r="R2604" s="592">
        <v>15</v>
      </c>
      <c r="S2604" s="598">
        <f t="shared" si="202"/>
        <v>3090</v>
      </c>
      <c r="T2604" s="598">
        <f t="shared" si="203"/>
        <v>6180</v>
      </c>
    </row>
    <row r="2605" spans="1:20">
      <c r="A2605" s="591">
        <v>2596</v>
      </c>
      <c r="B2605" s="592" t="s">
        <v>7058</v>
      </c>
      <c r="C2605" s="593" t="s">
        <v>2590</v>
      </c>
      <c r="D2605" s="594" t="s">
        <v>1661</v>
      </c>
      <c r="E2605" s="595" t="s">
        <v>4736</v>
      </c>
      <c r="F2605" s="596" t="str">
        <f t="shared" si="200"/>
        <v>2018-2021</v>
      </c>
      <c r="G2605" s="597" t="str">
        <f t="shared" si="204"/>
        <v>II</v>
      </c>
      <c r="H2605" s="592" t="s">
        <v>513</v>
      </c>
      <c r="I2605" s="592" t="s">
        <v>3794</v>
      </c>
      <c r="J2605" s="598" t="s">
        <v>1522</v>
      </c>
      <c r="K2605" s="596" t="s">
        <v>1578</v>
      </c>
      <c r="L2605" s="599">
        <v>1</v>
      </c>
      <c r="M2605" s="592">
        <v>206</v>
      </c>
      <c r="N2605" s="592">
        <v>15</v>
      </c>
      <c r="O2605" s="598">
        <f t="shared" si="201"/>
        <v>3090</v>
      </c>
      <c r="P2605" s="599">
        <v>1</v>
      </c>
      <c r="Q2605" s="592">
        <v>206</v>
      </c>
      <c r="R2605" s="592">
        <v>15</v>
      </c>
      <c r="S2605" s="598">
        <f t="shared" si="202"/>
        <v>3090</v>
      </c>
      <c r="T2605" s="598">
        <f t="shared" si="203"/>
        <v>6180</v>
      </c>
    </row>
    <row r="2606" spans="1:20">
      <c r="A2606" s="591">
        <v>2597</v>
      </c>
      <c r="B2606" s="592" t="s">
        <v>7059</v>
      </c>
      <c r="C2606" s="593" t="s">
        <v>7060</v>
      </c>
      <c r="D2606" s="594" t="s">
        <v>7061</v>
      </c>
      <c r="E2606" s="595" t="s">
        <v>3087</v>
      </c>
      <c r="F2606" s="596" t="str">
        <f t="shared" si="200"/>
        <v>2018-2021</v>
      </c>
      <c r="G2606" s="597" t="str">
        <f t="shared" si="204"/>
        <v>II</v>
      </c>
      <c r="H2606" s="592" t="s">
        <v>513</v>
      </c>
      <c r="I2606" s="592" t="s">
        <v>3794</v>
      </c>
      <c r="J2606" s="598" t="s">
        <v>1522</v>
      </c>
      <c r="K2606" s="596" t="s">
        <v>1578</v>
      </c>
      <c r="L2606" s="599">
        <v>1</v>
      </c>
      <c r="M2606" s="592">
        <v>206</v>
      </c>
      <c r="N2606" s="592">
        <v>15</v>
      </c>
      <c r="O2606" s="598">
        <f t="shared" si="201"/>
        <v>3090</v>
      </c>
      <c r="P2606" s="599">
        <v>1</v>
      </c>
      <c r="Q2606" s="592">
        <v>206</v>
      </c>
      <c r="R2606" s="592">
        <v>15</v>
      </c>
      <c r="S2606" s="598">
        <f t="shared" si="202"/>
        <v>3090</v>
      </c>
      <c r="T2606" s="598">
        <f t="shared" si="203"/>
        <v>6180</v>
      </c>
    </row>
    <row r="2607" spans="1:20">
      <c r="A2607" s="591">
        <v>2598</v>
      </c>
      <c r="B2607" s="592" t="s">
        <v>7062</v>
      </c>
      <c r="C2607" s="593" t="s">
        <v>3615</v>
      </c>
      <c r="D2607" s="594" t="s">
        <v>4669</v>
      </c>
      <c r="E2607" s="595" t="s">
        <v>7063</v>
      </c>
      <c r="F2607" s="596" t="str">
        <f t="shared" si="200"/>
        <v>2018-2021</v>
      </c>
      <c r="G2607" s="597" t="str">
        <f t="shared" si="204"/>
        <v>II</v>
      </c>
      <c r="H2607" s="592" t="s">
        <v>513</v>
      </c>
      <c r="I2607" s="592" t="s">
        <v>3794</v>
      </c>
      <c r="J2607" s="598" t="s">
        <v>1522</v>
      </c>
      <c r="K2607" s="596" t="s">
        <v>1578</v>
      </c>
      <c r="L2607" s="599">
        <v>1</v>
      </c>
      <c r="M2607" s="592">
        <v>206</v>
      </c>
      <c r="N2607" s="592">
        <v>15</v>
      </c>
      <c r="O2607" s="598">
        <f t="shared" si="201"/>
        <v>3090</v>
      </c>
      <c r="P2607" s="599">
        <v>1</v>
      </c>
      <c r="Q2607" s="592">
        <v>206</v>
      </c>
      <c r="R2607" s="592">
        <v>15</v>
      </c>
      <c r="S2607" s="598">
        <f t="shared" si="202"/>
        <v>3090</v>
      </c>
      <c r="T2607" s="598">
        <f t="shared" si="203"/>
        <v>6180</v>
      </c>
    </row>
    <row r="2608" spans="1:20">
      <c r="A2608" s="591">
        <v>2599</v>
      </c>
      <c r="B2608" s="592" t="s">
        <v>7064</v>
      </c>
      <c r="C2608" s="593" t="s">
        <v>7065</v>
      </c>
      <c r="D2608" s="594" t="s">
        <v>2748</v>
      </c>
      <c r="E2608" s="595" t="s">
        <v>6030</v>
      </c>
      <c r="F2608" s="596" t="str">
        <f t="shared" si="200"/>
        <v>2018-2021</v>
      </c>
      <c r="G2608" s="597" t="str">
        <f t="shared" si="204"/>
        <v>II</v>
      </c>
      <c r="H2608" s="592" t="s">
        <v>513</v>
      </c>
      <c r="I2608" s="592" t="s">
        <v>3794</v>
      </c>
      <c r="J2608" s="598" t="s">
        <v>1522</v>
      </c>
      <c r="K2608" s="596" t="s">
        <v>1578</v>
      </c>
      <c r="L2608" s="599">
        <v>1</v>
      </c>
      <c r="M2608" s="592">
        <v>206</v>
      </c>
      <c r="N2608" s="592">
        <v>15</v>
      </c>
      <c r="O2608" s="598">
        <f t="shared" si="201"/>
        <v>3090</v>
      </c>
      <c r="P2608" s="599">
        <v>1</v>
      </c>
      <c r="Q2608" s="592">
        <v>206</v>
      </c>
      <c r="R2608" s="592">
        <v>15</v>
      </c>
      <c r="S2608" s="598">
        <f t="shared" si="202"/>
        <v>3090</v>
      </c>
      <c r="T2608" s="598">
        <f t="shared" si="203"/>
        <v>6180</v>
      </c>
    </row>
    <row r="2609" spans="1:20">
      <c r="A2609" s="591">
        <v>2600</v>
      </c>
      <c r="B2609" s="592" t="s">
        <v>7066</v>
      </c>
      <c r="C2609" s="593" t="s">
        <v>4738</v>
      </c>
      <c r="D2609" s="594" t="s">
        <v>3845</v>
      </c>
      <c r="E2609" s="595" t="s">
        <v>2762</v>
      </c>
      <c r="F2609" s="596" t="str">
        <f t="shared" si="200"/>
        <v>2018-2021</v>
      </c>
      <c r="G2609" s="597" t="str">
        <f t="shared" si="204"/>
        <v>II</v>
      </c>
      <c r="H2609" s="592" t="s">
        <v>513</v>
      </c>
      <c r="I2609" s="592" t="s">
        <v>3794</v>
      </c>
      <c r="J2609" s="598" t="s">
        <v>1522</v>
      </c>
      <c r="K2609" s="596" t="s">
        <v>1578</v>
      </c>
      <c r="L2609" s="599">
        <v>1</v>
      </c>
      <c r="M2609" s="592">
        <v>206</v>
      </c>
      <c r="N2609" s="592">
        <v>15</v>
      </c>
      <c r="O2609" s="598">
        <f t="shared" si="201"/>
        <v>3090</v>
      </c>
      <c r="P2609" s="599">
        <v>1</v>
      </c>
      <c r="Q2609" s="592">
        <v>206</v>
      </c>
      <c r="R2609" s="592">
        <v>15</v>
      </c>
      <c r="S2609" s="598">
        <f t="shared" si="202"/>
        <v>3090</v>
      </c>
      <c r="T2609" s="598">
        <f t="shared" si="203"/>
        <v>6180</v>
      </c>
    </row>
    <row r="2610" spans="1:20">
      <c r="A2610" s="591">
        <v>2601</v>
      </c>
      <c r="B2610" s="592" t="s">
        <v>7067</v>
      </c>
      <c r="C2610" s="593" t="s">
        <v>7068</v>
      </c>
      <c r="D2610" s="594" t="s">
        <v>5397</v>
      </c>
      <c r="E2610" s="595" t="s">
        <v>7069</v>
      </c>
      <c r="F2610" s="596" t="str">
        <f t="shared" si="200"/>
        <v>2018-2021</v>
      </c>
      <c r="G2610" s="597" t="str">
        <f t="shared" si="204"/>
        <v>II</v>
      </c>
      <c r="H2610" s="592" t="s">
        <v>513</v>
      </c>
      <c r="I2610" s="592" t="s">
        <v>3794</v>
      </c>
      <c r="J2610" s="598" t="s">
        <v>1522</v>
      </c>
      <c r="K2610" s="596" t="s">
        <v>1578</v>
      </c>
      <c r="L2610" s="599">
        <v>1</v>
      </c>
      <c r="M2610" s="592">
        <v>206</v>
      </c>
      <c r="N2610" s="592">
        <v>15</v>
      </c>
      <c r="O2610" s="598">
        <f t="shared" si="201"/>
        <v>3090</v>
      </c>
      <c r="P2610" s="599">
        <v>1</v>
      </c>
      <c r="Q2610" s="592">
        <v>206</v>
      </c>
      <c r="R2610" s="592">
        <v>15</v>
      </c>
      <c r="S2610" s="598">
        <f t="shared" si="202"/>
        <v>3090</v>
      </c>
      <c r="T2610" s="598">
        <f t="shared" si="203"/>
        <v>6180</v>
      </c>
    </row>
    <row r="2611" spans="1:20">
      <c r="A2611" s="591">
        <v>2602</v>
      </c>
      <c r="B2611" s="592" t="s">
        <v>7070</v>
      </c>
      <c r="C2611" s="593" t="s">
        <v>7071</v>
      </c>
      <c r="D2611" s="594" t="s">
        <v>2645</v>
      </c>
      <c r="E2611" s="595" t="s">
        <v>6077</v>
      </c>
      <c r="F2611" s="596" t="str">
        <f t="shared" si="200"/>
        <v>2018-2021</v>
      </c>
      <c r="G2611" s="597" t="str">
        <f t="shared" si="204"/>
        <v>II</v>
      </c>
      <c r="H2611" s="592" t="s">
        <v>513</v>
      </c>
      <c r="I2611" s="592" t="s">
        <v>3794</v>
      </c>
      <c r="J2611" s="598" t="s">
        <v>1522</v>
      </c>
      <c r="K2611" s="596" t="s">
        <v>1578</v>
      </c>
      <c r="L2611" s="599">
        <v>1</v>
      </c>
      <c r="M2611" s="592">
        <v>206</v>
      </c>
      <c r="N2611" s="592">
        <v>15</v>
      </c>
      <c r="O2611" s="598">
        <f t="shared" si="201"/>
        <v>3090</v>
      </c>
      <c r="P2611" s="599">
        <v>1</v>
      </c>
      <c r="Q2611" s="592">
        <v>206</v>
      </c>
      <c r="R2611" s="592">
        <v>15</v>
      </c>
      <c r="S2611" s="598">
        <f t="shared" si="202"/>
        <v>3090</v>
      </c>
      <c r="T2611" s="598">
        <f t="shared" si="203"/>
        <v>6180</v>
      </c>
    </row>
    <row r="2612" spans="1:20">
      <c r="A2612" s="591">
        <v>2603</v>
      </c>
      <c r="B2612" s="592" t="s">
        <v>7072</v>
      </c>
      <c r="C2612" s="593" t="s">
        <v>7073</v>
      </c>
      <c r="D2612" s="594" t="s">
        <v>1699</v>
      </c>
      <c r="E2612" s="595" t="s">
        <v>5018</v>
      </c>
      <c r="F2612" s="596" t="str">
        <f t="shared" si="200"/>
        <v>2018-2021</v>
      </c>
      <c r="G2612" s="597" t="str">
        <f t="shared" si="204"/>
        <v>II</v>
      </c>
      <c r="H2612" s="592" t="s">
        <v>513</v>
      </c>
      <c r="I2612" s="592" t="s">
        <v>3794</v>
      </c>
      <c r="J2612" s="598" t="s">
        <v>1522</v>
      </c>
      <c r="K2612" s="596" t="s">
        <v>1578</v>
      </c>
      <c r="L2612" s="599">
        <v>1</v>
      </c>
      <c r="M2612" s="592">
        <v>206</v>
      </c>
      <c r="N2612" s="592">
        <v>15</v>
      </c>
      <c r="O2612" s="598">
        <f t="shared" si="201"/>
        <v>3090</v>
      </c>
      <c r="P2612" s="599">
        <v>1</v>
      </c>
      <c r="Q2612" s="592">
        <v>206</v>
      </c>
      <c r="R2612" s="592">
        <v>15</v>
      </c>
      <c r="S2612" s="598">
        <f t="shared" si="202"/>
        <v>3090</v>
      </c>
      <c r="T2612" s="598">
        <f t="shared" si="203"/>
        <v>6180</v>
      </c>
    </row>
    <row r="2613" spans="1:20">
      <c r="A2613" s="591">
        <v>2604</v>
      </c>
      <c r="B2613" s="592" t="s">
        <v>7074</v>
      </c>
      <c r="C2613" s="593" t="s">
        <v>7075</v>
      </c>
      <c r="D2613" s="594" t="s">
        <v>1699</v>
      </c>
      <c r="E2613" s="595" t="s">
        <v>3058</v>
      </c>
      <c r="F2613" s="596" t="str">
        <f t="shared" si="200"/>
        <v>2018-2021</v>
      </c>
      <c r="G2613" s="597" t="str">
        <f t="shared" si="204"/>
        <v>II</v>
      </c>
      <c r="H2613" s="592" t="s">
        <v>513</v>
      </c>
      <c r="I2613" s="592" t="s">
        <v>3794</v>
      </c>
      <c r="J2613" s="598" t="s">
        <v>1522</v>
      </c>
      <c r="K2613" s="596" t="s">
        <v>1578</v>
      </c>
      <c r="L2613" s="599">
        <v>1</v>
      </c>
      <c r="M2613" s="592">
        <v>206</v>
      </c>
      <c r="N2613" s="592">
        <v>15</v>
      </c>
      <c r="O2613" s="598">
        <f t="shared" si="201"/>
        <v>3090</v>
      </c>
      <c r="P2613" s="599">
        <v>1</v>
      </c>
      <c r="Q2613" s="592">
        <v>206</v>
      </c>
      <c r="R2613" s="592">
        <v>15</v>
      </c>
      <c r="S2613" s="598">
        <f t="shared" si="202"/>
        <v>3090</v>
      </c>
      <c r="T2613" s="598">
        <f t="shared" si="203"/>
        <v>6180</v>
      </c>
    </row>
    <row r="2614" spans="1:20">
      <c r="A2614" s="591">
        <v>2605</v>
      </c>
      <c r="B2614" s="592" t="s">
        <v>7076</v>
      </c>
      <c r="C2614" s="593" t="s">
        <v>7077</v>
      </c>
      <c r="D2614" s="594" t="s">
        <v>7078</v>
      </c>
      <c r="E2614" s="595" t="s">
        <v>4600</v>
      </c>
      <c r="F2614" s="596" t="str">
        <f t="shared" si="200"/>
        <v>2018-2021</v>
      </c>
      <c r="G2614" s="597" t="str">
        <f t="shared" si="204"/>
        <v>II</v>
      </c>
      <c r="H2614" s="592" t="s">
        <v>513</v>
      </c>
      <c r="I2614" s="592" t="s">
        <v>3794</v>
      </c>
      <c r="J2614" s="598" t="s">
        <v>1522</v>
      </c>
      <c r="K2614" s="596" t="s">
        <v>1578</v>
      </c>
      <c r="L2614" s="599">
        <v>1</v>
      </c>
      <c r="M2614" s="592">
        <v>206</v>
      </c>
      <c r="N2614" s="592">
        <v>15</v>
      </c>
      <c r="O2614" s="598">
        <f t="shared" si="201"/>
        <v>3090</v>
      </c>
      <c r="P2614" s="599">
        <v>1</v>
      </c>
      <c r="Q2614" s="592">
        <v>206</v>
      </c>
      <c r="R2614" s="592">
        <v>15</v>
      </c>
      <c r="S2614" s="598">
        <f t="shared" si="202"/>
        <v>3090</v>
      </c>
      <c r="T2614" s="598">
        <f t="shared" si="203"/>
        <v>6180</v>
      </c>
    </row>
    <row r="2615" spans="1:20">
      <c r="A2615" s="591">
        <v>2606</v>
      </c>
      <c r="B2615" s="592" t="s">
        <v>7079</v>
      </c>
      <c r="C2615" s="593" t="s">
        <v>7080</v>
      </c>
      <c r="D2615" s="594" t="s">
        <v>2859</v>
      </c>
      <c r="E2615" s="595" t="s">
        <v>6597</v>
      </c>
      <c r="F2615" s="596" t="str">
        <f t="shared" si="200"/>
        <v>2018-2021</v>
      </c>
      <c r="G2615" s="597" t="str">
        <f t="shared" si="204"/>
        <v>II</v>
      </c>
      <c r="H2615" s="592" t="s">
        <v>513</v>
      </c>
      <c r="I2615" s="592" t="s">
        <v>3794</v>
      </c>
      <c r="J2615" s="598" t="s">
        <v>1522</v>
      </c>
      <c r="K2615" s="596" t="s">
        <v>1578</v>
      </c>
      <c r="L2615" s="599">
        <v>1</v>
      </c>
      <c r="M2615" s="592">
        <v>206</v>
      </c>
      <c r="N2615" s="592">
        <v>15</v>
      </c>
      <c r="O2615" s="598">
        <f t="shared" si="201"/>
        <v>3090</v>
      </c>
      <c r="P2615" s="599">
        <v>1</v>
      </c>
      <c r="Q2615" s="592">
        <v>206</v>
      </c>
      <c r="R2615" s="592">
        <v>15</v>
      </c>
      <c r="S2615" s="598">
        <f t="shared" si="202"/>
        <v>3090</v>
      </c>
      <c r="T2615" s="598">
        <f t="shared" si="203"/>
        <v>6180</v>
      </c>
    </row>
    <row r="2616" spans="1:20">
      <c r="A2616" s="591">
        <v>2607</v>
      </c>
      <c r="B2616" s="592" t="s">
        <v>7081</v>
      </c>
      <c r="C2616" s="593" t="s">
        <v>1735</v>
      </c>
      <c r="D2616" s="594" t="s">
        <v>2859</v>
      </c>
      <c r="E2616" s="595" t="s">
        <v>7082</v>
      </c>
      <c r="F2616" s="596" t="str">
        <f t="shared" si="200"/>
        <v>2018-2021</v>
      </c>
      <c r="G2616" s="597" t="str">
        <f t="shared" si="204"/>
        <v>II</v>
      </c>
      <c r="H2616" s="592" t="s">
        <v>513</v>
      </c>
      <c r="I2616" s="592" t="s">
        <v>3794</v>
      </c>
      <c r="J2616" s="598" t="s">
        <v>1522</v>
      </c>
      <c r="K2616" s="596" t="s">
        <v>1578</v>
      </c>
      <c r="L2616" s="599">
        <v>1</v>
      </c>
      <c r="M2616" s="592">
        <v>206</v>
      </c>
      <c r="N2616" s="592">
        <v>15</v>
      </c>
      <c r="O2616" s="598">
        <f t="shared" si="201"/>
        <v>3090</v>
      </c>
      <c r="P2616" s="599">
        <v>1</v>
      </c>
      <c r="Q2616" s="592">
        <v>206</v>
      </c>
      <c r="R2616" s="592">
        <v>15</v>
      </c>
      <c r="S2616" s="598">
        <f t="shared" si="202"/>
        <v>3090</v>
      </c>
      <c r="T2616" s="598">
        <f t="shared" si="203"/>
        <v>6180</v>
      </c>
    </row>
    <row r="2617" spans="1:20">
      <c r="A2617" s="591">
        <v>2608</v>
      </c>
      <c r="B2617" s="592" t="s">
        <v>7083</v>
      </c>
      <c r="C2617" s="593" t="s">
        <v>7084</v>
      </c>
      <c r="D2617" s="594" t="s">
        <v>2866</v>
      </c>
      <c r="E2617" s="595" t="s">
        <v>7085</v>
      </c>
      <c r="F2617" s="596" t="str">
        <f t="shared" si="200"/>
        <v>2018-2021</v>
      </c>
      <c r="G2617" s="597" t="str">
        <f t="shared" si="204"/>
        <v>II</v>
      </c>
      <c r="H2617" s="592" t="s">
        <v>513</v>
      </c>
      <c r="I2617" s="592" t="s">
        <v>3794</v>
      </c>
      <c r="J2617" s="598" t="s">
        <v>1522</v>
      </c>
      <c r="K2617" s="596" t="s">
        <v>1578</v>
      </c>
      <c r="L2617" s="599">
        <v>1</v>
      </c>
      <c r="M2617" s="592">
        <v>206</v>
      </c>
      <c r="N2617" s="592">
        <v>15</v>
      </c>
      <c r="O2617" s="598">
        <f t="shared" si="201"/>
        <v>3090</v>
      </c>
      <c r="P2617" s="599">
        <v>1</v>
      </c>
      <c r="Q2617" s="592">
        <v>206</v>
      </c>
      <c r="R2617" s="592">
        <v>15</v>
      </c>
      <c r="S2617" s="598">
        <f t="shared" si="202"/>
        <v>3090</v>
      </c>
      <c r="T2617" s="598">
        <f t="shared" si="203"/>
        <v>6180</v>
      </c>
    </row>
    <row r="2618" spans="1:20">
      <c r="A2618" s="591">
        <v>2609</v>
      </c>
      <c r="B2618" s="592" t="s">
        <v>7086</v>
      </c>
      <c r="C2618" s="593" t="s">
        <v>7087</v>
      </c>
      <c r="D2618" s="594" t="s">
        <v>2866</v>
      </c>
      <c r="E2618" s="595" t="s">
        <v>3738</v>
      </c>
      <c r="F2618" s="596" t="str">
        <f t="shared" si="200"/>
        <v>2018-2021</v>
      </c>
      <c r="G2618" s="597" t="str">
        <f t="shared" si="204"/>
        <v>II</v>
      </c>
      <c r="H2618" s="592" t="s">
        <v>513</v>
      </c>
      <c r="I2618" s="592" t="s">
        <v>3794</v>
      </c>
      <c r="J2618" s="598" t="s">
        <v>1522</v>
      </c>
      <c r="K2618" s="596" t="s">
        <v>1578</v>
      </c>
      <c r="L2618" s="599">
        <v>1</v>
      </c>
      <c r="M2618" s="592">
        <v>206</v>
      </c>
      <c r="N2618" s="592">
        <v>15</v>
      </c>
      <c r="O2618" s="598">
        <f t="shared" si="201"/>
        <v>3090</v>
      </c>
      <c r="P2618" s="599">
        <v>1</v>
      </c>
      <c r="Q2618" s="592">
        <v>206</v>
      </c>
      <c r="R2618" s="592">
        <v>15</v>
      </c>
      <c r="S2618" s="598">
        <f t="shared" si="202"/>
        <v>3090</v>
      </c>
      <c r="T2618" s="598">
        <f t="shared" si="203"/>
        <v>6180</v>
      </c>
    </row>
    <row r="2619" spans="1:20">
      <c r="A2619" s="591">
        <v>2610</v>
      </c>
      <c r="B2619" s="592" t="s">
        <v>7088</v>
      </c>
      <c r="C2619" s="593" t="s">
        <v>7089</v>
      </c>
      <c r="D2619" s="594" t="s">
        <v>2871</v>
      </c>
      <c r="E2619" s="595" t="s">
        <v>4126</v>
      </c>
      <c r="F2619" s="596" t="str">
        <f t="shared" si="200"/>
        <v>2018-2021</v>
      </c>
      <c r="G2619" s="597" t="str">
        <f t="shared" si="204"/>
        <v>II</v>
      </c>
      <c r="H2619" s="592" t="s">
        <v>513</v>
      </c>
      <c r="I2619" s="592" t="s">
        <v>3794</v>
      </c>
      <c r="J2619" s="598" t="s">
        <v>1522</v>
      </c>
      <c r="K2619" s="596" t="s">
        <v>1578</v>
      </c>
      <c r="L2619" s="599">
        <v>1</v>
      </c>
      <c r="M2619" s="592">
        <v>206</v>
      </c>
      <c r="N2619" s="592">
        <v>15</v>
      </c>
      <c r="O2619" s="598">
        <f t="shared" si="201"/>
        <v>3090</v>
      </c>
      <c r="P2619" s="599">
        <v>1</v>
      </c>
      <c r="Q2619" s="592">
        <v>206</v>
      </c>
      <c r="R2619" s="592">
        <v>15</v>
      </c>
      <c r="S2619" s="598">
        <f t="shared" si="202"/>
        <v>3090</v>
      </c>
      <c r="T2619" s="598">
        <f t="shared" si="203"/>
        <v>6180</v>
      </c>
    </row>
    <row r="2620" spans="1:20">
      <c r="A2620" s="591">
        <v>2611</v>
      </c>
      <c r="B2620" s="592" t="s">
        <v>7090</v>
      </c>
      <c r="C2620" s="593" t="s">
        <v>7091</v>
      </c>
      <c r="D2620" s="594" t="s">
        <v>2871</v>
      </c>
      <c r="E2620" s="595" t="s">
        <v>1608</v>
      </c>
      <c r="F2620" s="596" t="str">
        <f t="shared" si="200"/>
        <v>2018-2021</v>
      </c>
      <c r="G2620" s="597" t="str">
        <f t="shared" si="204"/>
        <v>II</v>
      </c>
      <c r="H2620" s="592" t="s">
        <v>513</v>
      </c>
      <c r="I2620" s="592" t="s">
        <v>3794</v>
      </c>
      <c r="J2620" s="598" t="s">
        <v>1522</v>
      </c>
      <c r="K2620" s="596" t="s">
        <v>1578</v>
      </c>
      <c r="L2620" s="599">
        <v>1</v>
      </c>
      <c r="M2620" s="592">
        <v>206</v>
      </c>
      <c r="N2620" s="592">
        <v>15</v>
      </c>
      <c r="O2620" s="598">
        <f t="shared" si="201"/>
        <v>3090</v>
      </c>
      <c r="P2620" s="599">
        <v>1</v>
      </c>
      <c r="Q2620" s="592">
        <v>206</v>
      </c>
      <c r="R2620" s="592">
        <v>15</v>
      </c>
      <c r="S2620" s="598">
        <f t="shared" si="202"/>
        <v>3090</v>
      </c>
      <c r="T2620" s="598">
        <f t="shared" si="203"/>
        <v>6180</v>
      </c>
    </row>
    <row r="2621" spans="1:20">
      <c r="A2621" s="591">
        <v>2612</v>
      </c>
      <c r="B2621" s="592" t="s">
        <v>7092</v>
      </c>
      <c r="C2621" s="593" t="s">
        <v>7093</v>
      </c>
      <c r="D2621" s="594" t="s">
        <v>2871</v>
      </c>
      <c r="E2621" s="595" t="s">
        <v>5053</v>
      </c>
      <c r="F2621" s="596" t="str">
        <f t="shared" si="200"/>
        <v>2018-2021</v>
      </c>
      <c r="G2621" s="597" t="str">
        <f t="shared" si="204"/>
        <v>II</v>
      </c>
      <c r="H2621" s="592" t="s">
        <v>513</v>
      </c>
      <c r="I2621" s="592" t="s">
        <v>3794</v>
      </c>
      <c r="J2621" s="598" t="s">
        <v>1522</v>
      </c>
      <c r="K2621" s="596" t="s">
        <v>1578</v>
      </c>
      <c r="L2621" s="599">
        <v>1</v>
      </c>
      <c r="M2621" s="592">
        <v>206</v>
      </c>
      <c r="N2621" s="592">
        <v>15</v>
      </c>
      <c r="O2621" s="598">
        <f t="shared" si="201"/>
        <v>3090</v>
      </c>
      <c r="P2621" s="599">
        <v>1</v>
      </c>
      <c r="Q2621" s="592">
        <v>206</v>
      </c>
      <c r="R2621" s="592">
        <v>15</v>
      </c>
      <c r="S2621" s="598">
        <f t="shared" si="202"/>
        <v>3090</v>
      </c>
      <c r="T2621" s="598">
        <f t="shared" si="203"/>
        <v>6180</v>
      </c>
    </row>
    <row r="2622" spans="1:20">
      <c r="A2622" s="591">
        <v>2613</v>
      </c>
      <c r="B2622" s="592" t="s">
        <v>7094</v>
      </c>
      <c r="C2622" s="593" t="s">
        <v>7095</v>
      </c>
      <c r="D2622" s="594" t="s">
        <v>2871</v>
      </c>
      <c r="E2622" s="595" t="s">
        <v>2738</v>
      </c>
      <c r="F2622" s="596" t="str">
        <f t="shared" si="200"/>
        <v>2018-2021</v>
      </c>
      <c r="G2622" s="597" t="str">
        <f t="shared" si="204"/>
        <v>II</v>
      </c>
      <c r="H2622" s="592" t="s">
        <v>513</v>
      </c>
      <c r="I2622" s="592" t="s">
        <v>3794</v>
      </c>
      <c r="J2622" s="598" t="s">
        <v>1522</v>
      </c>
      <c r="K2622" s="596" t="s">
        <v>1578</v>
      </c>
      <c r="L2622" s="599">
        <v>1</v>
      </c>
      <c r="M2622" s="592">
        <v>206</v>
      </c>
      <c r="N2622" s="592">
        <v>15</v>
      </c>
      <c r="O2622" s="598">
        <f t="shared" si="201"/>
        <v>3090</v>
      </c>
      <c r="P2622" s="599">
        <v>1</v>
      </c>
      <c r="Q2622" s="592">
        <v>206</v>
      </c>
      <c r="R2622" s="592">
        <v>15</v>
      </c>
      <c r="S2622" s="598">
        <f t="shared" si="202"/>
        <v>3090</v>
      </c>
      <c r="T2622" s="598">
        <f t="shared" si="203"/>
        <v>6180</v>
      </c>
    </row>
    <row r="2623" spans="1:20">
      <c r="A2623" s="591">
        <v>2614</v>
      </c>
      <c r="B2623" s="592" t="s">
        <v>7096</v>
      </c>
      <c r="C2623" s="593" t="s">
        <v>7097</v>
      </c>
      <c r="D2623" s="594" t="s">
        <v>2878</v>
      </c>
      <c r="E2623" s="595" t="s">
        <v>7098</v>
      </c>
      <c r="F2623" s="596" t="str">
        <f t="shared" si="200"/>
        <v>2018-2021</v>
      </c>
      <c r="G2623" s="597" t="str">
        <f t="shared" si="204"/>
        <v>II</v>
      </c>
      <c r="H2623" s="592" t="s">
        <v>513</v>
      </c>
      <c r="I2623" s="592" t="s">
        <v>3794</v>
      </c>
      <c r="J2623" s="598" t="s">
        <v>1522</v>
      </c>
      <c r="K2623" s="596" t="s">
        <v>1578</v>
      </c>
      <c r="L2623" s="599">
        <v>1</v>
      </c>
      <c r="M2623" s="592">
        <v>206</v>
      </c>
      <c r="N2623" s="592">
        <v>15</v>
      </c>
      <c r="O2623" s="598">
        <f t="shared" si="201"/>
        <v>3090</v>
      </c>
      <c r="P2623" s="599">
        <v>1</v>
      </c>
      <c r="Q2623" s="592">
        <v>206</v>
      </c>
      <c r="R2623" s="592">
        <v>15</v>
      </c>
      <c r="S2623" s="598">
        <f t="shared" si="202"/>
        <v>3090</v>
      </c>
      <c r="T2623" s="598">
        <f t="shared" si="203"/>
        <v>6180</v>
      </c>
    </row>
    <row r="2624" spans="1:20">
      <c r="A2624" s="591">
        <v>2615</v>
      </c>
      <c r="B2624" s="592" t="s">
        <v>7099</v>
      </c>
      <c r="C2624" s="593" t="s">
        <v>1607</v>
      </c>
      <c r="D2624" s="594" t="s">
        <v>3710</v>
      </c>
      <c r="E2624" s="595" t="s">
        <v>7100</v>
      </c>
      <c r="F2624" s="596" t="str">
        <f t="shared" si="200"/>
        <v>2018-2021</v>
      </c>
      <c r="G2624" s="597" t="str">
        <f t="shared" si="204"/>
        <v>II</v>
      </c>
      <c r="H2624" s="592" t="s">
        <v>513</v>
      </c>
      <c r="I2624" s="592" t="s">
        <v>3794</v>
      </c>
      <c r="J2624" s="598" t="s">
        <v>1522</v>
      </c>
      <c r="K2624" s="596" t="s">
        <v>1578</v>
      </c>
      <c r="L2624" s="599">
        <v>1</v>
      </c>
      <c r="M2624" s="592">
        <v>206</v>
      </c>
      <c r="N2624" s="592">
        <v>15</v>
      </c>
      <c r="O2624" s="598">
        <f t="shared" si="201"/>
        <v>3090</v>
      </c>
      <c r="P2624" s="599">
        <v>1</v>
      </c>
      <c r="Q2624" s="592">
        <v>206</v>
      </c>
      <c r="R2624" s="592">
        <v>15</v>
      </c>
      <c r="S2624" s="598">
        <f t="shared" si="202"/>
        <v>3090</v>
      </c>
      <c r="T2624" s="598">
        <f t="shared" si="203"/>
        <v>6180</v>
      </c>
    </row>
    <row r="2625" spans="1:20">
      <c r="A2625" s="591">
        <v>2616</v>
      </c>
      <c r="B2625" s="592" t="s">
        <v>7101</v>
      </c>
      <c r="C2625" s="593" t="s">
        <v>7102</v>
      </c>
      <c r="D2625" s="594" t="s">
        <v>3710</v>
      </c>
      <c r="E2625" s="595" t="s">
        <v>7103</v>
      </c>
      <c r="F2625" s="596" t="str">
        <f t="shared" si="200"/>
        <v>2018-2021</v>
      </c>
      <c r="G2625" s="597" t="str">
        <f t="shared" si="204"/>
        <v>II</v>
      </c>
      <c r="H2625" s="592" t="s">
        <v>513</v>
      </c>
      <c r="I2625" s="592" t="s">
        <v>3794</v>
      </c>
      <c r="J2625" s="598" t="s">
        <v>1522</v>
      </c>
      <c r="K2625" s="596" t="s">
        <v>1578</v>
      </c>
      <c r="L2625" s="599">
        <v>1</v>
      </c>
      <c r="M2625" s="592">
        <v>206</v>
      </c>
      <c r="N2625" s="592">
        <v>15</v>
      </c>
      <c r="O2625" s="598">
        <f t="shared" si="201"/>
        <v>3090</v>
      </c>
      <c r="P2625" s="599">
        <v>1</v>
      </c>
      <c r="Q2625" s="592">
        <v>206</v>
      </c>
      <c r="R2625" s="592">
        <v>15</v>
      </c>
      <c r="S2625" s="598">
        <f t="shared" si="202"/>
        <v>3090</v>
      </c>
      <c r="T2625" s="598">
        <f t="shared" si="203"/>
        <v>6180</v>
      </c>
    </row>
    <row r="2626" spans="1:20">
      <c r="A2626" s="591">
        <v>2617</v>
      </c>
      <c r="B2626" s="592" t="s">
        <v>7104</v>
      </c>
      <c r="C2626" s="593" t="s">
        <v>7105</v>
      </c>
      <c r="D2626" s="594" t="s">
        <v>2891</v>
      </c>
      <c r="E2626" s="595" t="s">
        <v>6163</v>
      </c>
      <c r="F2626" s="596" t="str">
        <f t="shared" si="200"/>
        <v>2018-2021</v>
      </c>
      <c r="G2626" s="597" t="str">
        <f t="shared" si="204"/>
        <v>II</v>
      </c>
      <c r="H2626" s="592" t="s">
        <v>513</v>
      </c>
      <c r="I2626" s="592" t="s">
        <v>3794</v>
      </c>
      <c r="J2626" s="598" t="s">
        <v>1522</v>
      </c>
      <c r="K2626" s="596" t="s">
        <v>1578</v>
      </c>
      <c r="L2626" s="599">
        <v>1</v>
      </c>
      <c r="M2626" s="592">
        <v>206</v>
      </c>
      <c r="N2626" s="592">
        <v>15</v>
      </c>
      <c r="O2626" s="598">
        <f t="shared" si="201"/>
        <v>3090</v>
      </c>
      <c r="P2626" s="599">
        <v>1</v>
      </c>
      <c r="Q2626" s="592">
        <v>206</v>
      </c>
      <c r="R2626" s="592">
        <v>15</v>
      </c>
      <c r="S2626" s="598">
        <f t="shared" si="202"/>
        <v>3090</v>
      </c>
      <c r="T2626" s="598">
        <f t="shared" si="203"/>
        <v>6180</v>
      </c>
    </row>
    <row r="2627" spans="1:20">
      <c r="A2627" s="591">
        <v>2618</v>
      </c>
      <c r="B2627" s="592" t="s">
        <v>7106</v>
      </c>
      <c r="C2627" s="593" t="s">
        <v>7107</v>
      </c>
      <c r="D2627" s="594" t="s">
        <v>2891</v>
      </c>
      <c r="E2627" s="595" t="s">
        <v>4770</v>
      </c>
      <c r="F2627" s="596" t="str">
        <f t="shared" si="200"/>
        <v>2018-2021</v>
      </c>
      <c r="G2627" s="597" t="str">
        <f t="shared" si="204"/>
        <v>II</v>
      </c>
      <c r="H2627" s="592" t="s">
        <v>513</v>
      </c>
      <c r="I2627" s="592" t="s">
        <v>3794</v>
      </c>
      <c r="J2627" s="598" t="s">
        <v>1522</v>
      </c>
      <c r="K2627" s="596" t="s">
        <v>1578</v>
      </c>
      <c r="L2627" s="599">
        <v>1</v>
      </c>
      <c r="M2627" s="592">
        <v>206</v>
      </c>
      <c r="N2627" s="592">
        <v>15</v>
      </c>
      <c r="O2627" s="598">
        <f t="shared" si="201"/>
        <v>3090</v>
      </c>
      <c r="P2627" s="599">
        <v>1</v>
      </c>
      <c r="Q2627" s="592">
        <v>206</v>
      </c>
      <c r="R2627" s="592">
        <v>15</v>
      </c>
      <c r="S2627" s="598">
        <f t="shared" si="202"/>
        <v>3090</v>
      </c>
      <c r="T2627" s="598">
        <f t="shared" si="203"/>
        <v>6180</v>
      </c>
    </row>
    <row r="2628" spans="1:20">
      <c r="A2628" s="591">
        <v>2619</v>
      </c>
      <c r="B2628" s="592" t="s">
        <v>7108</v>
      </c>
      <c r="C2628" s="593" t="s">
        <v>7109</v>
      </c>
      <c r="D2628" s="594" t="s">
        <v>2895</v>
      </c>
      <c r="E2628" s="595" t="s">
        <v>6174</v>
      </c>
      <c r="F2628" s="596" t="str">
        <f t="shared" si="200"/>
        <v>2018-2021</v>
      </c>
      <c r="G2628" s="597" t="str">
        <f t="shared" si="204"/>
        <v>II</v>
      </c>
      <c r="H2628" s="592" t="s">
        <v>513</v>
      </c>
      <c r="I2628" s="592" t="s">
        <v>3794</v>
      </c>
      <c r="J2628" s="598" t="s">
        <v>1522</v>
      </c>
      <c r="K2628" s="596" t="s">
        <v>1578</v>
      </c>
      <c r="L2628" s="599">
        <v>1</v>
      </c>
      <c r="M2628" s="592">
        <v>206</v>
      </c>
      <c r="N2628" s="592">
        <v>15</v>
      </c>
      <c r="O2628" s="598">
        <f t="shared" si="201"/>
        <v>3090</v>
      </c>
      <c r="P2628" s="599">
        <v>1</v>
      </c>
      <c r="Q2628" s="592">
        <v>206</v>
      </c>
      <c r="R2628" s="592">
        <v>15</v>
      </c>
      <c r="S2628" s="598">
        <f t="shared" si="202"/>
        <v>3090</v>
      </c>
      <c r="T2628" s="598">
        <f t="shared" si="203"/>
        <v>6180</v>
      </c>
    </row>
    <row r="2629" spans="1:20">
      <c r="A2629" s="591">
        <v>2620</v>
      </c>
      <c r="B2629" s="592" t="s">
        <v>7110</v>
      </c>
      <c r="C2629" s="593" t="s">
        <v>2894</v>
      </c>
      <c r="D2629" s="594" t="s">
        <v>2895</v>
      </c>
      <c r="E2629" s="595" t="s">
        <v>4736</v>
      </c>
      <c r="F2629" s="596" t="str">
        <f t="shared" si="200"/>
        <v>2018-2021</v>
      </c>
      <c r="G2629" s="597" t="str">
        <f t="shared" si="204"/>
        <v>II</v>
      </c>
      <c r="H2629" s="592" t="s">
        <v>513</v>
      </c>
      <c r="I2629" s="592" t="s">
        <v>3794</v>
      </c>
      <c r="J2629" s="598" t="s">
        <v>1522</v>
      </c>
      <c r="K2629" s="596" t="s">
        <v>1578</v>
      </c>
      <c r="L2629" s="599">
        <v>1</v>
      </c>
      <c r="M2629" s="592">
        <v>206</v>
      </c>
      <c r="N2629" s="592">
        <v>15</v>
      </c>
      <c r="O2629" s="598">
        <f t="shared" si="201"/>
        <v>3090</v>
      </c>
      <c r="P2629" s="599">
        <v>1</v>
      </c>
      <c r="Q2629" s="592">
        <v>206</v>
      </c>
      <c r="R2629" s="592">
        <v>15</v>
      </c>
      <c r="S2629" s="598">
        <f t="shared" si="202"/>
        <v>3090</v>
      </c>
      <c r="T2629" s="598">
        <f t="shared" si="203"/>
        <v>6180</v>
      </c>
    </row>
    <row r="2630" spans="1:20">
      <c r="A2630" s="591">
        <v>2621</v>
      </c>
      <c r="B2630" s="592" t="s">
        <v>7111</v>
      </c>
      <c r="C2630" s="593" t="s">
        <v>7112</v>
      </c>
      <c r="D2630" s="594" t="s">
        <v>1736</v>
      </c>
      <c r="E2630" s="595" t="s">
        <v>6181</v>
      </c>
      <c r="F2630" s="596" t="str">
        <f t="shared" si="200"/>
        <v>2018-2021</v>
      </c>
      <c r="G2630" s="597" t="str">
        <f t="shared" si="204"/>
        <v>II</v>
      </c>
      <c r="H2630" s="592" t="s">
        <v>513</v>
      </c>
      <c r="I2630" s="592" t="s">
        <v>3794</v>
      </c>
      <c r="J2630" s="598" t="s">
        <v>1522</v>
      </c>
      <c r="K2630" s="596" t="s">
        <v>1578</v>
      </c>
      <c r="L2630" s="599">
        <v>1</v>
      </c>
      <c r="M2630" s="592">
        <v>206</v>
      </c>
      <c r="N2630" s="592">
        <v>15</v>
      </c>
      <c r="O2630" s="598">
        <f t="shared" si="201"/>
        <v>3090</v>
      </c>
      <c r="P2630" s="599">
        <v>1</v>
      </c>
      <c r="Q2630" s="592">
        <v>206</v>
      </c>
      <c r="R2630" s="592">
        <v>15</v>
      </c>
      <c r="S2630" s="598">
        <f t="shared" si="202"/>
        <v>3090</v>
      </c>
      <c r="T2630" s="598">
        <f t="shared" si="203"/>
        <v>6180</v>
      </c>
    </row>
    <row r="2631" spans="1:20">
      <c r="A2631" s="591">
        <v>2622</v>
      </c>
      <c r="B2631" s="592" t="s">
        <v>7113</v>
      </c>
      <c r="C2631" s="593" t="s">
        <v>4872</v>
      </c>
      <c r="D2631" s="594" t="s">
        <v>1747</v>
      </c>
      <c r="E2631" s="595" t="s">
        <v>5215</v>
      </c>
      <c r="F2631" s="596" t="str">
        <f t="shared" si="200"/>
        <v>2018-2021</v>
      </c>
      <c r="G2631" s="597" t="str">
        <f t="shared" si="204"/>
        <v>II</v>
      </c>
      <c r="H2631" s="592" t="s">
        <v>513</v>
      </c>
      <c r="I2631" s="592" t="s">
        <v>3794</v>
      </c>
      <c r="J2631" s="598" t="s">
        <v>1522</v>
      </c>
      <c r="K2631" s="596" t="s">
        <v>1578</v>
      </c>
      <c r="L2631" s="599">
        <v>1</v>
      </c>
      <c r="M2631" s="592">
        <v>206</v>
      </c>
      <c r="N2631" s="592">
        <v>15</v>
      </c>
      <c r="O2631" s="598">
        <f t="shared" si="201"/>
        <v>3090</v>
      </c>
      <c r="P2631" s="599">
        <v>1</v>
      </c>
      <c r="Q2631" s="592">
        <v>206</v>
      </c>
      <c r="R2631" s="592">
        <v>15</v>
      </c>
      <c r="S2631" s="598">
        <f t="shared" si="202"/>
        <v>3090</v>
      </c>
      <c r="T2631" s="598">
        <f t="shared" si="203"/>
        <v>6180</v>
      </c>
    </row>
    <row r="2632" spans="1:20">
      <c r="A2632" s="591">
        <v>2623</v>
      </c>
      <c r="B2632" s="592" t="s">
        <v>7114</v>
      </c>
      <c r="C2632" s="593" t="s">
        <v>3796</v>
      </c>
      <c r="D2632" s="594" t="s">
        <v>3595</v>
      </c>
      <c r="E2632" s="595" t="s">
        <v>5780</v>
      </c>
      <c r="F2632" s="596" t="str">
        <f t="shared" si="200"/>
        <v>2018-2021</v>
      </c>
      <c r="G2632" s="597" t="str">
        <f t="shared" si="204"/>
        <v>II</v>
      </c>
      <c r="H2632" s="592" t="s">
        <v>513</v>
      </c>
      <c r="I2632" s="592" t="s">
        <v>3794</v>
      </c>
      <c r="J2632" s="598" t="s">
        <v>1522</v>
      </c>
      <c r="K2632" s="596" t="s">
        <v>1578</v>
      </c>
      <c r="L2632" s="599">
        <v>1</v>
      </c>
      <c r="M2632" s="592">
        <v>206</v>
      </c>
      <c r="N2632" s="592">
        <v>15</v>
      </c>
      <c r="O2632" s="598">
        <f t="shared" si="201"/>
        <v>3090</v>
      </c>
      <c r="P2632" s="599">
        <v>1</v>
      </c>
      <c r="Q2632" s="592">
        <v>206</v>
      </c>
      <c r="R2632" s="592">
        <v>15</v>
      </c>
      <c r="S2632" s="598">
        <f t="shared" si="202"/>
        <v>3090</v>
      </c>
      <c r="T2632" s="598">
        <f t="shared" si="203"/>
        <v>6180</v>
      </c>
    </row>
    <row r="2633" spans="1:20">
      <c r="A2633" s="591">
        <v>2624</v>
      </c>
      <c r="B2633" s="592" t="s">
        <v>7115</v>
      </c>
      <c r="C2633" s="593" t="s">
        <v>5680</v>
      </c>
      <c r="D2633" s="594" t="s">
        <v>1763</v>
      </c>
      <c r="E2633" s="595" t="s">
        <v>5905</v>
      </c>
      <c r="F2633" s="596" t="str">
        <f t="shared" si="200"/>
        <v>2018-2021</v>
      </c>
      <c r="G2633" s="597" t="str">
        <f t="shared" si="204"/>
        <v>II</v>
      </c>
      <c r="H2633" s="592" t="s">
        <v>513</v>
      </c>
      <c r="I2633" s="592" t="s">
        <v>3794</v>
      </c>
      <c r="J2633" s="598" t="s">
        <v>1522</v>
      </c>
      <c r="K2633" s="596" t="s">
        <v>1578</v>
      </c>
      <c r="L2633" s="599">
        <v>1</v>
      </c>
      <c r="M2633" s="592">
        <v>206</v>
      </c>
      <c r="N2633" s="592">
        <v>15</v>
      </c>
      <c r="O2633" s="598">
        <f t="shared" si="201"/>
        <v>3090</v>
      </c>
      <c r="P2633" s="599">
        <v>1</v>
      </c>
      <c r="Q2633" s="592">
        <v>206</v>
      </c>
      <c r="R2633" s="592">
        <v>15</v>
      </c>
      <c r="S2633" s="598">
        <f t="shared" si="202"/>
        <v>3090</v>
      </c>
      <c r="T2633" s="598">
        <f t="shared" si="203"/>
        <v>6180</v>
      </c>
    </row>
    <row r="2634" spans="1:20">
      <c r="A2634" s="591">
        <v>2625</v>
      </c>
      <c r="B2634" s="592" t="s">
        <v>7116</v>
      </c>
      <c r="C2634" s="593" t="s">
        <v>7117</v>
      </c>
      <c r="D2634" s="594" t="s">
        <v>1763</v>
      </c>
      <c r="E2634" s="595" t="s">
        <v>6752</v>
      </c>
      <c r="F2634" s="596" t="str">
        <f t="shared" ref="F2634:F2697" si="205">IF(LEFT(H2634,2)="17","2017-2020",IF(LEFT(H2634,2)="18","2018-2021","2019-2022"))</f>
        <v>2018-2021</v>
      </c>
      <c r="G2634" s="597" t="str">
        <f t="shared" si="204"/>
        <v>II</v>
      </c>
      <c r="H2634" s="592" t="s">
        <v>513</v>
      </c>
      <c r="I2634" s="592" t="s">
        <v>3794</v>
      </c>
      <c r="J2634" s="598" t="s">
        <v>1522</v>
      </c>
      <c r="K2634" s="596" t="s">
        <v>1578</v>
      </c>
      <c r="L2634" s="599">
        <v>1</v>
      </c>
      <c r="M2634" s="592">
        <v>206</v>
      </c>
      <c r="N2634" s="592">
        <v>15</v>
      </c>
      <c r="O2634" s="598">
        <f t="shared" ref="O2634:O2697" si="206">M2634*N2634*L2634</f>
        <v>3090</v>
      </c>
      <c r="P2634" s="599">
        <v>1</v>
      </c>
      <c r="Q2634" s="592">
        <v>206</v>
      </c>
      <c r="R2634" s="592">
        <v>15</v>
      </c>
      <c r="S2634" s="598">
        <f t="shared" ref="S2634:S2697" si="207">Q2634*R2634*P2634</f>
        <v>3090</v>
      </c>
      <c r="T2634" s="598">
        <f t="shared" ref="T2634:T2697" si="208">O2634+S2634</f>
        <v>6180</v>
      </c>
    </row>
    <row r="2635" spans="1:20">
      <c r="A2635" s="591">
        <v>2626</v>
      </c>
      <c r="B2635" s="592" t="s">
        <v>7118</v>
      </c>
      <c r="C2635" s="593" t="s">
        <v>7119</v>
      </c>
      <c r="D2635" s="594" t="s">
        <v>4022</v>
      </c>
      <c r="E2635" s="595" t="s">
        <v>7120</v>
      </c>
      <c r="F2635" s="596" t="str">
        <f t="shared" si="205"/>
        <v>2018-2021</v>
      </c>
      <c r="G2635" s="597" t="str">
        <f t="shared" ref="G2635:G2698" si="209">IF(LEFT(H2635,2)="17","III",IF(LEFT(H2635,2)="18","II","I"))</f>
        <v>II</v>
      </c>
      <c r="H2635" s="592" t="s">
        <v>513</v>
      </c>
      <c r="I2635" s="592" t="s">
        <v>3794</v>
      </c>
      <c r="J2635" s="598" t="s">
        <v>1522</v>
      </c>
      <c r="K2635" s="596" t="s">
        <v>1578</v>
      </c>
      <c r="L2635" s="599">
        <v>1</v>
      </c>
      <c r="M2635" s="592">
        <v>206</v>
      </c>
      <c r="N2635" s="592">
        <v>15</v>
      </c>
      <c r="O2635" s="598">
        <f t="shared" si="206"/>
        <v>3090</v>
      </c>
      <c r="P2635" s="599">
        <v>1</v>
      </c>
      <c r="Q2635" s="592">
        <v>206</v>
      </c>
      <c r="R2635" s="592">
        <v>15</v>
      </c>
      <c r="S2635" s="598">
        <f t="shared" si="207"/>
        <v>3090</v>
      </c>
      <c r="T2635" s="598">
        <f t="shared" si="208"/>
        <v>6180</v>
      </c>
    </row>
    <row r="2636" spans="1:20">
      <c r="A2636" s="591">
        <v>2627</v>
      </c>
      <c r="B2636" s="592" t="s">
        <v>7121</v>
      </c>
      <c r="C2636" s="593" t="s">
        <v>7122</v>
      </c>
      <c r="D2636" s="594" t="s">
        <v>1770</v>
      </c>
      <c r="E2636" s="595" t="s">
        <v>3695</v>
      </c>
      <c r="F2636" s="596" t="str">
        <f t="shared" si="205"/>
        <v>2018-2021</v>
      </c>
      <c r="G2636" s="597" t="str">
        <f t="shared" si="209"/>
        <v>II</v>
      </c>
      <c r="H2636" s="592" t="s">
        <v>513</v>
      </c>
      <c r="I2636" s="592" t="s">
        <v>3794</v>
      </c>
      <c r="J2636" s="598" t="s">
        <v>1522</v>
      </c>
      <c r="K2636" s="596" t="s">
        <v>1578</v>
      </c>
      <c r="L2636" s="599">
        <v>1</v>
      </c>
      <c r="M2636" s="592">
        <v>206</v>
      </c>
      <c r="N2636" s="592">
        <v>15</v>
      </c>
      <c r="O2636" s="598">
        <f t="shared" si="206"/>
        <v>3090</v>
      </c>
      <c r="P2636" s="599">
        <v>1</v>
      </c>
      <c r="Q2636" s="592">
        <v>206</v>
      </c>
      <c r="R2636" s="592">
        <v>15</v>
      </c>
      <c r="S2636" s="598">
        <f t="shared" si="207"/>
        <v>3090</v>
      </c>
      <c r="T2636" s="598">
        <f t="shared" si="208"/>
        <v>6180</v>
      </c>
    </row>
    <row r="2637" spans="1:20">
      <c r="A2637" s="591">
        <v>2628</v>
      </c>
      <c r="B2637" s="592" t="s">
        <v>7123</v>
      </c>
      <c r="C2637" s="593" t="s">
        <v>7124</v>
      </c>
      <c r="D2637" s="594" t="s">
        <v>2364</v>
      </c>
      <c r="E2637" s="595" t="s">
        <v>2738</v>
      </c>
      <c r="F2637" s="596" t="str">
        <f t="shared" si="205"/>
        <v>2018-2021</v>
      </c>
      <c r="G2637" s="597" t="str">
        <f t="shared" si="209"/>
        <v>II</v>
      </c>
      <c r="H2637" s="592" t="s">
        <v>513</v>
      </c>
      <c r="I2637" s="592" t="s">
        <v>3794</v>
      </c>
      <c r="J2637" s="598" t="s">
        <v>1522</v>
      </c>
      <c r="K2637" s="596" t="s">
        <v>1578</v>
      </c>
      <c r="L2637" s="599">
        <v>1</v>
      </c>
      <c r="M2637" s="592">
        <v>206</v>
      </c>
      <c r="N2637" s="592">
        <v>15</v>
      </c>
      <c r="O2637" s="598">
        <f t="shared" si="206"/>
        <v>3090</v>
      </c>
      <c r="P2637" s="599">
        <v>1</v>
      </c>
      <c r="Q2637" s="592">
        <v>206</v>
      </c>
      <c r="R2637" s="592">
        <v>15</v>
      </c>
      <c r="S2637" s="598">
        <f t="shared" si="207"/>
        <v>3090</v>
      </c>
      <c r="T2637" s="598">
        <f t="shared" si="208"/>
        <v>6180</v>
      </c>
    </row>
    <row r="2638" spans="1:20">
      <c r="A2638" s="591">
        <v>2629</v>
      </c>
      <c r="B2638" s="592" t="s">
        <v>7125</v>
      </c>
      <c r="C2638" s="593" t="s">
        <v>7126</v>
      </c>
      <c r="D2638" s="594" t="s">
        <v>2364</v>
      </c>
      <c r="E2638" s="595" t="s">
        <v>3108</v>
      </c>
      <c r="F2638" s="596" t="str">
        <f t="shared" si="205"/>
        <v>2018-2021</v>
      </c>
      <c r="G2638" s="597" t="str">
        <f t="shared" si="209"/>
        <v>II</v>
      </c>
      <c r="H2638" s="592" t="s">
        <v>513</v>
      </c>
      <c r="I2638" s="592" t="s">
        <v>3794</v>
      </c>
      <c r="J2638" s="598" t="s">
        <v>1522</v>
      </c>
      <c r="K2638" s="596" t="s">
        <v>1578</v>
      </c>
      <c r="L2638" s="599">
        <v>1</v>
      </c>
      <c r="M2638" s="592">
        <v>206</v>
      </c>
      <c r="N2638" s="592">
        <v>15</v>
      </c>
      <c r="O2638" s="598">
        <f t="shared" si="206"/>
        <v>3090</v>
      </c>
      <c r="P2638" s="599">
        <v>1</v>
      </c>
      <c r="Q2638" s="592">
        <v>206</v>
      </c>
      <c r="R2638" s="592">
        <v>15</v>
      </c>
      <c r="S2638" s="598">
        <f t="shared" si="207"/>
        <v>3090</v>
      </c>
      <c r="T2638" s="598">
        <f t="shared" si="208"/>
        <v>6180</v>
      </c>
    </row>
    <row r="2639" spans="1:20">
      <c r="A2639" s="591">
        <v>2630</v>
      </c>
      <c r="B2639" s="592" t="s">
        <v>7127</v>
      </c>
      <c r="C2639" s="593" t="s">
        <v>7128</v>
      </c>
      <c r="D2639" s="594" t="s">
        <v>2364</v>
      </c>
      <c r="E2639" s="595" t="s">
        <v>4276</v>
      </c>
      <c r="F2639" s="596" t="str">
        <f t="shared" si="205"/>
        <v>2018-2021</v>
      </c>
      <c r="G2639" s="597" t="str">
        <f t="shared" si="209"/>
        <v>II</v>
      </c>
      <c r="H2639" s="592" t="s">
        <v>513</v>
      </c>
      <c r="I2639" s="592" t="s">
        <v>3794</v>
      </c>
      <c r="J2639" s="598" t="s">
        <v>1522</v>
      </c>
      <c r="K2639" s="596" t="s">
        <v>1578</v>
      </c>
      <c r="L2639" s="599">
        <v>1</v>
      </c>
      <c r="M2639" s="592">
        <v>206</v>
      </c>
      <c r="N2639" s="592">
        <v>15</v>
      </c>
      <c r="O2639" s="598">
        <f t="shared" si="206"/>
        <v>3090</v>
      </c>
      <c r="P2639" s="599">
        <v>1</v>
      </c>
      <c r="Q2639" s="592">
        <v>206</v>
      </c>
      <c r="R2639" s="592">
        <v>15</v>
      </c>
      <c r="S2639" s="598">
        <f t="shared" si="207"/>
        <v>3090</v>
      </c>
      <c r="T2639" s="598">
        <f t="shared" si="208"/>
        <v>6180</v>
      </c>
    </row>
    <row r="2640" spans="1:20">
      <c r="A2640" s="591">
        <v>2631</v>
      </c>
      <c r="B2640" s="592" t="s">
        <v>7129</v>
      </c>
      <c r="C2640" s="593" t="s">
        <v>7130</v>
      </c>
      <c r="D2640" s="594" t="s">
        <v>3906</v>
      </c>
      <c r="E2640" s="595" t="s">
        <v>3214</v>
      </c>
      <c r="F2640" s="596" t="str">
        <f t="shared" si="205"/>
        <v>2018-2021</v>
      </c>
      <c r="G2640" s="597" t="str">
        <f t="shared" si="209"/>
        <v>II</v>
      </c>
      <c r="H2640" s="592" t="s">
        <v>513</v>
      </c>
      <c r="I2640" s="592" t="s">
        <v>3794</v>
      </c>
      <c r="J2640" s="598" t="s">
        <v>1522</v>
      </c>
      <c r="K2640" s="596" t="s">
        <v>1578</v>
      </c>
      <c r="L2640" s="599">
        <v>1</v>
      </c>
      <c r="M2640" s="592">
        <v>206</v>
      </c>
      <c r="N2640" s="592">
        <v>15</v>
      </c>
      <c r="O2640" s="598">
        <f t="shared" si="206"/>
        <v>3090</v>
      </c>
      <c r="P2640" s="599">
        <v>1</v>
      </c>
      <c r="Q2640" s="592">
        <v>206</v>
      </c>
      <c r="R2640" s="592">
        <v>15</v>
      </c>
      <c r="S2640" s="598">
        <f t="shared" si="207"/>
        <v>3090</v>
      </c>
      <c r="T2640" s="598">
        <f t="shared" si="208"/>
        <v>6180</v>
      </c>
    </row>
    <row r="2641" spans="1:20">
      <c r="A2641" s="591">
        <v>2632</v>
      </c>
      <c r="B2641" s="592" t="s">
        <v>7131</v>
      </c>
      <c r="C2641" s="593" t="s">
        <v>7132</v>
      </c>
      <c r="D2641" s="594" t="s">
        <v>3906</v>
      </c>
      <c r="E2641" s="595" t="s">
        <v>6735</v>
      </c>
      <c r="F2641" s="596" t="str">
        <f t="shared" si="205"/>
        <v>2018-2021</v>
      </c>
      <c r="G2641" s="597" t="str">
        <f t="shared" si="209"/>
        <v>II</v>
      </c>
      <c r="H2641" s="592" t="s">
        <v>513</v>
      </c>
      <c r="I2641" s="592" t="s">
        <v>3794</v>
      </c>
      <c r="J2641" s="598" t="s">
        <v>1522</v>
      </c>
      <c r="K2641" s="596" t="s">
        <v>1578</v>
      </c>
      <c r="L2641" s="599">
        <v>1</v>
      </c>
      <c r="M2641" s="592">
        <v>206</v>
      </c>
      <c r="N2641" s="592">
        <v>15</v>
      </c>
      <c r="O2641" s="598">
        <f t="shared" si="206"/>
        <v>3090</v>
      </c>
      <c r="P2641" s="599">
        <v>1</v>
      </c>
      <c r="Q2641" s="592">
        <v>206</v>
      </c>
      <c r="R2641" s="592">
        <v>15</v>
      </c>
      <c r="S2641" s="598">
        <f t="shared" si="207"/>
        <v>3090</v>
      </c>
      <c r="T2641" s="598">
        <f t="shared" si="208"/>
        <v>6180</v>
      </c>
    </row>
    <row r="2642" spans="1:20">
      <c r="A2642" s="591">
        <v>2633</v>
      </c>
      <c r="B2642" s="592" t="s">
        <v>7133</v>
      </c>
      <c r="C2642" s="593" t="s">
        <v>7134</v>
      </c>
      <c r="D2642" s="594" t="s">
        <v>2915</v>
      </c>
      <c r="E2642" s="595" t="s">
        <v>2221</v>
      </c>
      <c r="F2642" s="596" t="str">
        <f t="shared" si="205"/>
        <v>2018-2021</v>
      </c>
      <c r="G2642" s="597" t="str">
        <f t="shared" si="209"/>
        <v>II</v>
      </c>
      <c r="H2642" s="592" t="s">
        <v>513</v>
      </c>
      <c r="I2642" s="592" t="s">
        <v>3794</v>
      </c>
      <c r="J2642" s="598" t="s">
        <v>1522</v>
      </c>
      <c r="K2642" s="596" t="s">
        <v>1578</v>
      </c>
      <c r="L2642" s="599">
        <v>1</v>
      </c>
      <c r="M2642" s="592">
        <v>206</v>
      </c>
      <c r="N2642" s="592">
        <v>15</v>
      </c>
      <c r="O2642" s="598">
        <f t="shared" si="206"/>
        <v>3090</v>
      </c>
      <c r="P2642" s="599">
        <v>1</v>
      </c>
      <c r="Q2642" s="592">
        <v>206</v>
      </c>
      <c r="R2642" s="592">
        <v>15</v>
      </c>
      <c r="S2642" s="598">
        <f t="shared" si="207"/>
        <v>3090</v>
      </c>
      <c r="T2642" s="598">
        <f t="shared" si="208"/>
        <v>6180</v>
      </c>
    </row>
    <row r="2643" spans="1:20">
      <c r="A2643" s="591">
        <v>2634</v>
      </c>
      <c r="B2643" s="592" t="s">
        <v>7135</v>
      </c>
      <c r="C2643" s="593" t="s">
        <v>7136</v>
      </c>
      <c r="D2643" s="594" t="s">
        <v>2915</v>
      </c>
      <c r="E2643" s="595" t="s">
        <v>3963</v>
      </c>
      <c r="F2643" s="596" t="str">
        <f t="shared" si="205"/>
        <v>2018-2021</v>
      </c>
      <c r="G2643" s="597" t="str">
        <f t="shared" si="209"/>
        <v>II</v>
      </c>
      <c r="H2643" s="592" t="s">
        <v>513</v>
      </c>
      <c r="I2643" s="592" t="s">
        <v>3794</v>
      </c>
      <c r="J2643" s="598" t="s">
        <v>1522</v>
      </c>
      <c r="K2643" s="596" t="s">
        <v>1578</v>
      </c>
      <c r="L2643" s="599">
        <v>1</v>
      </c>
      <c r="M2643" s="592">
        <v>206</v>
      </c>
      <c r="N2643" s="592">
        <v>15</v>
      </c>
      <c r="O2643" s="598">
        <f t="shared" si="206"/>
        <v>3090</v>
      </c>
      <c r="P2643" s="599">
        <v>1</v>
      </c>
      <c r="Q2643" s="592">
        <v>206</v>
      </c>
      <c r="R2643" s="592">
        <v>15</v>
      </c>
      <c r="S2643" s="598">
        <f t="shared" si="207"/>
        <v>3090</v>
      </c>
      <c r="T2643" s="598">
        <f t="shared" si="208"/>
        <v>6180</v>
      </c>
    </row>
    <row r="2644" spans="1:20">
      <c r="A2644" s="591">
        <v>2635</v>
      </c>
      <c r="B2644" s="592" t="s">
        <v>7137</v>
      </c>
      <c r="C2644" s="593" t="s">
        <v>3308</v>
      </c>
      <c r="D2644" s="594" t="s">
        <v>3915</v>
      </c>
      <c r="E2644" s="595" t="s">
        <v>6033</v>
      </c>
      <c r="F2644" s="596" t="str">
        <f t="shared" si="205"/>
        <v>2018-2021</v>
      </c>
      <c r="G2644" s="597" t="str">
        <f t="shared" si="209"/>
        <v>II</v>
      </c>
      <c r="H2644" s="592" t="s">
        <v>513</v>
      </c>
      <c r="I2644" s="592" t="s">
        <v>3794</v>
      </c>
      <c r="J2644" s="598" t="s">
        <v>1522</v>
      </c>
      <c r="K2644" s="596" t="s">
        <v>1578</v>
      </c>
      <c r="L2644" s="599">
        <v>1</v>
      </c>
      <c r="M2644" s="592">
        <v>206</v>
      </c>
      <c r="N2644" s="592">
        <v>15</v>
      </c>
      <c r="O2644" s="598">
        <f t="shared" si="206"/>
        <v>3090</v>
      </c>
      <c r="P2644" s="599">
        <v>1</v>
      </c>
      <c r="Q2644" s="592">
        <v>206</v>
      </c>
      <c r="R2644" s="592">
        <v>15</v>
      </c>
      <c r="S2644" s="598">
        <f t="shared" si="207"/>
        <v>3090</v>
      </c>
      <c r="T2644" s="598">
        <f t="shared" si="208"/>
        <v>6180</v>
      </c>
    </row>
    <row r="2645" spans="1:20">
      <c r="A2645" s="591">
        <v>2636</v>
      </c>
      <c r="B2645" s="592" t="s">
        <v>7138</v>
      </c>
      <c r="C2645" s="593" t="s">
        <v>7139</v>
      </c>
      <c r="D2645" s="594" t="s">
        <v>2942</v>
      </c>
      <c r="E2645" s="595" t="s">
        <v>3122</v>
      </c>
      <c r="F2645" s="596" t="str">
        <f t="shared" si="205"/>
        <v>2018-2021</v>
      </c>
      <c r="G2645" s="597" t="str">
        <f t="shared" si="209"/>
        <v>II</v>
      </c>
      <c r="H2645" s="592" t="s">
        <v>513</v>
      </c>
      <c r="I2645" s="592" t="s">
        <v>3794</v>
      </c>
      <c r="J2645" s="598" t="s">
        <v>1522</v>
      </c>
      <c r="K2645" s="596" t="s">
        <v>1578</v>
      </c>
      <c r="L2645" s="599">
        <v>1</v>
      </c>
      <c r="M2645" s="592">
        <v>206</v>
      </c>
      <c r="N2645" s="592">
        <v>15</v>
      </c>
      <c r="O2645" s="598">
        <f t="shared" si="206"/>
        <v>3090</v>
      </c>
      <c r="P2645" s="599">
        <v>1</v>
      </c>
      <c r="Q2645" s="592">
        <v>206</v>
      </c>
      <c r="R2645" s="592">
        <v>15</v>
      </c>
      <c r="S2645" s="598">
        <f t="shared" si="207"/>
        <v>3090</v>
      </c>
      <c r="T2645" s="598">
        <f t="shared" si="208"/>
        <v>6180</v>
      </c>
    </row>
    <row r="2646" spans="1:20">
      <c r="A2646" s="591">
        <v>2637</v>
      </c>
      <c r="B2646" s="592" t="s">
        <v>7140</v>
      </c>
      <c r="C2646" s="593" t="s">
        <v>7141</v>
      </c>
      <c r="D2646" s="594" t="s">
        <v>2942</v>
      </c>
      <c r="E2646" s="595" t="s">
        <v>2178</v>
      </c>
      <c r="F2646" s="596" t="str">
        <f t="shared" si="205"/>
        <v>2018-2021</v>
      </c>
      <c r="G2646" s="597" t="str">
        <f t="shared" si="209"/>
        <v>II</v>
      </c>
      <c r="H2646" s="592" t="s">
        <v>513</v>
      </c>
      <c r="I2646" s="592" t="s">
        <v>3794</v>
      </c>
      <c r="J2646" s="598" t="s">
        <v>1522</v>
      </c>
      <c r="K2646" s="596" t="s">
        <v>1578</v>
      </c>
      <c r="L2646" s="599">
        <v>1</v>
      </c>
      <c r="M2646" s="592">
        <v>206</v>
      </c>
      <c r="N2646" s="592">
        <v>15</v>
      </c>
      <c r="O2646" s="598">
        <f t="shared" si="206"/>
        <v>3090</v>
      </c>
      <c r="P2646" s="599">
        <v>1</v>
      </c>
      <c r="Q2646" s="592">
        <v>206</v>
      </c>
      <c r="R2646" s="592">
        <v>15</v>
      </c>
      <c r="S2646" s="598">
        <f t="shared" si="207"/>
        <v>3090</v>
      </c>
      <c r="T2646" s="598">
        <f t="shared" si="208"/>
        <v>6180</v>
      </c>
    </row>
    <row r="2647" spans="1:20">
      <c r="A2647" s="591">
        <v>2638</v>
      </c>
      <c r="B2647" s="592" t="s">
        <v>7142</v>
      </c>
      <c r="C2647" s="593" t="s">
        <v>7143</v>
      </c>
      <c r="D2647" s="594" t="s">
        <v>1813</v>
      </c>
      <c r="E2647" s="595" t="s">
        <v>2833</v>
      </c>
      <c r="F2647" s="596" t="str">
        <f t="shared" si="205"/>
        <v>2018-2021</v>
      </c>
      <c r="G2647" s="597" t="str">
        <f t="shared" si="209"/>
        <v>II</v>
      </c>
      <c r="H2647" s="592" t="s">
        <v>513</v>
      </c>
      <c r="I2647" s="592" t="s">
        <v>3794</v>
      </c>
      <c r="J2647" s="598" t="s">
        <v>1522</v>
      </c>
      <c r="K2647" s="596" t="s">
        <v>1578</v>
      </c>
      <c r="L2647" s="599">
        <v>1</v>
      </c>
      <c r="M2647" s="592">
        <v>206</v>
      </c>
      <c r="N2647" s="592">
        <v>15</v>
      </c>
      <c r="O2647" s="598">
        <f t="shared" si="206"/>
        <v>3090</v>
      </c>
      <c r="P2647" s="599">
        <v>1</v>
      </c>
      <c r="Q2647" s="592">
        <v>206</v>
      </c>
      <c r="R2647" s="592">
        <v>15</v>
      </c>
      <c r="S2647" s="598">
        <f t="shared" si="207"/>
        <v>3090</v>
      </c>
      <c r="T2647" s="598">
        <f t="shared" si="208"/>
        <v>6180</v>
      </c>
    </row>
    <row r="2648" spans="1:20">
      <c r="A2648" s="591">
        <v>2639</v>
      </c>
      <c r="B2648" s="592" t="s">
        <v>7144</v>
      </c>
      <c r="C2648" s="593" t="s">
        <v>6515</v>
      </c>
      <c r="D2648" s="594" t="s">
        <v>1813</v>
      </c>
      <c r="E2648" s="595" t="s">
        <v>5658</v>
      </c>
      <c r="F2648" s="596" t="str">
        <f t="shared" si="205"/>
        <v>2018-2021</v>
      </c>
      <c r="G2648" s="597" t="str">
        <f t="shared" si="209"/>
        <v>II</v>
      </c>
      <c r="H2648" s="592" t="s">
        <v>513</v>
      </c>
      <c r="I2648" s="592" t="s">
        <v>3794</v>
      </c>
      <c r="J2648" s="598" t="s">
        <v>1522</v>
      </c>
      <c r="K2648" s="596" t="s">
        <v>1578</v>
      </c>
      <c r="L2648" s="599">
        <v>1</v>
      </c>
      <c r="M2648" s="592">
        <v>206</v>
      </c>
      <c r="N2648" s="592">
        <v>15</v>
      </c>
      <c r="O2648" s="598">
        <f t="shared" si="206"/>
        <v>3090</v>
      </c>
      <c r="P2648" s="599">
        <v>1</v>
      </c>
      <c r="Q2648" s="592">
        <v>206</v>
      </c>
      <c r="R2648" s="592">
        <v>15</v>
      </c>
      <c r="S2648" s="598">
        <f t="shared" si="207"/>
        <v>3090</v>
      </c>
      <c r="T2648" s="598">
        <f t="shared" si="208"/>
        <v>6180</v>
      </c>
    </row>
    <row r="2649" spans="1:20">
      <c r="A2649" s="591">
        <v>2640</v>
      </c>
      <c r="B2649" s="592" t="s">
        <v>7145</v>
      </c>
      <c r="C2649" s="593" t="s">
        <v>3720</v>
      </c>
      <c r="D2649" s="594" t="s">
        <v>3788</v>
      </c>
      <c r="E2649" s="595" t="s">
        <v>2178</v>
      </c>
      <c r="F2649" s="596" t="str">
        <f t="shared" si="205"/>
        <v>2018-2021</v>
      </c>
      <c r="G2649" s="597" t="str">
        <f t="shared" si="209"/>
        <v>II</v>
      </c>
      <c r="H2649" s="592" t="s">
        <v>513</v>
      </c>
      <c r="I2649" s="592" t="s">
        <v>3794</v>
      </c>
      <c r="J2649" s="598" t="s">
        <v>1522</v>
      </c>
      <c r="K2649" s="596" t="s">
        <v>1578</v>
      </c>
      <c r="L2649" s="599">
        <v>1</v>
      </c>
      <c r="M2649" s="592">
        <v>206</v>
      </c>
      <c r="N2649" s="592">
        <v>15</v>
      </c>
      <c r="O2649" s="598">
        <f t="shared" si="206"/>
        <v>3090</v>
      </c>
      <c r="P2649" s="599">
        <v>1</v>
      </c>
      <c r="Q2649" s="592">
        <v>206</v>
      </c>
      <c r="R2649" s="592">
        <v>15</v>
      </c>
      <c r="S2649" s="598">
        <f t="shared" si="207"/>
        <v>3090</v>
      </c>
      <c r="T2649" s="598">
        <f t="shared" si="208"/>
        <v>6180</v>
      </c>
    </row>
    <row r="2650" spans="1:20">
      <c r="A2650" s="591">
        <v>2641</v>
      </c>
      <c r="B2650" s="592" t="s">
        <v>7146</v>
      </c>
      <c r="C2650" s="593" t="s">
        <v>7147</v>
      </c>
      <c r="D2650" s="594" t="s">
        <v>1581</v>
      </c>
      <c r="E2650" s="595" t="s">
        <v>3306</v>
      </c>
      <c r="F2650" s="596" t="str">
        <f t="shared" si="205"/>
        <v>2018-2021</v>
      </c>
      <c r="G2650" s="597" t="str">
        <f t="shared" si="209"/>
        <v>II</v>
      </c>
      <c r="H2650" s="592" t="s">
        <v>766</v>
      </c>
      <c r="I2650" s="592" t="s">
        <v>2578</v>
      </c>
      <c r="J2650" s="598" t="s">
        <v>1539</v>
      </c>
      <c r="K2650" s="596" t="s">
        <v>1578</v>
      </c>
      <c r="L2650" s="599">
        <v>1</v>
      </c>
      <c r="M2650" s="592">
        <v>246</v>
      </c>
      <c r="N2650" s="592">
        <v>15</v>
      </c>
      <c r="O2650" s="598">
        <f t="shared" si="206"/>
        <v>3690</v>
      </c>
      <c r="P2650" s="599">
        <v>1</v>
      </c>
      <c r="Q2650" s="592">
        <v>246</v>
      </c>
      <c r="R2650" s="592">
        <v>15</v>
      </c>
      <c r="S2650" s="598">
        <f t="shared" si="207"/>
        <v>3690</v>
      </c>
      <c r="T2650" s="598">
        <f t="shared" si="208"/>
        <v>7380</v>
      </c>
    </row>
    <row r="2651" spans="1:20">
      <c r="A2651" s="591">
        <v>2642</v>
      </c>
      <c r="B2651" s="592" t="s">
        <v>7148</v>
      </c>
      <c r="C2651" s="593" t="s">
        <v>5346</v>
      </c>
      <c r="D2651" s="594" t="s">
        <v>2235</v>
      </c>
      <c r="E2651" s="595" t="s">
        <v>6644</v>
      </c>
      <c r="F2651" s="596" t="str">
        <f t="shared" si="205"/>
        <v>2018-2021</v>
      </c>
      <c r="G2651" s="597" t="str">
        <f t="shared" si="209"/>
        <v>II</v>
      </c>
      <c r="H2651" s="592" t="s">
        <v>766</v>
      </c>
      <c r="I2651" s="592" t="s">
        <v>2578</v>
      </c>
      <c r="J2651" s="598" t="s">
        <v>1539</v>
      </c>
      <c r="K2651" s="596" t="s">
        <v>1578</v>
      </c>
      <c r="L2651" s="599">
        <v>1</v>
      </c>
      <c r="M2651" s="592">
        <v>246</v>
      </c>
      <c r="N2651" s="592">
        <v>15</v>
      </c>
      <c r="O2651" s="598">
        <f t="shared" si="206"/>
        <v>3690</v>
      </c>
      <c r="P2651" s="599">
        <v>1</v>
      </c>
      <c r="Q2651" s="592">
        <v>246</v>
      </c>
      <c r="R2651" s="592">
        <v>15</v>
      </c>
      <c r="S2651" s="598">
        <f t="shared" si="207"/>
        <v>3690</v>
      </c>
      <c r="T2651" s="598">
        <f t="shared" si="208"/>
        <v>7380</v>
      </c>
    </row>
    <row r="2652" spans="1:20">
      <c r="A2652" s="591">
        <v>2643</v>
      </c>
      <c r="B2652" s="592" t="s">
        <v>7149</v>
      </c>
      <c r="C2652" s="593" t="s">
        <v>7150</v>
      </c>
      <c r="D2652" s="594" t="s">
        <v>4635</v>
      </c>
      <c r="E2652" s="595" t="s">
        <v>5377</v>
      </c>
      <c r="F2652" s="596" t="str">
        <f t="shared" si="205"/>
        <v>2018-2021</v>
      </c>
      <c r="G2652" s="597" t="str">
        <f t="shared" si="209"/>
        <v>II</v>
      </c>
      <c r="H2652" s="592" t="s">
        <v>766</v>
      </c>
      <c r="I2652" s="592" t="s">
        <v>2578</v>
      </c>
      <c r="J2652" s="598" t="s">
        <v>1539</v>
      </c>
      <c r="K2652" s="596" t="s">
        <v>1578</v>
      </c>
      <c r="L2652" s="599">
        <v>1</v>
      </c>
      <c r="M2652" s="592">
        <v>246</v>
      </c>
      <c r="N2652" s="592">
        <v>15</v>
      </c>
      <c r="O2652" s="598">
        <f t="shared" si="206"/>
        <v>3690</v>
      </c>
      <c r="P2652" s="599">
        <v>1</v>
      </c>
      <c r="Q2652" s="592">
        <v>246</v>
      </c>
      <c r="R2652" s="592">
        <v>15</v>
      </c>
      <c r="S2652" s="598">
        <f t="shared" si="207"/>
        <v>3690</v>
      </c>
      <c r="T2652" s="598">
        <f t="shared" si="208"/>
        <v>7380</v>
      </c>
    </row>
    <row r="2653" spans="1:20">
      <c r="A2653" s="591">
        <v>2644</v>
      </c>
      <c r="B2653" s="592" t="s">
        <v>7151</v>
      </c>
      <c r="C2653" s="593" t="s">
        <v>2510</v>
      </c>
      <c r="D2653" s="594" t="s">
        <v>6328</v>
      </c>
      <c r="E2653" s="595" t="s">
        <v>7152</v>
      </c>
      <c r="F2653" s="596" t="str">
        <f t="shared" si="205"/>
        <v>2018-2021</v>
      </c>
      <c r="G2653" s="597" t="str">
        <f t="shared" si="209"/>
        <v>II</v>
      </c>
      <c r="H2653" s="592" t="s">
        <v>766</v>
      </c>
      <c r="I2653" s="592" t="s">
        <v>2578</v>
      </c>
      <c r="J2653" s="598" t="s">
        <v>1539</v>
      </c>
      <c r="K2653" s="596" t="s">
        <v>1578</v>
      </c>
      <c r="L2653" s="599">
        <v>1</v>
      </c>
      <c r="M2653" s="592">
        <v>246</v>
      </c>
      <c r="N2653" s="592">
        <v>15</v>
      </c>
      <c r="O2653" s="598">
        <f t="shared" si="206"/>
        <v>3690</v>
      </c>
      <c r="P2653" s="599">
        <v>1</v>
      </c>
      <c r="Q2653" s="592">
        <v>246</v>
      </c>
      <c r="R2653" s="592">
        <v>15</v>
      </c>
      <c r="S2653" s="598">
        <f t="shared" si="207"/>
        <v>3690</v>
      </c>
      <c r="T2653" s="598">
        <f t="shared" si="208"/>
        <v>7380</v>
      </c>
    </row>
    <row r="2654" spans="1:20">
      <c r="A2654" s="591">
        <v>2645</v>
      </c>
      <c r="B2654" s="592" t="s">
        <v>7153</v>
      </c>
      <c r="C2654" s="593" t="s">
        <v>7154</v>
      </c>
      <c r="D2654" s="594" t="s">
        <v>1611</v>
      </c>
      <c r="E2654" s="595" t="s">
        <v>2236</v>
      </c>
      <c r="F2654" s="596" t="str">
        <f t="shared" si="205"/>
        <v>2018-2021</v>
      </c>
      <c r="G2654" s="597" t="str">
        <f t="shared" si="209"/>
        <v>II</v>
      </c>
      <c r="H2654" s="592" t="s">
        <v>766</v>
      </c>
      <c r="I2654" s="592" t="s">
        <v>2578</v>
      </c>
      <c r="J2654" s="598" t="s">
        <v>1539</v>
      </c>
      <c r="K2654" s="596" t="s">
        <v>1578</v>
      </c>
      <c r="L2654" s="599">
        <v>1</v>
      </c>
      <c r="M2654" s="592">
        <v>246</v>
      </c>
      <c r="N2654" s="592">
        <v>15</v>
      </c>
      <c r="O2654" s="598">
        <f t="shared" si="206"/>
        <v>3690</v>
      </c>
      <c r="P2654" s="599">
        <v>1</v>
      </c>
      <c r="Q2654" s="592">
        <v>246</v>
      </c>
      <c r="R2654" s="592">
        <v>15</v>
      </c>
      <c r="S2654" s="598">
        <f t="shared" si="207"/>
        <v>3690</v>
      </c>
      <c r="T2654" s="598">
        <f t="shared" si="208"/>
        <v>7380</v>
      </c>
    </row>
    <row r="2655" spans="1:20">
      <c r="A2655" s="591">
        <v>2646</v>
      </c>
      <c r="B2655" s="592" t="s">
        <v>7155</v>
      </c>
      <c r="C2655" s="593" t="s">
        <v>2363</v>
      </c>
      <c r="D2655" s="594" t="s">
        <v>1846</v>
      </c>
      <c r="E2655" s="595" t="s">
        <v>4154</v>
      </c>
      <c r="F2655" s="596" t="str">
        <f t="shared" si="205"/>
        <v>2018-2021</v>
      </c>
      <c r="G2655" s="597" t="str">
        <f t="shared" si="209"/>
        <v>II</v>
      </c>
      <c r="H2655" s="592" t="s">
        <v>766</v>
      </c>
      <c r="I2655" s="592" t="s">
        <v>2578</v>
      </c>
      <c r="J2655" s="598" t="s">
        <v>1539</v>
      </c>
      <c r="K2655" s="596" t="s">
        <v>1578</v>
      </c>
      <c r="L2655" s="599">
        <v>1</v>
      </c>
      <c r="M2655" s="592">
        <v>246</v>
      </c>
      <c r="N2655" s="592">
        <v>15</v>
      </c>
      <c r="O2655" s="598">
        <f t="shared" si="206"/>
        <v>3690</v>
      </c>
      <c r="P2655" s="599">
        <v>1</v>
      </c>
      <c r="Q2655" s="592">
        <v>246</v>
      </c>
      <c r="R2655" s="592">
        <v>15</v>
      </c>
      <c r="S2655" s="598">
        <f t="shared" si="207"/>
        <v>3690</v>
      </c>
      <c r="T2655" s="598">
        <f t="shared" si="208"/>
        <v>7380</v>
      </c>
    </row>
    <row r="2656" spans="1:20">
      <c r="A2656" s="591">
        <v>2647</v>
      </c>
      <c r="B2656" s="592" t="s">
        <v>7156</v>
      </c>
      <c r="C2656" s="593" t="s">
        <v>7157</v>
      </c>
      <c r="D2656" s="594" t="s">
        <v>1846</v>
      </c>
      <c r="E2656" s="595" t="s">
        <v>7158</v>
      </c>
      <c r="F2656" s="596" t="str">
        <f t="shared" si="205"/>
        <v>2018-2021</v>
      </c>
      <c r="G2656" s="597" t="str">
        <f t="shared" si="209"/>
        <v>II</v>
      </c>
      <c r="H2656" s="592" t="s">
        <v>766</v>
      </c>
      <c r="I2656" s="592" t="s">
        <v>2578</v>
      </c>
      <c r="J2656" s="598" t="s">
        <v>1539</v>
      </c>
      <c r="K2656" s="596" t="s">
        <v>1578</v>
      </c>
      <c r="L2656" s="599">
        <v>1</v>
      </c>
      <c r="M2656" s="592">
        <v>246</v>
      </c>
      <c r="N2656" s="592">
        <v>15</v>
      </c>
      <c r="O2656" s="598">
        <f t="shared" si="206"/>
        <v>3690</v>
      </c>
      <c r="P2656" s="599">
        <v>1</v>
      </c>
      <c r="Q2656" s="592">
        <v>246</v>
      </c>
      <c r="R2656" s="592">
        <v>15</v>
      </c>
      <c r="S2656" s="598">
        <f t="shared" si="207"/>
        <v>3690</v>
      </c>
      <c r="T2656" s="598">
        <f t="shared" si="208"/>
        <v>7380</v>
      </c>
    </row>
    <row r="2657" spans="1:20">
      <c r="A2657" s="591">
        <v>2648</v>
      </c>
      <c r="B2657" s="592" t="s">
        <v>7159</v>
      </c>
      <c r="C2657" s="593" t="s">
        <v>1607</v>
      </c>
      <c r="D2657" s="594" t="s">
        <v>1846</v>
      </c>
      <c r="E2657" s="595" t="s">
        <v>4970</v>
      </c>
      <c r="F2657" s="596" t="str">
        <f t="shared" si="205"/>
        <v>2018-2021</v>
      </c>
      <c r="G2657" s="597" t="str">
        <f t="shared" si="209"/>
        <v>II</v>
      </c>
      <c r="H2657" s="592" t="s">
        <v>766</v>
      </c>
      <c r="I2657" s="592" t="s">
        <v>2578</v>
      </c>
      <c r="J2657" s="598" t="s">
        <v>1539</v>
      </c>
      <c r="K2657" s="596" t="s">
        <v>1578</v>
      </c>
      <c r="L2657" s="599">
        <v>1</v>
      </c>
      <c r="M2657" s="592">
        <v>246</v>
      </c>
      <c r="N2657" s="592">
        <v>15</v>
      </c>
      <c r="O2657" s="598">
        <f t="shared" si="206"/>
        <v>3690</v>
      </c>
      <c r="P2657" s="599">
        <v>1</v>
      </c>
      <c r="Q2657" s="592">
        <v>246</v>
      </c>
      <c r="R2657" s="592">
        <v>15</v>
      </c>
      <c r="S2657" s="598">
        <f t="shared" si="207"/>
        <v>3690</v>
      </c>
      <c r="T2657" s="598">
        <f t="shared" si="208"/>
        <v>7380</v>
      </c>
    </row>
    <row r="2658" spans="1:20">
      <c r="A2658" s="591">
        <v>2649</v>
      </c>
      <c r="B2658" s="592" t="s">
        <v>7160</v>
      </c>
      <c r="C2658" s="593" t="s">
        <v>3387</v>
      </c>
      <c r="D2658" s="594" t="s">
        <v>1871</v>
      </c>
      <c r="E2658" s="595" t="s">
        <v>5237</v>
      </c>
      <c r="F2658" s="596" t="str">
        <f t="shared" si="205"/>
        <v>2018-2021</v>
      </c>
      <c r="G2658" s="597" t="str">
        <f t="shared" si="209"/>
        <v>II</v>
      </c>
      <c r="H2658" s="592" t="s">
        <v>766</v>
      </c>
      <c r="I2658" s="592" t="s">
        <v>2578</v>
      </c>
      <c r="J2658" s="598" t="s">
        <v>1539</v>
      </c>
      <c r="K2658" s="596" t="s">
        <v>1578</v>
      </c>
      <c r="L2658" s="599">
        <v>1</v>
      </c>
      <c r="M2658" s="592">
        <v>246</v>
      </c>
      <c r="N2658" s="592">
        <v>15</v>
      </c>
      <c r="O2658" s="598">
        <f t="shared" si="206"/>
        <v>3690</v>
      </c>
      <c r="P2658" s="599">
        <v>1</v>
      </c>
      <c r="Q2658" s="592">
        <v>246</v>
      </c>
      <c r="R2658" s="592">
        <v>15</v>
      </c>
      <c r="S2658" s="598">
        <f t="shared" si="207"/>
        <v>3690</v>
      </c>
      <c r="T2658" s="598">
        <f t="shared" si="208"/>
        <v>7380</v>
      </c>
    </row>
    <row r="2659" spans="1:20">
      <c r="A2659" s="591">
        <v>2650</v>
      </c>
      <c r="B2659" s="592" t="s">
        <v>7161</v>
      </c>
      <c r="C2659" s="593" t="s">
        <v>1982</v>
      </c>
      <c r="D2659" s="594" t="s">
        <v>1668</v>
      </c>
      <c r="E2659" s="595" t="s">
        <v>4241</v>
      </c>
      <c r="F2659" s="596" t="str">
        <f t="shared" si="205"/>
        <v>2018-2021</v>
      </c>
      <c r="G2659" s="597" t="str">
        <f t="shared" si="209"/>
        <v>II</v>
      </c>
      <c r="H2659" s="592" t="s">
        <v>766</v>
      </c>
      <c r="I2659" s="592" t="s">
        <v>2578</v>
      </c>
      <c r="J2659" s="598" t="s">
        <v>1539</v>
      </c>
      <c r="K2659" s="596" t="s">
        <v>1578</v>
      </c>
      <c r="L2659" s="599">
        <v>1</v>
      </c>
      <c r="M2659" s="592">
        <v>246</v>
      </c>
      <c r="N2659" s="592">
        <v>15</v>
      </c>
      <c r="O2659" s="598">
        <f t="shared" si="206"/>
        <v>3690</v>
      </c>
      <c r="P2659" s="599">
        <v>1</v>
      </c>
      <c r="Q2659" s="592">
        <v>246</v>
      </c>
      <c r="R2659" s="592">
        <v>15</v>
      </c>
      <c r="S2659" s="598">
        <f t="shared" si="207"/>
        <v>3690</v>
      </c>
      <c r="T2659" s="598">
        <f t="shared" si="208"/>
        <v>7380</v>
      </c>
    </row>
    <row r="2660" spans="1:20">
      <c r="A2660" s="591">
        <v>2651</v>
      </c>
      <c r="B2660" s="592" t="s">
        <v>7162</v>
      </c>
      <c r="C2660" s="593" t="s">
        <v>1674</v>
      </c>
      <c r="D2660" s="594" t="s">
        <v>3166</v>
      </c>
      <c r="E2660" s="595" t="s">
        <v>6823</v>
      </c>
      <c r="F2660" s="596" t="str">
        <f t="shared" si="205"/>
        <v>2018-2021</v>
      </c>
      <c r="G2660" s="597" t="str">
        <f t="shared" si="209"/>
        <v>II</v>
      </c>
      <c r="H2660" s="592" t="s">
        <v>766</v>
      </c>
      <c r="I2660" s="592" t="s">
        <v>2578</v>
      </c>
      <c r="J2660" s="598" t="s">
        <v>1539</v>
      </c>
      <c r="K2660" s="596" t="s">
        <v>1578</v>
      </c>
      <c r="L2660" s="599">
        <v>1</v>
      </c>
      <c r="M2660" s="592">
        <v>246</v>
      </c>
      <c r="N2660" s="592">
        <v>15</v>
      </c>
      <c r="O2660" s="598">
        <f t="shared" si="206"/>
        <v>3690</v>
      </c>
      <c r="P2660" s="599">
        <v>1</v>
      </c>
      <c r="Q2660" s="592">
        <v>246</v>
      </c>
      <c r="R2660" s="592">
        <v>15</v>
      </c>
      <c r="S2660" s="598">
        <f t="shared" si="207"/>
        <v>3690</v>
      </c>
      <c r="T2660" s="598">
        <f t="shared" si="208"/>
        <v>7380</v>
      </c>
    </row>
    <row r="2661" spans="1:20">
      <c r="A2661" s="591">
        <v>2652</v>
      </c>
      <c r="B2661" s="592" t="s">
        <v>7163</v>
      </c>
      <c r="C2661" s="593" t="s">
        <v>7164</v>
      </c>
      <c r="D2661" s="594" t="s">
        <v>1567</v>
      </c>
      <c r="E2661" s="595" t="s">
        <v>2923</v>
      </c>
      <c r="F2661" s="596" t="str">
        <f t="shared" si="205"/>
        <v>2018-2021</v>
      </c>
      <c r="G2661" s="597" t="str">
        <f t="shared" si="209"/>
        <v>II</v>
      </c>
      <c r="H2661" s="592" t="s">
        <v>766</v>
      </c>
      <c r="I2661" s="592" t="s">
        <v>2578</v>
      </c>
      <c r="J2661" s="598" t="s">
        <v>1539</v>
      </c>
      <c r="K2661" s="596" t="s">
        <v>1578</v>
      </c>
      <c r="L2661" s="599">
        <v>1</v>
      </c>
      <c r="M2661" s="592">
        <v>246</v>
      </c>
      <c r="N2661" s="592">
        <v>15</v>
      </c>
      <c r="O2661" s="598">
        <f t="shared" si="206"/>
        <v>3690</v>
      </c>
      <c r="P2661" s="599">
        <v>1</v>
      </c>
      <c r="Q2661" s="592">
        <v>246</v>
      </c>
      <c r="R2661" s="592">
        <v>15</v>
      </c>
      <c r="S2661" s="598">
        <f t="shared" si="207"/>
        <v>3690</v>
      </c>
      <c r="T2661" s="598">
        <f t="shared" si="208"/>
        <v>7380</v>
      </c>
    </row>
    <row r="2662" spans="1:20">
      <c r="A2662" s="591">
        <v>2653</v>
      </c>
      <c r="B2662" s="592" t="s">
        <v>7165</v>
      </c>
      <c r="C2662" s="593" t="s">
        <v>2084</v>
      </c>
      <c r="D2662" s="594" t="s">
        <v>4575</v>
      </c>
      <c r="E2662" s="595" t="s">
        <v>6026</v>
      </c>
      <c r="F2662" s="596" t="str">
        <f t="shared" si="205"/>
        <v>2018-2021</v>
      </c>
      <c r="G2662" s="597" t="str">
        <f t="shared" si="209"/>
        <v>II</v>
      </c>
      <c r="H2662" s="592" t="s">
        <v>766</v>
      </c>
      <c r="I2662" s="592" t="s">
        <v>2578</v>
      </c>
      <c r="J2662" s="598" t="s">
        <v>1539</v>
      </c>
      <c r="K2662" s="596" t="s">
        <v>1578</v>
      </c>
      <c r="L2662" s="599">
        <v>1</v>
      </c>
      <c r="M2662" s="592">
        <v>246</v>
      </c>
      <c r="N2662" s="592">
        <v>15</v>
      </c>
      <c r="O2662" s="598">
        <f t="shared" si="206"/>
        <v>3690</v>
      </c>
      <c r="P2662" s="599">
        <v>1</v>
      </c>
      <c r="Q2662" s="592">
        <v>246</v>
      </c>
      <c r="R2662" s="592">
        <v>15</v>
      </c>
      <c r="S2662" s="598">
        <f t="shared" si="207"/>
        <v>3690</v>
      </c>
      <c r="T2662" s="598">
        <f t="shared" si="208"/>
        <v>7380</v>
      </c>
    </row>
    <row r="2663" spans="1:20">
      <c r="A2663" s="591">
        <v>2654</v>
      </c>
      <c r="B2663" s="592" t="s">
        <v>7166</v>
      </c>
      <c r="C2663" s="593" t="s">
        <v>7167</v>
      </c>
      <c r="D2663" s="594" t="s">
        <v>1691</v>
      </c>
      <c r="E2663" s="595" t="s">
        <v>3576</v>
      </c>
      <c r="F2663" s="596" t="str">
        <f t="shared" si="205"/>
        <v>2018-2021</v>
      </c>
      <c r="G2663" s="597" t="str">
        <f t="shared" si="209"/>
        <v>II</v>
      </c>
      <c r="H2663" s="592" t="s">
        <v>766</v>
      </c>
      <c r="I2663" s="592" t="s">
        <v>2578</v>
      </c>
      <c r="J2663" s="598" t="s">
        <v>1539</v>
      </c>
      <c r="K2663" s="596" t="s">
        <v>1578</v>
      </c>
      <c r="L2663" s="599">
        <v>1</v>
      </c>
      <c r="M2663" s="592">
        <v>246</v>
      </c>
      <c r="N2663" s="592">
        <v>15</v>
      </c>
      <c r="O2663" s="598">
        <f t="shared" si="206"/>
        <v>3690</v>
      </c>
      <c r="P2663" s="599">
        <v>1</v>
      </c>
      <c r="Q2663" s="592">
        <v>246</v>
      </c>
      <c r="R2663" s="592">
        <v>15</v>
      </c>
      <c r="S2663" s="598">
        <f t="shared" si="207"/>
        <v>3690</v>
      </c>
      <c r="T2663" s="598">
        <f t="shared" si="208"/>
        <v>7380</v>
      </c>
    </row>
    <row r="2664" spans="1:20">
      <c r="A2664" s="591">
        <v>2655</v>
      </c>
      <c r="B2664" s="592" t="s">
        <v>7168</v>
      </c>
      <c r="C2664" s="593" t="s">
        <v>2590</v>
      </c>
      <c r="D2664" s="594" t="s">
        <v>2288</v>
      </c>
      <c r="E2664" s="595" t="s">
        <v>7169</v>
      </c>
      <c r="F2664" s="596" t="str">
        <f t="shared" si="205"/>
        <v>2018-2021</v>
      </c>
      <c r="G2664" s="597" t="str">
        <f t="shared" si="209"/>
        <v>II</v>
      </c>
      <c r="H2664" s="592" t="s">
        <v>766</v>
      </c>
      <c r="I2664" s="592" t="s">
        <v>2578</v>
      </c>
      <c r="J2664" s="598" t="s">
        <v>1539</v>
      </c>
      <c r="K2664" s="596" t="s">
        <v>1578</v>
      </c>
      <c r="L2664" s="599">
        <v>1</v>
      </c>
      <c r="M2664" s="592">
        <v>246</v>
      </c>
      <c r="N2664" s="592">
        <v>15</v>
      </c>
      <c r="O2664" s="598">
        <f t="shared" si="206"/>
        <v>3690</v>
      </c>
      <c r="P2664" s="599">
        <v>1</v>
      </c>
      <c r="Q2664" s="592">
        <v>246</v>
      </c>
      <c r="R2664" s="592">
        <v>15</v>
      </c>
      <c r="S2664" s="598">
        <f t="shared" si="207"/>
        <v>3690</v>
      </c>
      <c r="T2664" s="598">
        <f t="shared" si="208"/>
        <v>7380</v>
      </c>
    </row>
    <row r="2665" spans="1:20">
      <c r="A2665" s="591">
        <v>2656</v>
      </c>
      <c r="B2665" s="592" t="s">
        <v>7170</v>
      </c>
      <c r="C2665" s="593" t="s">
        <v>7171</v>
      </c>
      <c r="D2665" s="594" t="s">
        <v>1699</v>
      </c>
      <c r="E2665" s="595" t="s">
        <v>5864</v>
      </c>
      <c r="F2665" s="596" t="str">
        <f t="shared" si="205"/>
        <v>2018-2021</v>
      </c>
      <c r="G2665" s="597" t="str">
        <f t="shared" si="209"/>
        <v>II</v>
      </c>
      <c r="H2665" s="592" t="s">
        <v>766</v>
      </c>
      <c r="I2665" s="592" t="s">
        <v>2578</v>
      </c>
      <c r="J2665" s="598" t="s">
        <v>1539</v>
      </c>
      <c r="K2665" s="596" t="s">
        <v>1578</v>
      </c>
      <c r="L2665" s="599">
        <v>1</v>
      </c>
      <c r="M2665" s="592">
        <v>246</v>
      </c>
      <c r="N2665" s="592">
        <v>15</v>
      </c>
      <c r="O2665" s="598">
        <f t="shared" si="206"/>
        <v>3690</v>
      </c>
      <c r="P2665" s="599">
        <v>1</v>
      </c>
      <c r="Q2665" s="592">
        <v>246</v>
      </c>
      <c r="R2665" s="592">
        <v>15</v>
      </c>
      <c r="S2665" s="598">
        <f t="shared" si="207"/>
        <v>3690</v>
      </c>
      <c r="T2665" s="598">
        <f t="shared" si="208"/>
        <v>7380</v>
      </c>
    </row>
    <row r="2666" spans="1:20">
      <c r="A2666" s="591">
        <v>2657</v>
      </c>
      <c r="B2666" s="592" t="s">
        <v>7172</v>
      </c>
      <c r="C2666" s="593" t="s">
        <v>3002</v>
      </c>
      <c r="D2666" s="594" t="s">
        <v>1699</v>
      </c>
      <c r="E2666" s="595" t="s">
        <v>6360</v>
      </c>
      <c r="F2666" s="596" t="str">
        <f t="shared" si="205"/>
        <v>2018-2021</v>
      </c>
      <c r="G2666" s="597" t="str">
        <f t="shared" si="209"/>
        <v>II</v>
      </c>
      <c r="H2666" s="592" t="s">
        <v>766</v>
      </c>
      <c r="I2666" s="592" t="s">
        <v>2578</v>
      </c>
      <c r="J2666" s="598" t="s">
        <v>1539</v>
      </c>
      <c r="K2666" s="596" t="s">
        <v>1578</v>
      </c>
      <c r="L2666" s="599">
        <v>1</v>
      </c>
      <c r="M2666" s="592">
        <v>246</v>
      </c>
      <c r="N2666" s="592">
        <v>15</v>
      </c>
      <c r="O2666" s="598">
        <f t="shared" si="206"/>
        <v>3690</v>
      </c>
      <c r="P2666" s="599">
        <v>1</v>
      </c>
      <c r="Q2666" s="592">
        <v>246</v>
      </c>
      <c r="R2666" s="592">
        <v>15</v>
      </c>
      <c r="S2666" s="598">
        <f t="shared" si="207"/>
        <v>3690</v>
      </c>
      <c r="T2666" s="598">
        <f t="shared" si="208"/>
        <v>7380</v>
      </c>
    </row>
    <row r="2667" spans="1:20">
      <c r="A2667" s="591">
        <v>2658</v>
      </c>
      <c r="B2667" s="592" t="s">
        <v>7173</v>
      </c>
      <c r="C2667" s="593" t="s">
        <v>3183</v>
      </c>
      <c r="D2667" s="594" t="s">
        <v>1891</v>
      </c>
      <c r="E2667" s="595" t="s">
        <v>6322</v>
      </c>
      <c r="F2667" s="596" t="str">
        <f t="shared" si="205"/>
        <v>2018-2021</v>
      </c>
      <c r="G2667" s="597" t="str">
        <f t="shared" si="209"/>
        <v>II</v>
      </c>
      <c r="H2667" s="592" t="s">
        <v>766</v>
      </c>
      <c r="I2667" s="592" t="s">
        <v>2578</v>
      </c>
      <c r="J2667" s="598" t="s">
        <v>1539</v>
      </c>
      <c r="K2667" s="596" t="s">
        <v>1578</v>
      </c>
      <c r="L2667" s="599">
        <v>1</v>
      </c>
      <c r="M2667" s="592">
        <v>246</v>
      </c>
      <c r="N2667" s="592">
        <v>15</v>
      </c>
      <c r="O2667" s="598">
        <f t="shared" si="206"/>
        <v>3690</v>
      </c>
      <c r="P2667" s="599">
        <v>1</v>
      </c>
      <c r="Q2667" s="592">
        <v>246</v>
      </c>
      <c r="R2667" s="592">
        <v>15</v>
      </c>
      <c r="S2667" s="598">
        <f t="shared" si="207"/>
        <v>3690</v>
      </c>
      <c r="T2667" s="598">
        <f t="shared" si="208"/>
        <v>7380</v>
      </c>
    </row>
    <row r="2668" spans="1:20">
      <c r="A2668" s="591">
        <v>2659</v>
      </c>
      <c r="B2668" s="592" t="s">
        <v>7174</v>
      </c>
      <c r="C2668" s="593" t="s">
        <v>2084</v>
      </c>
      <c r="D2668" s="594" t="s">
        <v>7175</v>
      </c>
      <c r="E2668" s="595" t="s">
        <v>6026</v>
      </c>
      <c r="F2668" s="596" t="str">
        <f t="shared" si="205"/>
        <v>2018-2021</v>
      </c>
      <c r="G2668" s="597" t="str">
        <f t="shared" si="209"/>
        <v>II</v>
      </c>
      <c r="H2668" s="592" t="s">
        <v>766</v>
      </c>
      <c r="I2668" s="592" t="s">
        <v>2578</v>
      </c>
      <c r="J2668" s="598" t="s">
        <v>1539</v>
      </c>
      <c r="K2668" s="596" t="s">
        <v>1578</v>
      </c>
      <c r="L2668" s="599">
        <v>1</v>
      </c>
      <c r="M2668" s="592">
        <v>246</v>
      </c>
      <c r="N2668" s="592">
        <v>15</v>
      </c>
      <c r="O2668" s="598">
        <f t="shared" si="206"/>
        <v>3690</v>
      </c>
      <c r="P2668" s="599">
        <v>1</v>
      </c>
      <c r="Q2668" s="592">
        <v>246</v>
      </c>
      <c r="R2668" s="592">
        <v>15</v>
      </c>
      <c r="S2668" s="598">
        <f t="shared" si="207"/>
        <v>3690</v>
      </c>
      <c r="T2668" s="598">
        <f t="shared" si="208"/>
        <v>7380</v>
      </c>
    </row>
    <row r="2669" spans="1:20">
      <c r="A2669" s="591">
        <v>2660</v>
      </c>
      <c r="B2669" s="592" t="s">
        <v>7176</v>
      </c>
      <c r="C2669" s="593" t="s">
        <v>7177</v>
      </c>
      <c r="D2669" s="594" t="s">
        <v>1715</v>
      </c>
      <c r="E2669" s="595" t="s">
        <v>1665</v>
      </c>
      <c r="F2669" s="596" t="str">
        <f t="shared" si="205"/>
        <v>2018-2021</v>
      </c>
      <c r="G2669" s="597" t="str">
        <f t="shared" si="209"/>
        <v>II</v>
      </c>
      <c r="H2669" s="592" t="s">
        <v>766</v>
      </c>
      <c r="I2669" s="592" t="s">
        <v>2578</v>
      </c>
      <c r="J2669" s="598" t="s">
        <v>1539</v>
      </c>
      <c r="K2669" s="596" t="s">
        <v>1578</v>
      </c>
      <c r="L2669" s="599">
        <v>1</v>
      </c>
      <c r="M2669" s="592">
        <v>246</v>
      </c>
      <c r="N2669" s="592">
        <v>15</v>
      </c>
      <c r="O2669" s="598">
        <f t="shared" si="206"/>
        <v>3690</v>
      </c>
      <c r="P2669" s="599">
        <v>1</v>
      </c>
      <c r="Q2669" s="592">
        <v>246</v>
      </c>
      <c r="R2669" s="592">
        <v>15</v>
      </c>
      <c r="S2669" s="598">
        <f t="shared" si="207"/>
        <v>3690</v>
      </c>
      <c r="T2669" s="598">
        <f t="shared" si="208"/>
        <v>7380</v>
      </c>
    </row>
    <row r="2670" spans="1:20">
      <c r="A2670" s="591">
        <v>2661</v>
      </c>
      <c r="B2670" s="592" t="s">
        <v>7178</v>
      </c>
      <c r="C2670" s="593" t="s">
        <v>1584</v>
      </c>
      <c r="D2670" s="594" t="s">
        <v>1918</v>
      </c>
      <c r="E2670" s="595" t="s">
        <v>7179</v>
      </c>
      <c r="F2670" s="596" t="str">
        <f t="shared" si="205"/>
        <v>2018-2021</v>
      </c>
      <c r="G2670" s="597" t="str">
        <f t="shared" si="209"/>
        <v>II</v>
      </c>
      <c r="H2670" s="592" t="s">
        <v>766</v>
      </c>
      <c r="I2670" s="592" t="s">
        <v>2578</v>
      </c>
      <c r="J2670" s="598" t="s">
        <v>1539</v>
      </c>
      <c r="K2670" s="596" t="s">
        <v>1578</v>
      </c>
      <c r="L2670" s="599">
        <v>1</v>
      </c>
      <c r="M2670" s="592">
        <v>246</v>
      </c>
      <c r="N2670" s="592">
        <v>15</v>
      </c>
      <c r="O2670" s="598">
        <f t="shared" si="206"/>
        <v>3690</v>
      </c>
      <c r="P2670" s="599">
        <v>1</v>
      </c>
      <c r="Q2670" s="592">
        <v>246</v>
      </c>
      <c r="R2670" s="592">
        <v>15</v>
      </c>
      <c r="S2670" s="598">
        <f t="shared" si="207"/>
        <v>3690</v>
      </c>
      <c r="T2670" s="598">
        <f t="shared" si="208"/>
        <v>7380</v>
      </c>
    </row>
    <row r="2671" spans="1:20">
      <c r="A2671" s="591">
        <v>2662</v>
      </c>
      <c r="B2671" s="592" t="s">
        <v>7180</v>
      </c>
      <c r="C2671" s="593" t="s">
        <v>2599</v>
      </c>
      <c r="D2671" s="594" t="s">
        <v>1729</v>
      </c>
      <c r="E2671" s="595" t="s">
        <v>6781</v>
      </c>
      <c r="F2671" s="596" t="str">
        <f t="shared" si="205"/>
        <v>2018-2021</v>
      </c>
      <c r="G2671" s="597" t="str">
        <f t="shared" si="209"/>
        <v>II</v>
      </c>
      <c r="H2671" s="592" t="s">
        <v>766</v>
      </c>
      <c r="I2671" s="592" t="s">
        <v>2578</v>
      </c>
      <c r="J2671" s="598" t="s">
        <v>1539</v>
      </c>
      <c r="K2671" s="596" t="s">
        <v>1578</v>
      </c>
      <c r="L2671" s="599">
        <v>1</v>
      </c>
      <c r="M2671" s="592">
        <v>246</v>
      </c>
      <c r="N2671" s="592">
        <v>15</v>
      </c>
      <c r="O2671" s="598">
        <f t="shared" si="206"/>
        <v>3690</v>
      </c>
      <c r="P2671" s="599">
        <v>1</v>
      </c>
      <c r="Q2671" s="592">
        <v>246</v>
      </c>
      <c r="R2671" s="592">
        <v>15</v>
      </c>
      <c r="S2671" s="598">
        <f t="shared" si="207"/>
        <v>3690</v>
      </c>
      <c r="T2671" s="598">
        <f t="shared" si="208"/>
        <v>7380</v>
      </c>
    </row>
    <row r="2672" spans="1:20">
      <c r="A2672" s="591">
        <v>2663</v>
      </c>
      <c r="B2672" s="592" t="s">
        <v>7181</v>
      </c>
      <c r="C2672" s="593" t="s">
        <v>7182</v>
      </c>
      <c r="D2672" s="594" t="s">
        <v>3462</v>
      </c>
      <c r="E2672" s="595" t="s">
        <v>1576</v>
      </c>
      <c r="F2672" s="596" t="str">
        <f t="shared" si="205"/>
        <v>2018-2021</v>
      </c>
      <c r="G2672" s="597" t="str">
        <f t="shared" si="209"/>
        <v>II</v>
      </c>
      <c r="H2672" s="592" t="s">
        <v>766</v>
      </c>
      <c r="I2672" s="592" t="s">
        <v>2578</v>
      </c>
      <c r="J2672" s="598" t="s">
        <v>1539</v>
      </c>
      <c r="K2672" s="596" t="s">
        <v>1578</v>
      </c>
      <c r="L2672" s="599">
        <v>1</v>
      </c>
      <c r="M2672" s="592">
        <v>246</v>
      </c>
      <c r="N2672" s="592">
        <v>15</v>
      </c>
      <c r="O2672" s="598">
        <f t="shared" si="206"/>
        <v>3690</v>
      </c>
      <c r="P2672" s="599">
        <v>1</v>
      </c>
      <c r="Q2672" s="592">
        <v>246</v>
      </c>
      <c r="R2672" s="592">
        <v>15</v>
      </c>
      <c r="S2672" s="598">
        <f t="shared" si="207"/>
        <v>3690</v>
      </c>
      <c r="T2672" s="598">
        <f t="shared" si="208"/>
        <v>7380</v>
      </c>
    </row>
    <row r="2673" spans="1:20">
      <c r="A2673" s="591">
        <v>2664</v>
      </c>
      <c r="B2673" s="592" t="s">
        <v>7183</v>
      </c>
      <c r="C2673" s="593" t="s">
        <v>7184</v>
      </c>
      <c r="D2673" s="594" t="s">
        <v>6895</v>
      </c>
      <c r="E2673" s="595" t="s">
        <v>4859</v>
      </c>
      <c r="F2673" s="596" t="str">
        <f t="shared" si="205"/>
        <v>2018-2021</v>
      </c>
      <c r="G2673" s="597" t="str">
        <f t="shared" si="209"/>
        <v>II</v>
      </c>
      <c r="H2673" s="592" t="s">
        <v>766</v>
      </c>
      <c r="I2673" s="592" t="s">
        <v>2578</v>
      </c>
      <c r="J2673" s="598" t="s">
        <v>1539</v>
      </c>
      <c r="K2673" s="596" t="s">
        <v>1578</v>
      </c>
      <c r="L2673" s="599">
        <v>1</v>
      </c>
      <c r="M2673" s="592">
        <v>246</v>
      </c>
      <c r="N2673" s="592">
        <v>15</v>
      </c>
      <c r="O2673" s="598">
        <f t="shared" si="206"/>
        <v>3690</v>
      </c>
      <c r="P2673" s="599">
        <v>1</v>
      </c>
      <c r="Q2673" s="592">
        <v>246</v>
      </c>
      <c r="R2673" s="592">
        <v>15</v>
      </c>
      <c r="S2673" s="598">
        <f t="shared" si="207"/>
        <v>3690</v>
      </c>
      <c r="T2673" s="598">
        <f t="shared" si="208"/>
        <v>7380</v>
      </c>
    </row>
    <row r="2674" spans="1:20">
      <c r="A2674" s="591">
        <v>2665</v>
      </c>
      <c r="B2674" s="592" t="s">
        <v>7185</v>
      </c>
      <c r="C2674" s="593" t="s">
        <v>6675</v>
      </c>
      <c r="D2674" s="594" t="s">
        <v>2900</v>
      </c>
      <c r="E2674" s="595" t="s">
        <v>5278</v>
      </c>
      <c r="F2674" s="596" t="str">
        <f t="shared" si="205"/>
        <v>2018-2021</v>
      </c>
      <c r="G2674" s="597" t="str">
        <f t="shared" si="209"/>
        <v>II</v>
      </c>
      <c r="H2674" s="592" t="s">
        <v>766</v>
      </c>
      <c r="I2674" s="592" t="s">
        <v>2578</v>
      </c>
      <c r="J2674" s="598" t="s">
        <v>1539</v>
      </c>
      <c r="K2674" s="596" t="s">
        <v>1578</v>
      </c>
      <c r="L2674" s="599">
        <v>1</v>
      </c>
      <c r="M2674" s="592">
        <v>246</v>
      </c>
      <c r="N2674" s="592">
        <v>15</v>
      </c>
      <c r="O2674" s="598">
        <f t="shared" si="206"/>
        <v>3690</v>
      </c>
      <c r="P2674" s="599">
        <v>1</v>
      </c>
      <c r="Q2674" s="592">
        <v>246</v>
      </c>
      <c r="R2674" s="592">
        <v>15</v>
      </c>
      <c r="S2674" s="598">
        <f t="shared" si="207"/>
        <v>3690</v>
      </c>
      <c r="T2674" s="598">
        <f t="shared" si="208"/>
        <v>7380</v>
      </c>
    </row>
    <row r="2675" spans="1:20">
      <c r="A2675" s="591">
        <v>2666</v>
      </c>
      <c r="B2675" s="592" t="s">
        <v>7186</v>
      </c>
      <c r="C2675" s="593" t="s">
        <v>1731</v>
      </c>
      <c r="D2675" s="594" t="s">
        <v>1751</v>
      </c>
      <c r="E2675" s="595" t="s">
        <v>5683</v>
      </c>
      <c r="F2675" s="596" t="str">
        <f t="shared" si="205"/>
        <v>2018-2021</v>
      </c>
      <c r="G2675" s="597" t="str">
        <f t="shared" si="209"/>
        <v>II</v>
      </c>
      <c r="H2675" s="592" t="s">
        <v>766</v>
      </c>
      <c r="I2675" s="592" t="s">
        <v>2578</v>
      </c>
      <c r="J2675" s="598" t="s">
        <v>1539</v>
      </c>
      <c r="K2675" s="596" t="s">
        <v>1578</v>
      </c>
      <c r="L2675" s="599">
        <v>1</v>
      </c>
      <c r="M2675" s="592">
        <v>246</v>
      </c>
      <c r="N2675" s="592">
        <v>15</v>
      </c>
      <c r="O2675" s="598">
        <f t="shared" si="206"/>
        <v>3690</v>
      </c>
      <c r="P2675" s="599">
        <v>1</v>
      </c>
      <c r="Q2675" s="592">
        <v>246</v>
      </c>
      <c r="R2675" s="592">
        <v>15</v>
      </c>
      <c r="S2675" s="598">
        <f t="shared" si="207"/>
        <v>3690</v>
      </c>
      <c r="T2675" s="598">
        <f t="shared" si="208"/>
        <v>7380</v>
      </c>
    </row>
    <row r="2676" spans="1:20">
      <c r="A2676" s="591">
        <v>2667</v>
      </c>
      <c r="B2676" s="592" t="s">
        <v>7187</v>
      </c>
      <c r="C2676" s="593" t="s">
        <v>2193</v>
      </c>
      <c r="D2676" s="594" t="s">
        <v>1751</v>
      </c>
      <c r="E2676" s="595" t="s">
        <v>6217</v>
      </c>
      <c r="F2676" s="596" t="str">
        <f t="shared" si="205"/>
        <v>2018-2021</v>
      </c>
      <c r="G2676" s="597" t="str">
        <f t="shared" si="209"/>
        <v>II</v>
      </c>
      <c r="H2676" s="592" t="s">
        <v>766</v>
      </c>
      <c r="I2676" s="592" t="s">
        <v>2578</v>
      </c>
      <c r="J2676" s="598" t="s">
        <v>1539</v>
      </c>
      <c r="K2676" s="596" t="s">
        <v>1578</v>
      </c>
      <c r="L2676" s="599">
        <v>1</v>
      </c>
      <c r="M2676" s="592">
        <v>246</v>
      </c>
      <c r="N2676" s="592">
        <v>15</v>
      </c>
      <c r="O2676" s="598">
        <f t="shared" si="206"/>
        <v>3690</v>
      </c>
      <c r="P2676" s="599">
        <v>1</v>
      </c>
      <c r="Q2676" s="592">
        <v>246</v>
      </c>
      <c r="R2676" s="592">
        <v>15</v>
      </c>
      <c r="S2676" s="598">
        <f t="shared" si="207"/>
        <v>3690</v>
      </c>
      <c r="T2676" s="598">
        <f t="shared" si="208"/>
        <v>7380</v>
      </c>
    </row>
    <row r="2677" spans="1:20">
      <c r="A2677" s="591">
        <v>2668</v>
      </c>
      <c r="B2677" s="592" t="s">
        <v>7188</v>
      </c>
      <c r="C2677" s="593" t="s">
        <v>2979</v>
      </c>
      <c r="D2677" s="594" t="s">
        <v>1945</v>
      </c>
      <c r="E2677" s="595" t="s">
        <v>6267</v>
      </c>
      <c r="F2677" s="596" t="str">
        <f t="shared" si="205"/>
        <v>2018-2021</v>
      </c>
      <c r="G2677" s="597" t="str">
        <f t="shared" si="209"/>
        <v>II</v>
      </c>
      <c r="H2677" s="592" t="s">
        <v>766</v>
      </c>
      <c r="I2677" s="592" t="s">
        <v>2578</v>
      </c>
      <c r="J2677" s="598" t="s">
        <v>1539</v>
      </c>
      <c r="K2677" s="596" t="s">
        <v>1578</v>
      </c>
      <c r="L2677" s="599">
        <v>1</v>
      </c>
      <c r="M2677" s="592">
        <v>246</v>
      </c>
      <c r="N2677" s="592">
        <v>15</v>
      </c>
      <c r="O2677" s="598">
        <f t="shared" si="206"/>
        <v>3690</v>
      </c>
      <c r="P2677" s="599">
        <v>1</v>
      </c>
      <c r="Q2677" s="592">
        <v>246</v>
      </c>
      <c r="R2677" s="592">
        <v>15</v>
      </c>
      <c r="S2677" s="598">
        <f t="shared" si="207"/>
        <v>3690</v>
      </c>
      <c r="T2677" s="598">
        <f t="shared" si="208"/>
        <v>7380</v>
      </c>
    </row>
    <row r="2678" spans="1:20">
      <c r="A2678" s="591">
        <v>2669</v>
      </c>
      <c r="B2678" s="592" t="s">
        <v>7189</v>
      </c>
      <c r="C2678" s="593" t="s">
        <v>7190</v>
      </c>
      <c r="D2678" s="594" t="s">
        <v>1945</v>
      </c>
      <c r="E2678" s="595" t="s">
        <v>3661</v>
      </c>
      <c r="F2678" s="596" t="str">
        <f t="shared" si="205"/>
        <v>2018-2021</v>
      </c>
      <c r="G2678" s="597" t="str">
        <f t="shared" si="209"/>
        <v>II</v>
      </c>
      <c r="H2678" s="592" t="s">
        <v>766</v>
      </c>
      <c r="I2678" s="592" t="s">
        <v>2578</v>
      </c>
      <c r="J2678" s="598" t="s">
        <v>1539</v>
      </c>
      <c r="K2678" s="596" t="s">
        <v>1578</v>
      </c>
      <c r="L2678" s="599">
        <v>1</v>
      </c>
      <c r="M2678" s="592">
        <v>246</v>
      </c>
      <c r="N2678" s="592">
        <v>15</v>
      </c>
      <c r="O2678" s="598">
        <f t="shared" si="206"/>
        <v>3690</v>
      </c>
      <c r="P2678" s="599">
        <v>1</v>
      </c>
      <c r="Q2678" s="592">
        <v>246</v>
      </c>
      <c r="R2678" s="592">
        <v>15</v>
      </c>
      <c r="S2678" s="598">
        <f t="shared" si="207"/>
        <v>3690</v>
      </c>
      <c r="T2678" s="598">
        <f t="shared" si="208"/>
        <v>7380</v>
      </c>
    </row>
    <row r="2679" spans="1:20">
      <c r="A2679" s="591">
        <v>2670</v>
      </c>
      <c r="B2679" s="592" t="s">
        <v>7191</v>
      </c>
      <c r="C2679" s="593" t="s">
        <v>1653</v>
      </c>
      <c r="D2679" s="594" t="s">
        <v>1774</v>
      </c>
      <c r="E2679" s="595" t="s">
        <v>7192</v>
      </c>
      <c r="F2679" s="596" t="str">
        <f t="shared" si="205"/>
        <v>2018-2021</v>
      </c>
      <c r="G2679" s="597" t="str">
        <f t="shared" si="209"/>
        <v>II</v>
      </c>
      <c r="H2679" s="592" t="s">
        <v>766</v>
      </c>
      <c r="I2679" s="592" t="s">
        <v>2578</v>
      </c>
      <c r="J2679" s="598" t="s">
        <v>1539</v>
      </c>
      <c r="K2679" s="596" t="s">
        <v>1578</v>
      </c>
      <c r="L2679" s="599">
        <v>1</v>
      </c>
      <c r="M2679" s="592">
        <v>246</v>
      </c>
      <c r="N2679" s="592">
        <v>15</v>
      </c>
      <c r="O2679" s="598">
        <f t="shared" si="206"/>
        <v>3690</v>
      </c>
      <c r="P2679" s="599">
        <v>1</v>
      </c>
      <c r="Q2679" s="592">
        <v>246</v>
      </c>
      <c r="R2679" s="592">
        <v>15</v>
      </c>
      <c r="S2679" s="598">
        <f t="shared" si="207"/>
        <v>3690</v>
      </c>
      <c r="T2679" s="598">
        <f t="shared" si="208"/>
        <v>7380</v>
      </c>
    </row>
    <row r="2680" spans="1:20">
      <c r="A2680" s="591">
        <v>2671</v>
      </c>
      <c r="B2680" s="592" t="s">
        <v>7193</v>
      </c>
      <c r="C2680" s="593" t="s">
        <v>1735</v>
      </c>
      <c r="D2680" s="594" t="s">
        <v>2374</v>
      </c>
      <c r="E2680" s="595" t="s">
        <v>3242</v>
      </c>
      <c r="F2680" s="596" t="str">
        <f t="shared" si="205"/>
        <v>2018-2021</v>
      </c>
      <c r="G2680" s="597" t="str">
        <f t="shared" si="209"/>
        <v>II</v>
      </c>
      <c r="H2680" s="592" t="s">
        <v>766</v>
      </c>
      <c r="I2680" s="592" t="s">
        <v>2578</v>
      </c>
      <c r="J2680" s="598" t="s">
        <v>1539</v>
      </c>
      <c r="K2680" s="596" t="s">
        <v>1578</v>
      </c>
      <c r="L2680" s="599">
        <v>1</v>
      </c>
      <c r="M2680" s="592">
        <v>246</v>
      </c>
      <c r="N2680" s="592">
        <v>15</v>
      </c>
      <c r="O2680" s="598">
        <f t="shared" si="206"/>
        <v>3690</v>
      </c>
      <c r="P2680" s="599">
        <v>1</v>
      </c>
      <c r="Q2680" s="592">
        <v>246</v>
      </c>
      <c r="R2680" s="592">
        <v>15</v>
      </c>
      <c r="S2680" s="598">
        <f t="shared" si="207"/>
        <v>3690</v>
      </c>
      <c r="T2680" s="598">
        <f t="shared" si="208"/>
        <v>7380</v>
      </c>
    </row>
    <row r="2681" spans="1:20">
      <c r="A2681" s="591">
        <v>2672</v>
      </c>
      <c r="B2681" s="592" t="s">
        <v>7194</v>
      </c>
      <c r="C2681" s="593" t="s">
        <v>7195</v>
      </c>
      <c r="D2681" s="594" t="s">
        <v>2377</v>
      </c>
      <c r="E2681" s="595" t="s">
        <v>1602</v>
      </c>
      <c r="F2681" s="596" t="str">
        <f t="shared" si="205"/>
        <v>2018-2021</v>
      </c>
      <c r="G2681" s="597" t="str">
        <f t="shared" si="209"/>
        <v>II</v>
      </c>
      <c r="H2681" s="592" t="s">
        <v>766</v>
      </c>
      <c r="I2681" s="592" t="s">
        <v>2578</v>
      </c>
      <c r="J2681" s="598" t="s">
        <v>1539</v>
      </c>
      <c r="K2681" s="596" t="s">
        <v>1578</v>
      </c>
      <c r="L2681" s="599">
        <v>1</v>
      </c>
      <c r="M2681" s="592">
        <v>246</v>
      </c>
      <c r="N2681" s="592">
        <v>15</v>
      </c>
      <c r="O2681" s="598">
        <f t="shared" si="206"/>
        <v>3690</v>
      </c>
      <c r="P2681" s="599">
        <v>1</v>
      </c>
      <c r="Q2681" s="592">
        <v>246</v>
      </c>
      <c r="R2681" s="592">
        <v>15</v>
      </c>
      <c r="S2681" s="598">
        <f t="shared" si="207"/>
        <v>3690</v>
      </c>
      <c r="T2681" s="598">
        <f t="shared" si="208"/>
        <v>7380</v>
      </c>
    </row>
    <row r="2682" spans="1:20">
      <c r="A2682" s="591">
        <v>2673</v>
      </c>
      <c r="B2682" s="592" t="s">
        <v>7196</v>
      </c>
      <c r="C2682" s="593" t="s">
        <v>1607</v>
      </c>
      <c r="D2682" s="594" t="s">
        <v>2377</v>
      </c>
      <c r="E2682" s="595" t="s">
        <v>4276</v>
      </c>
      <c r="F2682" s="596" t="str">
        <f t="shared" si="205"/>
        <v>2018-2021</v>
      </c>
      <c r="G2682" s="597" t="str">
        <f t="shared" si="209"/>
        <v>II</v>
      </c>
      <c r="H2682" s="592" t="s">
        <v>766</v>
      </c>
      <c r="I2682" s="592" t="s">
        <v>2578</v>
      </c>
      <c r="J2682" s="598" t="s">
        <v>1539</v>
      </c>
      <c r="K2682" s="596" t="s">
        <v>1578</v>
      </c>
      <c r="L2682" s="599">
        <v>1</v>
      </c>
      <c r="M2682" s="592">
        <v>246</v>
      </c>
      <c r="N2682" s="592">
        <v>15</v>
      </c>
      <c r="O2682" s="598">
        <f t="shared" si="206"/>
        <v>3690</v>
      </c>
      <c r="P2682" s="599">
        <v>1</v>
      </c>
      <c r="Q2682" s="592">
        <v>246</v>
      </c>
      <c r="R2682" s="592">
        <v>15</v>
      </c>
      <c r="S2682" s="598">
        <f t="shared" si="207"/>
        <v>3690</v>
      </c>
      <c r="T2682" s="598">
        <f t="shared" si="208"/>
        <v>7380</v>
      </c>
    </row>
    <row r="2683" spans="1:20">
      <c r="A2683" s="591">
        <v>2674</v>
      </c>
      <c r="B2683" s="592" t="s">
        <v>7197</v>
      </c>
      <c r="C2683" s="593" t="s">
        <v>1890</v>
      </c>
      <c r="D2683" s="594" t="s">
        <v>1782</v>
      </c>
      <c r="E2683" s="595" t="s">
        <v>4898</v>
      </c>
      <c r="F2683" s="596" t="str">
        <f t="shared" si="205"/>
        <v>2018-2021</v>
      </c>
      <c r="G2683" s="597" t="str">
        <f t="shared" si="209"/>
        <v>II</v>
      </c>
      <c r="H2683" s="592" t="s">
        <v>766</v>
      </c>
      <c r="I2683" s="592" t="s">
        <v>2578</v>
      </c>
      <c r="J2683" s="598" t="s">
        <v>1539</v>
      </c>
      <c r="K2683" s="596" t="s">
        <v>1578</v>
      </c>
      <c r="L2683" s="599">
        <v>1</v>
      </c>
      <c r="M2683" s="592">
        <v>246</v>
      </c>
      <c r="N2683" s="592">
        <v>15</v>
      </c>
      <c r="O2683" s="598">
        <f t="shared" si="206"/>
        <v>3690</v>
      </c>
      <c r="P2683" s="599">
        <v>1</v>
      </c>
      <c r="Q2683" s="592">
        <v>246</v>
      </c>
      <c r="R2683" s="592">
        <v>15</v>
      </c>
      <c r="S2683" s="598">
        <f t="shared" si="207"/>
        <v>3690</v>
      </c>
      <c r="T2683" s="598">
        <f t="shared" si="208"/>
        <v>7380</v>
      </c>
    </row>
    <row r="2684" spans="1:20">
      <c r="A2684" s="591">
        <v>2675</v>
      </c>
      <c r="B2684" s="592" t="s">
        <v>7198</v>
      </c>
      <c r="C2684" s="593" t="s">
        <v>2312</v>
      </c>
      <c r="D2684" s="594" t="s">
        <v>2559</v>
      </c>
      <c r="E2684" s="595" t="s">
        <v>4077</v>
      </c>
      <c r="F2684" s="596" t="str">
        <f t="shared" si="205"/>
        <v>2018-2021</v>
      </c>
      <c r="G2684" s="597" t="str">
        <f t="shared" si="209"/>
        <v>II</v>
      </c>
      <c r="H2684" s="592" t="s">
        <v>766</v>
      </c>
      <c r="I2684" s="592" t="s">
        <v>2578</v>
      </c>
      <c r="J2684" s="598" t="s">
        <v>1539</v>
      </c>
      <c r="K2684" s="596" t="s">
        <v>1578</v>
      </c>
      <c r="L2684" s="599">
        <v>1</v>
      </c>
      <c r="M2684" s="592">
        <v>246</v>
      </c>
      <c r="N2684" s="592">
        <v>15</v>
      </c>
      <c r="O2684" s="598">
        <f t="shared" si="206"/>
        <v>3690</v>
      </c>
      <c r="P2684" s="599">
        <v>1</v>
      </c>
      <c r="Q2684" s="592">
        <v>246</v>
      </c>
      <c r="R2684" s="592">
        <v>15</v>
      </c>
      <c r="S2684" s="598">
        <f t="shared" si="207"/>
        <v>3690</v>
      </c>
      <c r="T2684" s="598">
        <f t="shared" si="208"/>
        <v>7380</v>
      </c>
    </row>
    <row r="2685" spans="1:20">
      <c r="A2685" s="591">
        <v>2676</v>
      </c>
      <c r="B2685" s="592" t="s">
        <v>7199</v>
      </c>
      <c r="C2685" s="593" t="s">
        <v>6773</v>
      </c>
      <c r="D2685" s="594" t="s">
        <v>2559</v>
      </c>
      <c r="E2685" s="595" t="s">
        <v>6621</v>
      </c>
      <c r="F2685" s="596" t="str">
        <f t="shared" si="205"/>
        <v>2018-2021</v>
      </c>
      <c r="G2685" s="597" t="str">
        <f t="shared" si="209"/>
        <v>II</v>
      </c>
      <c r="H2685" s="592" t="s">
        <v>766</v>
      </c>
      <c r="I2685" s="592" t="s">
        <v>2578</v>
      </c>
      <c r="J2685" s="598" t="s">
        <v>1539</v>
      </c>
      <c r="K2685" s="596" t="s">
        <v>1578</v>
      </c>
      <c r="L2685" s="599">
        <v>1</v>
      </c>
      <c r="M2685" s="592">
        <v>246</v>
      </c>
      <c r="N2685" s="592">
        <v>15</v>
      </c>
      <c r="O2685" s="598">
        <f t="shared" si="206"/>
        <v>3690</v>
      </c>
      <c r="P2685" s="599">
        <v>1</v>
      </c>
      <c r="Q2685" s="592">
        <v>246</v>
      </c>
      <c r="R2685" s="592">
        <v>15</v>
      </c>
      <c r="S2685" s="598">
        <f t="shared" si="207"/>
        <v>3690</v>
      </c>
      <c r="T2685" s="598">
        <f t="shared" si="208"/>
        <v>7380</v>
      </c>
    </row>
    <row r="2686" spans="1:20">
      <c r="A2686" s="591">
        <v>2677</v>
      </c>
      <c r="B2686" s="592" t="s">
        <v>7200</v>
      </c>
      <c r="C2686" s="593" t="s">
        <v>7201</v>
      </c>
      <c r="D2686" s="594" t="s">
        <v>1954</v>
      </c>
      <c r="E2686" s="595" t="s">
        <v>7202</v>
      </c>
      <c r="F2686" s="596" t="str">
        <f t="shared" si="205"/>
        <v>2018-2021</v>
      </c>
      <c r="G2686" s="597" t="str">
        <f t="shared" si="209"/>
        <v>II</v>
      </c>
      <c r="H2686" s="592" t="s">
        <v>766</v>
      </c>
      <c r="I2686" s="592" t="s">
        <v>2578</v>
      </c>
      <c r="J2686" s="598" t="s">
        <v>1539</v>
      </c>
      <c r="K2686" s="596" t="s">
        <v>1578</v>
      </c>
      <c r="L2686" s="599">
        <v>1</v>
      </c>
      <c r="M2686" s="592">
        <v>246</v>
      </c>
      <c r="N2686" s="592">
        <v>15</v>
      </c>
      <c r="O2686" s="598">
        <f t="shared" si="206"/>
        <v>3690</v>
      </c>
      <c r="P2686" s="599">
        <v>1</v>
      </c>
      <c r="Q2686" s="592">
        <v>246</v>
      </c>
      <c r="R2686" s="592">
        <v>15</v>
      </c>
      <c r="S2686" s="598">
        <f t="shared" si="207"/>
        <v>3690</v>
      </c>
      <c r="T2686" s="598">
        <f t="shared" si="208"/>
        <v>7380</v>
      </c>
    </row>
    <row r="2687" spans="1:20">
      <c r="A2687" s="591">
        <v>2678</v>
      </c>
      <c r="B2687" s="592" t="s">
        <v>7203</v>
      </c>
      <c r="C2687" s="593" t="s">
        <v>2148</v>
      </c>
      <c r="D2687" s="594" t="s">
        <v>1954</v>
      </c>
      <c r="E2687" s="595" t="s">
        <v>3214</v>
      </c>
      <c r="F2687" s="596" t="str">
        <f t="shared" si="205"/>
        <v>2018-2021</v>
      </c>
      <c r="G2687" s="597" t="str">
        <f t="shared" si="209"/>
        <v>II</v>
      </c>
      <c r="H2687" s="592" t="s">
        <v>766</v>
      </c>
      <c r="I2687" s="592" t="s">
        <v>2578</v>
      </c>
      <c r="J2687" s="598" t="s">
        <v>1539</v>
      </c>
      <c r="K2687" s="596" t="s">
        <v>1578</v>
      </c>
      <c r="L2687" s="599">
        <v>1</v>
      </c>
      <c r="M2687" s="592">
        <v>246</v>
      </c>
      <c r="N2687" s="592">
        <v>15</v>
      </c>
      <c r="O2687" s="598">
        <f t="shared" si="206"/>
        <v>3690</v>
      </c>
      <c r="P2687" s="599">
        <v>1</v>
      </c>
      <c r="Q2687" s="592">
        <v>246</v>
      </c>
      <c r="R2687" s="592">
        <v>15</v>
      </c>
      <c r="S2687" s="598">
        <f t="shared" si="207"/>
        <v>3690</v>
      </c>
      <c r="T2687" s="598">
        <f t="shared" si="208"/>
        <v>7380</v>
      </c>
    </row>
    <row r="2688" spans="1:20">
      <c r="A2688" s="591">
        <v>2679</v>
      </c>
      <c r="B2688" s="592" t="s">
        <v>7204</v>
      </c>
      <c r="C2688" s="593" t="s">
        <v>1735</v>
      </c>
      <c r="D2688" s="594" t="s">
        <v>1954</v>
      </c>
      <c r="E2688" s="595" t="s">
        <v>7205</v>
      </c>
      <c r="F2688" s="596" t="str">
        <f t="shared" si="205"/>
        <v>2018-2021</v>
      </c>
      <c r="G2688" s="597" t="str">
        <f t="shared" si="209"/>
        <v>II</v>
      </c>
      <c r="H2688" s="592" t="s">
        <v>766</v>
      </c>
      <c r="I2688" s="592" t="s">
        <v>2578</v>
      </c>
      <c r="J2688" s="598" t="s">
        <v>1539</v>
      </c>
      <c r="K2688" s="596" t="s">
        <v>1578</v>
      </c>
      <c r="L2688" s="599">
        <v>1</v>
      </c>
      <c r="M2688" s="592">
        <v>246</v>
      </c>
      <c r="N2688" s="592">
        <v>15</v>
      </c>
      <c r="O2688" s="598">
        <f t="shared" si="206"/>
        <v>3690</v>
      </c>
      <c r="P2688" s="599">
        <v>1</v>
      </c>
      <c r="Q2688" s="592">
        <v>246</v>
      </c>
      <c r="R2688" s="592">
        <v>15</v>
      </c>
      <c r="S2688" s="598">
        <f t="shared" si="207"/>
        <v>3690</v>
      </c>
      <c r="T2688" s="598">
        <f t="shared" si="208"/>
        <v>7380</v>
      </c>
    </row>
    <row r="2689" spans="1:20">
      <c r="A2689" s="591">
        <v>2680</v>
      </c>
      <c r="B2689" s="592" t="s">
        <v>7206</v>
      </c>
      <c r="C2689" s="593" t="s">
        <v>7207</v>
      </c>
      <c r="D2689" s="594" t="s">
        <v>1792</v>
      </c>
      <c r="E2689" s="595" t="s">
        <v>4680</v>
      </c>
      <c r="F2689" s="596" t="str">
        <f t="shared" si="205"/>
        <v>2018-2021</v>
      </c>
      <c r="G2689" s="597" t="str">
        <f t="shared" si="209"/>
        <v>II</v>
      </c>
      <c r="H2689" s="592" t="s">
        <v>766</v>
      </c>
      <c r="I2689" s="592" t="s">
        <v>2578</v>
      </c>
      <c r="J2689" s="598" t="s">
        <v>1539</v>
      </c>
      <c r="K2689" s="596" t="s">
        <v>1578</v>
      </c>
      <c r="L2689" s="599">
        <v>1</v>
      </c>
      <c r="M2689" s="592">
        <v>246</v>
      </c>
      <c r="N2689" s="592">
        <v>15</v>
      </c>
      <c r="O2689" s="598">
        <f t="shared" si="206"/>
        <v>3690</v>
      </c>
      <c r="P2689" s="599">
        <v>1</v>
      </c>
      <c r="Q2689" s="592">
        <v>246</v>
      </c>
      <c r="R2689" s="592">
        <v>15</v>
      </c>
      <c r="S2689" s="598">
        <f t="shared" si="207"/>
        <v>3690</v>
      </c>
      <c r="T2689" s="598">
        <f t="shared" si="208"/>
        <v>7380</v>
      </c>
    </row>
    <row r="2690" spans="1:20">
      <c r="A2690" s="591">
        <v>2681</v>
      </c>
      <c r="B2690" s="592" t="s">
        <v>7208</v>
      </c>
      <c r="C2690" s="593" t="s">
        <v>1718</v>
      </c>
      <c r="D2690" s="594" t="s">
        <v>1796</v>
      </c>
      <c r="E2690" s="595" t="s">
        <v>2762</v>
      </c>
      <c r="F2690" s="596" t="str">
        <f t="shared" si="205"/>
        <v>2018-2021</v>
      </c>
      <c r="G2690" s="597" t="str">
        <f t="shared" si="209"/>
        <v>II</v>
      </c>
      <c r="H2690" s="592" t="s">
        <v>766</v>
      </c>
      <c r="I2690" s="592" t="s">
        <v>2578</v>
      </c>
      <c r="J2690" s="598" t="s">
        <v>1539</v>
      </c>
      <c r="K2690" s="596" t="s">
        <v>1578</v>
      </c>
      <c r="L2690" s="599">
        <v>1</v>
      </c>
      <c r="M2690" s="592">
        <v>246</v>
      </c>
      <c r="N2690" s="592">
        <v>15</v>
      </c>
      <c r="O2690" s="598">
        <f t="shared" si="206"/>
        <v>3690</v>
      </c>
      <c r="P2690" s="599">
        <v>1</v>
      </c>
      <c r="Q2690" s="592">
        <v>246</v>
      </c>
      <c r="R2690" s="592">
        <v>15</v>
      </c>
      <c r="S2690" s="598">
        <f t="shared" si="207"/>
        <v>3690</v>
      </c>
      <c r="T2690" s="598">
        <f t="shared" si="208"/>
        <v>7380</v>
      </c>
    </row>
    <row r="2691" spans="1:20">
      <c r="A2691" s="591">
        <v>2682</v>
      </c>
      <c r="B2691" s="592" t="s">
        <v>7209</v>
      </c>
      <c r="C2691" s="593" t="s">
        <v>7210</v>
      </c>
      <c r="D2691" s="594" t="s">
        <v>1611</v>
      </c>
      <c r="E2691" s="595" t="s">
        <v>3616</v>
      </c>
      <c r="F2691" s="596" t="str">
        <f t="shared" si="205"/>
        <v>2018-2021</v>
      </c>
      <c r="G2691" s="597" t="str">
        <f t="shared" si="209"/>
        <v>II</v>
      </c>
      <c r="H2691" s="592" t="s">
        <v>553</v>
      </c>
      <c r="I2691" s="592" t="s">
        <v>4170</v>
      </c>
      <c r="J2691" s="598" t="s">
        <v>1540</v>
      </c>
      <c r="K2691" s="596" t="s">
        <v>1578</v>
      </c>
      <c r="L2691" s="599">
        <v>1</v>
      </c>
      <c r="M2691" s="592">
        <v>246</v>
      </c>
      <c r="N2691" s="592">
        <v>15</v>
      </c>
      <c r="O2691" s="598">
        <f t="shared" si="206"/>
        <v>3690</v>
      </c>
      <c r="P2691" s="599">
        <v>1</v>
      </c>
      <c r="Q2691" s="592">
        <v>246</v>
      </c>
      <c r="R2691" s="592">
        <v>15</v>
      </c>
      <c r="S2691" s="598">
        <f t="shared" si="207"/>
        <v>3690</v>
      </c>
      <c r="T2691" s="598">
        <f t="shared" si="208"/>
        <v>7380</v>
      </c>
    </row>
    <row r="2692" spans="1:20">
      <c r="A2692" s="591">
        <v>2683</v>
      </c>
      <c r="B2692" s="592" t="s">
        <v>7211</v>
      </c>
      <c r="C2692" s="593" t="s">
        <v>7212</v>
      </c>
      <c r="D2692" s="594" t="s">
        <v>1611</v>
      </c>
      <c r="E2692" s="595" t="s">
        <v>6952</v>
      </c>
      <c r="F2692" s="596" t="str">
        <f t="shared" si="205"/>
        <v>2018-2021</v>
      </c>
      <c r="G2692" s="597" t="str">
        <f t="shared" si="209"/>
        <v>II</v>
      </c>
      <c r="H2692" s="592" t="s">
        <v>553</v>
      </c>
      <c r="I2692" s="592" t="s">
        <v>4170</v>
      </c>
      <c r="J2692" s="598" t="s">
        <v>1540</v>
      </c>
      <c r="K2692" s="596" t="s">
        <v>1578</v>
      </c>
      <c r="L2692" s="599">
        <v>1</v>
      </c>
      <c r="M2692" s="592">
        <v>246</v>
      </c>
      <c r="N2692" s="592">
        <v>15</v>
      </c>
      <c r="O2692" s="598">
        <f t="shared" si="206"/>
        <v>3690</v>
      </c>
      <c r="P2692" s="599">
        <v>1</v>
      </c>
      <c r="Q2692" s="592">
        <v>246</v>
      </c>
      <c r="R2692" s="592">
        <v>15</v>
      </c>
      <c r="S2692" s="598">
        <f t="shared" si="207"/>
        <v>3690</v>
      </c>
      <c r="T2692" s="598">
        <f t="shared" si="208"/>
        <v>7380</v>
      </c>
    </row>
    <row r="2693" spans="1:20">
      <c r="A2693" s="591">
        <v>2684</v>
      </c>
      <c r="B2693" s="592" t="s">
        <v>7213</v>
      </c>
      <c r="C2693" s="593" t="s">
        <v>7214</v>
      </c>
      <c r="D2693" s="594" t="s">
        <v>1624</v>
      </c>
      <c r="E2693" s="595" t="s">
        <v>4173</v>
      </c>
      <c r="F2693" s="596" t="str">
        <f t="shared" si="205"/>
        <v>2018-2021</v>
      </c>
      <c r="G2693" s="597" t="str">
        <f t="shared" si="209"/>
        <v>II</v>
      </c>
      <c r="H2693" s="592" t="s">
        <v>553</v>
      </c>
      <c r="I2693" s="592" t="s">
        <v>4170</v>
      </c>
      <c r="J2693" s="598" t="s">
        <v>1540</v>
      </c>
      <c r="K2693" s="596" t="s">
        <v>1578</v>
      </c>
      <c r="L2693" s="599">
        <v>1</v>
      </c>
      <c r="M2693" s="592">
        <v>246</v>
      </c>
      <c r="N2693" s="592">
        <v>15</v>
      </c>
      <c r="O2693" s="598">
        <f t="shared" si="206"/>
        <v>3690</v>
      </c>
      <c r="P2693" s="599">
        <v>1</v>
      </c>
      <c r="Q2693" s="592">
        <v>246</v>
      </c>
      <c r="R2693" s="592">
        <v>15</v>
      </c>
      <c r="S2693" s="598">
        <f t="shared" si="207"/>
        <v>3690</v>
      </c>
      <c r="T2693" s="598">
        <f t="shared" si="208"/>
        <v>7380</v>
      </c>
    </row>
    <row r="2694" spans="1:20">
      <c r="A2694" s="591">
        <v>2685</v>
      </c>
      <c r="B2694" s="592" t="s">
        <v>7215</v>
      </c>
      <c r="C2694" s="593" t="s">
        <v>7216</v>
      </c>
      <c r="D2694" s="594" t="s">
        <v>2005</v>
      </c>
      <c r="E2694" s="595" t="s">
        <v>7217</v>
      </c>
      <c r="F2694" s="596" t="str">
        <f t="shared" si="205"/>
        <v>2018-2021</v>
      </c>
      <c r="G2694" s="597" t="str">
        <f t="shared" si="209"/>
        <v>II</v>
      </c>
      <c r="H2694" s="592" t="s">
        <v>553</v>
      </c>
      <c r="I2694" s="592" t="s">
        <v>4170</v>
      </c>
      <c r="J2694" s="598" t="s">
        <v>1540</v>
      </c>
      <c r="K2694" s="596" t="s">
        <v>1578</v>
      </c>
      <c r="L2694" s="599">
        <v>1</v>
      </c>
      <c r="M2694" s="592">
        <v>246</v>
      </c>
      <c r="N2694" s="592">
        <v>15</v>
      </c>
      <c r="O2694" s="598">
        <f t="shared" si="206"/>
        <v>3690</v>
      </c>
      <c r="P2694" s="599">
        <v>1</v>
      </c>
      <c r="Q2694" s="592">
        <v>246</v>
      </c>
      <c r="R2694" s="592">
        <v>15</v>
      </c>
      <c r="S2694" s="598">
        <f t="shared" si="207"/>
        <v>3690</v>
      </c>
      <c r="T2694" s="598">
        <f t="shared" si="208"/>
        <v>7380</v>
      </c>
    </row>
    <row r="2695" spans="1:20">
      <c r="A2695" s="591">
        <v>2686</v>
      </c>
      <c r="B2695" s="592" t="s">
        <v>7218</v>
      </c>
      <c r="C2695" s="593" t="s">
        <v>2000</v>
      </c>
      <c r="D2695" s="594" t="s">
        <v>7219</v>
      </c>
      <c r="E2695" s="595" t="s">
        <v>6317</v>
      </c>
      <c r="F2695" s="596" t="str">
        <f t="shared" si="205"/>
        <v>2018-2021</v>
      </c>
      <c r="G2695" s="597" t="str">
        <f t="shared" si="209"/>
        <v>II</v>
      </c>
      <c r="H2695" s="592" t="s">
        <v>553</v>
      </c>
      <c r="I2695" s="592" t="s">
        <v>4170</v>
      </c>
      <c r="J2695" s="598" t="s">
        <v>1540</v>
      </c>
      <c r="K2695" s="596" t="s">
        <v>1578</v>
      </c>
      <c r="L2695" s="599">
        <v>1</v>
      </c>
      <c r="M2695" s="592">
        <v>246</v>
      </c>
      <c r="N2695" s="592">
        <v>15</v>
      </c>
      <c r="O2695" s="598">
        <f t="shared" si="206"/>
        <v>3690</v>
      </c>
      <c r="P2695" s="599">
        <v>1</v>
      </c>
      <c r="Q2695" s="592">
        <v>246</v>
      </c>
      <c r="R2695" s="592">
        <v>15</v>
      </c>
      <c r="S2695" s="598">
        <f t="shared" si="207"/>
        <v>3690</v>
      </c>
      <c r="T2695" s="598">
        <f t="shared" si="208"/>
        <v>7380</v>
      </c>
    </row>
    <row r="2696" spans="1:20">
      <c r="A2696" s="591">
        <v>2687</v>
      </c>
      <c r="B2696" s="592" t="s">
        <v>7220</v>
      </c>
      <c r="C2696" s="593" t="s">
        <v>7221</v>
      </c>
      <c r="D2696" s="594" t="s">
        <v>3142</v>
      </c>
      <c r="E2696" s="595" t="s">
        <v>7222</v>
      </c>
      <c r="F2696" s="596" t="str">
        <f t="shared" si="205"/>
        <v>2018-2021</v>
      </c>
      <c r="G2696" s="597" t="str">
        <f t="shared" si="209"/>
        <v>II</v>
      </c>
      <c r="H2696" s="592" t="s">
        <v>553</v>
      </c>
      <c r="I2696" s="592" t="s">
        <v>4170</v>
      </c>
      <c r="J2696" s="598" t="s">
        <v>1540</v>
      </c>
      <c r="K2696" s="596" t="s">
        <v>1578</v>
      </c>
      <c r="L2696" s="599">
        <v>1</v>
      </c>
      <c r="M2696" s="592">
        <v>246</v>
      </c>
      <c r="N2696" s="592">
        <v>15</v>
      </c>
      <c r="O2696" s="598">
        <f t="shared" si="206"/>
        <v>3690</v>
      </c>
      <c r="P2696" s="599">
        <v>1</v>
      </c>
      <c r="Q2696" s="592">
        <v>246</v>
      </c>
      <c r="R2696" s="592">
        <v>15</v>
      </c>
      <c r="S2696" s="598">
        <f t="shared" si="207"/>
        <v>3690</v>
      </c>
      <c r="T2696" s="598">
        <f t="shared" si="208"/>
        <v>7380</v>
      </c>
    </row>
    <row r="2697" spans="1:20">
      <c r="A2697" s="591">
        <v>2688</v>
      </c>
      <c r="B2697" s="592" t="s">
        <v>7223</v>
      </c>
      <c r="C2697" s="593" t="s">
        <v>1690</v>
      </c>
      <c r="D2697" s="594" t="s">
        <v>1654</v>
      </c>
      <c r="E2697" s="595" t="s">
        <v>7224</v>
      </c>
      <c r="F2697" s="596" t="str">
        <f t="shared" si="205"/>
        <v>2018-2021</v>
      </c>
      <c r="G2697" s="597" t="str">
        <f t="shared" si="209"/>
        <v>II</v>
      </c>
      <c r="H2697" s="592" t="s">
        <v>553</v>
      </c>
      <c r="I2697" s="592" t="s">
        <v>4170</v>
      </c>
      <c r="J2697" s="598" t="s">
        <v>1540</v>
      </c>
      <c r="K2697" s="596" t="s">
        <v>1578</v>
      </c>
      <c r="L2697" s="599">
        <v>1</v>
      </c>
      <c r="M2697" s="592">
        <v>246</v>
      </c>
      <c r="N2697" s="592">
        <v>15</v>
      </c>
      <c r="O2697" s="598">
        <f t="shared" si="206"/>
        <v>3690</v>
      </c>
      <c r="P2697" s="599">
        <v>1</v>
      </c>
      <c r="Q2697" s="592">
        <v>246</v>
      </c>
      <c r="R2697" s="592">
        <v>15</v>
      </c>
      <c r="S2697" s="598">
        <f t="shared" si="207"/>
        <v>3690</v>
      </c>
      <c r="T2697" s="598">
        <f t="shared" si="208"/>
        <v>7380</v>
      </c>
    </row>
    <row r="2698" spans="1:20">
      <c r="A2698" s="591">
        <v>2689</v>
      </c>
      <c r="B2698" s="592" t="s">
        <v>7225</v>
      </c>
      <c r="C2698" s="593" t="s">
        <v>4797</v>
      </c>
      <c r="D2698" s="594" t="s">
        <v>2021</v>
      </c>
      <c r="E2698" s="595" t="s">
        <v>6103</v>
      </c>
      <c r="F2698" s="596" t="str">
        <f t="shared" ref="F2698:F2761" si="210">IF(LEFT(H2698,2)="17","2017-2020",IF(LEFT(H2698,2)="18","2018-2021","2019-2022"))</f>
        <v>2018-2021</v>
      </c>
      <c r="G2698" s="597" t="str">
        <f t="shared" si="209"/>
        <v>II</v>
      </c>
      <c r="H2698" s="592" t="s">
        <v>553</v>
      </c>
      <c r="I2698" s="592" t="s">
        <v>4170</v>
      </c>
      <c r="J2698" s="598" t="s">
        <v>1540</v>
      </c>
      <c r="K2698" s="596" t="s">
        <v>1578</v>
      </c>
      <c r="L2698" s="599">
        <v>1</v>
      </c>
      <c r="M2698" s="592">
        <v>246</v>
      </c>
      <c r="N2698" s="592">
        <v>15</v>
      </c>
      <c r="O2698" s="598">
        <f t="shared" ref="O2698:O2761" si="211">M2698*N2698*L2698</f>
        <v>3690</v>
      </c>
      <c r="P2698" s="599">
        <v>1</v>
      </c>
      <c r="Q2698" s="592">
        <v>246</v>
      </c>
      <c r="R2698" s="592">
        <v>15</v>
      </c>
      <c r="S2698" s="598">
        <f t="shared" ref="S2698:S2761" si="212">Q2698*R2698*P2698</f>
        <v>3690</v>
      </c>
      <c r="T2698" s="598">
        <f t="shared" ref="T2698:T2761" si="213">O2698+S2698</f>
        <v>7380</v>
      </c>
    </row>
    <row r="2699" spans="1:20">
      <c r="A2699" s="591">
        <v>2690</v>
      </c>
      <c r="B2699" s="592" t="s">
        <v>7226</v>
      </c>
      <c r="C2699" s="593" t="s">
        <v>7227</v>
      </c>
      <c r="D2699" s="594" t="s">
        <v>2288</v>
      </c>
      <c r="E2699" s="595" t="s">
        <v>6595</v>
      </c>
      <c r="F2699" s="596" t="str">
        <f t="shared" si="210"/>
        <v>2018-2021</v>
      </c>
      <c r="G2699" s="597" t="str">
        <f t="shared" ref="G2699:G2762" si="214">IF(LEFT(H2699,2)="17","III",IF(LEFT(H2699,2)="18","II","I"))</f>
        <v>II</v>
      </c>
      <c r="H2699" s="592" t="s">
        <v>553</v>
      </c>
      <c r="I2699" s="592" t="s">
        <v>4170</v>
      </c>
      <c r="J2699" s="598" t="s">
        <v>1540</v>
      </c>
      <c r="K2699" s="596" t="s">
        <v>1578</v>
      </c>
      <c r="L2699" s="599">
        <v>1</v>
      </c>
      <c r="M2699" s="592">
        <v>246</v>
      </c>
      <c r="N2699" s="592">
        <v>15</v>
      </c>
      <c r="O2699" s="598">
        <f t="shared" si="211"/>
        <v>3690</v>
      </c>
      <c r="P2699" s="599">
        <v>1</v>
      </c>
      <c r="Q2699" s="592">
        <v>246</v>
      </c>
      <c r="R2699" s="592">
        <v>15</v>
      </c>
      <c r="S2699" s="598">
        <f t="shared" si="212"/>
        <v>3690</v>
      </c>
      <c r="T2699" s="598">
        <f t="shared" si="213"/>
        <v>7380</v>
      </c>
    </row>
    <row r="2700" spans="1:20">
      <c r="A2700" s="591">
        <v>2691</v>
      </c>
      <c r="B2700" s="592" t="s">
        <v>7228</v>
      </c>
      <c r="C2700" s="593" t="s">
        <v>7229</v>
      </c>
      <c r="D2700" s="594" t="s">
        <v>1882</v>
      </c>
      <c r="E2700" s="595" t="s">
        <v>6533</v>
      </c>
      <c r="F2700" s="596" t="str">
        <f t="shared" si="210"/>
        <v>2018-2021</v>
      </c>
      <c r="G2700" s="597" t="str">
        <f t="shared" si="214"/>
        <v>II</v>
      </c>
      <c r="H2700" s="592" t="s">
        <v>553</v>
      </c>
      <c r="I2700" s="592" t="s">
        <v>4170</v>
      </c>
      <c r="J2700" s="598" t="s">
        <v>1540</v>
      </c>
      <c r="K2700" s="596" t="s">
        <v>1578</v>
      </c>
      <c r="L2700" s="599">
        <v>1</v>
      </c>
      <c r="M2700" s="592">
        <v>246</v>
      </c>
      <c r="N2700" s="592">
        <v>15</v>
      </c>
      <c r="O2700" s="598">
        <f t="shared" si="211"/>
        <v>3690</v>
      </c>
      <c r="P2700" s="599">
        <v>1</v>
      </c>
      <c r="Q2700" s="592">
        <v>246</v>
      </c>
      <c r="R2700" s="592">
        <v>15</v>
      </c>
      <c r="S2700" s="598">
        <f t="shared" si="212"/>
        <v>3690</v>
      </c>
      <c r="T2700" s="598">
        <f t="shared" si="213"/>
        <v>7380</v>
      </c>
    </row>
    <row r="2701" spans="1:20">
      <c r="A2701" s="591">
        <v>2692</v>
      </c>
      <c r="B2701" s="592" t="s">
        <v>7230</v>
      </c>
      <c r="C2701" s="593" t="s">
        <v>6444</v>
      </c>
      <c r="D2701" s="594" t="s">
        <v>7231</v>
      </c>
      <c r="E2701" s="595" t="s">
        <v>6378</v>
      </c>
      <c r="F2701" s="596" t="str">
        <f t="shared" si="210"/>
        <v>2018-2021</v>
      </c>
      <c r="G2701" s="597" t="str">
        <f t="shared" si="214"/>
        <v>II</v>
      </c>
      <c r="H2701" s="592" t="s">
        <v>553</v>
      </c>
      <c r="I2701" s="592" t="s">
        <v>4170</v>
      </c>
      <c r="J2701" s="598" t="s">
        <v>1540</v>
      </c>
      <c r="K2701" s="596" t="s">
        <v>1578</v>
      </c>
      <c r="L2701" s="599">
        <v>1</v>
      </c>
      <c r="M2701" s="592">
        <v>246</v>
      </c>
      <c r="N2701" s="592">
        <v>15</v>
      </c>
      <c r="O2701" s="598">
        <f t="shared" si="211"/>
        <v>3690</v>
      </c>
      <c r="P2701" s="599">
        <v>1</v>
      </c>
      <c r="Q2701" s="592">
        <v>246</v>
      </c>
      <c r="R2701" s="592">
        <v>15</v>
      </c>
      <c r="S2701" s="598">
        <f t="shared" si="212"/>
        <v>3690</v>
      </c>
      <c r="T2701" s="598">
        <f t="shared" si="213"/>
        <v>7380</v>
      </c>
    </row>
    <row r="2702" spans="1:20">
      <c r="A2702" s="591">
        <v>2693</v>
      </c>
      <c r="B2702" s="592" t="s">
        <v>7232</v>
      </c>
      <c r="C2702" s="593" t="s">
        <v>2558</v>
      </c>
      <c r="D2702" s="594" t="s">
        <v>1891</v>
      </c>
      <c r="E2702" s="595" t="s">
        <v>6696</v>
      </c>
      <c r="F2702" s="596" t="str">
        <f t="shared" si="210"/>
        <v>2018-2021</v>
      </c>
      <c r="G2702" s="597" t="str">
        <f t="shared" si="214"/>
        <v>II</v>
      </c>
      <c r="H2702" s="592" t="s">
        <v>553</v>
      </c>
      <c r="I2702" s="592" t="s">
        <v>4170</v>
      </c>
      <c r="J2702" s="598" t="s">
        <v>1540</v>
      </c>
      <c r="K2702" s="596" t="s">
        <v>1578</v>
      </c>
      <c r="L2702" s="599">
        <v>1</v>
      </c>
      <c r="M2702" s="592">
        <v>246</v>
      </c>
      <c r="N2702" s="592">
        <v>15</v>
      </c>
      <c r="O2702" s="598">
        <f t="shared" si="211"/>
        <v>3690</v>
      </c>
      <c r="P2702" s="599">
        <v>1</v>
      </c>
      <c r="Q2702" s="592">
        <v>246</v>
      </c>
      <c r="R2702" s="592">
        <v>15</v>
      </c>
      <c r="S2702" s="598">
        <f t="shared" si="212"/>
        <v>3690</v>
      </c>
      <c r="T2702" s="598">
        <f t="shared" si="213"/>
        <v>7380</v>
      </c>
    </row>
    <row r="2703" spans="1:20">
      <c r="A2703" s="591">
        <v>2694</v>
      </c>
      <c r="B2703" s="592" t="s">
        <v>7233</v>
      </c>
      <c r="C2703" s="593" t="s">
        <v>7234</v>
      </c>
      <c r="D2703" s="594" t="s">
        <v>2757</v>
      </c>
      <c r="E2703" s="595" t="s">
        <v>4379</v>
      </c>
      <c r="F2703" s="596" t="str">
        <f t="shared" si="210"/>
        <v>2018-2021</v>
      </c>
      <c r="G2703" s="597" t="str">
        <f t="shared" si="214"/>
        <v>II</v>
      </c>
      <c r="H2703" s="592" t="s">
        <v>553</v>
      </c>
      <c r="I2703" s="592" t="s">
        <v>4170</v>
      </c>
      <c r="J2703" s="598" t="s">
        <v>1540</v>
      </c>
      <c r="K2703" s="596" t="s">
        <v>1578</v>
      </c>
      <c r="L2703" s="599">
        <v>1</v>
      </c>
      <c r="M2703" s="592">
        <v>246</v>
      </c>
      <c r="N2703" s="592">
        <v>15</v>
      </c>
      <c r="O2703" s="598">
        <f t="shared" si="211"/>
        <v>3690</v>
      </c>
      <c r="P2703" s="599">
        <v>1</v>
      </c>
      <c r="Q2703" s="592">
        <v>246</v>
      </c>
      <c r="R2703" s="592">
        <v>15</v>
      </c>
      <c r="S2703" s="598">
        <f t="shared" si="212"/>
        <v>3690</v>
      </c>
      <c r="T2703" s="598">
        <f t="shared" si="213"/>
        <v>7380</v>
      </c>
    </row>
    <row r="2704" spans="1:20">
      <c r="A2704" s="591">
        <v>2695</v>
      </c>
      <c r="B2704" s="592" t="s">
        <v>7235</v>
      </c>
      <c r="C2704" s="593" t="s">
        <v>3515</v>
      </c>
      <c r="D2704" s="594" t="s">
        <v>2757</v>
      </c>
      <c r="E2704" s="595" t="s">
        <v>7236</v>
      </c>
      <c r="F2704" s="596" t="str">
        <f t="shared" si="210"/>
        <v>2018-2021</v>
      </c>
      <c r="G2704" s="597" t="str">
        <f t="shared" si="214"/>
        <v>II</v>
      </c>
      <c r="H2704" s="592" t="s">
        <v>553</v>
      </c>
      <c r="I2704" s="592" t="s">
        <v>4170</v>
      </c>
      <c r="J2704" s="598" t="s">
        <v>1540</v>
      </c>
      <c r="K2704" s="596" t="s">
        <v>1578</v>
      </c>
      <c r="L2704" s="599">
        <v>1</v>
      </c>
      <c r="M2704" s="592">
        <v>246</v>
      </c>
      <c r="N2704" s="592">
        <v>15</v>
      </c>
      <c r="O2704" s="598">
        <f t="shared" si="211"/>
        <v>3690</v>
      </c>
      <c r="P2704" s="599">
        <v>1</v>
      </c>
      <c r="Q2704" s="592">
        <v>246</v>
      </c>
      <c r="R2704" s="592">
        <v>15</v>
      </c>
      <c r="S2704" s="598">
        <f t="shared" si="212"/>
        <v>3690</v>
      </c>
      <c r="T2704" s="598">
        <f t="shared" si="213"/>
        <v>7380</v>
      </c>
    </row>
    <row r="2705" spans="1:20">
      <c r="A2705" s="591">
        <v>2696</v>
      </c>
      <c r="B2705" s="592" t="s">
        <v>7237</v>
      </c>
      <c r="C2705" s="593" t="s">
        <v>2632</v>
      </c>
      <c r="D2705" s="594" t="s">
        <v>1912</v>
      </c>
      <c r="E2705" s="595" t="s">
        <v>6765</v>
      </c>
      <c r="F2705" s="596" t="str">
        <f t="shared" si="210"/>
        <v>2018-2021</v>
      </c>
      <c r="G2705" s="597" t="str">
        <f t="shared" si="214"/>
        <v>II</v>
      </c>
      <c r="H2705" s="592" t="s">
        <v>553</v>
      </c>
      <c r="I2705" s="592" t="s">
        <v>4170</v>
      </c>
      <c r="J2705" s="598" t="s">
        <v>1540</v>
      </c>
      <c r="K2705" s="596" t="s">
        <v>1578</v>
      </c>
      <c r="L2705" s="599">
        <v>1</v>
      </c>
      <c r="M2705" s="592">
        <v>246</v>
      </c>
      <c r="N2705" s="592">
        <v>15</v>
      </c>
      <c r="O2705" s="598">
        <f t="shared" si="211"/>
        <v>3690</v>
      </c>
      <c r="P2705" s="599">
        <v>1</v>
      </c>
      <c r="Q2705" s="592">
        <v>246</v>
      </c>
      <c r="R2705" s="592">
        <v>15</v>
      </c>
      <c r="S2705" s="598">
        <f t="shared" si="212"/>
        <v>3690</v>
      </c>
      <c r="T2705" s="598">
        <f t="shared" si="213"/>
        <v>7380</v>
      </c>
    </row>
    <row r="2706" spans="1:20">
      <c r="A2706" s="591">
        <v>2697</v>
      </c>
      <c r="B2706" s="592" t="s">
        <v>7238</v>
      </c>
      <c r="C2706" s="593" t="s">
        <v>7239</v>
      </c>
      <c r="D2706" s="594" t="s">
        <v>2110</v>
      </c>
      <c r="E2706" s="595" t="s">
        <v>6012</v>
      </c>
      <c r="F2706" s="596" t="str">
        <f t="shared" si="210"/>
        <v>2018-2021</v>
      </c>
      <c r="G2706" s="597" t="str">
        <f t="shared" si="214"/>
        <v>II</v>
      </c>
      <c r="H2706" s="592" t="s">
        <v>553</v>
      </c>
      <c r="I2706" s="592" t="s">
        <v>4170</v>
      </c>
      <c r="J2706" s="598" t="s">
        <v>1540</v>
      </c>
      <c r="K2706" s="596" t="s">
        <v>1578</v>
      </c>
      <c r="L2706" s="599">
        <v>1</v>
      </c>
      <c r="M2706" s="592">
        <v>246</v>
      </c>
      <c r="N2706" s="592">
        <v>15</v>
      </c>
      <c r="O2706" s="598">
        <f t="shared" si="211"/>
        <v>3690</v>
      </c>
      <c r="P2706" s="599">
        <v>1</v>
      </c>
      <c r="Q2706" s="592">
        <v>246</v>
      </c>
      <c r="R2706" s="592">
        <v>15</v>
      </c>
      <c r="S2706" s="598">
        <f t="shared" si="212"/>
        <v>3690</v>
      </c>
      <c r="T2706" s="598">
        <f t="shared" si="213"/>
        <v>7380</v>
      </c>
    </row>
    <row r="2707" spans="1:20">
      <c r="A2707" s="591">
        <v>2698</v>
      </c>
      <c r="B2707" s="592" t="s">
        <v>7240</v>
      </c>
      <c r="C2707" s="593" t="s">
        <v>1607</v>
      </c>
      <c r="D2707" s="594" t="s">
        <v>1774</v>
      </c>
      <c r="E2707" s="595" t="s">
        <v>7241</v>
      </c>
      <c r="F2707" s="596" t="str">
        <f t="shared" si="210"/>
        <v>2018-2021</v>
      </c>
      <c r="G2707" s="597" t="str">
        <f t="shared" si="214"/>
        <v>II</v>
      </c>
      <c r="H2707" s="592" t="s">
        <v>553</v>
      </c>
      <c r="I2707" s="592" t="s">
        <v>4170</v>
      </c>
      <c r="J2707" s="598" t="s">
        <v>1540</v>
      </c>
      <c r="K2707" s="596" t="s">
        <v>1578</v>
      </c>
      <c r="L2707" s="599">
        <v>1</v>
      </c>
      <c r="M2707" s="592">
        <v>246</v>
      </c>
      <c r="N2707" s="592">
        <v>15</v>
      </c>
      <c r="O2707" s="598">
        <f t="shared" si="211"/>
        <v>3690</v>
      </c>
      <c r="P2707" s="599">
        <v>1</v>
      </c>
      <c r="Q2707" s="592">
        <v>246</v>
      </c>
      <c r="R2707" s="592">
        <v>15</v>
      </c>
      <c r="S2707" s="598">
        <f t="shared" si="212"/>
        <v>3690</v>
      </c>
      <c r="T2707" s="598">
        <f t="shared" si="213"/>
        <v>7380</v>
      </c>
    </row>
    <row r="2708" spans="1:20">
      <c r="A2708" s="591">
        <v>2699</v>
      </c>
      <c r="B2708" s="592" t="s">
        <v>7242</v>
      </c>
      <c r="C2708" s="593" t="s">
        <v>5189</v>
      </c>
      <c r="D2708" s="594" t="s">
        <v>2559</v>
      </c>
      <c r="E2708" s="595" t="s">
        <v>7243</v>
      </c>
      <c r="F2708" s="596" t="str">
        <f t="shared" si="210"/>
        <v>2018-2021</v>
      </c>
      <c r="G2708" s="597" t="str">
        <f t="shared" si="214"/>
        <v>II</v>
      </c>
      <c r="H2708" s="592" t="s">
        <v>553</v>
      </c>
      <c r="I2708" s="592" t="s">
        <v>4170</v>
      </c>
      <c r="J2708" s="598" t="s">
        <v>1540</v>
      </c>
      <c r="K2708" s="596" t="s">
        <v>1578</v>
      </c>
      <c r="L2708" s="599">
        <v>1</v>
      </c>
      <c r="M2708" s="592">
        <v>246</v>
      </c>
      <c r="N2708" s="592">
        <v>15</v>
      </c>
      <c r="O2708" s="598">
        <f t="shared" si="211"/>
        <v>3690</v>
      </c>
      <c r="P2708" s="599">
        <v>1</v>
      </c>
      <c r="Q2708" s="592">
        <v>246</v>
      </c>
      <c r="R2708" s="592">
        <v>15</v>
      </c>
      <c r="S2708" s="598">
        <f t="shared" si="212"/>
        <v>3690</v>
      </c>
      <c r="T2708" s="598">
        <f t="shared" si="213"/>
        <v>7380</v>
      </c>
    </row>
    <row r="2709" spans="1:20">
      <c r="A2709" s="591">
        <v>2700</v>
      </c>
      <c r="B2709" s="592" t="s">
        <v>7244</v>
      </c>
      <c r="C2709" s="593" t="s">
        <v>2031</v>
      </c>
      <c r="D2709" s="594" t="s">
        <v>2217</v>
      </c>
      <c r="E2709" s="595" t="s">
        <v>3261</v>
      </c>
      <c r="F2709" s="596" t="str">
        <f t="shared" si="210"/>
        <v>2018-2021</v>
      </c>
      <c r="G2709" s="597" t="str">
        <f t="shared" si="214"/>
        <v>II</v>
      </c>
      <c r="H2709" s="592" t="s">
        <v>553</v>
      </c>
      <c r="I2709" s="592" t="s">
        <v>4170</v>
      </c>
      <c r="J2709" s="598" t="s">
        <v>1540</v>
      </c>
      <c r="K2709" s="596" t="s">
        <v>1578</v>
      </c>
      <c r="L2709" s="599">
        <v>1</v>
      </c>
      <c r="M2709" s="592">
        <v>246</v>
      </c>
      <c r="N2709" s="592">
        <v>15</v>
      </c>
      <c r="O2709" s="598">
        <f t="shared" si="211"/>
        <v>3690</v>
      </c>
      <c r="P2709" s="599">
        <v>1</v>
      </c>
      <c r="Q2709" s="592">
        <v>246</v>
      </c>
      <c r="R2709" s="592">
        <v>15</v>
      </c>
      <c r="S2709" s="598">
        <f t="shared" si="212"/>
        <v>3690</v>
      </c>
      <c r="T2709" s="598">
        <f t="shared" si="213"/>
        <v>7380</v>
      </c>
    </row>
    <row r="2710" spans="1:20">
      <c r="A2710" s="591">
        <v>2701</v>
      </c>
      <c r="B2710" s="592" t="s">
        <v>7245</v>
      </c>
      <c r="C2710" s="593" t="s">
        <v>7246</v>
      </c>
      <c r="D2710" s="594" t="s">
        <v>2217</v>
      </c>
      <c r="E2710" s="595" t="s">
        <v>7247</v>
      </c>
      <c r="F2710" s="596" t="str">
        <f t="shared" si="210"/>
        <v>2018-2021</v>
      </c>
      <c r="G2710" s="597" t="str">
        <f t="shared" si="214"/>
        <v>II</v>
      </c>
      <c r="H2710" s="592" t="s">
        <v>553</v>
      </c>
      <c r="I2710" s="592" t="s">
        <v>4170</v>
      </c>
      <c r="J2710" s="598" t="s">
        <v>1540</v>
      </c>
      <c r="K2710" s="596" t="s">
        <v>1578</v>
      </c>
      <c r="L2710" s="599">
        <v>1</v>
      </c>
      <c r="M2710" s="592">
        <v>246</v>
      </c>
      <c r="N2710" s="592">
        <v>15</v>
      </c>
      <c r="O2710" s="598">
        <f t="shared" si="211"/>
        <v>3690</v>
      </c>
      <c r="P2710" s="599">
        <v>1</v>
      </c>
      <c r="Q2710" s="592">
        <v>246</v>
      </c>
      <c r="R2710" s="592">
        <v>15</v>
      </c>
      <c r="S2710" s="598">
        <f t="shared" si="212"/>
        <v>3690</v>
      </c>
      <c r="T2710" s="598">
        <f t="shared" si="213"/>
        <v>7380</v>
      </c>
    </row>
    <row r="2711" spans="1:20">
      <c r="A2711" s="591">
        <v>2702</v>
      </c>
      <c r="B2711" s="592" t="s">
        <v>7248</v>
      </c>
      <c r="C2711" s="593" t="s">
        <v>7249</v>
      </c>
      <c r="D2711" s="594" t="s">
        <v>1581</v>
      </c>
      <c r="E2711" s="595" t="s">
        <v>7250</v>
      </c>
      <c r="F2711" s="596" t="str">
        <f t="shared" si="210"/>
        <v>2018-2021</v>
      </c>
      <c r="G2711" s="597" t="str">
        <f t="shared" si="214"/>
        <v>II</v>
      </c>
      <c r="H2711" s="592" t="s">
        <v>588</v>
      </c>
      <c r="I2711" s="592" t="s">
        <v>1577</v>
      </c>
      <c r="J2711" s="598" t="s">
        <v>1542</v>
      </c>
      <c r="K2711" s="596" t="s">
        <v>1578</v>
      </c>
      <c r="L2711" s="599">
        <v>1</v>
      </c>
      <c r="M2711" s="592">
        <v>246</v>
      </c>
      <c r="N2711" s="592">
        <v>15</v>
      </c>
      <c r="O2711" s="598">
        <f t="shared" si="211"/>
        <v>3690</v>
      </c>
      <c r="P2711" s="599">
        <v>1</v>
      </c>
      <c r="Q2711" s="592">
        <v>246</v>
      </c>
      <c r="R2711" s="592">
        <v>15</v>
      </c>
      <c r="S2711" s="598">
        <f t="shared" si="212"/>
        <v>3690</v>
      </c>
      <c r="T2711" s="598">
        <f t="shared" si="213"/>
        <v>7380</v>
      </c>
    </row>
    <row r="2712" spans="1:20">
      <c r="A2712" s="591">
        <v>2703</v>
      </c>
      <c r="B2712" s="592" t="s">
        <v>7251</v>
      </c>
      <c r="C2712" s="593" t="s">
        <v>7252</v>
      </c>
      <c r="D2712" s="594" t="s">
        <v>7253</v>
      </c>
      <c r="E2712" s="595" t="s">
        <v>7254</v>
      </c>
      <c r="F2712" s="596" t="str">
        <f t="shared" si="210"/>
        <v>2018-2021</v>
      </c>
      <c r="G2712" s="597" t="str">
        <f t="shared" si="214"/>
        <v>II</v>
      </c>
      <c r="H2712" s="592" t="s">
        <v>588</v>
      </c>
      <c r="I2712" s="592" t="s">
        <v>1577</v>
      </c>
      <c r="J2712" s="598" t="s">
        <v>1542</v>
      </c>
      <c r="K2712" s="596" t="s">
        <v>1578</v>
      </c>
      <c r="L2712" s="599">
        <v>1</v>
      </c>
      <c r="M2712" s="592">
        <v>246</v>
      </c>
      <c r="N2712" s="592">
        <v>15</v>
      </c>
      <c r="O2712" s="598">
        <f t="shared" si="211"/>
        <v>3690</v>
      </c>
      <c r="P2712" s="599">
        <v>1</v>
      </c>
      <c r="Q2712" s="592">
        <v>246</v>
      </c>
      <c r="R2712" s="592">
        <v>15</v>
      </c>
      <c r="S2712" s="598">
        <f t="shared" si="212"/>
        <v>3690</v>
      </c>
      <c r="T2712" s="598">
        <f t="shared" si="213"/>
        <v>7380</v>
      </c>
    </row>
    <row r="2713" spans="1:20">
      <c r="A2713" s="591">
        <v>2704</v>
      </c>
      <c r="B2713" s="592" t="s">
        <v>7255</v>
      </c>
      <c r="C2713" s="593" t="s">
        <v>4524</v>
      </c>
      <c r="D2713" s="594" t="s">
        <v>6328</v>
      </c>
      <c r="E2713" s="595" t="s">
        <v>7256</v>
      </c>
      <c r="F2713" s="596" t="str">
        <f t="shared" si="210"/>
        <v>2018-2021</v>
      </c>
      <c r="G2713" s="597" t="str">
        <f t="shared" si="214"/>
        <v>II</v>
      </c>
      <c r="H2713" s="592" t="s">
        <v>588</v>
      </c>
      <c r="I2713" s="592" t="s">
        <v>1577</v>
      </c>
      <c r="J2713" s="598" t="s">
        <v>1542</v>
      </c>
      <c r="K2713" s="596" t="s">
        <v>1578</v>
      </c>
      <c r="L2713" s="599">
        <v>1</v>
      </c>
      <c r="M2713" s="592">
        <v>246</v>
      </c>
      <c r="N2713" s="592">
        <v>15</v>
      </c>
      <c r="O2713" s="598">
        <f t="shared" si="211"/>
        <v>3690</v>
      </c>
      <c r="P2713" s="599">
        <v>1</v>
      </c>
      <c r="Q2713" s="592">
        <v>246</v>
      </c>
      <c r="R2713" s="592">
        <v>15</v>
      </c>
      <c r="S2713" s="598">
        <f t="shared" si="212"/>
        <v>3690</v>
      </c>
      <c r="T2713" s="598">
        <f t="shared" si="213"/>
        <v>7380</v>
      </c>
    </row>
    <row r="2714" spans="1:20">
      <c r="A2714" s="591">
        <v>2705</v>
      </c>
      <c r="B2714" s="592" t="s">
        <v>7257</v>
      </c>
      <c r="C2714" s="593" t="s">
        <v>1620</v>
      </c>
      <c r="D2714" s="594" t="s">
        <v>1601</v>
      </c>
      <c r="E2714" s="595" t="s">
        <v>6138</v>
      </c>
      <c r="F2714" s="596" t="str">
        <f t="shared" si="210"/>
        <v>2018-2021</v>
      </c>
      <c r="G2714" s="597" t="str">
        <f t="shared" si="214"/>
        <v>II</v>
      </c>
      <c r="H2714" s="592" t="s">
        <v>588</v>
      </c>
      <c r="I2714" s="592" t="s">
        <v>1577</v>
      </c>
      <c r="J2714" s="598" t="s">
        <v>1542</v>
      </c>
      <c r="K2714" s="596" t="s">
        <v>1578</v>
      </c>
      <c r="L2714" s="599">
        <v>1</v>
      </c>
      <c r="M2714" s="592">
        <v>246</v>
      </c>
      <c r="N2714" s="592">
        <v>15</v>
      </c>
      <c r="O2714" s="598">
        <f t="shared" si="211"/>
        <v>3690</v>
      </c>
      <c r="P2714" s="599">
        <v>1</v>
      </c>
      <c r="Q2714" s="592">
        <v>246</v>
      </c>
      <c r="R2714" s="592">
        <v>15</v>
      </c>
      <c r="S2714" s="598">
        <f t="shared" si="212"/>
        <v>3690</v>
      </c>
      <c r="T2714" s="598">
        <f t="shared" si="213"/>
        <v>7380</v>
      </c>
    </row>
    <row r="2715" spans="1:20">
      <c r="A2715" s="591">
        <v>2706</v>
      </c>
      <c r="B2715" s="592" t="s">
        <v>7258</v>
      </c>
      <c r="C2715" s="593" t="s">
        <v>2084</v>
      </c>
      <c r="D2715" s="594" t="s">
        <v>2001</v>
      </c>
      <c r="E2715" s="595" t="s">
        <v>2762</v>
      </c>
      <c r="F2715" s="596" t="str">
        <f t="shared" si="210"/>
        <v>2018-2021</v>
      </c>
      <c r="G2715" s="597" t="str">
        <f t="shared" si="214"/>
        <v>II</v>
      </c>
      <c r="H2715" s="592" t="s">
        <v>588</v>
      </c>
      <c r="I2715" s="592" t="s">
        <v>1577</v>
      </c>
      <c r="J2715" s="598" t="s">
        <v>1542</v>
      </c>
      <c r="K2715" s="596" t="s">
        <v>1578</v>
      </c>
      <c r="L2715" s="599">
        <v>1</v>
      </c>
      <c r="M2715" s="592">
        <v>246</v>
      </c>
      <c r="N2715" s="592">
        <v>15</v>
      </c>
      <c r="O2715" s="598">
        <f t="shared" si="211"/>
        <v>3690</v>
      </c>
      <c r="P2715" s="599">
        <v>1</v>
      </c>
      <c r="Q2715" s="592">
        <v>246</v>
      </c>
      <c r="R2715" s="592">
        <v>15</v>
      </c>
      <c r="S2715" s="598">
        <f t="shared" si="212"/>
        <v>3690</v>
      </c>
      <c r="T2715" s="598">
        <f t="shared" si="213"/>
        <v>7380</v>
      </c>
    </row>
    <row r="2716" spans="1:20">
      <c r="A2716" s="591">
        <v>2707</v>
      </c>
      <c r="B2716" s="592" t="s">
        <v>7259</v>
      </c>
      <c r="C2716" s="593" t="s">
        <v>7260</v>
      </c>
      <c r="D2716" s="594" t="s">
        <v>3142</v>
      </c>
      <c r="E2716" s="595" t="s">
        <v>6026</v>
      </c>
      <c r="F2716" s="596" t="str">
        <f t="shared" si="210"/>
        <v>2018-2021</v>
      </c>
      <c r="G2716" s="597" t="str">
        <f t="shared" si="214"/>
        <v>II</v>
      </c>
      <c r="H2716" s="592" t="s">
        <v>588</v>
      </c>
      <c r="I2716" s="592" t="s">
        <v>1577</v>
      </c>
      <c r="J2716" s="598" t="s">
        <v>1542</v>
      </c>
      <c r="K2716" s="596" t="s">
        <v>1578</v>
      </c>
      <c r="L2716" s="599">
        <v>1</v>
      </c>
      <c r="M2716" s="592">
        <v>246</v>
      </c>
      <c r="N2716" s="592">
        <v>15</v>
      </c>
      <c r="O2716" s="598">
        <f t="shared" si="211"/>
        <v>3690</v>
      </c>
      <c r="P2716" s="599">
        <v>1</v>
      </c>
      <c r="Q2716" s="592">
        <v>246</v>
      </c>
      <c r="R2716" s="592">
        <v>15</v>
      </c>
      <c r="S2716" s="598">
        <f t="shared" si="212"/>
        <v>3690</v>
      </c>
      <c r="T2716" s="598">
        <f t="shared" si="213"/>
        <v>7380</v>
      </c>
    </row>
    <row r="2717" spans="1:20">
      <c r="A2717" s="591">
        <v>2708</v>
      </c>
      <c r="B2717" s="592" t="s">
        <v>7261</v>
      </c>
      <c r="C2717" s="593" t="s">
        <v>7262</v>
      </c>
      <c r="D2717" s="594" t="s">
        <v>1654</v>
      </c>
      <c r="E2717" s="595" t="s">
        <v>1675</v>
      </c>
      <c r="F2717" s="596" t="str">
        <f t="shared" si="210"/>
        <v>2018-2021</v>
      </c>
      <c r="G2717" s="597" t="str">
        <f t="shared" si="214"/>
        <v>II</v>
      </c>
      <c r="H2717" s="592" t="s">
        <v>588</v>
      </c>
      <c r="I2717" s="592" t="s">
        <v>1577</v>
      </c>
      <c r="J2717" s="598" t="s">
        <v>1542</v>
      </c>
      <c r="K2717" s="596" t="s">
        <v>1578</v>
      </c>
      <c r="L2717" s="599">
        <v>1</v>
      </c>
      <c r="M2717" s="592">
        <v>246</v>
      </c>
      <c r="N2717" s="592">
        <v>15</v>
      </c>
      <c r="O2717" s="598">
        <f t="shared" si="211"/>
        <v>3690</v>
      </c>
      <c r="P2717" s="599">
        <v>1</v>
      </c>
      <c r="Q2717" s="592">
        <v>246</v>
      </c>
      <c r="R2717" s="592">
        <v>15</v>
      </c>
      <c r="S2717" s="598">
        <f t="shared" si="212"/>
        <v>3690</v>
      </c>
      <c r="T2717" s="598">
        <f t="shared" si="213"/>
        <v>7380</v>
      </c>
    </row>
    <row r="2718" spans="1:20">
      <c r="A2718" s="591">
        <v>2709</v>
      </c>
      <c r="B2718" s="592" t="s">
        <v>7263</v>
      </c>
      <c r="C2718" s="593" t="s">
        <v>5678</v>
      </c>
      <c r="D2718" s="594" t="s">
        <v>1654</v>
      </c>
      <c r="E2718" s="595" t="s">
        <v>6781</v>
      </c>
      <c r="F2718" s="596" t="str">
        <f t="shared" si="210"/>
        <v>2018-2021</v>
      </c>
      <c r="G2718" s="597" t="str">
        <f t="shared" si="214"/>
        <v>II</v>
      </c>
      <c r="H2718" s="592" t="s">
        <v>588</v>
      </c>
      <c r="I2718" s="592" t="s">
        <v>1577</v>
      </c>
      <c r="J2718" s="598" t="s">
        <v>1542</v>
      </c>
      <c r="K2718" s="596" t="s">
        <v>1578</v>
      </c>
      <c r="L2718" s="599">
        <v>1</v>
      </c>
      <c r="M2718" s="592">
        <v>246</v>
      </c>
      <c r="N2718" s="592">
        <v>15</v>
      </c>
      <c r="O2718" s="598">
        <f t="shared" si="211"/>
        <v>3690</v>
      </c>
      <c r="P2718" s="599">
        <v>1</v>
      </c>
      <c r="Q2718" s="592">
        <v>246</v>
      </c>
      <c r="R2718" s="592">
        <v>15</v>
      </c>
      <c r="S2718" s="598">
        <f t="shared" si="212"/>
        <v>3690</v>
      </c>
      <c r="T2718" s="598">
        <f t="shared" si="213"/>
        <v>7380</v>
      </c>
    </row>
    <row r="2719" spans="1:20">
      <c r="A2719" s="591">
        <v>2710</v>
      </c>
      <c r="B2719" s="592" t="s">
        <v>7264</v>
      </c>
      <c r="C2719" s="593" t="s">
        <v>2099</v>
      </c>
      <c r="D2719" s="594" t="s">
        <v>1654</v>
      </c>
      <c r="E2719" s="595" t="s">
        <v>7265</v>
      </c>
      <c r="F2719" s="596" t="str">
        <f t="shared" si="210"/>
        <v>2018-2021</v>
      </c>
      <c r="G2719" s="597" t="str">
        <f t="shared" si="214"/>
        <v>II</v>
      </c>
      <c r="H2719" s="592" t="s">
        <v>588</v>
      </c>
      <c r="I2719" s="592" t="s">
        <v>1577</v>
      </c>
      <c r="J2719" s="598" t="s">
        <v>1542</v>
      </c>
      <c r="K2719" s="596" t="s">
        <v>1578</v>
      </c>
      <c r="L2719" s="599">
        <v>1</v>
      </c>
      <c r="M2719" s="592">
        <v>246</v>
      </c>
      <c r="N2719" s="592">
        <v>15</v>
      </c>
      <c r="O2719" s="598">
        <f t="shared" si="211"/>
        <v>3690</v>
      </c>
      <c r="P2719" s="599">
        <v>1</v>
      </c>
      <c r="Q2719" s="592">
        <v>246</v>
      </c>
      <c r="R2719" s="592">
        <v>15</v>
      </c>
      <c r="S2719" s="598">
        <f t="shared" si="212"/>
        <v>3690</v>
      </c>
      <c r="T2719" s="598">
        <f t="shared" si="213"/>
        <v>7380</v>
      </c>
    </row>
    <row r="2720" spans="1:20">
      <c r="A2720" s="591">
        <v>2711</v>
      </c>
      <c r="B2720" s="592" t="s">
        <v>7266</v>
      </c>
      <c r="C2720" s="593" t="s">
        <v>1773</v>
      </c>
      <c r="D2720" s="594" t="s">
        <v>1654</v>
      </c>
      <c r="E2720" s="595" t="s">
        <v>3146</v>
      </c>
      <c r="F2720" s="596" t="str">
        <f t="shared" si="210"/>
        <v>2018-2021</v>
      </c>
      <c r="G2720" s="597" t="str">
        <f t="shared" si="214"/>
        <v>II</v>
      </c>
      <c r="H2720" s="592" t="s">
        <v>588</v>
      </c>
      <c r="I2720" s="592" t="s">
        <v>1577</v>
      </c>
      <c r="J2720" s="598" t="s">
        <v>1542</v>
      </c>
      <c r="K2720" s="596" t="s">
        <v>1578</v>
      </c>
      <c r="L2720" s="599">
        <v>1</v>
      </c>
      <c r="M2720" s="592">
        <v>246</v>
      </c>
      <c r="N2720" s="592">
        <v>15</v>
      </c>
      <c r="O2720" s="598">
        <f t="shared" si="211"/>
        <v>3690</v>
      </c>
      <c r="P2720" s="599">
        <v>1</v>
      </c>
      <c r="Q2720" s="592">
        <v>246</v>
      </c>
      <c r="R2720" s="592">
        <v>15</v>
      </c>
      <c r="S2720" s="598">
        <f t="shared" si="212"/>
        <v>3690</v>
      </c>
      <c r="T2720" s="598">
        <f t="shared" si="213"/>
        <v>7380</v>
      </c>
    </row>
    <row r="2721" spans="1:20">
      <c r="A2721" s="591">
        <v>2712</v>
      </c>
      <c r="B2721" s="592" t="s">
        <v>7267</v>
      </c>
      <c r="C2721" s="593" t="s">
        <v>2751</v>
      </c>
      <c r="D2721" s="594" t="s">
        <v>1661</v>
      </c>
      <c r="E2721" s="595" t="s">
        <v>6317</v>
      </c>
      <c r="F2721" s="596" t="str">
        <f t="shared" si="210"/>
        <v>2018-2021</v>
      </c>
      <c r="G2721" s="597" t="str">
        <f t="shared" si="214"/>
        <v>II</v>
      </c>
      <c r="H2721" s="592" t="s">
        <v>588</v>
      </c>
      <c r="I2721" s="592" t="s">
        <v>1577</v>
      </c>
      <c r="J2721" s="598" t="s">
        <v>1542</v>
      </c>
      <c r="K2721" s="596" t="s">
        <v>1578</v>
      </c>
      <c r="L2721" s="599">
        <v>1</v>
      </c>
      <c r="M2721" s="592">
        <v>246</v>
      </c>
      <c r="N2721" s="592">
        <v>15</v>
      </c>
      <c r="O2721" s="598">
        <f t="shared" si="211"/>
        <v>3690</v>
      </c>
      <c r="P2721" s="599">
        <v>1</v>
      </c>
      <c r="Q2721" s="592">
        <v>246</v>
      </c>
      <c r="R2721" s="592">
        <v>15</v>
      </c>
      <c r="S2721" s="598">
        <f t="shared" si="212"/>
        <v>3690</v>
      </c>
      <c r="T2721" s="598">
        <f t="shared" si="213"/>
        <v>7380</v>
      </c>
    </row>
    <row r="2722" spans="1:20">
      <c r="A2722" s="591">
        <v>2713</v>
      </c>
      <c r="B2722" s="592" t="s">
        <v>7268</v>
      </c>
      <c r="C2722" s="593" t="s">
        <v>5720</v>
      </c>
      <c r="D2722" s="594" t="s">
        <v>1661</v>
      </c>
      <c r="E2722" s="595" t="s">
        <v>5313</v>
      </c>
      <c r="F2722" s="596" t="str">
        <f t="shared" si="210"/>
        <v>2018-2021</v>
      </c>
      <c r="G2722" s="597" t="str">
        <f t="shared" si="214"/>
        <v>II</v>
      </c>
      <c r="H2722" s="592" t="s">
        <v>588</v>
      </c>
      <c r="I2722" s="592" t="s">
        <v>1577</v>
      </c>
      <c r="J2722" s="598" t="s">
        <v>1542</v>
      </c>
      <c r="K2722" s="596" t="s">
        <v>1578</v>
      </c>
      <c r="L2722" s="599">
        <v>1</v>
      </c>
      <c r="M2722" s="592">
        <v>246</v>
      </c>
      <c r="N2722" s="592">
        <v>15</v>
      </c>
      <c r="O2722" s="598">
        <f t="shared" si="211"/>
        <v>3690</v>
      </c>
      <c r="P2722" s="599">
        <v>1</v>
      </c>
      <c r="Q2722" s="592">
        <v>246</v>
      </c>
      <c r="R2722" s="592">
        <v>15</v>
      </c>
      <c r="S2722" s="598">
        <f t="shared" si="212"/>
        <v>3690</v>
      </c>
      <c r="T2722" s="598">
        <f t="shared" si="213"/>
        <v>7380</v>
      </c>
    </row>
    <row r="2723" spans="1:20">
      <c r="A2723" s="591">
        <v>2714</v>
      </c>
      <c r="B2723" s="592" t="s">
        <v>7269</v>
      </c>
      <c r="C2723" s="593" t="s">
        <v>7270</v>
      </c>
      <c r="D2723" s="594" t="s">
        <v>1661</v>
      </c>
      <c r="E2723" s="595" t="s">
        <v>1748</v>
      </c>
      <c r="F2723" s="596" t="str">
        <f t="shared" si="210"/>
        <v>2018-2021</v>
      </c>
      <c r="G2723" s="597" t="str">
        <f t="shared" si="214"/>
        <v>II</v>
      </c>
      <c r="H2723" s="592" t="s">
        <v>588</v>
      </c>
      <c r="I2723" s="592" t="s">
        <v>1577</v>
      </c>
      <c r="J2723" s="598" t="s">
        <v>1542</v>
      </c>
      <c r="K2723" s="596" t="s">
        <v>1578</v>
      </c>
      <c r="L2723" s="599">
        <v>1</v>
      </c>
      <c r="M2723" s="592">
        <v>246</v>
      </c>
      <c r="N2723" s="592">
        <v>15</v>
      </c>
      <c r="O2723" s="598">
        <f t="shared" si="211"/>
        <v>3690</v>
      </c>
      <c r="P2723" s="599">
        <v>1</v>
      </c>
      <c r="Q2723" s="592">
        <v>246</v>
      </c>
      <c r="R2723" s="592">
        <v>15</v>
      </c>
      <c r="S2723" s="598">
        <f t="shared" si="212"/>
        <v>3690</v>
      </c>
      <c r="T2723" s="598">
        <f t="shared" si="213"/>
        <v>7380</v>
      </c>
    </row>
    <row r="2724" spans="1:20">
      <c r="A2724" s="591">
        <v>2715</v>
      </c>
      <c r="B2724" s="592" t="s">
        <v>7271</v>
      </c>
      <c r="C2724" s="593" t="s">
        <v>7272</v>
      </c>
      <c r="D2724" s="594" t="s">
        <v>3166</v>
      </c>
      <c r="E2724" s="595" t="s">
        <v>6016</v>
      </c>
      <c r="F2724" s="596" t="str">
        <f t="shared" si="210"/>
        <v>2018-2021</v>
      </c>
      <c r="G2724" s="597" t="str">
        <f t="shared" si="214"/>
        <v>II</v>
      </c>
      <c r="H2724" s="592" t="s">
        <v>588</v>
      </c>
      <c r="I2724" s="592" t="s">
        <v>1577</v>
      </c>
      <c r="J2724" s="598" t="s">
        <v>1542</v>
      </c>
      <c r="K2724" s="596" t="s">
        <v>1578</v>
      </c>
      <c r="L2724" s="599">
        <v>1</v>
      </c>
      <c r="M2724" s="592">
        <v>246</v>
      </c>
      <c r="N2724" s="592">
        <v>15</v>
      </c>
      <c r="O2724" s="598">
        <f t="shared" si="211"/>
        <v>3690</v>
      </c>
      <c r="P2724" s="599">
        <v>1</v>
      </c>
      <c r="Q2724" s="592">
        <v>246</v>
      </c>
      <c r="R2724" s="592">
        <v>15</v>
      </c>
      <c r="S2724" s="598">
        <f t="shared" si="212"/>
        <v>3690</v>
      </c>
      <c r="T2724" s="598">
        <f t="shared" si="213"/>
        <v>7380</v>
      </c>
    </row>
    <row r="2725" spans="1:20">
      <c r="A2725" s="591">
        <v>2716</v>
      </c>
      <c r="B2725" s="592" t="s">
        <v>7273</v>
      </c>
      <c r="C2725" s="593" t="s">
        <v>7274</v>
      </c>
      <c r="D2725" s="594" t="s">
        <v>1695</v>
      </c>
      <c r="E2725" s="595" t="s">
        <v>2441</v>
      </c>
      <c r="F2725" s="596" t="str">
        <f t="shared" si="210"/>
        <v>2018-2021</v>
      </c>
      <c r="G2725" s="597" t="str">
        <f t="shared" si="214"/>
        <v>II</v>
      </c>
      <c r="H2725" s="592" t="s">
        <v>588</v>
      </c>
      <c r="I2725" s="592" t="s">
        <v>1577</v>
      </c>
      <c r="J2725" s="598" t="s">
        <v>1542</v>
      </c>
      <c r="K2725" s="596" t="s">
        <v>1578</v>
      </c>
      <c r="L2725" s="599">
        <v>1</v>
      </c>
      <c r="M2725" s="592">
        <v>246</v>
      </c>
      <c r="N2725" s="592">
        <v>15</v>
      </c>
      <c r="O2725" s="598">
        <f t="shared" si="211"/>
        <v>3690</v>
      </c>
      <c r="P2725" s="599">
        <v>1</v>
      </c>
      <c r="Q2725" s="592">
        <v>246</v>
      </c>
      <c r="R2725" s="592">
        <v>15</v>
      </c>
      <c r="S2725" s="598">
        <f t="shared" si="212"/>
        <v>3690</v>
      </c>
      <c r="T2725" s="598">
        <f t="shared" si="213"/>
        <v>7380</v>
      </c>
    </row>
    <row r="2726" spans="1:20">
      <c r="A2726" s="591">
        <v>2717</v>
      </c>
      <c r="B2726" s="592" t="s">
        <v>7275</v>
      </c>
      <c r="C2726" s="593" t="s">
        <v>7276</v>
      </c>
      <c r="D2726" s="594" t="s">
        <v>2462</v>
      </c>
      <c r="E2726" s="595" t="s">
        <v>5683</v>
      </c>
      <c r="F2726" s="596" t="str">
        <f t="shared" si="210"/>
        <v>2018-2021</v>
      </c>
      <c r="G2726" s="597" t="str">
        <f t="shared" si="214"/>
        <v>II</v>
      </c>
      <c r="H2726" s="592" t="s">
        <v>588</v>
      </c>
      <c r="I2726" s="592" t="s">
        <v>1577</v>
      </c>
      <c r="J2726" s="598" t="s">
        <v>1542</v>
      </c>
      <c r="K2726" s="596" t="s">
        <v>1578</v>
      </c>
      <c r="L2726" s="599">
        <v>1</v>
      </c>
      <c r="M2726" s="592">
        <v>246</v>
      </c>
      <c r="N2726" s="592">
        <v>15</v>
      </c>
      <c r="O2726" s="598">
        <f t="shared" si="211"/>
        <v>3690</v>
      </c>
      <c r="P2726" s="599">
        <v>1</v>
      </c>
      <c r="Q2726" s="592">
        <v>246</v>
      </c>
      <c r="R2726" s="592">
        <v>15</v>
      </c>
      <c r="S2726" s="598">
        <f t="shared" si="212"/>
        <v>3690</v>
      </c>
      <c r="T2726" s="598">
        <f t="shared" si="213"/>
        <v>7380</v>
      </c>
    </row>
    <row r="2727" spans="1:20">
      <c r="A2727" s="591">
        <v>2718</v>
      </c>
      <c r="B2727" s="592" t="s">
        <v>7277</v>
      </c>
      <c r="C2727" s="593" t="s">
        <v>3178</v>
      </c>
      <c r="D2727" s="594" t="s">
        <v>1699</v>
      </c>
      <c r="E2727" s="595" t="s">
        <v>6744</v>
      </c>
      <c r="F2727" s="596" t="str">
        <f t="shared" si="210"/>
        <v>2018-2021</v>
      </c>
      <c r="G2727" s="597" t="str">
        <f t="shared" si="214"/>
        <v>II</v>
      </c>
      <c r="H2727" s="592" t="s">
        <v>588</v>
      </c>
      <c r="I2727" s="592" t="s">
        <v>1577</v>
      </c>
      <c r="J2727" s="598" t="s">
        <v>1542</v>
      </c>
      <c r="K2727" s="596" t="s">
        <v>1578</v>
      </c>
      <c r="L2727" s="599">
        <v>1</v>
      </c>
      <c r="M2727" s="592">
        <v>246</v>
      </c>
      <c r="N2727" s="592">
        <v>15</v>
      </c>
      <c r="O2727" s="598">
        <f t="shared" si="211"/>
        <v>3690</v>
      </c>
      <c r="P2727" s="599">
        <v>1</v>
      </c>
      <c r="Q2727" s="592">
        <v>246</v>
      </c>
      <c r="R2727" s="592">
        <v>15</v>
      </c>
      <c r="S2727" s="598">
        <f t="shared" si="212"/>
        <v>3690</v>
      </c>
      <c r="T2727" s="598">
        <f t="shared" si="213"/>
        <v>7380</v>
      </c>
    </row>
    <row r="2728" spans="1:20">
      <c r="A2728" s="591">
        <v>2719</v>
      </c>
      <c r="B2728" s="592" t="s">
        <v>7278</v>
      </c>
      <c r="C2728" s="593" t="s">
        <v>2084</v>
      </c>
      <c r="D2728" s="594" t="s">
        <v>1699</v>
      </c>
      <c r="E2728" s="595" t="s">
        <v>7279</v>
      </c>
      <c r="F2728" s="596" t="str">
        <f t="shared" si="210"/>
        <v>2018-2021</v>
      </c>
      <c r="G2728" s="597" t="str">
        <f t="shared" si="214"/>
        <v>II</v>
      </c>
      <c r="H2728" s="592" t="s">
        <v>588</v>
      </c>
      <c r="I2728" s="592" t="s">
        <v>1577</v>
      </c>
      <c r="J2728" s="598" t="s">
        <v>1542</v>
      </c>
      <c r="K2728" s="596" t="s">
        <v>1578</v>
      </c>
      <c r="L2728" s="599">
        <v>1</v>
      </c>
      <c r="M2728" s="592">
        <v>246</v>
      </c>
      <c r="N2728" s="592">
        <v>15</v>
      </c>
      <c r="O2728" s="598">
        <f t="shared" si="211"/>
        <v>3690</v>
      </c>
      <c r="P2728" s="599">
        <v>1</v>
      </c>
      <c r="Q2728" s="592">
        <v>246</v>
      </c>
      <c r="R2728" s="592">
        <v>15</v>
      </c>
      <c r="S2728" s="598">
        <f t="shared" si="212"/>
        <v>3690</v>
      </c>
      <c r="T2728" s="598">
        <f t="shared" si="213"/>
        <v>7380</v>
      </c>
    </row>
    <row r="2729" spans="1:20">
      <c r="A2729" s="591">
        <v>2720</v>
      </c>
      <c r="B2729" s="592" t="s">
        <v>7280</v>
      </c>
      <c r="C2729" s="593" t="s">
        <v>7281</v>
      </c>
      <c r="D2729" s="594" t="s">
        <v>1891</v>
      </c>
      <c r="E2729" s="595" t="s">
        <v>6166</v>
      </c>
      <c r="F2729" s="596" t="str">
        <f t="shared" si="210"/>
        <v>2018-2021</v>
      </c>
      <c r="G2729" s="597" t="str">
        <f t="shared" si="214"/>
        <v>II</v>
      </c>
      <c r="H2729" s="592" t="s">
        <v>588</v>
      </c>
      <c r="I2729" s="592" t="s">
        <v>1577</v>
      </c>
      <c r="J2729" s="598" t="s">
        <v>1542</v>
      </c>
      <c r="K2729" s="596" t="s">
        <v>1578</v>
      </c>
      <c r="L2729" s="599">
        <v>1</v>
      </c>
      <c r="M2729" s="592">
        <v>246</v>
      </c>
      <c r="N2729" s="592">
        <v>15</v>
      </c>
      <c r="O2729" s="598">
        <f t="shared" si="211"/>
        <v>3690</v>
      </c>
      <c r="P2729" s="599">
        <v>1</v>
      </c>
      <c r="Q2729" s="592">
        <v>246</v>
      </c>
      <c r="R2729" s="592">
        <v>15</v>
      </c>
      <c r="S2729" s="598">
        <f t="shared" si="212"/>
        <v>3690</v>
      </c>
      <c r="T2729" s="598">
        <f t="shared" si="213"/>
        <v>7380</v>
      </c>
    </row>
    <row r="2730" spans="1:20">
      <c r="A2730" s="591">
        <v>2721</v>
      </c>
      <c r="B2730" s="592" t="s">
        <v>7282</v>
      </c>
      <c r="C2730" s="593" t="s">
        <v>7283</v>
      </c>
      <c r="D2730" s="594" t="s">
        <v>2757</v>
      </c>
      <c r="E2730" s="595" t="s">
        <v>6458</v>
      </c>
      <c r="F2730" s="596" t="str">
        <f t="shared" si="210"/>
        <v>2018-2021</v>
      </c>
      <c r="G2730" s="597" t="str">
        <f t="shared" si="214"/>
        <v>II</v>
      </c>
      <c r="H2730" s="592" t="s">
        <v>588</v>
      </c>
      <c r="I2730" s="592" t="s">
        <v>1577</v>
      </c>
      <c r="J2730" s="598" t="s">
        <v>1542</v>
      </c>
      <c r="K2730" s="596" t="s">
        <v>1578</v>
      </c>
      <c r="L2730" s="599">
        <v>1</v>
      </c>
      <c r="M2730" s="592">
        <v>246</v>
      </c>
      <c r="N2730" s="592">
        <v>15</v>
      </c>
      <c r="O2730" s="598">
        <f t="shared" si="211"/>
        <v>3690</v>
      </c>
      <c r="P2730" s="599">
        <v>1</v>
      </c>
      <c r="Q2730" s="592">
        <v>246</v>
      </c>
      <c r="R2730" s="592">
        <v>15</v>
      </c>
      <c r="S2730" s="598">
        <f t="shared" si="212"/>
        <v>3690</v>
      </c>
      <c r="T2730" s="598">
        <f t="shared" si="213"/>
        <v>7380</v>
      </c>
    </row>
    <row r="2731" spans="1:20">
      <c r="A2731" s="591">
        <v>2722</v>
      </c>
      <c r="B2731" s="592" t="s">
        <v>7284</v>
      </c>
      <c r="C2731" s="593" t="s">
        <v>7285</v>
      </c>
      <c r="D2731" s="594" t="s">
        <v>1715</v>
      </c>
      <c r="E2731" s="595" t="s">
        <v>3139</v>
      </c>
      <c r="F2731" s="596" t="str">
        <f t="shared" si="210"/>
        <v>2018-2021</v>
      </c>
      <c r="G2731" s="597" t="str">
        <f t="shared" si="214"/>
        <v>II</v>
      </c>
      <c r="H2731" s="592" t="s">
        <v>588</v>
      </c>
      <c r="I2731" s="592" t="s">
        <v>1577</v>
      </c>
      <c r="J2731" s="598" t="s">
        <v>1542</v>
      </c>
      <c r="K2731" s="596" t="s">
        <v>1578</v>
      </c>
      <c r="L2731" s="599">
        <v>1</v>
      </c>
      <c r="M2731" s="592">
        <v>246</v>
      </c>
      <c r="N2731" s="592">
        <v>15</v>
      </c>
      <c r="O2731" s="598">
        <f t="shared" si="211"/>
        <v>3690</v>
      </c>
      <c r="P2731" s="599">
        <v>1</v>
      </c>
      <c r="Q2731" s="592">
        <v>246</v>
      </c>
      <c r="R2731" s="592">
        <v>15</v>
      </c>
      <c r="S2731" s="598">
        <f t="shared" si="212"/>
        <v>3690</v>
      </c>
      <c r="T2731" s="598">
        <f t="shared" si="213"/>
        <v>7380</v>
      </c>
    </row>
    <row r="2732" spans="1:20">
      <c r="A2732" s="591">
        <v>2723</v>
      </c>
      <c r="B2732" s="592" t="s">
        <v>7286</v>
      </c>
      <c r="C2732" s="593" t="s">
        <v>7287</v>
      </c>
      <c r="D2732" s="594" t="s">
        <v>1912</v>
      </c>
      <c r="E2732" s="595" t="s">
        <v>4600</v>
      </c>
      <c r="F2732" s="596" t="str">
        <f t="shared" si="210"/>
        <v>2018-2021</v>
      </c>
      <c r="G2732" s="597" t="str">
        <f t="shared" si="214"/>
        <v>II</v>
      </c>
      <c r="H2732" s="592" t="s">
        <v>588</v>
      </c>
      <c r="I2732" s="592" t="s">
        <v>1577</v>
      </c>
      <c r="J2732" s="598" t="s">
        <v>1542</v>
      </c>
      <c r="K2732" s="596" t="s">
        <v>1578</v>
      </c>
      <c r="L2732" s="599">
        <v>1</v>
      </c>
      <c r="M2732" s="592">
        <v>246</v>
      </c>
      <c r="N2732" s="592">
        <v>15</v>
      </c>
      <c r="O2732" s="598">
        <f t="shared" si="211"/>
        <v>3690</v>
      </c>
      <c r="P2732" s="599">
        <v>1</v>
      </c>
      <c r="Q2732" s="592">
        <v>246</v>
      </c>
      <c r="R2732" s="592">
        <v>15</v>
      </c>
      <c r="S2732" s="598">
        <f t="shared" si="212"/>
        <v>3690</v>
      </c>
      <c r="T2732" s="598">
        <f t="shared" si="213"/>
        <v>7380</v>
      </c>
    </row>
    <row r="2733" spans="1:20">
      <c r="A2733" s="591">
        <v>2724</v>
      </c>
      <c r="B2733" s="592" t="s">
        <v>7288</v>
      </c>
      <c r="C2733" s="593" t="s">
        <v>7289</v>
      </c>
      <c r="D2733" s="594" t="s">
        <v>1912</v>
      </c>
      <c r="E2733" s="595" t="s">
        <v>2963</v>
      </c>
      <c r="F2733" s="596" t="str">
        <f t="shared" si="210"/>
        <v>2018-2021</v>
      </c>
      <c r="G2733" s="597" t="str">
        <f t="shared" si="214"/>
        <v>II</v>
      </c>
      <c r="H2733" s="592" t="s">
        <v>588</v>
      </c>
      <c r="I2733" s="592" t="s">
        <v>1577</v>
      </c>
      <c r="J2733" s="598" t="s">
        <v>1542</v>
      </c>
      <c r="K2733" s="596" t="s">
        <v>1578</v>
      </c>
      <c r="L2733" s="599">
        <v>1</v>
      </c>
      <c r="M2733" s="592">
        <v>246</v>
      </c>
      <c r="N2733" s="592">
        <v>15</v>
      </c>
      <c r="O2733" s="598">
        <f t="shared" si="211"/>
        <v>3690</v>
      </c>
      <c r="P2733" s="599">
        <v>1</v>
      </c>
      <c r="Q2733" s="592">
        <v>246</v>
      </c>
      <c r="R2733" s="592">
        <v>15</v>
      </c>
      <c r="S2733" s="598">
        <f t="shared" si="212"/>
        <v>3690</v>
      </c>
      <c r="T2733" s="598">
        <f t="shared" si="213"/>
        <v>7380</v>
      </c>
    </row>
    <row r="2734" spans="1:20">
      <c r="A2734" s="591">
        <v>2725</v>
      </c>
      <c r="B2734" s="592" t="s">
        <v>7290</v>
      </c>
      <c r="C2734" s="593" t="s">
        <v>5926</v>
      </c>
      <c r="D2734" s="594" t="s">
        <v>1922</v>
      </c>
      <c r="E2734" s="595" t="s">
        <v>1748</v>
      </c>
      <c r="F2734" s="596" t="str">
        <f t="shared" si="210"/>
        <v>2018-2021</v>
      </c>
      <c r="G2734" s="597" t="str">
        <f t="shared" si="214"/>
        <v>II</v>
      </c>
      <c r="H2734" s="592" t="s">
        <v>588</v>
      </c>
      <c r="I2734" s="592" t="s">
        <v>1577</v>
      </c>
      <c r="J2734" s="598" t="s">
        <v>1542</v>
      </c>
      <c r="K2734" s="596" t="s">
        <v>1578</v>
      </c>
      <c r="L2734" s="599">
        <v>1</v>
      </c>
      <c r="M2734" s="592">
        <v>246</v>
      </c>
      <c r="N2734" s="592">
        <v>15</v>
      </c>
      <c r="O2734" s="598">
        <f t="shared" si="211"/>
        <v>3690</v>
      </c>
      <c r="P2734" s="599">
        <v>1</v>
      </c>
      <c r="Q2734" s="592">
        <v>246</v>
      </c>
      <c r="R2734" s="592">
        <v>15</v>
      </c>
      <c r="S2734" s="598">
        <f t="shared" si="212"/>
        <v>3690</v>
      </c>
      <c r="T2734" s="598">
        <f t="shared" si="213"/>
        <v>7380</v>
      </c>
    </row>
    <row r="2735" spans="1:20">
      <c r="A2735" s="591">
        <v>2726</v>
      </c>
      <c r="B2735" s="592" t="s">
        <v>7291</v>
      </c>
      <c r="C2735" s="593" t="s">
        <v>2501</v>
      </c>
      <c r="D2735" s="594" t="s">
        <v>3462</v>
      </c>
      <c r="E2735" s="595" t="s">
        <v>7292</v>
      </c>
      <c r="F2735" s="596" t="str">
        <f t="shared" si="210"/>
        <v>2018-2021</v>
      </c>
      <c r="G2735" s="597" t="str">
        <f t="shared" si="214"/>
        <v>II</v>
      </c>
      <c r="H2735" s="592" t="s">
        <v>588</v>
      </c>
      <c r="I2735" s="592" t="s">
        <v>1577</v>
      </c>
      <c r="J2735" s="598" t="s">
        <v>1542</v>
      </c>
      <c r="K2735" s="596" t="s">
        <v>1578</v>
      </c>
      <c r="L2735" s="599">
        <v>1</v>
      </c>
      <c r="M2735" s="592">
        <v>246</v>
      </c>
      <c r="N2735" s="592">
        <v>15</v>
      </c>
      <c r="O2735" s="598">
        <f t="shared" si="211"/>
        <v>3690</v>
      </c>
      <c r="P2735" s="599">
        <v>1</v>
      </c>
      <c r="Q2735" s="592">
        <v>246</v>
      </c>
      <c r="R2735" s="592">
        <v>15</v>
      </c>
      <c r="S2735" s="598">
        <f t="shared" si="212"/>
        <v>3690</v>
      </c>
      <c r="T2735" s="598">
        <f t="shared" si="213"/>
        <v>7380</v>
      </c>
    </row>
    <row r="2736" spans="1:20">
      <c r="A2736" s="591">
        <v>2727</v>
      </c>
      <c r="B2736" s="592" t="s">
        <v>7293</v>
      </c>
      <c r="C2736" s="593" t="s">
        <v>2084</v>
      </c>
      <c r="D2736" s="594" t="s">
        <v>1736</v>
      </c>
      <c r="E2736" s="595" t="s">
        <v>7294</v>
      </c>
      <c r="F2736" s="596" t="str">
        <f t="shared" si="210"/>
        <v>2018-2021</v>
      </c>
      <c r="G2736" s="597" t="str">
        <f t="shared" si="214"/>
        <v>II</v>
      </c>
      <c r="H2736" s="592" t="s">
        <v>588</v>
      </c>
      <c r="I2736" s="592" t="s">
        <v>1577</v>
      </c>
      <c r="J2736" s="598" t="s">
        <v>1542</v>
      </c>
      <c r="K2736" s="596" t="s">
        <v>1578</v>
      </c>
      <c r="L2736" s="599">
        <v>1</v>
      </c>
      <c r="M2736" s="592">
        <v>246</v>
      </c>
      <c r="N2736" s="592">
        <v>15</v>
      </c>
      <c r="O2736" s="598">
        <f t="shared" si="211"/>
        <v>3690</v>
      </c>
      <c r="P2736" s="599">
        <v>1</v>
      </c>
      <c r="Q2736" s="592">
        <v>246</v>
      </c>
      <c r="R2736" s="592">
        <v>15</v>
      </c>
      <c r="S2736" s="598">
        <f t="shared" si="212"/>
        <v>3690</v>
      </c>
      <c r="T2736" s="598">
        <f t="shared" si="213"/>
        <v>7380</v>
      </c>
    </row>
    <row r="2737" spans="1:20">
      <c r="A2737" s="591">
        <v>2728</v>
      </c>
      <c r="B2737" s="592" t="s">
        <v>7295</v>
      </c>
      <c r="C2737" s="593" t="s">
        <v>2809</v>
      </c>
      <c r="D2737" s="594" t="s">
        <v>2092</v>
      </c>
      <c r="E2737" s="595" t="s">
        <v>7296</v>
      </c>
      <c r="F2737" s="596" t="str">
        <f t="shared" si="210"/>
        <v>2018-2021</v>
      </c>
      <c r="G2737" s="597" t="str">
        <f t="shared" si="214"/>
        <v>II</v>
      </c>
      <c r="H2737" s="592" t="s">
        <v>588</v>
      </c>
      <c r="I2737" s="592" t="s">
        <v>1577</v>
      </c>
      <c r="J2737" s="598" t="s">
        <v>1542</v>
      </c>
      <c r="K2737" s="596" t="s">
        <v>1578</v>
      </c>
      <c r="L2737" s="599">
        <v>1</v>
      </c>
      <c r="M2737" s="592">
        <v>246</v>
      </c>
      <c r="N2737" s="592">
        <v>15</v>
      </c>
      <c r="O2737" s="598">
        <f t="shared" si="211"/>
        <v>3690</v>
      </c>
      <c r="P2737" s="599">
        <v>1</v>
      </c>
      <c r="Q2737" s="592">
        <v>246</v>
      </c>
      <c r="R2737" s="592">
        <v>15</v>
      </c>
      <c r="S2737" s="598">
        <f t="shared" si="212"/>
        <v>3690</v>
      </c>
      <c r="T2737" s="598">
        <f t="shared" si="213"/>
        <v>7380</v>
      </c>
    </row>
    <row r="2738" spans="1:20">
      <c r="A2738" s="591">
        <v>2729</v>
      </c>
      <c r="B2738" s="592" t="s">
        <v>7297</v>
      </c>
      <c r="C2738" s="593" t="s">
        <v>7298</v>
      </c>
      <c r="D2738" s="594" t="s">
        <v>2900</v>
      </c>
      <c r="E2738" s="595" t="s">
        <v>4334</v>
      </c>
      <c r="F2738" s="596" t="str">
        <f t="shared" si="210"/>
        <v>2018-2021</v>
      </c>
      <c r="G2738" s="597" t="str">
        <f t="shared" si="214"/>
        <v>II</v>
      </c>
      <c r="H2738" s="592" t="s">
        <v>588</v>
      </c>
      <c r="I2738" s="592" t="s">
        <v>1577</v>
      </c>
      <c r="J2738" s="598" t="s">
        <v>1542</v>
      </c>
      <c r="K2738" s="596" t="s">
        <v>1578</v>
      </c>
      <c r="L2738" s="599">
        <v>1</v>
      </c>
      <c r="M2738" s="592">
        <v>246</v>
      </c>
      <c r="N2738" s="592">
        <v>15</v>
      </c>
      <c r="O2738" s="598">
        <f t="shared" si="211"/>
        <v>3690</v>
      </c>
      <c r="P2738" s="599">
        <v>1</v>
      </c>
      <c r="Q2738" s="592">
        <v>246</v>
      </c>
      <c r="R2738" s="592">
        <v>15</v>
      </c>
      <c r="S2738" s="598">
        <f t="shared" si="212"/>
        <v>3690</v>
      </c>
      <c r="T2738" s="598">
        <f t="shared" si="213"/>
        <v>7380</v>
      </c>
    </row>
    <row r="2739" spans="1:20">
      <c r="A2739" s="591">
        <v>2730</v>
      </c>
      <c r="B2739" s="592" t="s">
        <v>7299</v>
      </c>
      <c r="C2739" s="593" t="s">
        <v>7300</v>
      </c>
      <c r="D2739" s="594" t="s">
        <v>2100</v>
      </c>
      <c r="E2739" s="595" t="s">
        <v>3576</v>
      </c>
      <c r="F2739" s="596" t="str">
        <f t="shared" si="210"/>
        <v>2018-2021</v>
      </c>
      <c r="G2739" s="597" t="str">
        <f t="shared" si="214"/>
        <v>II</v>
      </c>
      <c r="H2739" s="592" t="s">
        <v>588</v>
      </c>
      <c r="I2739" s="592" t="s">
        <v>1577</v>
      </c>
      <c r="J2739" s="598" t="s">
        <v>1542</v>
      </c>
      <c r="K2739" s="596" t="s">
        <v>1578</v>
      </c>
      <c r="L2739" s="599">
        <v>1</v>
      </c>
      <c r="M2739" s="592">
        <v>246</v>
      </c>
      <c r="N2739" s="592">
        <v>15</v>
      </c>
      <c r="O2739" s="598">
        <f t="shared" si="211"/>
        <v>3690</v>
      </c>
      <c r="P2739" s="599">
        <v>1</v>
      </c>
      <c r="Q2739" s="592">
        <v>246</v>
      </c>
      <c r="R2739" s="592">
        <v>15</v>
      </c>
      <c r="S2739" s="598">
        <f t="shared" si="212"/>
        <v>3690</v>
      </c>
      <c r="T2739" s="598">
        <f t="shared" si="213"/>
        <v>7380</v>
      </c>
    </row>
    <row r="2740" spans="1:20">
      <c r="A2740" s="591">
        <v>2731</v>
      </c>
      <c r="B2740" s="592" t="s">
        <v>7301</v>
      </c>
      <c r="C2740" s="593" t="s">
        <v>7302</v>
      </c>
      <c r="D2740" s="594" t="s">
        <v>1760</v>
      </c>
      <c r="E2740" s="595" t="s">
        <v>6533</v>
      </c>
      <c r="F2740" s="596" t="str">
        <f t="shared" si="210"/>
        <v>2018-2021</v>
      </c>
      <c r="G2740" s="597" t="str">
        <f t="shared" si="214"/>
        <v>II</v>
      </c>
      <c r="H2740" s="592" t="s">
        <v>588</v>
      </c>
      <c r="I2740" s="592" t="s">
        <v>1577</v>
      </c>
      <c r="J2740" s="598" t="s">
        <v>1542</v>
      </c>
      <c r="K2740" s="596" t="s">
        <v>1578</v>
      </c>
      <c r="L2740" s="599">
        <v>1</v>
      </c>
      <c r="M2740" s="592">
        <v>246</v>
      </c>
      <c r="N2740" s="592">
        <v>15</v>
      </c>
      <c r="O2740" s="598">
        <f t="shared" si="211"/>
        <v>3690</v>
      </c>
      <c r="P2740" s="599">
        <v>1</v>
      </c>
      <c r="Q2740" s="592">
        <v>246</v>
      </c>
      <c r="R2740" s="592">
        <v>15</v>
      </c>
      <c r="S2740" s="598">
        <f t="shared" si="212"/>
        <v>3690</v>
      </c>
      <c r="T2740" s="598">
        <f t="shared" si="213"/>
        <v>7380</v>
      </c>
    </row>
    <row r="2741" spans="1:20">
      <c r="A2741" s="591">
        <v>2732</v>
      </c>
      <c r="B2741" s="592" t="s">
        <v>7303</v>
      </c>
      <c r="C2741" s="593" t="s">
        <v>2142</v>
      </c>
      <c r="D2741" s="594" t="s">
        <v>1785</v>
      </c>
      <c r="E2741" s="595" t="s">
        <v>7304</v>
      </c>
      <c r="F2741" s="596" t="str">
        <f t="shared" si="210"/>
        <v>2018-2021</v>
      </c>
      <c r="G2741" s="597" t="str">
        <f t="shared" si="214"/>
        <v>II</v>
      </c>
      <c r="H2741" s="592" t="s">
        <v>588</v>
      </c>
      <c r="I2741" s="592" t="s">
        <v>1577</v>
      </c>
      <c r="J2741" s="598" t="s">
        <v>1542</v>
      </c>
      <c r="K2741" s="596" t="s">
        <v>1578</v>
      </c>
      <c r="L2741" s="599">
        <v>1</v>
      </c>
      <c r="M2741" s="592">
        <v>246</v>
      </c>
      <c r="N2741" s="592">
        <v>15</v>
      </c>
      <c r="O2741" s="598">
        <f t="shared" si="211"/>
        <v>3690</v>
      </c>
      <c r="P2741" s="599">
        <v>1</v>
      </c>
      <c r="Q2741" s="592">
        <v>246</v>
      </c>
      <c r="R2741" s="592">
        <v>15</v>
      </c>
      <c r="S2741" s="598">
        <f t="shared" si="212"/>
        <v>3690</v>
      </c>
      <c r="T2741" s="598">
        <f t="shared" si="213"/>
        <v>7380</v>
      </c>
    </row>
    <row r="2742" spans="1:20">
      <c r="A2742" s="591">
        <v>2733</v>
      </c>
      <c r="B2742" s="592" t="s">
        <v>7305</v>
      </c>
      <c r="C2742" s="593" t="s">
        <v>4193</v>
      </c>
      <c r="D2742" s="594" t="s">
        <v>2217</v>
      </c>
      <c r="E2742" s="595" t="s">
        <v>7250</v>
      </c>
      <c r="F2742" s="596" t="str">
        <f t="shared" si="210"/>
        <v>2018-2021</v>
      </c>
      <c r="G2742" s="597" t="str">
        <f t="shared" si="214"/>
        <v>II</v>
      </c>
      <c r="H2742" s="592" t="s">
        <v>588</v>
      </c>
      <c r="I2742" s="592" t="s">
        <v>1577</v>
      </c>
      <c r="J2742" s="598" t="s">
        <v>1542</v>
      </c>
      <c r="K2742" s="596" t="s">
        <v>1578</v>
      </c>
      <c r="L2742" s="599">
        <v>1</v>
      </c>
      <c r="M2742" s="592">
        <v>246</v>
      </c>
      <c r="N2742" s="592">
        <v>15</v>
      </c>
      <c r="O2742" s="598">
        <f t="shared" si="211"/>
        <v>3690</v>
      </c>
      <c r="P2742" s="599">
        <v>1</v>
      </c>
      <c r="Q2742" s="592">
        <v>246</v>
      </c>
      <c r="R2742" s="592">
        <v>15</v>
      </c>
      <c r="S2742" s="598">
        <f t="shared" si="212"/>
        <v>3690</v>
      </c>
      <c r="T2742" s="598">
        <f t="shared" si="213"/>
        <v>7380</v>
      </c>
    </row>
    <row r="2743" spans="1:20">
      <c r="A2743" s="591">
        <v>2734</v>
      </c>
      <c r="B2743" s="592" t="s">
        <v>7306</v>
      </c>
      <c r="C2743" s="593" t="s">
        <v>1690</v>
      </c>
      <c r="D2743" s="594" t="s">
        <v>7307</v>
      </c>
      <c r="E2743" s="595" t="s">
        <v>2025</v>
      </c>
      <c r="F2743" s="596" t="str">
        <f t="shared" si="210"/>
        <v>2018-2021</v>
      </c>
      <c r="G2743" s="597" t="str">
        <f t="shared" si="214"/>
        <v>II</v>
      </c>
      <c r="H2743" s="592" t="s">
        <v>588</v>
      </c>
      <c r="I2743" s="592" t="s">
        <v>1577</v>
      </c>
      <c r="J2743" s="598" t="s">
        <v>1542</v>
      </c>
      <c r="K2743" s="596" t="s">
        <v>1578</v>
      </c>
      <c r="L2743" s="599">
        <v>1</v>
      </c>
      <c r="M2743" s="592">
        <v>246</v>
      </c>
      <c r="N2743" s="592">
        <v>15</v>
      </c>
      <c r="O2743" s="598">
        <f t="shared" si="211"/>
        <v>3690</v>
      </c>
      <c r="P2743" s="599">
        <v>1</v>
      </c>
      <c r="Q2743" s="592">
        <v>246</v>
      </c>
      <c r="R2743" s="592">
        <v>15</v>
      </c>
      <c r="S2743" s="598">
        <f t="shared" si="212"/>
        <v>3690</v>
      </c>
      <c r="T2743" s="598">
        <f t="shared" si="213"/>
        <v>7380</v>
      </c>
    </row>
    <row r="2744" spans="1:20">
      <c r="A2744" s="591">
        <v>2735</v>
      </c>
      <c r="B2744" s="592" t="s">
        <v>7308</v>
      </c>
      <c r="C2744" s="593" t="s">
        <v>1911</v>
      </c>
      <c r="D2744" s="594" t="s">
        <v>1796</v>
      </c>
      <c r="E2744" s="595" t="s">
        <v>3580</v>
      </c>
      <c r="F2744" s="596" t="str">
        <f t="shared" si="210"/>
        <v>2018-2021</v>
      </c>
      <c r="G2744" s="597" t="str">
        <f t="shared" si="214"/>
        <v>II</v>
      </c>
      <c r="H2744" s="592" t="s">
        <v>588</v>
      </c>
      <c r="I2744" s="592" t="s">
        <v>1577</v>
      </c>
      <c r="J2744" s="598" t="s">
        <v>1542</v>
      </c>
      <c r="K2744" s="596" t="s">
        <v>1578</v>
      </c>
      <c r="L2744" s="599">
        <v>1</v>
      </c>
      <c r="M2744" s="592">
        <v>246</v>
      </c>
      <c r="N2744" s="592">
        <v>15</v>
      </c>
      <c r="O2744" s="598">
        <f t="shared" si="211"/>
        <v>3690</v>
      </c>
      <c r="P2744" s="599">
        <v>1</v>
      </c>
      <c r="Q2744" s="592">
        <v>246</v>
      </c>
      <c r="R2744" s="592">
        <v>15</v>
      </c>
      <c r="S2744" s="598">
        <f t="shared" si="212"/>
        <v>3690</v>
      </c>
      <c r="T2744" s="598">
        <f t="shared" si="213"/>
        <v>7380</v>
      </c>
    </row>
    <row r="2745" spans="1:20">
      <c r="A2745" s="591">
        <v>2736</v>
      </c>
      <c r="B2745" s="592" t="s">
        <v>7309</v>
      </c>
      <c r="C2745" s="593" t="s">
        <v>1718</v>
      </c>
      <c r="D2745" s="594" t="s">
        <v>1796</v>
      </c>
      <c r="E2745" s="595" t="s">
        <v>7310</v>
      </c>
      <c r="F2745" s="596" t="str">
        <f t="shared" si="210"/>
        <v>2018-2021</v>
      </c>
      <c r="G2745" s="597" t="str">
        <f t="shared" si="214"/>
        <v>II</v>
      </c>
      <c r="H2745" s="592" t="s">
        <v>588</v>
      </c>
      <c r="I2745" s="592" t="s">
        <v>1577</v>
      </c>
      <c r="J2745" s="598" t="s">
        <v>1542</v>
      </c>
      <c r="K2745" s="596" t="s">
        <v>1578</v>
      </c>
      <c r="L2745" s="599">
        <v>1</v>
      </c>
      <c r="M2745" s="592">
        <v>246</v>
      </c>
      <c r="N2745" s="592">
        <v>15</v>
      </c>
      <c r="O2745" s="598">
        <f t="shared" si="211"/>
        <v>3690</v>
      </c>
      <c r="P2745" s="599">
        <v>1</v>
      </c>
      <c r="Q2745" s="592">
        <v>246</v>
      </c>
      <c r="R2745" s="592">
        <v>15</v>
      </c>
      <c r="S2745" s="598">
        <f t="shared" si="212"/>
        <v>3690</v>
      </c>
      <c r="T2745" s="598">
        <f t="shared" si="213"/>
        <v>7380</v>
      </c>
    </row>
    <row r="2746" spans="1:20">
      <c r="A2746" s="591">
        <v>2737</v>
      </c>
      <c r="B2746" s="592" t="s">
        <v>7311</v>
      </c>
      <c r="C2746" s="593" t="s">
        <v>6968</v>
      </c>
      <c r="D2746" s="594" t="s">
        <v>1809</v>
      </c>
      <c r="E2746" s="595" t="s">
        <v>5278</v>
      </c>
      <c r="F2746" s="596" t="str">
        <f t="shared" si="210"/>
        <v>2018-2021</v>
      </c>
      <c r="G2746" s="597" t="str">
        <f t="shared" si="214"/>
        <v>II</v>
      </c>
      <c r="H2746" s="592" t="s">
        <v>588</v>
      </c>
      <c r="I2746" s="592" t="s">
        <v>1577</v>
      </c>
      <c r="J2746" s="598" t="s">
        <v>1542</v>
      </c>
      <c r="K2746" s="596" t="s">
        <v>1578</v>
      </c>
      <c r="L2746" s="599">
        <v>1</v>
      </c>
      <c r="M2746" s="592">
        <v>246</v>
      </c>
      <c r="N2746" s="592">
        <v>15</v>
      </c>
      <c r="O2746" s="598">
        <f t="shared" si="211"/>
        <v>3690</v>
      </c>
      <c r="P2746" s="599">
        <v>1</v>
      </c>
      <c r="Q2746" s="592">
        <v>246</v>
      </c>
      <c r="R2746" s="592">
        <v>15</v>
      </c>
      <c r="S2746" s="598">
        <f t="shared" si="212"/>
        <v>3690</v>
      </c>
      <c r="T2746" s="598">
        <f t="shared" si="213"/>
        <v>7380</v>
      </c>
    </row>
    <row r="2747" spans="1:20">
      <c r="A2747" s="591">
        <v>2738</v>
      </c>
      <c r="B2747" s="592" t="s">
        <v>7312</v>
      </c>
      <c r="C2747" s="593" t="s">
        <v>2153</v>
      </c>
      <c r="D2747" s="594" t="s">
        <v>1581</v>
      </c>
      <c r="E2747" s="595" t="s">
        <v>6026</v>
      </c>
      <c r="F2747" s="596" t="str">
        <f t="shared" si="210"/>
        <v>2018-2021</v>
      </c>
      <c r="G2747" s="597" t="str">
        <f t="shared" si="214"/>
        <v>II</v>
      </c>
      <c r="H2747" s="592" t="s">
        <v>589</v>
      </c>
      <c r="I2747" s="592" t="s">
        <v>1577</v>
      </c>
      <c r="J2747" s="598" t="s">
        <v>1542</v>
      </c>
      <c r="K2747" s="596" t="s">
        <v>1578</v>
      </c>
      <c r="L2747" s="599">
        <v>1</v>
      </c>
      <c r="M2747" s="592">
        <v>246</v>
      </c>
      <c r="N2747" s="592">
        <v>15</v>
      </c>
      <c r="O2747" s="598">
        <f t="shared" si="211"/>
        <v>3690</v>
      </c>
      <c r="P2747" s="599">
        <v>1</v>
      </c>
      <c r="Q2747" s="592">
        <v>246</v>
      </c>
      <c r="R2747" s="592">
        <v>15</v>
      </c>
      <c r="S2747" s="598">
        <f t="shared" si="212"/>
        <v>3690</v>
      </c>
      <c r="T2747" s="598">
        <f t="shared" si="213"/>
        <v>7380</v>
      </c>
    </row>
    <row r="2748" spans="1:20">
      <c r="A2748" s="591">
        <v>2739</v>
      </c>
      <c r="B2748" s="592" t="s">
        <v>7313</v>
      </c>
      <c r="C2748" s="593" t="s">
        <v>7314</v>
      </c>
      <c r="D2748" s="594" t="s">
        <v>2405</v>
      </c>
      <c r="E2748" s="595" t="s">
        <v>2430</v>
      </c>
      <c r="F2748" s="596" t="str">
        <f t="shared" si="210"/>
        <v>2018-2021</v>
      </c>
      <c r="G2748" s="597" t="str">
        <f t="shared" si="214"/>
        <v>II</v>
      </c>
      <c r="H2748" s="592" t="s">
        <v>589</v>
      </c>
      <c r="I2748" s="592" t="s">
        <v>1577</v>
      </c>
      <c r="J2748" s="598" t="s">
        <v>1542</v>
      </c>
      <c r="K2748" s="596" t="s">
        <v>1578</v>
      </c>
      <c r="L2748" s="599">
        <v>1</v>
      </c>
      <c r="M2748" s="592">
        <v>246</v>
      </c>
      <c r="N2748" s="592">
        <v>15</v>
      </c>
      <c r="O2748" s="598">
        <f t="shared" si="211"/>
        <v>3690</v>
      </c>
      <c r="P2748" s="599">
        <v>1</v>
      </c>
      <c r="Q2748" s="592">
        <v>246</v>
      </c>
      <c r="R2748" s="592">
        <v>15</v>
      </c>
      <c r="S2748" s="598">
        <f t="shared" si="212"/>
        <v>3690</v>
      </c>
      <c r="T2748" s="598">
        <f t="shared" si="213"/>
        <v>7380</v>
      </c>
    </row>
    <row r="2749" spans="1:20">
      <c r="A2749" s="591">
        <v>2740</v>
      </c>
      <c r="B2749" s="592" t="s">
        <v>7315</v>
      </c>
      <c r="C2749" s="593" t="s">
        <v>7316</v>
      </c>
      <c r="D2749" s="594" t="s">
        <v>2818</v>
      </c>
      <c r="E2749" s="595" t="s">
        <v>5799</v>
      </c>
      <c r="F2749" s="596" t="str">
        <f t="shared" si="210"/>
        <v>2018-2021</v>
      </c>
      <c r="G2749" s="597" t="str">
        <f t="shared" si="214"/>
        <v>II</v>
      </c>
      <c r="H2749" s="592" t="s">
        <v>589</v>
      </c>
      <c r="I2749" s="592" t="s">
        <v>1577</v>
      </c>
      <c r="J2749" s="598" t="s">
        <v>1542</v>
      </c>
      <c r="K2749" s="596" t="s">
        <v>1578</v>
      </c>
      <c r="L2749" s="599">
        <v>1</v>
      </c>
      <c r="M2749" s="592">
        <v>246</v>
      </c>
      <c r="N2749" s="592">
        <v>15</v>
      </c>
      <c r="O2749" s="598">
        <f t="shared" si="211"/>
        <v>3690</v>
      </c>
      <c r="P2749" s="599">
        <v>1</v>
      </c>
      <c r="Q2749" s="592">
        <v>246</v>
      </c>
      <c r="R2749" s="592">
        <v>15</v>
      </c>
      <c r="S2749" s="598">
        <f t="shared" si="212"/>
        <v>3690</v>
      </c>
      <c r="T2749" s="598">
        <f t="shared" si="213"/>
        <v>7380</v>
      </c>
    </row>
    <row r="2750" spans="1:20">
      <c r="A2750" s="591">
        <v>2741</v>
      </c>
      <c r="B2750" s="592" t="s">
        <v>7317</v>
      </c>
      <c r="C2750" s="593" t="s">
        <v>3173</v>
      </c>
      <c r="D2750" s="594" t="s">
        <v>2818</v>
      </c>
      <c r="E2750" s="595" t="s">
        <v>3931</v>
      </c>
      <c r="F2750" s="596" t="str">
        <f t="shared" si="210"/>
        <v>2018-2021</v>
      </c>
      <c r="G2750" s="597" t="str">
        <f t="shared" si="214"/>
        <v>II</v>
      </c>
      <c r="H2750" s="592" t="s">
        <v>589</v>
      </c>
      <c r="I2750" s="592" t="s">
        <v>1577</v>
      </c>
      <c r="J2750" s="598" t="s">
        <v>1542</v>
      </c>
      <c r="K2750" s="596" t="s">
        <v>1578</v>
      </c>
      <c r="L2750" s="599">
        <v>1</v>
      </c>
      <c r="M2750" s="592">
        <v>246</v>
      </c>
      <c r="N2750" s="592">
        <v>15</v>
      </c>
      <c r="O2750" s="598">
        <f t="shared" si="211"/>
        <v>3690</v>
      </c>
      <c r="P2750" s="599">
        <v>1</v>
      </c>
      <c r="Q2750" s="592">
        <v>246</v>
      </c>
      <c r="R2750" s="592">
        <v>15</v>
      </c>
      <c r="S2750" s="598">
        <f t="shared" si="212"/>
        <v>3690</v>
      </c>
      <c r="T2750" s="598">
        <f t="shared" si="213"/>
        <v>7380</v>
      </c>
    </row>
    <row r="2751" spans="1:20">
      <c r="A2751" s="591">
        <v>2742</v>
      </c>
      <c r="B2751" s="592" t="s">
        <v>7318</v>
      </c>
      <c r="C2751" s="593" t="s">
        <v>4822</v>
      </c>
      <c r="D2751" s="594" t="s">
        <v>2818</v>
      </c>
      <c r="E2751" s="595" t="s">
        <v>3242</v>
      </c>
      <c r="F2751" s="596" t="str">
        <f t="shared" si="210"/>
        <v>2018-2021</v>
      </c>
      <c r="G2751" s="597" t="str">
        <f t="shared" si="214"/>
        <v>II</v>
      </c>
      <c r="H2751" s="592" t="s">
        <v>589</v>
      </c>
      <c r="I2751" s="592" t="s">
        <v>1577</v>
      </c>
      <c r="J2751" s="598" t="s">
        <v>1542</v>
      </c>
      <c r="K2751" s="596" t="s">
        <v>1578</v>
      </c>
      <c r="L2751" s="599">
        <v>1</v>
      </c>
      <c r="M2751" s="592">
        <v>246</v>
      </c>
      <c r="N2751" s="592">
        <v>15</v>
      </c>
      <c r="O2751" s="598">
        <f t="shared" si="211"/>
        <v>3690</v>
      </c>
      <c r="P2751" s="599">
        <v>1</v>
      </c>
      <c r="Q2751" s="592">
        <v>246</v>
      </c>
      <c r="R2751" s="592">
        <v>15</v>
      </c>
      <c r="S2751" s="598">
        <f t="shared" si="212"/>
        <v>3690</v>
      </c>
      <c r="T2751" s="598">
        <f t="shared" si="213"/>
        <v>7380</v>
      </c>
    </row>
    <row r="2752" spans="1:20">
      <c r="A2752" s="591">
        <v>2743</v>
      </c>
      <c r="B2752" s="592" t="s">
        <v>7319</v>
      </c>
      <c r="C2752" s="593" t="s">
        <v>2124</v>
      </c>
      <c r="D2752" s="594" t="s">
        <v>1983</v>
      </c>
      <c r="E2752" s="595" t="s">
        <v>2587</v>
      </c>
      <c r="F2752" s="596" t="str">
        <f t="shared" si="210"/>
        <v>2018-2021</v>
      </c>
      <c r="G2752" s="597" t="str">
        <f t="shared" si="214"/>
        <v>II</v>
      </c>
      <c r="H2752" s="592" t="s">
        <v>589</v>
      </c>
      <c r="I2752" s="592" t="s">
        <v>1577</v>
      </c>
      <c r="J2752" s="598" t="s">
        <v>1542</v>
      </c>
      <c r="K2752" s="596" t="s">
        <v>1578</v>
      </c>
      <c r="L2752" s="599">
        <v>1</v>
      </c>
      <c r="M2752" s="592">
        <v>246</v>
      </c>
      <c r="N2752" s="592">
        <v>15</v>
      </c>
      <c r="O2752" s="598">
        <f t="shared" si="211"/>
        <v>3690</v>
      </c>
      <c r="P2752" s="599">
        <v>1</v>
      </c>
      <c r="Q2752" s="592">
        <v>246</v>
      </c>
      <c r="R2752" s="592">
        <v>15</v>
      </c>
      <c r="S2752" s="598">
        <f t="shared" si="212"/>
        <v>3690</v>
      </c>
      <c r="T2752" s="598">
        <f t="shared" si="213"/>
        <v>7380</v>
      </c>
    </row>
    <row r="2753" spans="1:20">
      <c r="A2753" s="591">
        <v>2744</v>
      </c>
      <c r="B2753" s="592" t="s">
        <v>7320</v>
      </c>
      <c r="C2753" s="593" t="s">
        <v>2244</v>
      </c>
      <c r="D2753" s="594" t="s">
        <v>1987</v>
      </c>
      <c r="E2753" s="595" t="s">
        <v>6045</v>
      </c>
      <c r="F2753" s="596" t="str">
        <f t="shared" si="210"/>
        <v>2018-2021</v>
      </c>
      <c r="G2753" s="597" t="str">
        <f t="shared" si="214"/>
        <v>II</v>
      </c>
      <c r="H2753" s="592" t="s">
        <v>589</v>
      </c>
      <c r="I2753" s="592" t="s">
        <v>1577</v>
      </c>
      <c r="J2753" s="598" t="s">
        <v>1542</v>
      </c>
      <c r="K2753" s="596" t="s">
        <v>1578</v>
      </c>
      <c r="L2753" s="599">
        <v>1</v>
      </c>
      <c r="M2753" s="592">
        <v>246</v>
      </c>
      <c r="N2753" s="592">
        <v>15</v>
      </c>
      <c r="O2753" s="598">
        <f t="shared" si="211"/>
        <v>3690</v>
      </c>
      <c r="P2753" s="599">
        <v>1</v>
      </c>
      <c r="Q2753" s="592">
        <v>246</v>
      </c>
      <c r="R2753" s="592">
        <v>15</v>
      </c>
      <c r="S2753" s="598">
        <f t="shared" si="212"/>
        <v>3690</v>
      </c>
      <c r="T2753" s="598">
        <f t="shared" si="213"/>
        <v>7380</v>
      </c>
    </row>
    <row r="2754" spans="1:20">
      <c r="A2754" s="591">
        <v>2745</v>
      </c>
      <c r="B2754" s="592" t="s">
        <v>7321</v>
      </c>
      <c r="C2754" s="593" t="s">
        <v>6582</v>
      </c>
      <c r="D2754" s="594" t="s">
        <v>1987</v>
      </c>
      <c r="E2754" s="595" t="s">
        <v>5874</v>
      </c>
      <c r="F2754" s="596" t="str">
        <f t="shared" si="210"/>
        <v>2018-2021</v>
      </c>
      <c r="G2754" s="597" t="str">
        <f t="shared" si="214"/>
        <v>II</v>
      </c>
      <c r="H2754" s="592" t="s">
        <v>589</v>
      </c>
      <c r="I2754" s="592" t="s">
        <v>1577</v>
      </c>
      <c r="J2754" s="598" t="s">
        <v>1542</v>
      </c>
      <c r="K2754" s="596" t="s">
        <v>1578</v>
      </c>
      <c r="L2754" s="599">
        <v>1</v>
      </c>
      <c r="M2754" s="592">
        <v>246</v>
      </c>
      <c r="N2754" s="592">
        <v>15</v>
      </c>
      <c r="O2754" s="598">
        <f t="shared" si="211"/>
        <v>3690</v>
      </c>
      <c r="P2754" s="599">
        <v>1</v>
      </c>
      <c r="Q2754" s="592">
        <v>246</v>
      </c>
      <c r="R2754" s="592">
        <v>15</v>
      </c>
      <c r="S2754" s="598">
        <f t="shared" si="212"/>
        <v>3690</v>
      </c>
      <c r="T2754" s="598">
        <f t="shared" si="213"/>
        <v>7380</v>
      </c>
    </row>
    <row r="2755" spans="1:20">
      <c r="A2755" s="591">
        <v>2746</v>
      </c>
      <c r="B2755" s="592" t="s">
        <v>7322</v>
      </c>
      <c r="C2755" s="593" t="s">
        <v>7323</v>
      </c>
      <c r="D2755" s="594" t="s">
        <v>2001</v>
      </c>
      <c r="E2755" s="595" t="s">
        <v>2682</v>
      </c>
      <c r="F2755" s="596" t="str">
        <f t="shared" si="210"/>
        <v>2018-2021</v>
      </c>
      <c r="G2755" s="597" t="str">
        <f t="shared" si="214"/>
        <v>II</v>
      </c>
      <c r="H2755" s="592" t="s">
        <v>589</v>
      </c>
      <c r="I2755" s="592" t="s">
        <v>1577</v>
      </c>
      <c r="J2755" s="598" t="s">
        <v>1542</v>
      </c>
      <c r="K2755" s="596" t="s">
        <v>1578</v>
      </c>
      <c r="L2755" s="599">
        <v>1</v>
      </c>
      <c r="M2755" s="592">
        <v>246</v>
      </c>
      <c r="N2755" s="592">
        <v>15</v>
      </c>
      <c r="O2755" s="598">
        <f t="shared" si="211"/>
        <v>3690</v>
      </c>
      <c r="P2755" s="599">
        <v>1</v>
      </c>
      <c r="Q2755" s="592">
        <v>246</v>
      </c>
      <c r="R2755" s="592">
        <v>15</v>
      </c>
      <c r="S2755" s="598">
        <f t="shared" si="212"/>
        <v>3690</v>
      </c>
      <c r="T2755" s="598">
        <f t="shared" si="213"/>
        <v>7380</v>
      </c>
    </row>
    <row r="2756" spans="1:20">
      <c r="A2756" s="591">
        <v>2747</v>
      </c>
      <c r="B2756" s="592" t="s">
        <v>7324</v>
      </c>
      <c r="C2756" s="593" t="s">
        <v>7325</v>
      </c>
      <c r="D2756" s="594" t="s">
        <v>2832</v>
      </c>
      <c r="E2756" s="595" t="s">
        <v>2963</v>
      </c>
      <c r="F2756" s="596" t="str">
        <f t="shared" si="210"/>
        <v>2018-2021</v>
      </c>
      <c r="G2756" s="597" t="str">
        <f t="shared" si="214"/>
        <v>II</v>
      </c>
      <c r="H2756" s="592" t="s">
        <v>589</v>
      </c>
      <c r="I2756" s="592" t="s">
        <v>1577</v>
      </c>
      <c r="J2756" s="598" t="s">
        <v>1542</v>
      </c>
      <c r="K2756" s="596" t="s">
        <v>1578</v>
      </c>
      <c r="L2756" s="599">
        <v>1</v>
      </c>
      <c r="M2756" s="592">
        <v>246</v>
      </c>
      <c r="N2756" s="592">
        <v>15</v>
      </c>
      <c r="O2756" s="598">
        <f t="shared" si="211"/>
        <v>3690</v>
      </c>
      <c r="P2756" s="599">
        <v>1</v>
      </c>
      <c r="Q2756" s="592">
        <v>246</v>
      </c>
      <c r="R2756" s="592">
        <v>15</v>
      </c>
      <c r="S2756" s="598">
        <f t="shared" si="212"/>
        <v>3690</v>
      </c>
      <c r="T2756" s="598">
        <f t="shared" si="213"/>
        <v>7380</v>
      </c>
    </row>
    <row r="2757" spans="1:20">
      <c r="A2757" s="591">
        <v>2748</v>
      </c>
      <c r="B2757" s="592" t="s">
        <v>7326</v>
      </c>
      <c r="C2757" s="593" t="s">
        <v>1845</v>
      </c>
      <c r="D2757" s="594" t="s">
        <v>1846</v>
      </c>
      <c r="E2757" s="595" t="s">
        <v>1847</v>
      </c>
      <c r="F2757" s="596" t="str">
        <f t="shared" si="210"/>
        <v>2018-2021</v>
      </c>
      <c r="G2757" s="597" t="str">
        <f t="shared" si="214"/>
        <v>II</v>
      </c>
      <c r="H2757" s="592" t="s">
        <v>589</v>
      </c>
      <c r="I2757" s="592" t="s">
        <v>1577</v>
      </c>
      <c r="J2757" s="598" t="s">
        <v>1542</v>
      </c>
      <c r="K2757" s="596" t="s">
        <v>1578</v>
      </c>
      <c r="L2757" s="599">
        <v>1</v>
      </c>
      <c r="M2757" s="592">
        <v>246</v>
      </c>
      <c r="N2757" s="592">
        <v>15</v>
      </c>
      <c r="O2757" s="598">
        <f t="shared" si="211"/>
        <v>3690</v>
      </c>
      <c r="P2757" s="599">
        <v>1</v>
      </c>
      <c r="Q2757" s="592">
        <v>246</v>
      </c>
      <c r="R2757" s="592">
        <v>15</v>
      </c>
      <c r="S2757" s="598">
        <f t="shared" si="212"/>
        <v>3690</v>
      </c>
      <c r="T2757" s="598">
        <f t="shared" si="213"/>
        <v>7380</v>
      </c>
    </row>
    <row r="2758" spans="1:20">
      <c r="A2758" s="591">
        <v>2749</v>
      </c>
      <c r="B2758" s="592" t="s">
        <v>7327</v>
      </c>
      <c r="C2758" s="593" t="s">
        <v>7328</v>
      </c>
      <c r="D2758" s="594" t="s">
        <v>3142</v>
      </c>
      <c r="E2758" s="595" t="s">
        <v>6120</v>
      </c>
      <c r="F2758" s="596" t="str">
        <f t="shared" si="210"/>
        <v>2018-2021</v>
      </c>
      <c r="G2758" s="597" t="str">
        <f t="shared" si="214"/>
        <v>II</v>
      </c>
      <c r="H2758" s="592" t="s">
        <v>589</v>
      </c>
      <c r="I2758" s="592" t="s">
        <v>1577</v>
      </c>
      <c r="J2758" s="598" t="s">
        <v>1542</v>
      </c>
      <c r="K2758" s="596" t="s">
        <v>1578</v>
      </c>
      <c r="L2758" s="599">
        <v>1</v>
      </c>
      <c r="M2758" s="592">
        <v>246</v>
      </c>
      <c r="N2758" s="592">
        <v>15</v>
      </c>
      <c r="O2758" s="598">
        <f t="shared" si="211"/>
        <v>3690</v>
      </c>
      <c r="P2758" s="599">
        <v>1</v>
      </c>
      <c r="Q2758" s="592">
        <v>246</v>
      </c>
      <c r="R2758" s="592">
        <v>15</v>
      </c>
      <c r="S2758" s="598">
        <f t="shared" si="212"/>
        <v>3690</v>
      </c>
      <c r="T2758" s="598">
        <f t="shared" si="213"/>
        <v>7380</v>
      </c>
    </row>
    <row r="2759" spans="1:20">
      <c r="A2759" s="591">
        <v>2750</v>
      </c>
      <c r="B2759" s="592" t="s">
        <v>7329</v>
      </c>
      <c r="C2759" s="593" t="s">
        <v>2238</v>
      </c>
      <c r="D2759" s="594" t="s">
        <v>1640</v>
      </c>
      <c r="E2759" s="595" t="s">
        <v>7012</v>
      </c>
      <c r="F2759" s="596" t="str">
        <f t="shared" si="210"/>
        <v>2018-2021</v>
      </c>
      <c r="G2759" s="597" t="str">
        <f t="shared" si="214"/>
        <v>II</v>
      </c>
      <c r="H2759" s="592" t="s">
        <v>589</v>
      </c>
      <c r="I2759" s="592" t="s">
        <v>1577</v>
      </c>
      <c r="J2759" s="598" t="s">
        <v>1542</v>
      </c>
      <c r="K2759" s="596" t="s">
        <v>1578</v>
      </c>
      <c r="L2759" s="599">
        <v>1</v>
      </c>
      <c r="M2759" s="592">
        <v>246</v>
      </c>
      <c r="N2759" s="592">
        <v>15</v>
      </c>
      <c r="O2759" s="598">
        <f t="shared" si="211"/>
        <v>3690</v>
      </c>
      <c r="P2759" s="599">
        <v>1</v>
      </c>
      <c r="Q2759" s="592">
        <v>246</v>
      </c>
      <c r="R2759" s="592">
        <v>15</v>
      </c>
      <c r="S2759" s="598">
        <f t="shared" si="212"/>
        <v>3690</v>
      </c>
      <c r="T2759" s="598">
        <f t="shared" si="213"/>
        <v>7380</v>
      </c>
    </row>
    <row r="2760" spans="1:20">
      <c r="A2760" s="591">
        <v>2751</v>
      </c>
      <c r="B2760" s="592" t="s">
        <v>7330</v>
      </c>
      <c r="C2760" s="593" t="s">
        <v>7331</v>
      </c>
      <c r="D2760" s="594" t="s">
        <v>1654</v>
      </c>
      <c r="E2760" s="595" t="s">
        <v>7332</v>
      </c>
      <c r="F2760" s="596" t="str">
        <f t="shared" si="210"/>
        <v>2018-2021</v>
      </c>
      <c r="G2760" s="597" t="str">
        <f t="shared" si="214"/>
        <v>II</v>
      </c>
      <c r="H2760" s="592" t="s">
        <v>589</v>
      </c>
      <c r="I2760" s="592" t="s">
        <v>1577</v>
      </c>
      <c r="J2760" s="598" t="s">
        <v>1542</v>
      </c>
      <c r="K2760" s="596" t="s">
        <v>1578</v>
      </c>
      <c r="L2760" s="599">
        <v>1</v>
      </c>
      <c r="M2760" s="592">
        <v>246</v>
      </c>
      <c r="N2760" s="592">
        <v>15</v>
      </c>
      <c r="O2760" s="598">
        <f t="shared" si="211"/>
        <v>3690</v>
      </c>
      <c r="P2760" s="599">
        <v>1</v>
      </c>
      <c r="Q2760" s="592">
        <v>246</v>
      </c>
      <c r="R2760" s="592">
        <v>15</v>
      </c>
      <c r="S2760" s="598">
        <f t="shared" si="212"/>
        <v>3690</v>
      </c>
      <c r="T2760" s="598">
        <f t="shared" si="213"/>
        <v>7380</v>
      </c>
    </row>
    <row r="2761" spans="1:20">
      <c r="A2761" s="591">
        <v>2752</v>
      </c>
      <c r="B2761" s="592" t="s">
        <v>7333</v>
      </c>
      <c r="C2761" s="593" t="s">
        <v>1588</v>
      </c>
      <c r="D2761" s="594" t="s">
        <v>1668</v>
      </c>
      <c r="E2761" s="595" t="s">
        <v>7334</v>
      </c>
      <c r="F2761" s="596" t="str">
        <f t="shared" si="210"/>
        <v>2018-2021</v>
      </c>
      <c r="G2761" s="597" t="str">
        <f t="shared" si="214"/>
        <v>II</v>
      </c>
      <c r="H2761" s="592" t="s">
        <v>589</v>
      </c>
      <c r="I2761" s="592" t="s">
        <v>1577</v>
      </c>
      <c r="J2761" s="598" t="s">
        <v>1542</v>
      </c>
      <c r="K2761" s="596" t="s">
        <v>1578</v>
      </c>
      <c r="L2761" s="599">
        <v>1</v>
      </c>
      <c r="M2761" s="592">
        <v>246</v>
      </c>
      <c r="N2761" s="592">
        <v>15</v>
      </c>
      <c r="O2761" s="598">
        <f t="shared" si="211"/>
        <v>3690</v>
      </c>
      <c r="P2761" s="599">
        <v>1</v>
      </c>
      <c r="Q2761" s="592">
        <v>246</v>
      </c>
      <c r="R2761" s="592">
        <v>15</v>
      </c>
      <c r="S2761" s="598">
        <f t="shared" si="212"/>
        <v>3690</v>
      </c>
      <c r="T2761" s="598">
        <f t="shared" si="213"/>
        <v>7380</v>
      </c>
    </row>
    <row r="2762" spans="1:20">
      <c r="A2762" s="591">
        <v>2753</v>
      </c>
      <c r="B2762" s="592" t="s">
        <v>7335</v>
      </c>
      <c r="C2762" s="593" t="s">
        <v>1874</v>
      </c>
      <c r="D2762" s="594" t="s">
        <v>1567</v>
      </c>
      <c r="E2762" s="595" t="s">
        <v>1713</v>
      </c>
      <c r="F2762" s="596" t="str">
        <f t="shared" ref="F2762:F2825" si="215">IF(LEFT(H2762,2)="17","2017-2020",IF(LEFT(H2762,2)="18","2018-2021","2019-2022"))</f>
        <v>2018-2021</v>
      </c>
      <c r="G2762" s="597" t="str">
        <f t="shared" si="214"/>
        <v>II</v>
      </c>
      <c r="H2762" s="592" t="s">
        <v>589</v>
      </c>
      <c r="I2762" s="592" t="s">
        <v>1577</v>
      </c>
      <c r="J2762" s="598" t="s">
        <v>1542</v>
      </c>
      <c r="K2762" s="596" t="s">
        <v>1578</v>
      </c>
      <c r="L2762" s="599">
        <v>1</v>
      </c>
      <c r="M2762" s="592">
        <v>246</v>
      </c>
      <c r="N2762" s="592">
        <v>15</v>
      </c>
      <c r="O2762" s="598">
        <f t="shared" ref="O2762:O2825" si="216">M2762*N2762*L2762</f>
        <v>3690</v>
      </c>
      <c r="P2762" s="599">
        <v>1</v>
      </c>
      <c r="Q2762" s="592">
        <v>246</v>
      </c>
      <c r="R2762" s="592">
        <v>15</v>
      </c>
      <c r="S2762" s="598">
        <f t="shared" ref="S2762:S2825" si="217">Q2762*R2762*P2762</f>
        <v>3690</v>
      </c>
      <c r="T2762" s="598">
        <f t="shared" ref="T2762:T2825" si="218">O2762+S2762</f>
        <v>7380</v>
      </c>
    </row>
    <row r="2763" spans="1:20">
      <c r="A2763" s="591">
        <v>2754</v>
      </c>
      <c r="B2763" s="592" t="s">
        <v>7336</v>
      </c>
      <c r="C2763" s="593" t="s">
        <v>4206</v>
      </c>
      <c r="D2763" s="594" t="s">
        <v>2288</v>
      </c>
      <c r="E2763" s="595" t="s">
        <v>7337</v>
      </c>
      <c r="F2763" s="596" t="str">
        <f t="shared" si="215"/>
        <v>2018-2021</v>
      </c>
      <c r="G2763" s="597" t="str">
        <f t="shared" ref="G2763:G2826" si="219">IF(LEFT(H2763,2)="17","III",IF(LEFT(H2763,2)="18","II","I"))</f>
        <v>II</v>
      </c>
      <c r="H2763" s="592" t="s">
        <v>589</v>
      </c>
      <c r="I2763" s="592" t="s">
        <v>1577</v>
      </c>
      <c r="J2763" s="598" t="s">
        <v>1542</v>
      </c>
      <c r="K2763" s="596" t="s">
        <v>1578</v>
      </c>
      <c r="L2763" s="599">
        <v>1</v>
      </c>
      <c r="M2763" s="592">
        <v>246</v>
      </c>
      <c r="N2763" s="592">
        <v>15</v>
      </c>
      <c r="O2763" s="598">
        <f t="shared" si="216"/>
        <v>3690</v>
      </c>
      <c r="P2763" s="599">
        <v>1</v>
      </c>
      <c r="Q2763" s="592">
        <v>246</v>
      </c>
      <c r="R2763" s="592">
        <v>15</v>
      </c>
      <c r="S2763" s="598">
        <f t="shared" si="217"/>
        <v>3690</v>
      </c>
      <c r="T2763" s="598">
        <f t="shared" si="218"/>
        <v>7380</v>
      </c>
    </row>
    <row r="2764" spans="1:20">
      <c r="A2764" s="591">
        <v>2755</v>
      </c>
      <c r="B2764" s="592" t="s">
        <v>7338</v>
      </c>
      <c r="C2764" s="593" t="s">
        <v>2420</v>
      </c>
      <c r="D2764" s="594" t="s">
        <v>1205</v>
      </c>
      <c r="E2764" s="595" t="s">
        <v>6692</v>
      </c>
      <c r="F2764" s="596" t="str">
        <f t="shared" si="215"/>
        <v>2018-2021</v>
      </c>
      <c r="G2764" s="597" t="str">
        <f t="shared" si="219"/>
        <v>II</v>
      </c>
      <c r="H2764" s="592" t="s">
        <v>589</v>
      </c>
      <c r="I2764" s="592" t="s">
        <v>1577</v>
      </c>
      <c r="J2764" s="598" t="s">
        <v>1542</v>
      </c>
      <c r="K2764" s="596" t="s">
        <v>1578</v>
      </c>
      <c r="L2764" s="599">
        <v>1</v>
      </c>
      <c r="M2764" s="592">
        <v>246</v>
      </c>
      <c r="N2764" s="592">
        <v>15</v>
      </c>
      <c r="O2764" s="598">
        <f t="shared" si="216"/>
        <v>3690</v>
      </c>
      <c r="P2764" s="599">
        <v>1</v>
      </c>
      <c r="Q2764" s="592">
        <v>246</v>
      </c>
      <c r="R2764" s="592">
        <v>15</v>
      </c>
      <c r="S2764" s="598">
        <f t="shared" si="217"/>
        <v>3690</v>
      </c>
      <c r="T2764" s="598">
        <f t="shared" si="218"/>
        <v>7380</v>
      </c>
    </row>
    <row r="2765" spans="1:20">
      <c r="A2765" s="591">
        <v>2756</v>
      </c>
      <c r="B2765" s="592" t="s">
        <v>7339</v>
      </c>
      <c r="C2765" s="593" t="s">
        <v>7340</v>
      </c>
      <c r="D2765" s="594" t="s">
        <v>1912</v>
      </c>
      <c r="E2765" s="595" t="s">
        <v>7341</v>
      </c>
      <c r="F2765" s="596" t="str">
        <f t="shared" si="215"/>
        <v>2018-2021</v>
      </c>
      <c r="G2765" s="597" t="str">
        <f t="shared" si="219"/>
        <v>II</v>
      </c>
      <c r="H2765" s="592" t="s">
        <v>589</v>
      </c>
      <c r="I2765" s="592" t="s">
        <v>1577</v>
      </c>
      <c r="J2765" s="598" t="s">
        <v>1542</v>
      </c>
      <c r="K2765" s="596" t="s">
        <v>1578</v>
      </c>
      <c r="L2765" s="599">
        <v>1</v>
      </c>
      <c r="M2765" s="592">
        <v>246</v>
      </c>
      <c r="N2765" s="592">
        <v>15</v>
      </c>
      <c r="O2765" s="598">
        <f t="shared" si="216"/>
        <v>3690</v>
      </c>
      <c r="P2765" s="599">
        <v>1</v>
      </c>
      <c r="Q2765" s="592">
        <v>246</v>
      </c>
      <c r="R2765" s="592">
        <v>15</v>
      </c>
      <c r="S2765" s="598">
        <f t="shared" si="217"/>
        <v>3690</v>
      </c>
      <c r="T2765" s="598">
        <f t="shared" si="218"/>
        <v>7380</v>
      </c>
    </row>
    <row r="2766" spans="1:20">
      <c r="A2766" s="591">
        <v>2757</v>
      </c>
      <c r="B2766" s="592" t="s">
        <v>7342</v>
      </c>
      <c r="C2766" s="593" t="s">
        <v>7343</v>
      </c>
      <c r="D2766" s="594" t="s">
        <v>1918</v>
      </c>
      <c r="E2766" s="595" t="s">
        <v>7344</v>
      </c>
      <c r="F2766" s="596" t="str">
        <f t="shared" si="215"/>
        <v>2018-2021</v>
      </c>
      <c r="G2766" s="597" t="str">
        <f t="shared" si="219"/>
        <v>II</v>
      </c>
      <c r="H2766" s="592" t="s">
        <v>589</v>
      </c>
      <c r="I2766" s="592" t="s">
        <v>1577</v>
      </c>
      <c r="J2766" s="598" t="s">
        <v>1542</v>
      </c>
      <c r="K2766" s="596" t="s">
        <v>1578</v>
      </c>
      <c r="L2766" s="599">
        <v>1</v>
      </c>
      <c r="M2766" s="592">
        <v>246</v>
      </c>
      <c r="N2766" s="592">
        <v>15</v>
      </c>
      <c r="O2766" s="598">
        <f t="shared" si="216"/>
        <v>3690</v>
      </c>
      <c r="P2766" s="599">
        <v>1</v>
      </c>
      <c r="Q2766" s="592">
        <v>246</v>
      </c>
      <c r="R2766" s="592">
        <v>15</v>
      </c>
      <c r="S2766" s="598">
        <f t="shared" si="217"/>
        <v>3690</v>
      </c>
      <c r="T2766" s="598">
        <f t="shared" si="218"/>
        <v>7380</v>
      </c>
    </row>
    <row r="2767" spans="1:20">
      <c r="A2767" s="591">
        <v>2758</v>
      </c>
      <c r="B2767" s="592" t="s">
        <v>7345</v>
      </c>
      <c r="C2767" s="593" t="s">
        <v>7346</v>
      </c>
      <c r="D2767" s="594" t="s">
        <v>2895</v>
      </c>
      <c r="E2767" s="595" t="s">
        <v>2609</v>
      </c>
      <c r="F2767" s="596" t="str">
        <f t="shared" si="215"/>
        <v>2018-2021</v>
      </c>
      <c r="G2767" s="597" t="str">
        <f t="shared" si="219"/>
        <v>II</v>
      </c>
      <c r="H2767" s="592" t="s">
        <v>589</v>
      </c>
      <c r="I2767" s="592" t="s">
        <v>1577</v>
      </c>
      <c r="J2767" s="598" t="s">
        <v>1542</v>
      </c>
      <c r="K2767" s="596" t="s">
        <v>1578</v>
      </c>
      <c r="L2767" s="599">
        <v>1</v>
      </c>
      <c r="M2767" s="592">
        <v>246</v>
      </c>
      <c r="N2767" s="592">
        <v>15</v>
      </c>
      <c r="O2767" s="598">
        <f t="shared" si="216"/>
        <v>3690</v>
      </c>
      <c r="P2767" s="599">
        <v>1</v>
      </c>
      <c r="Q2767" s="592">
        <v>246</v>
      </c>
      <c r="R2767" s="592">
        <v>15</v>
      </c>
      <c r="S2767" s="598">
        <f t="shared" si="217"/>
        <v>3690</v>
      </c>
      <c r="T2767" s="598">
        <f t="shared" si="218"/>
        <v>7380</v>
      </c>
    </row>
    <row r="2768" spans="1:20">
      <c r="A2768" s="591">
        <v>2759</v>
      </c>
      <c r="B2768" s="592" t="s">
        <v>7347</v>
      </c>
      <c r="C2768" s="593" t="s">
        <v>1743</v>
      </c>
      <c r="D2768" s="594" t="s">
        <v>1740</v>
      </c>
      <c r="E2768" s="595" t="s">
        <v>1744</v>
      </c>
      <c r="F2768" s="596" t="str">
        <f t="shared" si="215"/>
        <v>2018-2021</v>
      </c>
      <c r="G2768" s="597" t="str">
        <f t="shared" si="219"/>
        <v>II</v>
      </c>
      <c r="H2768" s="592" t="s">
        <v>589</v>
      </c>
      <c r="I2768" s="592" t="s">
        <v>1577</v>
      </c>
      <c r="J2768" s="598" t="s">
        <v>1542</v>
      </c>
      <c r="K2768" s="596" t="s">
        <v>1578</v>
      </c>
      <c r="L2768" s="599">
        <v>1</v>
      </c>
      <c r="M2768" s="592">
        <v>246</v>
      </c>
      <c r="N2768" s="592">
        <v>15</v>
      </c>
      <c r="O2768" s="598">
        <f t="shared" si="216"/>
        <v>3690</v>
      </c>
      <c r="P2768" s="599">
        <v>1</v>
      </c>
      <c r="Q2768" s="592">
        <v>246</v>
      </c>
      <c r="R2768" s="592">
        <v>15</v>
      </c>
      <c r="S2768" s="598">
        <f t="shared" si="217"/>
        <v>3690</v>
      </c>
      <c r="T2768" s="598">
        <f t="shared" si="218"/>
        <v>7380</v>
      </c>
    </row>
    <row r="2769" spans="1:20">
      <c r="A2769" s="591">
        <v>2760</v>
      </c>
      <c r="B2769" s="592" t="s">
        <v>7348</v>
      </c>
      <c r="C2769" s="593" t="s">
        <v>7349</v>
      </c>
      <c r="D2769" s="594" t="s">
        <v>2092</v>
      </c>
      <c r="E2769" s="595" t="s">
        <v>3888</v>
      </c>
      <c r="F2769" s="596" t="str">
        <f t="shared" si="215"/>
        <v>2018-2021</v>
      </c>
      <c r="G2769" s="597" t="str">
        <f t="shared" si="219"/>
        <v>II</v>
      </c>
      <c r="H2769" s="592" t="s">
        <v>589</v>
      </c>
      <c r="I2769" s="592" t="s">
        <v>1577</v>
      </c>
      <c r="J2769" s="598" t="s">
        <v>1542</v>
      </c>
      <c r="K2769" s="596" t="s">
        <v>1578</v>
      </c>
      <c r="L2769" s="599">
        <v>1</v>
      </c>
      <c r="M2769" s="592">
        <v>246</v>
      </c>
      <c r="N2769" s="592">
        <v>15</v>
      </c>
      <c r="O2769" s="598">
        <f t="shared" si="216"/>
        <v>3690</v>
      </c>
      <c r="P2769" s="599">
        <v>1</v>
      </c>
      <c r="Q2769" s="592">
        <v>246</v>
      </c>
      <c r="R2769" s="592">
        <v>15</v>
      </c>
      <c r="S2769" s="598">
        <f t="shared" si="217"/>
        <v>3690</v>
      </c>
      <c r="T2769" s="598">
        <f t="shared" si="218"/>
        <v>7380</v>
      </c>
    </row>
    <row r="2770" spans="1:20">
      <c r="A2770" s="591">
        <v>2761</v>
      </c>
      <c r="B2770" s="592" t="s">
        <v>7350</v>
      </c>
      <c r="C2770" s="593" t="s">
        <v>2584</v>
      </c>
      <c r="D2770" s="594" t="s">
        <v>2208</v>
      </c>
      <c r="E2770" s="595" t="s">
        <v>2078</v>
      </c>
      <c r="F2770" s="596" t="str">
        <f t="shared" si="215"/>
        <v>2018-2021</v>
      </c>
      <c r="G2770" s="597" t="str">
        <f t="shared" si="219"/>
        <v>II</v>
      </c>
      <c r="H2770" s="592" t="s">
        <v>589</v>
      </c>
      <c r="I2770" s="592" t="s">
        <v>1577</v>
      </c>
      <c r="J2770" s="598" t="s">
        <v>1542</v>
      </c>
      <c r="K2770" s="596" t="s">
        <v>1578</v>
      </c>
      <c r="L2770" s="599">
        <v>1</v>
      </c>
      <c r="M2770" s="592">
        <v>246</v>
      </c>
      <c r="N2770" s="592">
        <v>15</v>
      </c>
      <c r="O2770" s="598">
        <f t="shared" si="216"/>
        <v>3690</v>
      </c>
      <c r="P2770" s="599">
        <v>1</v>
      </c>
      <c r="Q2770" s="592">
        <v>246</v>
      </c>
      <c r="R2770" s="592">
        <v>15</v>
      </c>
      <c r="S2770" s="598">
        <f t="shared" si="217"/>
        <v>3690</v>
      </c>
      <c r="T2770" s="598">
        <f t="shared" si="218"/>
        <v>7380</v>
      </c>
    </row>
    <row r="2771" spans="1:20">
      <c r="A2771" s="591">
        <v>2762</v>
      </c>
      <c r="B2771" s="592" t="s">
        <v>7351</v>
      </c>
      <c r="C2771" s="593" t="s">
        <v>7352</v>
      </c>
      <c r="D2771" s="594" t="s">
        <v>2100</v>
      </c>
      <c r="E2771" s="595" t="s">
        <v>4931</v>
      </c>
      <c r="F2771" s="596" t="str">
        <f t="shared" si="215"/>
        <v>2018-2021</v>
      </c>
      <c r="G2771" s="597" t="str">
        <f t="shared" si="219"/>
        <v>II</v>
      </c>
      <c r="H2771" s="592" t="s">
        <v>589</v>
      </c>
      <c r="I2771" s="592" t="s">
        <v>1577</v>
      </c>
      <c r="J2771" s="598" t="s">
        <v>1542</v>
      </c>
      <c r="K2771" s="596" t="s">
        <v>1578</v>
      </c>
      <c r="L2771" s="599">
        <v>1</v>
      </c>
      <c r="M2771" s="592">
        <v>246</v>
      </c>
      <c r="N2771" s="592">
        <v>15</v>
      </c>
      <c r="O2771" s="598">
        <f t="shared" si="216"/>
        <v>3690</v>
      </c>
      <c r="P2771" s="599">
        <v>1</v>
      </c>
      <c r="Q2771" s="592">
        <v>246</v>
      </c>
      <c r="R2771" s="592">
        <v>15</v>
      </c>
      <c r="S2771" s="598">
        <f t="shared" si="217"/>
        <v>3690</v>
      </c>
      <c r="T2771" s="598">
        <f t="shared" si="218"/>
        <v>7380</v>
      </c>
    </row>
    <row r="2772" spans="1:20">
      <c r="A2772" s="591">
        <v>2763</v>
      </c>
      <c r="B2772" s="592" t="s">
        <v>7353</v>
      </c>
      <c r="C2772" s="593" t="s">
        <v>1845</v>
      </c>
      <c r="D2772" s="594" t="s">
        <v>2100</v>
      </c>
      <c r="E2772" s="595" t="s">
        <v>5683</v>
      </c>
      <c r="F2772" s="596" t="str">
        <f t="shared" si="215"/>
        <v>2018-2021</v>
      </c>
      <c r="G2772" s="597" t="str">
        <f t="shared" si="219"/>
        <v>II</v>
      </c>
      <c r="H2772" s="592" t="s">
        <v>589</v>
      </c>
      <c r="I2772" s="592" t="s">
        <v>1577</v>
      </c>
      <c r="J2772" s="598" t="s">
        <v>1542</v>
      </c>
      <c r="K2772" s="596" t="s">
        <v>1578</v>
      </c>
      <c r="L2772" s="599">
        <v>1</v>
      </c>
      <c r="M2772" s="592">
        <v>246</v>
      </c>
      <c r="N2772" s="592">
        <v>15</v>
      </c>
      <c r="O2772" s="598">
        <f t="shared" si="216"/>
        <v>3690</v>
      </c>
      <c r="P2772" s="599">
        <v>1</v>
      </c>
      <c r="Q2772" s="592">
        <v>246</v>
      </c>
      <c r="R2772" s="592">
        <v>15</v>
      </c>
      <c r="S2772" s="598">
        <f t="shared" si="217"/>
        <v>3690</v>
      </c>
      <c r="T2772" s="598">
        <f t="shared" si="218"/>
        <v>7380</v>
      </c>
    </row>
    <row r="2773" spans="1:20">
      <c r="A2773" s="591">
        <v>2764</v>
      </c>
      <c r="B2773" s="592" t="s">
        <v>7354</v>
      </c>
      <c r="C2773" s="593" t="s">
        <v>1690</v>
      </c>
      <c r="D2773" s="594" t="s">
        <v>1774</v>
      </c>
      <c r="E2773" s="595" t="s">
        <v>4191</v>
      </c>
      <c r="F2773" s="596" t="str">
        <f t="shared" si="215"/>
        <v>2018-2021</v>
      </c>
      <c r="G2773" s="597" t="str">
        <f t="shared" si="219"/>
        <v>II</v>
      </c>
      <c r="H2773" s="592" t="s">
        <v>589</v>
      </c>
      <c r="I2773" s="592" t="s">
        <v>1577</v>
      </c>
      <c r="J2773" s="598" t="s">
        <v>1542</v>
      </c>
      <c r="K2773" s="596" t="s">
        <v>1578</v>
      </c>
      <c r="L2773" s="599">
        <v>1</v>
      </c>
      <c r="M2773" s="592">
        <v>246</v>
      </c>
      <c r="N2773" s="592">
        <v>15</v>
      </c>
      <c r="O2773" s="598">
        <f t="shared" si="216"/>
        <v>3690</v>
      </c>
      <c r="P2773" s="599">
        <v>1</v>
      </c>
      <c r="Q2773" s="592">
        <v>246</v>
      </c>
      <c r="R2773" s="592">
        <v>15</v>
      </c>
      <c r="S2773" s="598">
        <f t="shared" si="217"/>
        <v>3690</v>
      </c>
      <c r="T2773" s="598">
        <f t="shared" si="218"/>
        <v>7380</v>
      </c>
    </row>
    <row r="2774" spans="1:20">
      <c r="A2774" s="591">
        <v>2765</v>
      </c>
      <c r="B2774" s="592" t="s">
        <v>7355</v>
      </c>
      <c r="C2774" s="593" t="s">
        <v>6773</v>
      </c>
      <c r="D2774" s="594" t="s">
        <v>2370</v>
      </c>
      <c r="E2774" s="595" t="s">
        <v>7356</v>
      </c>
      <c r="F2774" s="596" t="str">
        <f t="shared" si="215"/>
        <v>2018-2021</v>
      </c>
      <c r="G2774" s="597" t="str">
        <f t="shared" si="219"/>
        <v>II</v>
      </c>
      <c r="H2774" s="592" t="s">
        <v>589</v>
      </c>
      <c r="I2774" s="592" t="s">
        <v>1577</v>
      </c>
      <c r="J2774" s="598" t="s">
        <v>1542</v>
      </c>
      <c r="K2774" s="596" t="s">
        <v>1578</v>
      </c>
      <c r="L2774" s="599">
        <v>1</v>
      </c>
      <c r="M2774" s="592">
        <v>246</v>
      </c>
      <c r="N2774" s="592">
        <v>15</v>
      </c>
      <c r="O2774" s="598">
        <f t="shared" si="216"/>
        <v>3690</v>
      </c>
      <c r="P2774" s="599">
        <v>1</v>
      </c>
      <c r="Q2774" s="592">
        <v>246</v>
      </c>
      <c r="R2774" s="592">
        <v>15</v>
      </c>
      <c r="S2774" s="598">
        <f t="shared" si="217"/>
        <v>3690</v>
      </c>
      <c r="T2774" s="598">
        <f t="shared" si="218"/>
        <v>7380</v>
      </c>
    </row>
    <row r="2775" spans="1:20">
      <c r="A2775" s="591">
        <v>2766</v>
      </c>
      <c r="B2775" s="592" t="s">
        <v>7357</v>
      </c>
      <c r="C2775" s="593" t="s">
        <v>5191</v>
      </c>
      <c r="D2775" s="594" t="s">
        <v>1785</v>
      </c>
      <c r="E2775" s="595" t="s">
        <v>7358</v>
      </c>
      <c r="F2775" s="596" t="str">
        <f t="shared" si="215"/>
        <v>2018-2021</v>
      </c>
      <c r="G2775" s="597" t="str">
        <f t="shared" si="219"/>
        <v>II</v>
      </c>
      <c r="H2775" s="592" t="s">
        <v>589</v>
      </c>
      <c r="I2775" s="592" t="s">
        <v>1577</v>
      </c>
      <c r="J2775" s="598" t="s">
        <v>1542</v>
      </c>
      <c r="K2775" s="596" t="s">
        <v>1578</v>
      </c>
      <c r="L2775" s="599">
        <v>1</v>
      </c>
      <c r="M2775" s="592">
        <v>246</v>
      </c>
      <c r="N2775" s="592">
        <v>15</v>
      </c>
      <c r="O2775" s="598">
        <f t="shared" si="216"/>
        <v>3690</v>
      </c>
      <c r="P2775" s="599">
        <v>1</v>
      </c>
      <c r="Q2775" s="592">
        <v>246</v>
      </c>
      <c r="R2775" s="592">
        <v>15</v>
      </c>
      <c r="S2775" s="598">
        <f t="shared" si="217"/>
        <v>3690</v>
      </c>
      <c r="T2775" s="598">
        <f t="shared" si="218"/>
        <v>7380</v>
      </c>
    </row>
    <row r="2776" spans="1:20">
      <c r="A2776" s="591">
        <v>2767</v>
      </c>
      <c r="B2776" s="592" t="s">
        <v>7359</v>
      </c>
      <c r="C2776" s="593" t="s">
        <v>1997</v>
      </c>
      <c r="D2776" s="594" t="s">
        <v>2217</v>
      </c>
      <c r="E2776" s="595" t="s">
        <v>2927</v>
      </c>
      <c r="F2776" s="596" t="str">
        <f t="shared" si="215"/>
        <v>2018-2021</v>
      </c>
      <c r="G2776" s="597" t="str">
        <f t="shared" si="219"/>
        <v>II</v>
      </c>
      <c r="H2776" s="592" t="s">
        <v>589</v>
      </c>
      <c r="I2776" s="592" t="s">
        <v>1577</v>
      </c>
      <c r="J2776" s="598" t="s">
        <v>1542</v>
      </c>
      <c r="K2776" s="596" t="s">
        <v>1578</v>
      </c>
      <c r="L2776" s="599">
        <v>1</v>
      </c>
      <c r="M2776" s="592">
        <v>246</v>
      </c>
      <c r="N2776" s="592">
        <v>15</v>
      </c>
      <c r="O2776" s="598">
        <f t="shared" si="216"/>
        <v>3690</v>
      </c>
      <c r="P2776" s="599">
        <v>1</v>
      </c>
      <c r="Q2776" s="592">
        <v>246</v>
      </c>
      <c r="R2776" s="592">
        <v>15</v>
      </c>
      <c r="S2776" s="598">
        <f t="shared" si="217"/>
        <v>3690</v>
      </c>
      <c r="T2776" s="598">
        <f t="shared" si="218"/>
        <v>7380</v>
      </c>
    </row>
    <row r="2777" spans="1:20">
      <c r="A2777" s="591">
        <v>2768</v>
      </c>
      <c r="B2777" s="592" t="s">
        <v>7360</v>
      </c>
      <c r="C2777" s="593" t="s">
        <v>2324</v>
      </c>
      <c r="D2777" s="594" t="s">
        <v>1954</v>
      </c>
      <c r="E2777" s="595" t="s">
        <v>6458</v>
      </c>
      <c r="F2777" s="596" t="str">
        <f t="shared" si="215"/>
        <v>2018-2021</v>
      </c>
      <c r="G2777" s="597" t="str">
        <f t="shared" si="219"/>
        <v>II</v>
      </c>
      <c r="H2777" s="592" t="s">
        <v>589</v>
      </c>
      <c r="I2777" s="592" t="s">
        <v>1577</v>
      </c>
      <c r="J2777" s="598" t="s">
        <v>1542</v>
      </c>
      <c r="K2777" s="596" t="s">
        <v>1578</v>
      </c>
      <c r="L2777" s="599">
        <v>1</v>
      </c>
      <c r="M2777" s="592">
        <v>246</v>
      </c>
      <c r="N2777" s="592">
        <v>15</v>
      </c>
      <c r="O2777" s="598">
        <f t="shared" si="216"/>
        <v>3690</v>
      </c>
      <c r="P2777" s="599">
        <v>1</v>
      </c>
      <c r="Q2777" s="592">
        <v>246</v>
      </c>
      <c r="R2777" s="592">
        <v>15</v>
      </c>
      <c r="S2777" s="598">
        <f t="shared" si="217"/>
        <v>3690</v>
      </c>
      <c r="T2777" s="598">
        <f t="shared" si="218"/>
        <v>7380</v>
      </c>
    </row>
    <row r="2778" spans="1:20">
      <c r="A2778" s="591">
        <v>2769</v>
      </c>
      <c r="B2778" s="592" t="s">
        <v>7361</v>
      </c>
      <c r="C2778" s="593" t="s">
        <v>7362</v>
      </c>
      <c r="D2778" s="594" t="s">
        <v>1796</v>
      </c>
      <c r="E2778" s="595" t="s">
        <v>2090</v>
      </c>
      <c r="F2778" s="596" t="str">
        <f t="shared" si="215"/>
        <v>2018-2021</v>
      </c>
      <c r="G2778" s="597" t="str">
        <f t="shared" si="219"/>
        <v>II</v>
      </c>
      <c r="H2778" s="592" t="s">
        <v>589</v>
      </c>
      <c r="I2778" s="592" t="s">
        <v>1577</v>
      </c>
      <c r="J2778" s="598" t="s">
        <v>1542</v>
      </c>
      <c r="K2778" s="596" t="s">
        <v>1578</v>
      </c>
      <c r="L2778" s="599">
        <v>1</v>
      </c>
      <c r="M2778" s="592">
        <v>246</v>
      </c>
      <c r="N2778" s="592">
        <v>15</v>
      </c>
      <c r="O2778" s="598">
        <f t="shared" si="216"/>
        <v>3690</v>
      </c>
      <c r="P2778" s="599">
        <v>1</v>
      </c>
      <c r="Q2778" s="592">
        <v>246</v>
      </c>
      <c r="R2778" s="592">
        <v>15</v>
      </c>
      <c r="S2778" s="598">
        <f t="shared" si="217"/>
        <v>3690</v>
      </c>
      <c r="T2778" s="598">
        <f t="shared" si="218"/>
        <v>7380</v>
      </c>
    </row>
    <row r="2779" spans="1:20">
      <c r="A2779" s="591">
        <v>2770</v>
      </c>
      <c r="B2779" s="592" t="s">
        <v>7363</v>
      </c>
      <c r="C2779" s="593" t="s">
        <v>7364</v>
      </c>
      <c r="D2779" s="594" t="s">
        <v>1809</v>
      </c>
      <c r="E2779" s="595" t="s">
        <v>6709</v>
      </c>
      <c r="F2779" s="596" t="str">
        <f t="shared" si="215"/>
        <v>2018-2021</v>
      </c>
      <c r="G2779" s="597" t="str">
        <f t="shared" si="219"/>
        <v>II</v>
      </c>
      <c r="H2779" s="592" t="s">
        <v>589</v>
      </c>
      <c r="I2779" s="592" t="s">
        <v>1577</v>
      </c>
      <c r="J2779" s="598" t="s">
        <v>1542</v>
      </c>
      <c r="K2779" s="596" t="s">
        <v>1578</v>
      </c>
      <c r="L2779" s="599">
        <v>1</v>
      </c>
      <c r="M2779" s="592">
        <v>246</v>
      </c>
      <c r="N2779" s="592">
        <v>15</v>
      </c>
      <c r="O2779" s="598">
        <f t="shared" si="216"/>
        <v>3690</v>
      </c>
      <c r="P2779" s="599">
        <v>1</v>
      </c>
      <c r="Q2779" s="592">
        <v>246</v>
      </c>
      <c r="R2779" s="592">
        <v>15</v>
      </c>
      <c r="S2779" s="598">
        <f t="shared" si="217"/>
        <v>3690</v>
      </c>
      <c r="T2779" s="598">
        <f t="shared" si="218"/>
        <v>7380</v>
      </c>
    </row>
    <row r="2780" spans="1:20">
      <c r="A2780" s="591">
        <v>2771</v>
      </c>
      <c r="B2780" s="592" t="s">
        <v>7365</v>
      </c>
      <c r="C2780" s="593" t="s">
        <v>7366</v>
      </c>
      <c r="D2780" s="594" t="s">
        <v>1575</v>
      </c>
      <c r="E2780" s="595" t="s">
        <v>4241</v>
      </c>
      <c r="F2780" s="596" t="str">
        <f t="shared" si="215"/>
        <v>2018-2021</v>
      </c>
      <c r="G2780" s="597" t="str">
        <f t="shared" si="219"/>
        <v>II</v>
      </c>
      <c r="H2780" s="592" t="s">
        <v>514</v>
      </c>
      <c r="I2780" s="592" t="s">
        <v>3794</v>
      </c>
      <c r="J2780" s="598" t="s">
        <v>4626</v>
      </c>
      <c r="K2780" s="596" t="s">
        <v>1578</v>
      </c>
      <c r="L2780" s="599">
        <v>1</v>
      </c>
      <c r="M2780" s="592">
        <v>206</v>
      </c>
      <c r="N2780" s="592">
        <v>15</v>
      </c>
      <c r="O2780" s="598">
        <f t="shared" si="216"/>
        <v>3090</v>
      </c>
      <c r="P2780" s="599">
        <v>1</v>
      </c>
      <c r="Q2780" s="592">
        <v>206</v>
      </c>
      <c r="R2780" s="592">
        <v>15</v>
      </c>
      <c r="S2780" s="598">
        <f t="shared" si="217"/>
        <v>3090</v>
      </c>
      <c r="T2780" s="598">
        <f t="shared" si="218"/>
        <v>6180</v>
      </c>
    </row>
    <row r="2781" spans="1:20">
      <c r="A2781" s="591">
        <v>2772</v>
      </c>
      <c r="B2781" s="592" t="s">
        <v>7367</v>
      </c>
      <c r="C2781" s="593" t="s">
        <v>7368</v>
      </c>
      <c r="D2781" s="594" t="s">
        <v>1581</v>
      </c>
      <c r="E2781" s="595" t="s">
        <v>3692</v>
      </c>
      <c r="F2781" s="596" t="str">
        <f t="shared" si="215"/>
        <v>2018-2021</v>
      </c>
      <c r="G2781" s="597" t="str">
        <f t="shared" si="219"/>
        <v>II</v>
      </c>
      <c r="H2781" s="592" t="s">
        <v>514</v>
      </c>
      <c r="I2781" s="592" t="s">
        <v>3794</v>
      </c>
      <c r="J2781" s="598" t="s">
        <v>4626</v>
      </c>
      <c r="K2781" s="596" t="s">
        <v>1578</v>
      </c>
      <c r="L2781" s="599">
        <v>1</v>
      </c>
      <c r="M2781" s="592">
        <v>206</v>
      </c>
      <c r="N2781" s="592">
        <v>15</v>
      </c>
      <c r="O2781" s="598">
        <f t="shared" si="216"/>
        <v>3090</v>
      </c>
      <c r="P2781" s="599">
        <v>1</v>
      </c>
      <c r="Q2781" s="592">
        <v>206</v>
      </c>
      <c r="R2781" s="592">
        <v>15</v>
      </c>
      <c r="S2781" s="598">
        <f t="shared" si="217"/>
        <v>3090</v>
      </c>
      <c r="T2781" s="598">
        <f t="shared" si="218"/>
        <v>6180</v>
      </c>
    </row>
    <row r="2782" spans="1:20">
      <c r="A2782" s="591">
        <v>2773</v>
      </c>
      <c r="B2782" s="592" t="s">
        <v>7369</v>
      </c>
      <c r="C2782" s="593" t="s">
        <v>3538</v>
      </c>
      <c r="D2782" s="594" t="s">
        <v>1581</v>
      </c>
      <c r="E2782" s="595" t="s">
        <v>7370</v>
      </c>
      <c r="F2782" s="596" t="str">
        <f t="shared" si="215"/>
        <v>2018-2021</v>
      </c>
      <c r="G2782" s="597" t="str">
        <f t="shared" si="219"/>
        <v>II</v>
      </c>
      <c r="H2782" s="592" t="s">
        <v>514</v>
      </c>
      <c r="I2782" s="592" t="s">
        <v>3794</v>
      </c>
      <c r="J2782" s="598" t="s">
        <v>4626</v>
      </c>
      <c r="K2782" s="596" t="s">
        <v>1578</v>
      </c>
      <c r="L2782" s="599">
        <v>1</v>
      </c>
      <c r="M2782" s="592">
        <v>206</v>
      </c>
      <c r="N2782" s="592">
        <v>15</v>
      </c>
      <c r="O2782" s="598">
        <f t="shared" si="216"/>
        <v>3090</v>
      </c>
      <c r="P2782" s="599">
        <v>1</v>
      </c>
      <c r="Q2782" s="592">
        <v>206</v>
      </c>
      <c r="R2782" s="592">
        <v>15</v>
      </c>
      <c r="S2782" s="598">
        <f t="shared" si="217"/>
        <v>3090</v>
      </c>
      <c r="T2782" s="598">
        <f t="shared" si="218"/>
        <v>6180</v>
      </c>
    </row>
    <row r="2783" spans="1:20">
      <c r="A2783" s="591">
        <v>2774</v>
      </c>
      <c r="B2783" s="592" t="s">
        <v>7371</v>
      </c>
      <c r="C2783" s="593" t="s">
        <v>2136</v>
      </c>
      <c r="D2783" s="594" t="s">
        <v>6825</v>
      </c>
      <c r="E2783" s="595" t="s">
        <v>5658</v>
      </c>
      <c r="F2783" s="596" t="str">
        <f t="shared" si="215"/>
        <v>2018-2021</v>
      </c>
      <c r="G2783" s="597" t="str">
        <f t="shared" si="219"/>
        <v>II</v>
      </c>
      <c r="H2783" s="592" t="s">
        <v>514</v>
      </c>
      <c r="I2783" s="592" t="s">
        <v>3794</v>
      </c>
      <c r="J2783" s="598" t="s">
        <v>4626</v>
      </c>
      <c r="K2783" s="596" t="s">
        <v>1578</v>
      </c>
      <c r="L2783" s="599">
        <v>1</v>
      </c>
      <c r="M2783" s="592">
        <v>206</v>
      </c>
      <c r="N2783" s="592">
        <v>15</v>
      </c>
      <c r="O2783" s="598">
        <f t="shared" si="216"/>
        <v>3090</v>
      </c>
      <c r="P2783" s="599">
        <v>1</v>
      </c>
      <c r="Q2783" s="592">
        <v>206</v>
      </c>
      <c r="R2783" s="592">
        <v>15</v>
      </c>
      <c r="S2783" s="598">
        <f t="shared" si="217"/>
        <v>3090</v>
      </c>
      <c r="T2783" s="598">
        <f t="shared" si="218"/>
        <v>6180</v>
      </c>
    </row>
    <row r="2784" spans="1:20">
      <c r="A2784" s="591">
        <v>2775</v>
      </c>
      <c r="B2784" s="592" t="s">
        <v>7372</v>
      </c>
      <c r="C2784" s="593" t="s">
        <v>5866</v>
      </c>
      <c r="D2784" s="594" t="s">
        <v>1983</v>
      </c>
      <c r="E2784" s="595" t="s">
        <v>6024</v>
      </c>
      <c r="F2784" s="596" t="str">
        <f t="shared" si="215"/>
        <v>2018-2021</v>
      </c>
      <c r="G2784" s="597" t="str">
        <f t="shared" si="219"/>
        <v>II</v>
      </c>
      <c r="H2784" s="592" t="s">
        <v>514</v>
      </c>
      <c r="I2784" s="592" t="s">
        <v>3794</v>
      </c>
      <c r="J2784" s="598" t="s">
        <v>4626</v>
      </c>
      <c r="K2784" s="596" t="s">
        <v>1578</v>
      </c>
      <c r="L2784" s="599">
        <v>1</v>
      </c>
      <c r="M2784" s="592">
        <v>206</v>
      </c>
      <c r="N2784" s="592">
        <v>15</v>
      </c>
      <c r="O2784" s="598">
        <f t="shared" si="216"/>
        <v>3090</v>
      </c>
      <c r="P2784" s="599">
        <v>1</v>
      </c>
      <c r="Q2784" s="592">
        <v>206</v>
      </c>
      <c r="R2784" s="592">
        <v>15</v>
      </c>
      <c r="S2784" s="598">
        <f t="shared" si="217"/>
        <v>3090</v>
      </c>
      <c r="T2784" s="598">
        <f t="shared" si="218"/>
        <v>6180</v>
      </c>
    </row>
    <row r="2785" spans="1:20">
      <c r="A2785" s="591">
        <v>2776</v>
      </c>
      <c r="B2785" s="592" t="s">
        <v>7373</v>
      </c>
      <c r="C2785" s="593" t="s">
        <v>7374</v>
      </c>
      <c r="D2785" s="594" t="s">
        <v>1983</v>
      </c>
      <c r="E2785" s="595" t="s">
        <v>4050</v>
      </c>
      <c r="F2785" s="596" t="str">
        <f t="shared" si="215"/>
        <v>2018-2021</v>
      </c>
      <c r="G2785" s="597" t="str">
        <f t="shared" si="219"/>
        <v>II</v>
      </c>
      <c r="H2785" s="592" t="s">
        <v>514</v>
      </c>
      <c r="I2785" s="592" t="s">
        <v>3794</v>
      </c>
      <c r="J2785" s="598" t="s">
        <v>4626</v>
      </c>
      <c r="K2785" s="596" t="s">
        <v>1578</v>
      </c>
      <c r="L2785" s="599">
        <v>1</v>
      </c>
      <c r="M2785" s="592">
        <v>206</v>
      </c>
      <c r="N2785" s="592">
        <v>15</v>
      </c>
      <c r="O2785" s="598">
        <f t="shared" si="216"/>
        <v>3090</v>
      </c>
      <c r="P2785" s="599">
        <v>1</v>
      </c>
      <c r="Q2785" s="592">
        <v>206</v>
      </c>
      <c r="R2785" s="592">
        <v>15</v>
      </c>
      <c r="S2785" s="598">
        <f t="shared" si="217"/>
        <v>3090</v>
      </c>
      <c r="T2785" s="598">
        <f t="shared" si="218"/>
        <v>6180</v>
      </c>
    </row>
    <row r="2786" spans="1:20">
      <c r="A2786" s="591">
        <v>2777</v>
      </c>
      <c r="B2786" s="592" t="s">
        <v>7375</v>
      </c>
      <c r="C2786" s="593" t="s">
        <v>2031</v>
      </c>
      <c r="D2786" s="594" t="s">
        <v>1275</v>
      </c>
      <c r="E2786" s="595" t="s">
        <v>2635</v>
      </c>
      <c r="F2786" s="596" t="str">
        <f t="shared" si="215"/>
        <v>2018-2021</v>
      </c>
      <c r="G2786" s="597" t="str">
        <f t="shared" si="219"/>
        <v>II</v>
      </c>
      <c r="H2786" s="592" t="s">
        <v>514</v>
      </c>
      <c r="I2786" s="592" t="s">
        <v>3794</v>
      </c>
      <c r="J2786" s="598" t="s">
        <v>4626</v>
      </c>
      <c r="K2786" s="596" t="s">
        <v>1578</v>
      </c>
      <c r="L2786" s="599">
        <v>1</v>
      </c>
      <c r="M2786" s="592">
        <v>206</v>
      </c>
      <c r="N2786" s="592">
        <v>15</v>
      </c>
      <c r="O2786" s="598">
        <f t="shared" si="216"/>
        <v>3090</v>
      </c>
      <c r="P2786" s="599">
        <v>1</v>
      </c>
      <c r="Q2786" s="592">
        <v>206</v>
      </c>
      <c r="R2786" s="592">
        <v>15</v>
      </c>
      <c r="S2786" s="598">
        <f t="shared" si="217"/>
        <v>3090</v>
      </c>
      <c r="T2786" s="598">
        <f t="shared" si="218"/>
        <v>6180</v>
      </c>
    </row>
    <row r="2787" spans="1:20">
      <c r="A2787" s="591">
        <v>2778</v>
      </c>
      <c r="B2787" s="592" t="s">
        <v>7376</v>
      </c>
      <c r="C2787" s="593" t="s">
        <v>1588</v>
      </c>
      <c r="D2787" s="594" t="s">
        <v>1611</v>
      </c>
      <c r="E2787" s="595" t="s">
        <v>3208</v>
      </c>
      <c r="F2787" s="596" t="str">
        <f t="shared" si="215"/>
        <v>2018-2021</v>
      </c>
      <c r="G2787" s="597" t="str">
        <f t="shared" si="219"/>
        <v>II</v>
      </c>
      <c r="H2787" s="592" t="s">
        <v>514</v>
      </c>
      <c r="I2787" s="592" t="s">
        <v>3794</v>
      </c>
      <c r="J2787" s="598" t="s">
        <v>4626</v>
      </c>
      <c r="K2787" s="596" t="s">
        <v>1578</v>
      </c>
      <c r="L2787" s="599">
        <v>1</v>
      </c>
      <c r="M2787" s="592">
        <v>206</v>
      </c>
      <c r="N2787" s="592">
        <v>15</v>
      </c>
      <c r="O2787" s="598">
        <f t="shared" si="216"/>
        <v>3090</v>
      </c>
      <c r="P2787" s="599">
        <v>1</v>
      </c>
      <c r="Q2787" s="592">
        <v>206</v>
      </c>
      <c r="R2787" s="592">
        <v>15</v>
      </c>
      <c r="S2787" s="598">
        <f t="shared" si="217"/>
        <v>3090</v>
      </c>
      <c r="T2787" s="598">
        <f t="shared" si="218"/>
        <v>6180</v>
      </c>
    </row>
    <row r="2788" spans="1:20">
      <c r="A2788" s="591">
        <v>2779</v>
      </c>
      <c r="B2788" s="592" t="s">
        <v>7377</v>
      </c>
      <c r="C2788" s="593" t="s">
        <v>3682</v>
      </c>
      <c r="D2788" s="594" t="s">
        <v>2261</v>
      </c>
      <c r="E2788" s="595" t="s">
        <v>7378</v>
      </c>
      <c r="F2788" s="596" t="str">
        <f t="shared" si="215"/>
        <v>2018-2021</v>
      </c>
      <c r="G2788" s="597" t="str">
        <f t="shared" si="219"/>
        <v>II</v>
      </c>
      <c r="H2788" s="592" t="s">
        <v>514</v>
      </c>
      <c r="I2788" s="592" t="s">
        <v>3794</v>
      </c>
      <c r="J2788" s="598" t="s">
        <v>4626</v>
      </c>
      <c r="K2788" s="596" t="s">
        <v>1578</v>
      </c>
      <c r="L2788" s="599">
        <v>1</v>
      </c>
      <c r="M2788" s="592">
        <v>206</v>
      </c>
      <c r="N2788" s="592">
        <v>15</v>
      </c>
      <c r="O2788" s="598">
        <f t="shared" si="216"/>
        <v>3090</v>
      </c>
      <c r="P2788" s="599">
        <v>1</v>
      </c>
      <c r="Q2788" s="592">
        <v>206</v>
      </c>
      <c r="R2788" s="592">
        <v>15</v>
      </c>
      <c r="S2788" s="598">
        <f t="shared" si="217"/>
        <v>3090</v>
      </c>
      <c r="T2788" s="598">
        <f t="shared" si="218"/>
        <v>6180</v>
      </c>
    </row>
    <row r="2789" spans="1:20">
      <c r="A2789" s="591">
        <v>2780</v>
      </c>
      <c r="B2789" s="592" t="s">
        <v>7379</v>
      </c>
      <c r="C2789" s="593" t="s">
        <v>2193</v>
      </c>
      <c r="D2789" s="594" t="s">
        <v>2832</v>
      </c>
      <c r="E2789" s="595" t="s">
        <v>7380</v>
      </c>
      <c r="F2789" s="596" t="str">
        <f t="shared" si="215"/>
        <v>2018-2021</v>
      </c>
      <c r="G2789" s="597" t="str">
        <f t="shared" si="219"/>
        <v>II</v>
      </c>
      <c r="H2789" s="592" t="s">
        <v>514</v>
      </c>
      <c r="I2789" s="592" t="s">
        <v>3794</v>
      </c>
      <c r="J2789" s="598" t="s">
        <v>4626</v>
      </c>
      <c r="K2789" s="596" t="s">
        <v>1578</v>
      </c>
      <c r="L2789" s="599">
        <v>1</v>
      </c>
      <c r="M2789" s="592">
        <v>206</v>
      </c>
      <c r="N2789" s="592">
        <v>15</v>
      </c>
      <c r="O2789" s="598">
        <f t="shared" si="216"/>
        <v>3090</v>
      </c>
      <c r="P2789" s="599">
        <v>1</v>
      </c>
      <c r="Q2789" s="592">
        <v>206</v>
      </c>
      <c r="R2789" s="592">
        <v>15</v>
      </c>
      <c r="S2789" s="598">
        <f t="shared" si="217"/>
        <v>3090</v>
      </c>
      <c r="T2789" s="598">
        <f t="shared" si="218"/>
        <v>6180</v>
      </c>
    </row>
    <row r="2790" spans="1:20">
      <c r="A2790" s="591">
        <v>2781</v>
      </c>
      <c r="B2790" s="592" t="s">
        <v>7381</v>
      </c>
      <c r="C2790" s="593" t="s">
        <v>3928</v>
      </c>
      <c r="D2790" s="594" t="s">
        <v>3962</v>
      </c>
      <c r="E2790" s="595" t="s">
        <v>2587</v>
      </c>
      <c r="F2790" s="596" t="str">
        <f t="shared" si="215"/>
        <v>2018-2021</v>
      </c>
      <c r="G2790" s="597" t="str">
        <f t="shared" si="219"/>
        <v>II</v>
      </c>
      <c r="H2790" s="592" t="s">
        <v>514</v>
      </c>
      <c r="I2790" s="592" t="s">
        <v>3794</v>
      </c>
      <c r="J2790" s="598" t="s">
        <v>4626</v>
      </c>
      <c r="K2790" s="596" t="s">
        <v>1578</v>
      </c>
      <c r="L2790" s="599">
        <v>1</v>
      </c>
      <c r="M2790" s="592">
        <v>206</v>
      </c>
      <c r="N2790" s="592">
        <v>15</v>
      </c>
      <c r="O2790" s="598">
        <f t="shared" si="216"/>
        <v>3090</v>
      </c>
      <c r="P2790" s="599">
        <v>1</v>
      </c>
      <c r="Q2790" s="592">
        <v>206</v>
      </c>
      <c r="R2790" s="592">
        <v>15</v>
      </c>
      <c r="S2790" s="598">
        <f t="shared" si="217"/>
        <v>3090</v>
      </c>
      <c r="T2790" s="598">
        <f t="shared" si="218"/>
        <v>6180</v>
      </c>
    </row>
    <row r="2791" spans="1:20">
      <c r="A2791" s="591">
        <v>2782</v>
      </c>
      <c r="B2791" s="592" t="s">
        <v>7382</v>
      </c>
      <c r="C2791" s="593" t="s">
        <v>6261</v>
      </c>
      <c r="D2791" s="594" t="s">
        <v>1654</v>
      </c>
      <c r="E2791" s="595" t="s">
        <v>2361</v>
      </c>
      <c r="F2791" s="596" t="str">
        <f t="shared" si="215"/>
        <v>2018-2021</v>
      </c>
      <c r="G2791" s="597" t="str">
        <f t="shared" si="219"/>
        <v>II</v>
      </c>
      <c r="H2791" s="592" t="s">
        <v>514</v>
      </c>
      <c r="I2791" s="592" t="s">
        <v>3794</v>
      </c>
      <c r="J2791" s="598" t="s">
        <v>4626</v>
      </c>
      <c r="K2791" s="596" t="s">
        <v>1578</v>
      </c>
      <c r="L2791" s="599">
        <v>1</v>
      </c>
      <c r="M2791" s="592">
        <v>206</v>
      </c>
      <c r="N2791" s="592">
        <v>15</v>
      </c>
      <c r="O2791" s="598">
        <f t="shared" si="216"/>
        <v>3090</v>
      </c>
      <c r="P2791" s="599">
        <v>1</v>
      </c>
      <c r="Q2791" s="592">
        <v>206</v>
      </c>
      <c r="R2791" s="592">
        <v>15</v>
      </c>
      <c r="S2791" s="598">
        <f t="shared" si="217"/>
        <v>3090</v>
      </c>
      <c r="T2791" s="598">
        <f t="shared" si="218"/>
        <v>6180</v>
      </c>
    </row>
    <row r="2792" spans="1:20">
      <c r="A2792" s="591">
        <v>2783</v>
      </c>
      <c r="B2792" s="592" t="s">
        <v>7383</v>
      </c>
      <c r="C2792" s="593" t="s">
        <v>7384</v>
      </c>
      <c r="D2792" s="594" t="s">
        <v>1668</v>
      </c>
      <c r="E2792" s="595" t="s">
        <v>7385</v>
      </c>
      <c r="F2792" s="596" t="str">
        <f t="shared" si="215"/>
        <v>2018-2021</v>
      </c>
      <c r="G2792" s="597" t="str">
        <f t="shared" si="219"/>
        <v>II</v>
      </c>
      <c r="H2792" s="592" t="s">
        <v>514</v>
      </c>
      <c r="I2792" s="592" t="s">
        <v>3794</v>
      </c>
      <c r="J2792" s="598" t="s">
        <v>4626</v>
      </c>
      <c r="K2792" s="596" t="s">
        <v>1578</v>
      </c>
      <c r="L2792" s="599">
        <v>1</v>
      </c>
      <c r="M2792" s="592">
        <v>206</v>
      </c>
      <c r="N2792" s="592">
        <v>15</v>
      </c>
      <c r="O2792" s="598">
        <f t="shared" si="216"/>
        <v>3090</v>
      </c>
      <c r="P2792" s="599">
        <v>1</v>
      </c>
      <c r="Q2792" s="592">
        <v>206</v>
      </c>
      <c r="R2792" s="592">
        <v>15</v>
      </c>
      <c r="S2792" s="598">
        <f t="shared" si="217"/>
        <v>3090</v>
      </c>
      <c r="T2792" s="598">
        <f t="shared" si="218"/>
        <v>6180</v>
      </c>
    </row>
    <row r="2793" spans="1:20">
      <c r="A2793" s="591">
        <v>2784</v>
      </c>
      <c r="B2793" s="592" t="s">
        <v>7386</v>
      </c>
      <c r="C2793" s="593" t="s">
        <v>5202</v>
      </c>
      <c r="D2793" s="594" t="s">
        <v>7387</v>
      </c>
      <c r="E2793" s="595" t="s">
        <v>2635</v>
      </c>
      <c r="F2793" s="596" t="str">
        <f t="shared" si="215"/>
        <v>2018-2021</v>
      </c>
      <c r="G2793" s="597" t="str">
        <f t="shared" si="219"/>
        <v>II</v>
      </c>
      <c r="H2793" s="592" t="s">
        <v>514</v>
      </c>
      <c r="I2793" s="592" t="s">
        <v>3794</v>
      </c>
      <c r="J2793" s="598" t="s">
        <v>4626</v>
      </c>
      <c r="K2793" s="596" t="s">
        <v>1578</v>
      </c>
      <c r="L2793" s="599">
        <v>1</v>
      </c>
      <c r="M2793" s="592">
        <v>206</v>
      </c>
      <c r="N2793" s="592">
        <v>15</v>
      </c>
      <c r="O2793" s="598">
        <f t="shared" si="216"/>
        <v>3090</v>
      </c>
      <c r="P2793" s="599">
        <v>1</v>
      </c>
      <c r="Q2793" s="592">
        <v>206</v>
      </c>
      <c r="R2793" s="592">
        <v>15</v>
      </c>
      <c r="S2793" s="598">
        <f t="shared" si="217"/>
        <v>3090</v>
      </c>
      <c r="T2793" s="598">
        <f t="shared" si="218"/>
        <v>6180</v>
      </c>
    </row>
    <row r="2794" spans="1:20">
      <c r="A2794" s="591">
        <v>2785</v>
      </c>
      <c r="B2794" s="592" t="s">
        <v>7388</v>
      </c>
      <c r="C2794" s="593" t="s">
        <v>7389</v>
      </c>
      <c r="D2794" s="594" t="s">
        <v>2748</v>
      </c>
      <c r="E2794" s="595" t="s">
        <v>7358</v>
      </c>
      <c r="F2794" s="596" t="str">
        <f t="shared" si="215"/>
        <v>2018-2021</v>
      </c>
      <c r="G2794" s="597" t="str">
        <f t="shared" si="219"/>
        <v>II</v>
      </c>
      <c r="H2794" s="592" t="s">
        <v>514</v>
      </c>
      <c r="I2794" s="592" t="s">
        <v>3794</v>
      </c>
      <c r="J2794" s="598" t="s">
        <v>4626</v>
      </c>
      <c r="K2794" s="596" t="s">
        <v>1578</v>
      </c>
      <c r="L2794" s="599">
        <v>1</v>
      </c>
      <c r="M2794" s="592">
        <v>206</v>
      </c>
      <c r="N2794" s="592">
        <v>15</v>
      </c>
      <c r="O2794" s="598">
        <f t="shared" si="216"/>
        <v>3090</v>
      </c>
      <c r="P2794" s="599">
        <v>1</v>
      </c>
      <c r="Q2794" s="592">
        <v>206</v>
      </c>
      <c r="R2794" s="592">
        <v>15</v>
      </c>
      <c r="S2794" s="598">
        <f t="shared" si="217"/>
        <v>3090</v>
      </c>
      <c r="T2794" s="598">
        <f t="shared" si="218"/>
        <v>6180</v>
      </c>
    </row>
    <row r="2795" spans="1:20">
      <c r="A2795" s="591">
        <v>2786</v>
      </c>
      <c r="B2795" s="592" t="s">
        <v>7390</v>
      </c>
      <c r="C2795" s="593" t="s">
        <v>7391</v>
      </c>
      <c r="D2795" s="594" t="s">
        <v>2748</v>
      </c>
      <c r="E2795" s="595" t="s">
        <v>7392</v>
      </c>
      <c r="F2795" s="596" t="str">
        <f t="shared" si="215"/>
        <v>2018-2021</v>
      </c>
      <c r="G2795" s="597" t="str">
        <f t="shared" si="219"/>
        <v>II</v>
      </c>
      <c r="H2795" s="592" t="s">
        <v>514</v>
      </c>
      <c r="I2795" s="592" t="s">
        <v>3794</v>
      </c>
      <c r="J2795" s="598" t="s">
        <v>4626</v>
      </c>
      <c r="K2795" s="596" t="s">
        <v>1578</v>
      </c>
      <c r="L2795" s="599">
        <v>1</v>
      </c>
      <c r="M2795" s="592">
        <v>206</v>
      </c>
      <c r="N2795" s="592">
        <v>15</v>
      </c>
      <c r="O2795" s="598">
        <f t="shared" si="216"/>
        <v>3090</v>
      </c>
      <c r="P2795" s="599">
        <v>1</v>
      </c>
      <c r="Q2795" s="592">
        <v>206</v>
      </c>
      <c r="R2795" s="592">
        <v>15</v>
      </c>
      <c r="S2795" s="598">
        <f t="shared" si="217"/>
        <v>3090</v>
      </c>
      <c r="T2795" s="598">
        <f t="shared" si="218"/>
        <v>6180</v>
      </c>
    </row>
    <row r="2796" spans="1:20">
      <c r="A2796" s="591">
        <v>2787</v>
      </c>
      <c r="B2796" s="592" t="s">
        <v>7393</v>
      </c>
      <c r="C2796" s="593" t="s">
        <v>3925</v>
      </c>
      <c r="D2796" s="594" t="s">
        <v>1695</v>
      </c>
      <c r="E2796" s="595" t="s">
        <v>5027</v>
      </c>
      <c r="F2796" s="596" t="str">
        <f t="shared" si="215"/>
        <v>2018-2021</v>
      </c>
      <c r="G2796" s="597" t="str">
        <f t="shared" si="219"/>
        <v>II</v>
      </c>
      <c r="H2796" s="592" t="s">
        <v>514</v>
      </c>
      <c r="I2796" s="592" t="s">
        <v>3794</v>
      </c>
      <c r="J2796" s="598" t="s">
        <v>4626</v>
      </c>
      <c r="K2796" s="596" t="s">
        <v>1578</v>
      </c>
      <c r="L2796" s="599">
        <v>1</v>
      </c>
      <c r="M2796" s="592">
        <v>206</v>
      </c>
      <c r="N2796" s="592">
        <v>15</v>
      </c>
      <c r="O2796" s="598">
        <f t="shared" si="216"/>
        <v>3090</v>
      </c>
      <c r="P2796" s="599">
        <v>1</v>
      </c>
      <c r="Q2796" s="592">
        <v>206</v>
      </c>
      <c r="R2796" s="592">
        <v>15</v>
      </c>
      <c r="S2796" s="598">
        <f t="shared" si="217"/>
        <v>3090</v>
      </c>
      <c r="T2796" s="598">
        <f t="shared" si="218"/>
        <v>6180</v>
      </c>
    </row>
    <row r="2797" spans="1:20">
      <c r="A2797" s="591">
        <v>2788</v>
      </c>
      <c r="B2797" s="592" t="s">
        <v>7394</v>
      </c>
      <c r="C2797" s="593" t="s">
        <v>2122</v>
      </c>
      <c r="D2797" s="594" t="s">
        <v>1699</v>
      </c>
      <c r="E2797" s="595" t="s">
        <v>7395</v>
      </c>
      <c r="F2797" s="596" t="str">
        <f t="shared" si="215"/>
        <v>2018-2021</v>
      </c>
      <c r="G2797" s="597" t="str">
        <f t="shared" si="219"/>
        <v>II</v>
      </c>
      <c r="H2797" s="592" t="s">
        <v>514</v>
      </c>
      <c r="I2797" s="592" t="s">
        <v>3794</v>
      </c>
      <c r="J2797" s="598" t="s">
        <v>4626</v>
      </c>
      <c r="K2797" s="596" t="s">
        <v>1578</v>
      </c>
      <c r="L2797" s="599">
        <v>1</v>
      </c>
      <c r="M2797" s="592">
        <v>206</v>
      </c>
      <c r="N2797" s="592">
        <v>15</v>
      </c>
      <c r="O2797" s="598">
        <f t="shared" si="216"/>
        <v>3090</v>
      </c>
      <c r="P2797" s="599">
        <v>1</v>
      </c>
      <c r="Q2797" s="592">
        <v>206</v>
      </c>
      <c r="R2797" s="592">
        <v>15</v>
      </c>
      <c r="S2797" s="598">
        <f t="shared" si="217"/>
        <v>3090</v>
      </c>
      <c r="T2797" s="598">
        <f t="shared" si="218"/>
        <v>6180</v>
      </c>
    </row>
    <row r="2798" spans="1:20">
      <c r="A2798" s="591">
        <v>2789</v>
      </c>
      <c r="B2798" s="592" t="s">
        <v>7396</v>
      </c>
      <c r="C2798" s="593" t="s">
        <v>7397</v>
      </c>
      <c r="D2798" s="594" t="s">
        <v>2047</v>
      </c>
      <c r="E2798" s="595" t="s">
        <v>2454</v>
      </c>
      <c r="F2798" s="596" t="str">
        <f t="shared" si="215"/>
        <v>2018-2021</v>
      </c>
      <c r="G2798" s="597" t="str">
        <f t="shared" si="219"/>
        <v>II</v>
      </c>
      <c r="H2798" s="592" t="s">
        <v>514</v>
      </c>
      <c r="I2798" s="592" t="s">
        <v>3794</v>
      </c>
      <c r="J2798" s="598" t="s">
        <v>4626</v>
      </c>
      <c r="K2798" s="596" t="s">
        <v>1578</v>
      </c>
      <c r="L2798" s="599">
        <v>1</v>
      </c>
      <c r="M2798" s="592">
        <v>206</v>
      </c>
      <c r="N2798" s="592">
        <v>15</v>
      </c>
      <c r="O2798" s="598">
        <f t="shared" si="216"/>
        <v>3090</v>
      </c>
      <c r="P2798" s="599">
        <v>1</v>
      </c>
      <c r="Q2798" s="592">
        <v>206</v>
      </c>
      <c r="R2798" s="592">
        <v>15</v>
      </c>
      <c r="S2798" s="598">
        <f t="shared" si="217"/>
        <v>3090</v>
      </c>
      <c r="T2798" s="598">
        <f t="shared" si="218"/>
        <v>6180</v>
      </c>
    </row>
    <row r="2799" spans="1:20">
      <c r="A2799" s="591">
        <v>2790</v>
      </c>
      <c r="B2799" s="592" t="s">
        <v>7398</v>
      </c>
      <c r="C2799" s="593" t="s">
        <v>7399</v>
      </c>
      <c r="D2799" s="594" t="s">
        <v>2859</v>
      </c>
      <c r="E2799" s="595" t="s">
        <v>6467</v>
      </c>
      <c r="F2799" s="596" t="str">
        <f t="shared" si="215"/>
        <v>2018-2021</v>
      </c>
      <c r="G2799" s="597" t="str">
        <f t="shared" si="219"/>
        <v>II</v>
      </c>
      <c r="H2799" s="592" t="s">
        <v>514</v>
      </c>
      <c r="I2799" s="592" t="s">
        <v>3794</v>
      </c>
      <c r="J2799" s="598" t="s">
        <v>4626</v>
      </c>
      <c r="K2799" s="596" t="s">
        <v>1578</v>
      </c>
      <c r="L2799" s="599">
        <v>1</v>
      </c>
      <c r="M2799" s="592">
        <v>206</v>
      </c>
      <c r="N2799" s="592">
        <v>15</v>
      </c>
      <c r="O2799" s="598">
        <f t="shared" si="216"/>
        <v>3090</v>
      </c>
      <c r="P2799" s="599">
        <v>1</v>
      </c>
      <c r="Q2799" s="592">
        <v>206</v>
      </c>
      <c r="R2799" s="592">
        <v>15</v>
      </c>
      <c r="S2799" s="598">
        <f t="shared" si="217"/>
        <v>3090</v>
      </c>
      <c r="T2799" s="598">
        <f t="shared" si="218"/>
        <v>6180</v>
      </c>
    </row>
    <row r="2800" spans="1:20">
      <c r="A2800" s="591">
        <v>2791</v>
      </c>
      <c r="B2800" s="592" t="s">
        <v>7400</v>
      </c>
      <c r="C2800" s="593" t="s">
        <v>2122</v>
      </c>
      <c r="D2800" s="594" t="s">
        <v>2859</v>
      </c>
      <c r="E2800" s="595" t="s">
        <v>7012</v>
      </c>
      <c r="F2800" s="596" t="str">
        <f t="shared" si="215"/>
        <v>2018-2021</v>
      </c>
      <c r="G2800" s="597" t="str">
        <f t="shared" si="219"/>
        <v>II</v>
      </c>
      <c r="H2800" s="592" t="s">
        <v>514</v>
      </c>
      <c r="I2800" s="592" t="s">
        <v>3794</v>
      </c>
      <c r="J2800" s="598" t="s">
        <v>4626</v>
      </c>
      <c r="K2800" s="596" t="s">
        <v>1578</v>
      </c>
      <c r="L2800" s="599">
        <v>1</v>
      </c>
      <c r="M2800" s="592">
        <v>206</v>
      </c>
      <c r="N2800" s="592">
        <v>15</v>
      </c>
      <c r="O2800" s="598">
        <f t="shared" si="216"/>
        <v>3090</v>
      </c>
      <c r="P2800" s="599">
        <v>1</v>
      </c>
      <c r="Q2800" s="592">
        <v>206</v>
      </c>
      <c r="R2800" s="592">
        <v>15</v>
      </c>
      <c r="S2800" s="598">
        <f t="shared" si="217"/>
        <v>3090</v>
      </c>
      <c r="T2800" s="598">
        <f t="shared" si="218"/>
        <v>6180</v>
      </c>
    </row>
    <row r="2801" spans="1:20">
      <c r="A2801" s="591">
        <v>2792</v>
      </c>
      <c r="B2801" s="592" t="s">
        <v>7401</v>
      </c>
      <c r="C2801" s="593" t="s">
        <v>1735</v>
      </c>
      <c r="D2801" s="594" t="s">
        <v>2859</v>
      </c>
      <c r="E2801" s="595" t="s">
        <v>5075</v>
      </c>
      <c r="F2801" s="596" t="str">
        <f t="shared" si="215"/>
        <v>2018-2021</v>
      </c>
      <c r="G2801" s="597" t="str">
        <f t="shared" si="219"/>
        <v>II</v>
      </c>
      <c r="H2801" s="592" t="s">
        <v>514</v>
      </c>
      <c r="I2801" s="592" t="s">
        <v>3794</v>
      </c>
      <c r="J2801" s="598" t="s">
        <v>4626</v>
      </c>
      <c r="K2801" s="596" t="s">
        <v>1578</v>
      </c>
      <c r="L2801" s="599">
        <v>1</v>
      </c>
      <c r="M2801" s="592">
        <v>206</v>
      </c>
      <c r="N2801" s="592">
        <v>15</v>
      </c>
      <c r="O2801" s="598">
        <f t="shared" si="216"/>
        <v>3090</v>
      </c>
      <c r="P2801" s="599">
        <v>1</v>
      </c>
      <c r="Q2801" s="592">
        <v>206</v>
      </c>
      <c r="R2801" s="592">
        <v>15</v>
      </c>
      <c r="S2801" s="598">
        <f t="shared" si="217"/>
        <v>3090</v>
      </c>
      <c r="T2801" s="598">
        <f t="shared" si="218"/>
        <v>6180</v>
      </c>
    </row>
    <row r="2802" spans="1:20">
      <c r="A2802" s="591">
        <v>2793</v>
      </c>
      <c r="B2802" s="592" t="s">
        <v>7402</v>
      </c>
      <c r="C2802" s="593" t="s">
        <v>3928</v>
      </c>
      <c r="D2802" s="594" t="s">
        <v>2757</v>
      </c>
      <c r="E2802" s="595" t="s">
        <v>3881</v>
      </c>
      <c r="F2802" s="596" t="str">
        <f t="shared" si="215"/>
        <v>2018-2021</v>
      </c>
      <c r="G2802" s="597" t="str">
        <f t="shared" si="219"/>
        <v>II</v>
      </c>
      <c r="H2802" s="592" t="s">
        <v>514</v>
      </c>
      <c r="I2802" s="592" t="s">
        <v>3794</v>
      </c>
      <c r="J2802" s="598" t="s">
        <v>4626</v>
      </c>
      <c r="K2802" s="596" t="s">
        <v>1578</v>
      </c>
      <c r="L2802" s="599">
        <v>1</v>
      </c>
      <c r="M2802" s="592">
        <v>206</v>
      </c>
      <c r="N2802" s="592">
        <v>15</v>
      </c>
      <c r="O2802" s="598">
        <f t="shared" si="216"/>
        <v>3090</v>
      </c>
      <c r="P2802" s="599">
        <v>1</v>
      </c>
      <c r="Q2802" s="592">
        <v>206</v>
      </c>
      <c r="R2802" s="592">
        <v>15</v>
      </c>
      <c r="S2802" s="598">
        <f t="shared" si="217"/>
        <v>3090</v>
      </c>
      <c r="T2802" s="598">
        <f t="shared" si="218"/>
        <v>6180</v>
      </c>
    </row>
    <row r="2803" spans="1:20">
      <c r="A2803" s="591">
        <v>2794</v>
      </c>
      <c r="B2803" s="592" t="s">
        <v>7403</v>
      </c>
      <c r="C2803" s="593" t="s">
        <v>7404</v>
      </c>
      <c r="D2803" s="594" t="s">
        <v>2871</v>
      </c>
      <c r="E2803" s="595" t="s">
        <v>6138</v>
      </c>
      <c r="F2803" s="596" t="str">
        <f t="shared" si="215"/>
        <v>2018-2021</v>
      </c>
      <c r="G2803" s="597" t="str">
        <f t="shared" si="219"/>
        <v>II</v>
      </c>
      <c r="H2803" s="592" t="s">
        <v>514</v>
      </c>
      <c r="I2803" s="592" t="s">
        <v>3794</v>
      </c>
      <c r="J2803" s="598" t="s">
        <v>4626</v>
      </c>
      <c r="K2803" s="596" t="s">
        <v>1578</v>
      </c>
      <c r="L2803" s="599">
        <v>1</v>
      </c>
      <c r="M2803" s="592">
        <v>206</v>
      </c>
      <c r="N2803" s="592">
        <v>15</v>
      </c>
      <c r="O2803" s="598">
        <f t="shared" si="216"/>
        <v>3090</v>
      </c>
      <c r="P2803" s="599">
        <v>1</v>
      </c>
      <c r="Q2803" s="592">
        <v>206</v>
      </c>
      <c r="R2803" s="592">
        <v>15</v>
      </c>
      <c r="S2803" s="598">
        <f t="shared" si="217"/>
        <v>3090</v>
      </c>
      <c r="T2803" s="598">
        <f t="shared" si="218"/>
        <v>6180</v>
      </c>
    </row>
    <row r="2804" spans="1:20">
      <c r="A2804" s="591">
        <v>2795</v>
      </c>
      <c r="B2804" s="592" t="s">
        <v>7405</v>
      </c>
      <c r="C2804" s="593" t="s">
        <v>7406</v>
      </c>
      <c r="D2804" s="594" t="s">
        <v>2871</v>
      </c>
      <c r="E2804" s="595" t="s">
        <v>5200</v>
      </c>
      <c r="F2804" s="596" t="str">
        <f t="shared" si="215"/>
        <v>2018-2021</v>
      </c>
      <c r="G2804" s="597" t="str">
        <f t="shared" si="219"/>
        <v>II</v>
      </c>
      <c r="H2804" s="592" t="s">
        <v>514</v>
      </c>
      <c r="I2804" s="592" t="s">
        <v>3794</v>
      </c>
      <c r="J2804" s="598" t="s">
        <v>4626</v>
      </c>
      <c r="K2804" s="596" t="s">
        <v>1578</v>
      </c>
      <c r="L2804" s="599">
        <v>1</v>
      </c>
      <c r="M2804" s="592">
        <v>206</v>
      </c>
      <c r="N2804" s="592">
        <v>15</v>
      </c>
      <c r="O2804" s="598">
        <f t="shared" si="216"/>
        <v>3090</v>
      </c>
      <c r="P2804" s="599">
        <v>1</v>
      </c>
      <c r="Q2804" s="592">
        <v>206</v>
      </c>
      <c r="R2804" s="592">
        <v>15</v>
      </c>
      <c r="S2804" s="598">
        <f t="shared" si="217"/>
        <v>3090</v>
      </c>
      <c r="T2804" s="598">
        <f t="shared" si="218"/>
        <v>6180</v>
      </c>
    </row>
    <row r="2805" spans="1:20">
      <c r="A2805" s="591">
        <v>2796</v>
      </c>
      <c r="B2805" s="592" t="s">
        <v>7407</v>
      </c>
      <c r="C2805" s="593" t="s">
        <v>7408</v>
      </c>
      <c r="D2805" s="594" t="s">
        <v>2871</v>
      </c>
      <c r="E2805" s="595" t="s">
        <v>7040</v>
      </c>
      <c r="F2805" s="596" t="str">
        <f t="shared" si="215"/>
        <v>2018-2021</v>
      </c>
      <c r="G2805" s="597" t="str">
        <f t="shared" si="219"/>
        <v>II</v>
      </c>
      <c r="H2805" s="592" t="s">
        <v>514</v>
      </c>
      <c r="I2805" s="592" t="s">
        <v>3794</v>
      </c>
      <c r="J2805" s="598" t="s">
        <v>4626</v>
      </c>
      <c r="K2805" s="596" t="s">
        <v>1578</v>
      </c>
      <c r="L2805" s="599">
        <v>1</v>
      </c>
      <c r="M2805" s="592">
        <v>206</v>
      </c>
      <c r="N2805" s="592">
        <v>15</v>
      </c>
      <c r="O2805" s="598">
        <f t="shared" si="216"/>
        <v>3090</v>
      </c>
      <c r="P2805" s="599">
        <v>1</v>
      </c>
      <c r="Q2805" s="592">
        <v>206</v>
      </c>
      <c r="R2805" s="592">
        <v>15</v>
      </c>
      <c r="S2805" s="598">
        <f t="shared" si="217"/>
        <v>3090</v>
      </c>
      <c r="T2805" s="598">
        <f t="shared" si="218"/>
        <v>6180</v>
      </c>
    </row>
    <row r="2806" spans="1:20">
      <c r="A2806" s="591">
        <v>2797</v>
      </c>
      <c r="B2806" s="592" t="s">
        <v>7409</v>
      </c>
      <c r="C2806" s="593" t="s">
        <v>5202</v>
      </c>
      <c r="D2806" s="594" t="s">
        <v>2884</v>
      </c>
      <c r="E2806" s="595" t="s">
        <v>4513</v>
      </c>
      <c r="F2806" s="596" t="str">
        <f t="shared" si="215"/>
        <v>2018-2021</v>
      </c>
      <c r="G2806" s="597" t="str">
        <f t="shared" si="219"/>
        <v>II</v>
      </c>
      <c r="H2806" s="592" t="s">
        <v>514</v>
      </c>
      <c r="I2806" s="592" t="s">
        <v>3794</v>
      </c>
      <c r="J2806" s="598" t="s">
        <v>4626</v>
      </c>
      <c r="K2806" s="596" t="s">
        <v>1578</v>
      </c>
      <c r="L2806" s="599">
        <v>1</v>
      </c>
      <c r="M2806" s="592">
        <v>206</v>
      </c>
      <c r="N2806" s="592">
        <v>15</v>
      </c>
      <c r="O2806" s="598">
        <f t="shared" si="216"/>
        <v>3090</v>
      </c>
      <c r="P2806" s="599">
        <v>1</v>
      </c>
      <c r="Q2806" s="592">
        <v>206</v>
      </c>
      <c r="R2806" s="592">
        <v>15</v>
      </c>
      <c r="S2806" s="598">
        <f t="shared" si="217"/>
        <v>3090</v>
      </c>
      <c r="T2806" s="598">
        <f t="shared" si="218"/>
        <v>6180</v>
      </c>
    </row>
    <row r="2807" spans="1:20">
      <c r="A2807" s="591">
        <v>2798</v>
      </c>
      <c r="B2807" s="592" t="s">
        <v>7410</v>
      </c>
      <c r="C2807" s="593" t="s">
        <v>7411</v>
      </c>
      <c r="D2807" s="594" t="s">
        <v>1922</v>
      </c>
      <c r="E2807" s="595" t="s">
        <v>7412</v>
      </c>
      <c r="F2807" s="596" t="str">
        <f t="shared" si="215"/>
        <v>2018-2021</v>
      </c>
      <c r="G2807" s="597" t="str">
        <f t="shared" si="219"/>
        <v>II</v>
      </c>
      <c r="H2807" s="592" t="s">
        <v>514</v>
      </c>
      <c r="I2807" s="592" t="s">
        <v>3794</v>
      </c>
      <c r="J2807" s="598" t="s">
        <v>4626</v>
      </c>
      <c r="K2807" s="596" t="s">
        <v>1578</v>
      </c>
      <c r="L2807" s="599">
        <v>1</v>
      </c>
      <c r="M2807" s="592">
        <v>206</v>
      </c>
      <c r="N2807" s="592">
        <v>15</v>
      </c>
      <c r="O2807" s="598">
        <f t="shared" si="216"/>
        <v>3090</v>
      </c>
      <c r="P2807" s="599">
        <v>1</v>
      </c>
      <c r="Q2807" s="592">
        <v>206</v>
      </c>
      <c r="R2807" s="592">
        <v>15</v>
      </c>
      <c r="S2807" s="598">
        <f t="shared" si="217"/>
        <v>3090</v>
      </c>
      <c r="T2807" s="598">
        <f t="shared" si="218"/>
        <v>6180</v>
      </c>
    </row>
    <row r="2808" spans="1:20">
      <c r="A2808" s="591">
        <v>2799</v>
      </c>
      <c r="B2808" s="592" t="s">
        <v>7413</v>
      </c>
      <c r="C2808" s="593" t="s">
        <v>7414</v>
      </c>
      <c r="D2808" s="594" t="s">
        <v>2895</v>
      </c>
      <c r="E2808" s="595" t="s">
        <v>7415</v>
      </c>
      <c r="F2808" s="596" t="str">
        <f t="shared" si="215"/>
        <v>2018-2021</v>
      </c>
      <c r="G2808" s="597" t="str">
        <f t="shared" si="219"/>
        <v>II</v>
      </c>
      <c r="H2808" s="592" t="s">
        <v>514</v>
      </c>
      <c r="I2808" s="592" t="s">
        <v>3794</v>
      </c>
      <c r="J2808" s="598" t="s">
        <v>4626</v>
      </c>
      <c r="K2808" s="596" t="s">
        <v>1578</v>
      </c>
      <c r="L2808" s="599">
        <v>1</v>
      </c>
      <c r="M2808" s="592">
        <v>206</v>
      </c>
      <c r="N2808" s="592">
        <v>15</v>
      </c>
      <c r="O2808" s="598">
        <f t="shared" si="216"/>
        <v>3090</v>
      </c>
      <c r="P2808" s="599">
        <v>1</v>
      </c>
      <c r="Q2808" s="592">
        <v>206</v>
      </c>
      <c r="R2808" s="592">
        <v>15</v>
      </c>
      <c r="S2808" s="598">
        <f t="shared" si="217"/>
        <v>3090</v>
      </c>
      <c r="T2808" s="598">
        <f t="shared" si="218"/>
        <v>6180</v>
      </c>
    </row>
    <row r="2809" spans="1:20">
      <c r="A2809" s="591">
        <v>2800</v>
      </c>
      <c r="B2809" s="592" t="s">
        <v>7416</v>
      </c>
      <c r="C2809" s="593" t="s">
        <v>7417</v>
      </c>
      <c r="D2809" s="594" t="s">
        <v>2895</v>
      </c>
      <c r="E2809" s="595" t="s">
        <v>5588</v>
      </c>
      <c r="F2809" s="596" t="str">
        <f t="shared" si="215"/>
        <v>2018-2021</v>
      </c>
      <c r="G2809" s="597" t="str">
        <f t="shared" si="219"/>
        <v>II</v>
      </c>
      <c r="H2809" s="592" t="s">
        <v>514</v>
      </c>
      <c r="I2809" s="592" t="s">
        <v>3794</v>
      </c>
      <c r="J2809" s="598" t="s">
        <v>4626</v>
      </c>
      <c r="K2809" s="596" t="s">
        <v>1578</v>
      </c>
      <c r="L2809" s="599">
        <v>1</v>
      </c>
      <c r="M2809" s="592">
        <v>206</v>
      </c>
      <c r="N2809" s="592">
        <v>15</v>
      </c>
      <c r="O2809" s="598">
        <f t="shared" si="216"/>
        <v>3090</v>
      </c>
      <c r="P2809" s="599">
        <v>1</v>
      </c>
      <c r="Q2809" s="592">
        <v>206</v>
      </c>
      <c r="R2809" s="592">
        <v>15</v>
      </c>
      <c r="S2809" s="598">
        <f t="shared" si="217"/>
        <v>3090</v>
      </c>
      <c r="T2809" s="598">
        <f t="shared" si="218"/>
        <v>6180</v>
      </c>
    </row>
    <row r="2810" spans="1:20">
      <c r="A2810" s="591">
        <v>2801</v>
      </c>
      <c r="B2810" s="592" t="s">
        <v>7418</v>
      </c>
      <c r="C2810" s="593" t="s">
        <v>7419</v>
      </c>
      <c r="D2810" s="594" t="s">
        <v>2895</v>
      </c>
      <c r="E2810" s="595" t="s">
        <v>3695</v>
      </c>
      <c r="F2810" s="596" t="str">
        <f t="shared" si="215"/>
        <v>2018-2021</v>
      </c>
      <c r="G2810" s="597" t="str">
        <f t="shared" si="219"/>
        <v>II</v>
      </c>
      <c r="H2810" s="592" t="s">
        <v>514</v>
      </c>
      <c r="I2810" s="592" t="s">
        <v>3794</v>
      </c>
      <c r="J2810" s="598" t="s">
        <v>4626</v>
      </c>
      <c r="K2810" s="596" t="s">
        <v>1578</v>
      </c>
      <c r="L2810" s="599">
        <v>1</v>
      </c>
      <c r="M2810" s="592">
        <v>206</v>
      </c>
      <c r="N2810" s="592">
        <v>15</v>
      </c>
      <c r="O2810" s="598">
        <f t="shared" si="216"/>
        <v>3090</v>
      </c>
      <c r="P2810" s="599">
        <v>1</v>
      </c>
      <c r="Q2810" s="592">
        <v>206</v>
      </c>
      <c r="R2810" s="592">
        <v>15</v>
      </c>
      <c r="S2810" s="598">
        <f t="shared" si="217"/>
        <v>3090</v>
      </c>
      <c r="T2810" s="598">
        <f t="shared" si="218"/>
        <v>6180</v>
      </c>
    </row>
    <row r="2811" spans="1:20">
      <c r="A2811" s="591">
        <v>2802</v>
      </c>
      <c r="B2811" s="592" t="s">
        <v>7420</v>
      </c>
      <c r="C2811" s="593" t="s">
        <v>7421</v>
      </c>
      <c r="D2811" s="594" t="s">
        <v>7422</v>
      </c>
      <c r="E2811" s="595" t="s">
        <v>5377</v>
      </c>
      <c r="F2811" s="596" t="str">
        <f t="shared" si="215"/>
        <v>2018-2021</v>
      </c>
      <c r="G2811" s="597" t="str">
        <f t="shared" si="219"/>
        <v>II</v>
      </c>
      <c r="H2811" s="592" t="s">
        <v>514</v>
      </c>
      <c r="I2811" s="592" t="s">
        <v>3794</v>
      </c>
      <c r="J2811" s="598" t="s">
        <v>4626</v>
      </c>
      <c r="K2811" s="596" t="s">
        <v>1578</v>
      </c>
      <c r="L2811" s="599">
        <v>1</v>
      </c>
      <c r="M2811" s="592">
        <v>206</v>
      </c>
      <c r="N2811" s="592">
        <v>15</v>
      </c>
      <c r="O2811" s="598">
        <f t="shared" si="216"/>
        <v>3090</v>
      </c>
      <c r="P2811" s="599">
        <v>1</v>
      </c>
      <c r="Q2811" s="592">
        <v>206</v>
      </c>
      <c r="R2811" s="592">
        <v>15</v>
      </c>
      <c r="S2811" s="598">
        <f t="shared" si="217"/>
        <v>3090</v>
      </c>
      <c r="T2811" s="598">
        <f t="shared" si="218"/>
        <v>6180</v>
      </c>
    </row>
    <row r="2812" spans="1:20">
      <c r="A2812" s="591">
        <v>2803</v>
      </c>
      <c r="B2812" s="592" t="s">
        <v>7423</v>
      </c>
      <c r="C2812" s="593" t="s">
        <v>2087</v>
      </c>
      <c r="D2812" s="594" t="s">
        <v>2208</v>
      </c>
      <c r="E2812" s="595" t="s">
        <v>7424</v>
      </c>
      <c r="F2812" s="596" t="str">
        <f t="shared" si="215"/>
        <v>2018-2021</v>
      </c>
      <c r="G2812" s="597" t="str">
        <f t="shared" si="219"/>
        <v>II</v>
      </c>
      <c r="H2812" s="592" t="s">
        <v>514</v>
      </c>
      <c r="I2812" s="592" t="s">
        <v>3794</v>
      </c>
      <c r="J2812" s="598" t="s">
        <v>4626</v>
      </c>
      <c r="K2812" s="596" t="s">
        <v>1578</v>
      </c>
      <c r="L2812" s="599">
        <v>1</v>
      </c>
      <c r="M2812" s="592">
        <v>206</v>
      </c>
      <c r="N2812" s="592">
        <v>15</v>
      </c>
      <c r="O2812" s="598">
        <f t="shared" si="216"/>
        <v>3090</v>
      </c>
      <c r="P2812" s="599">
        <v>1</v>
      </c>
      <c r="Q2812" s="592">
        <v>206</v>
      </c>
      <c r="R2812" s="592">
        <v>15</v>
      </c>
      <c r="S2812" s="598">
        <f t="shared" si="217"/>
        <v>3090</v>
      </c>
      <c r="T2812" s="598">
        <f t="shared" si="218"/>
        <v>6180</v>
      </c>
    </row>
    <row r="2813" spans="1:20">
      <c r="A2813" s="591">
        <v>2804</v>
      </c>
      <c r="B2813" s="592" t="s">
        <v>7425</v>
      </c>
      <c r="C2813" s="593" t="s">
        <v>7426</v>
      </c>
      <c r="D2813" s="594" t="s">
        <v>2903</v>
      </c>
      <c r="E2813" s="595" t="s">
        <v>7427</v>
      </c>
      <c r="F2813" s="596" t="str">
        <f t="shared" si="215"/>
        <v>2018-2021</v>
      </c>
      <c r="G2813" s="597" t="str">
        <f t="shared" si="219"/>
        <v>II</v>
      </c>
      <c r="H2813" s="592" t="s">
        <v>514</v>
      </c>
      <c r="I2813" s="592" t="s">
        <v>3794</v>
      </c>
      <c r="J2813" s="598" t="s">
        <v>4626</v>
      </c>
      <c r="K2813" s="596" t="s">
        <v>1578</v>
      </c>
      <c r="L2813" s="599">
        <v>1</v>
      </c>
      <c r="M2813" s="592">
        <v>206</v>
      </c>
      <c r="N2813" s="592">
        <v>15</v>
      </c>
      <c r="O2813" s="598">
        <f t="shared" si="216"/>
        <v>3090</v>
      </c>
      <c r="P2813" s="599">
        <v>1</v>
      </c>
      <c r="Q2813" s="592">
        <v>206</v>
      </c>
      <c r="R2813" s="592">
        <v>15</v>
      </c>
      <c r="S2813" s="598">
        <f t="shared" si="217"/>
        <v>3090</v>
      </c>
      <c r="T2813" s="598">
        <f t="shared" si="218"/>
        <v>6180</v>
      </c>
    </row>
    <row r="2814" spans="1:20">
      <c r="A2814" s="591">
        <v>2805</v>
      </c>
      <c r="B2814" s="592" t="s">
        <v>7428</v>
      </c>
      <c r="C2814" s="593" t="s">
        <v>2840</v>
      </c>
      <c r="D2814" s="594" t="s">
        <v>1763</v>
      </c>
      <c r="E2814" s="595" t="s">
        <v>6621</v>
      </c>
      <c r="F2814" s="596" t="str">
        <f t="shared" si="215"/>
        <v>2018-2021</v>
      </c>
      <c r="G2814" s="597" t="str">
        <f t="shared" si="219"/>
        <v>II</v>
      </c>
      <c r="H2814" s="592" t="s">
        <v>514</v>
      </c>
      <c r="I2814" s="592" t="s">
        <v>3794</v>
      </c>
      <c r="J2814" s="598" t="s">
        <v>4626</v>
      </c>
      <c r="K2814" s="596" t="s">
        <v>1578</v>
      </c>
      <c r="L2814" s="599">
        <v>1</v>
      </c>
      <c r="M2814" s="592">
        <v>206</v>
      </c>
      <c r="N2814" s="592">
        <v>15</v>
      </c>
      <c r="O2814" s="598">
        <f t="shared" si="216"/>
        <v>3090</v>
      </c>
      <c r="P2814" s="599">
        <v>1</v>
      </c>
      <c r="Q2814" s="592">
        <v>206</v>
      </c>
      <c r="R2814" s="592">
        <v>15</v>
      </c>
      <c r="S2814" s="598">
        <f t="shared" si="217"/>
        <v>3090</v>
      </c>
      <c r="T2814" s="598">
        <f t="shared" si="218"/>
        <v>6180</v>
      </c>
    </row>
    <row r="2815" spans="1:20">
      <c r="A2815" s="591">
        <v>2806</v>
      </c>
      <c r="B2815" s="592" t="s">
        <v>7429</v>
      </c>
      <c r="C2815" s="593" t="s">
        <v>7430</v>
      </c>
      <c r="D2815" s="594" t="s">
        <v>1763</v>
      </c>
      <c r="E2815" s="595" t="s">
        <v>2174</v>
      </c>
      <c r="F2815" s="596" t="str">
        <f t="shared" si="215"/>
        <v>2018-2021</v>
      </c>
      <c r="G2815" s="597" t="str">
        <f t="shared" si="219"/>
        <v>II</v>
      </c>
      <c r="H2815" s="592" t="s">
        <v>514</v>
      </c>
      <c r="I2815" s="592" t="s">
        <v>3794</v>
      </c>
      <c r="J2815" s="598" t="s">
        <v>4626</v>
      </c>
      <c r="K2815" s="596" t="s">
        <v>1578</v>
      </c>
      <c r="L2815" s="599">
        <v>1</v>
      </c>
      <c r="M2815" s="592">
        <v>206</v>
      </c>
      <c r="N2815" s="592">
        <v>15</v>
      </c>
      <c r="O2815" s="598">
        <f t="shared" si="216"/>
        <v>3090</v>
      </c>
      <c r="P2815" s="599">
        <v>1</v>
      </c>
      <c r="Q2815" s="592">
        <v>206</v>
      </c>
      <c r="R2815" s="592">
        <v>15</v>
      </c>
      <c r="S2815" s="598">
        <f t="shared" si="217"/>
        <v>3090</v>
      </c>
      <c r="T2815" s="598">
        <f t="shared" si="218"/>
        <v>6180</v>
      </c>
    </row>
    <row r="2816" spans="1:20">
      <c r="A2816" s="591">
        <v>2807</v>
      </c>
      <c r="B2816" s="592" t="s">
        <v>7431</v>
      </c>
      <c r="C2816" s="593" t="s">
        <v>7432</v>
      </c>
      <c r="D2816" s="594" t="s">
        <v>2364</v>
      </c>
      <c r="E2816" s="595" t="s">
        <v>7035</v>
      </c>
      <c r="F2816" s="596" t="str">
        <f t="shared" si="215"/>
        <v>2018-2021</v>
      </c>
      <c r="G2816" s="597" t="str">
        <f t="shared" si="219"/>
        <v>II</v>
      </c>
      <c r="H2816" s="592" t="s">
        <v>514</v>
      </c>
      <c r="I2816" s="592" t="s">
        <v>3794</v>
      </c>
      <c r="J2816" s="598" t="s">
        <v>4626</v>
      </c>
      <c r="K2816" s="596" t="s">
        <v>1578</v>
      </c>
      <c r="L2816" s="599">
        <v>1</v>
      </c>
      <c r="M2816" s="592">
        <v>206</v>
      </c>
      <c r="N2816" s="592">
        <v>15</v>
      </c>
      <c r="O2816" s="598">
        <f t="shared" si="216"/>
        <v>3090</v>
      </c>
      <c r="P2816" s="599">
        <v>1</v>
      </c>
      <c r="Q2816" s="592">
        <v>206</v>
      </c>
      <c r="R2816" s="592">
        <v>15</v>
      </c>
      <c r="S2816" s="598">
        <f t="shared" si="217"/>
        <v>3090</v>
      </c>
      <c r="T2816" s="598">
        <f t="shared" si="218"/>
        <v>6180</v>
      </c>
    </row>
    <row r="2817" spans="1:20">
      <c r="A2817" s="591">
        <v>2808</v>
      </c>
      <c r="B2817" s="592" t="s">
        <v>7433</v>
      </c>
      <c r="C2817" s="593" t="s">
        <v>7434</v>
      </c>
      <c r="D2817" s="594" t="s">
        <v>2364</v>
      </c>
      <c r="E2817" s="595" t="s">
        <v>6513</v>
      </c>
      <c r="F2817" s="596" t="str">
        <f t="shared" si="215"/>
        <v>2018-2021</v>
      </c>
      <c r="G2817" s="597" t="str">
        <f t="shared" si="219"/>
        <v>II</v>
      </c>
      <c r="H2817" s="592" t="s">
        <v>514</v>
      </c>
      <c r="I2817" s="592" t="s">
        <v>3794</v>
      </c>
      <c r="J2817" s="598" t="s">
        <v>4626</v>
      </c>
      <c r="K2817" s="596" t="s">
        <v>1578</v>
      </c>
      <c r="L2817" s="599">
        <v>1</v>
      </c>
      <c r="M2817" s="592">
        <v>206</v>
      </c>
      <c r="N2817" s="592">
        <v>15</v>
      </c>
      <c r="O2817" s="598">
        <f t="shared" si="216"/>
        <v>3090</v>
      </c>
      <c r="P2817" s="599">
        <v>1</v>
      </c>
      <c r="Q2817" s="592">
        <v>206</v>
      </c>
      <c r="R2817" s="592">
        <v>15</v>
      </c>
      <c r="S2817" s="598">
        <f t="shared" si="217"/>
        <v>3090</v>
      </c>
      <c r="T2817" s="598">
        <f t="shared" si="218"/>
        <v>6180</v>
      </c>
    </row>
    <row r="2818" spans="1:20">
      <c r="A2818" s="591">
        <v>2809</v>
      </c>
      <c r="B2818" s="592" t="s">
        <v>7435</v>
      </c>
      <c r="C2818" s="593" t="s">
        <v>7436</v>
      </c>
      <c r="D2818" s="594" t="s">
        <v>2370</v>
      </c>
      <c r="E2818" s="595" t="s">
        <v>7437</v>
      </c>
      <c r="F2818" s="596" t="str">
        <f t="shared" si="215"/>
        <v>2018-2021</v>
      </c>
      <c r="G2818" s="597" t="str">
        <f t="shared" si="219"/>
        <v>II</v>
      </c>
      <c r="H2818" s="592" t="s">
        <v>514</v>
      </c>
      <c r="I2818" s="592" t="s">
        <v>3794</v>
      </c>
      <c r="J2818" s="598" t="s">
        <v>4626</v>
      </c>
      <c r="K2818" s="596" t="s">
        <v>1578</v>
      </c>
      <c r="L2818" s="599">
        <v>1</v>
      </c>
      <c r="M2818" s="592">
        <v>206</v>
      </c>
      <c r="N2818" s="592">
        <v>15</v>
      </c>
      <c r="O2818" s="598">
        <f t="shared" si="216"/>
        <v>3090</v>
      </c>
      <c r="P2818" s="599">
        <v>1</v>
      </c>
      <c r="Q2818" s="592">
        <v>206</v>
      </c>
      <c r="R2818" s="592">
        <v>15</v>
      </c>
      <c r="S2818" s="598">
        <f t="shared" si="217"/>
        <v>3090</v>
      </c>
      <c r="T2818" s="598">
        <f t="shared" si="218"/>
        <v>6180</v>
      </c>
    </row>
    <row r="2819" spans="1:20">
      <c r="A2819" s="591">
        <v>2810</v>
      </c>
      <c r="B2819" s="592" t="s">
        <v>7438</v>
      </c>
      <c r="C2819" s="593" t="s">
        <v>7439</v>
      </c>
      <c r="D2819" s="594" t="s">
        <v>3906</v>
      </c>
      <c r="E2819" s="595" t="s">
        <v>1576</v>
      </c>
      <c r="F2819" s="596" t="str">
        <f t="shared" si="215"/>
        <v>2018-2021</v>
      </c>
      <c r="G2819" s="597" t="str">
        <f t="shared" si="219"/>
        <v>II</v>
      </c>
      <c r="H2819" s="592" t="s">
        <v>514</v>
      </c>
      <c r="I2819" s="592" t="s">
        <v>3794</v>
      </c>
      <c r="J2819" s="598" t="s">
        <v>4626</v>
      </c>
      <c r="K2819" s="596" t="s">
        <v>1578</v>
      </c>
      <c r="L2819" s="599">
        <v>1</v>
      </c>
      <c r="M2819" s="592">
        <v>206</v>
      </c>
      <c r="N2819" s="592">
        <v>15</v>
      </c>
      <c r="O2819" s="598">
        <f t="shared" si="216"/>
        <v>3090</v>
      </c>
      <c r="P2819" s="599">
        <v>1</v>
      </c>
      <c r="Q2819" s="592">
        <v>206</v>
      </c>
      <c r="R2819" s="592">
        <v>15</v>
      </c>
      <c r="S2819" s="598">
        <f t="shared" si="217"/>
        <v>3090</v>
      </c>
      <c r="T2819" s="598">
        <f t="shared" si="218"/>
        <v>6180</v>
      </c>
    </row>
    <row r="2820" spans="1:20">
      <c r="A2820" s="591">
        <v>2811</v>
      </c>
      <c r="B2820" s="592" t="s">
        <v>7440</v>
      </c>
      <c r="C2820" s="593" t="s">
        <v>7441</v>
      </c>
      <c r="D2820" s="594" t="s">
        <v>2942</v>
      </c>
      <c r="E2820" s="595" t="s">
        <v>4873</v>
      </c>
      <c r="F2820" s="596" t="str">
        <f t="shared" si="215"/>
        <v>2018-2021</v>
      </c>
      <c r="G2820" s="597" t="str">
        <f t="shared" si="219"/>
        <v>II</v>
      </c>
      <c r="H2820" s="592" t="s">
        <v>514</v>
      </c>
      <c r="I2820" s="592" t="s">
        <v>3794</v>
      </c>
      <c r="J2820" s="598" t="s">
        <v>4626</v>
      </c>
      <c r="K2820" s="596" t="s">
        <v>1578</v>
      </c>
      <c r="L2820" s="599">
        <v>1</v>
      </c>
      <c r="M2820" s="592">
        <v>206</v>
      </c>
      <c r="N2820" s="592">
        <v>15</v>
      </c>
      <c r="O2820" s="598">
        <f t="shared" si="216"/>
        <v>3090</v>
      </c>
      <c r="P2820" s="599">
        <v>1</v>
      </c>
      <c r="Q2820" s="592">
        <v>206</v>
      </c>
      <c r="R2820" s="592">
        <v>15</v>
      </c>
      <c r="S2820" s="598">
        <f t="shared" si="217"/>
        <v>3090</v>
      </c>
      <c r="T2820" s="598">
        <f t="shared" si="218"/>
        <v>6180</v>
      </c>
    </row>
    <row r="2821" spans="1:20">
      <c r="A2821" s="591">
        <v>2812</v>
      </c>
      <c r="B2821" s="592" t="s">
        <v>7442</v>
      </c>
      <c r="C2821" s="593" t="s">
        <v>3815</v>
      </c>
      <c r="D2821" s="594" t="s">
        <v>1581</v>
      </c>
      <c r="E2821" s="595" t="s">
        <v>4852</v>
      </c>
      <c r="F2821" s="596" t="str">
        <f t="shared" si="215"/>
        <v>2018-2021</v>
      </c>
      <c r="G2821" s="597" t="str">
        <f t="shared" si="219"/>
        <v>II</v>
      </c>
      <c r="H2821" s="592" t="s">
        <v>515</v>
      </c>
      <c r="I2821" s="592" t="s">
        <v>3794</v>
      </c>
      <c r="J2821" s="598" t="s">
        <v>4626</v>
      </c>
      <c r="K2821" s="596" t="s">
        <v>1578</v>
      </c>
      <c r="L2821" s="599">
        <v>1</v>
      </c>
      <c r="M2821" s="592">
        <v>206</v>
      </c>
      <c r="N2821" s="592">
        <v>15</v>
      </c>
      <c r="O2821" s="598">
        <f t="shared" si="216"/>
        <v>3090</v>
      </c>
      <c r="P2821" s="599">
        <v>1</v>
      </c>
      <c r="Q2821" s="592">
        <v>206</v>
      </c>
      <c r="R2821" s="592">
        <v>15</v>
      </c>
      <c r="S2821" s="598">
        <f t="shared" si="217"/>
        <v>3090</v>
      </c>
      <c r="T2821" s="598">
        <f t="shared" si="218"/>
        <v>6180</v>
      </c>
    </row>
    <row r="2822" spans="1:20">
      <c r="A2822" s="591">
        <v>2813</v>
      </c>
      <c r="B2822" s="592" t="s">
        <v>7443</v>
      </c>
      <c r="C2822" s="593" t="s">
        <v>7444</v>
      </c>
      <c r="D2822" s="594" t="s">
        <v>2235</v>
      </c>
      <c r="E2822" s="595" t="s">
        <v>7445</v>
      </c>
      <c r="F2822" s="596" t="str">
        <f t="shared" si="215"/>
        <v>2018-2021</v>
      </c>
      <c r="G2822" s="597" t="str">
        <f t="shared" si="219"/>
        <v>II</v>
      </c>
      <c r="H2822" s="592" t="s">
        <v>515</v>
      </c>
      <c r="I2822" s="592" t="s">
        <v>3794</v>
      </c>
      <c r="J2822" s="598" t="s">
        <v>4626</v>
      </c>
      <c r="K2822" s="596" t="s">
        <v>1578</v>
      </c>
      <c r="L2822" s="599">
        <v>1</v>
      </c>
      <c r="M2822" s="592">
        <v>206</v>
      </c>
      <c r="N2822" s="592">
        <v>15</v>
      </c>
      <c r="O2822" s="598">
        <f t="shared" si="216"/>
        <v>3090</v>
      </c>
      <c r="P2822" s="599">
        <v>1</v>
      </c>
      <c r="Q2822" s="592">
        <v>206</v>
      </c>
      <c r="R2822" s="592">
        <v>15</v>
      </c>
      <c r="S2822" s="598">
        <f t="shared" si="217"/>
        <v>3090</v>
      </c>
      <c r="T2822" s="598">
        <f t="shared" si="218"/>
        <v>6180</v>
      </c>
    </row>
    <row r="2823" spans="1:20">
      <c r="A2823" s="591">
        <v>2814</v>
      </c>
      <c r="B2823" s="592" t="s">
        <v>7446</v>
      </c>
      <c r="C2823" s="593" t="s">
        <v>7447</v>
      </c>
      <c r="D2823" s="594" t="s">
        <v>5899</v>
      </c>
      <c r="E2823" s="595" t="s">
        <v>3310</v>
      </c>
      <c r="F2823" s="596" t="str">
        <f t="shared" si="215"/>
        <v>2018-2021</v>
      </c>
      <c r="G2823" s="597" t="str">
        <f t="shared" si="219"/>
        <v>II</v>
      </c>
      <c r="H2823" s="592" t="s">
        <v>515</v>
      </c>
      <c r="I2823" s="592" t="s">
        <v>3794</v>
      </c>
      <c r="J2823" s="598" t="s">
        <v>4626</v>
      </c>
      <c r="K2823" s="596" t="s">
        <v>1578</v>
      </c>
      <c r="L2823" s="599">
        <v>1</v>
      </c>
      <c r="M2823" s="592">
        <v>206</v>
      </c>
      <c r="N2823" s="592">
        <v>15</v>
      </c>
      <c r="O2823" s="598">
        <f t="shared" si="216"/>
        <v>3090</v>
      </c>
      <c r="P2823" s="599">
        <v>1</v>
      </c>
      <c r="Q2823" s="592">
        <v>206</v>
      </c>
      <c r="R2823" s="592">
        <v>15</v>
      </c>
      <c r="S2823" s="598">
        <f t="shared" si="217"/>
        <v>3090</v>
      </c>
      <c r="T2823" s="598">
        <f t="shared" si="218"/>
        <v>6180</v>
      </c>
    </row>
    <row r="2824" spans="1:20">
      <c r="A2824" s="591">
        <v>2815</v>
      </c>
      <c r="B2824" s="592" t="s">
        <v>7448</v>
      </c>
      <c r="C2824" s="593" t="s">
        <v>7449</v>
      </c>
      <c r="D2824" s="594" t="s">
        <v>7450</v>
      </c>
      <c r="E2824" s="595" t="s">
        <v>7451</v>
      </c>
      <c r="F2824" s="596" t="str">
        <f t="shared" si="215"/>
        <v>2018-2021</v>
      </c>
      <c r="G2824" s="597" t="str">
        <f t="shared" si="219"/>
        <v>II</v>
      </c>
      <c r="H2824" s="592" t="s">
        <v>515</v>
      </c>
      <c r="I2824" s="592" t="s">
        <v>3794</v>
      </c>
      <c r="J2824" s="598" t="s">
        <v>4626</v>
      </c>
      <c r="K2824" s="596" t="s">
        <v>1578</v>
      </c>
      <c r="L2824" s="599">
        <v>1</v>
      </c>
      <c r="M2824" s="592">
        <v>206</v>
      </c>
      <c r="N2824" s="592">
        <v>15</v>
      </c>
      <c r="O2824" s="598">
        <f t="shared" si="216"/>
        <v>3090</v>
      </c>
      <c r="P2824" s="599">
        <v>1</v>
      </c>
      <c r="Q2824" s="592">
        <v>206</v>
      </c>
      <c r="R2824" s="592">
        <v>15</v>
      </c>
      <c r="S2824" s="598">
        <f t="shared" si="217"/>
        <v>3090</v>
      </c>
      <c r="T2824" s="598">
        <f t="shared" si="218"/>
        <v>6180</v>
      </c>
    </row>
    <row r="2825" spans="1:20">
      <c r="A2825" s="591">
        <v>2816</v>
      </c>
      <c r="B2825" s="592" t="s">
        <v>7452</v>
      </c>
      <c r="C2825" s="593" t="s">
        <v>7453</v>
      </c>
      <c r="D2825" s="594" t="s">
        <v>7454</v>
      </c>
      <c r="E2825" s="595" t="s">
        <v>7455</v>
      </c>
      <c r="F2825" s="596" t="str">
        <f t="shared" si="215"/>
        <v>2018-2021</v>
      </c>
      <c r="G2825" s="597" t="str">
        <f t="shared" si="219"/>
        <v>II</v>
      </c>
      <c r="H2825" s="592" t="s">
        <v>515</v>
      </c>
      <c r="I2825" s="592" t="s">
        <v>3794</v>
      </c>
      <c r="J2825" s="598" t="s">
        <v>4626</v>
      </c>
      <c r="K2825" s="596" t="s">
        <v>1578</v>
      </c>
      <c r="L2825" s="599">
        <v>1</v>
      </c>
      <c r="M2825" s="592">
        <v>206</v>
      </c>
      <c r="N2825" s="592">
        <v>15</v>
      </c>
      <c r="O2825" s="598">
        <f t="shared" si="216"/>
        <v>3090</v>
      </c>
      <c r="P2825" s="599">
        <v>1</v>
      </c>
      <c r="Q2825" s="592">
        <v>206</v>
      </c>
      <c r="R2825" s="592">
        <v>15</v>
      </c>
      <c r="S2825" s="598">
        <f t="shared" si="217"/>
        <v>3090</v>
      </c>
      <c r="T2825" s="598">
        <f t="shared" si="218"/>
        <v>6180</v>
      </c>
    </row>
    <row r="2826" spans="1:20">
      <c r="A2826" s="591">
        <v>2817</v>
      </c>
      <c r="B2826" s="592" t="s">
        <v>7456</v>
      </c>
      <c r="C2826" s="593" t="s">
        <v>7457</v>
      </c>
      <c r="D2826" s="594" t="s">
        <v>1611</v>
      </c>
      <c r="E2826" s="595" t="s">
        <v>1576</v>
      </c>
      <c r="F2826" s="596" t="str">
        <f t="shared" ref="F2826:F2889" si="220">IF(LEFT(H2826,2)="17","2017-2020",IF(LEFT(H2826,2)="18","2018-2021","2019-2022"))</f>
        <v>2018-2021</v>
      </c>
      <c r="G2826" s="597" t="str">
        <f t="shared" si="219"/>
        <v>II</v>
      </c>
      <c r="H2826" s="592" t="s">
        <v>515</v>
      </c>
      <c r="I2826" s="592" t="s">
        <v>3794</v>
      </c>
      <c r="J2826" s="598" t="s">
        <v>4626</v>
      </c>
      <c r="K2826" s="596" t="s">
        <v>1578</v>
      </c>
      <c r="L2826" s="599">
        <v>1</v>
      </c>
      <c r="M2826" s="592">
        <v>206</v>
      </c>
      <c r="N2826" s="592">
        <v>15</v>
      </c>
      <c r="O2826" s="598">
        <f t="shared" ref="O2826:O2889" si="221">M2826*N2826*L2826</f>
        <v>3090</v>
      </c>
      <c r="P2826" s="599">
        <v>1</v>
      </c>
      <c r="Q2826" s="592">
        <v>206</v>
      </c>
      <c r="R2826" s="592">
        <v>15</v>
      </c>
      <c r="S2826" s="598">
        <f t="shared" ref="S2826:S2889" si="222">Q2826*R2826*P2826</f>
        <v>3090</v>
      </c>
      <c r="T2826" s="598">
        <f t="shared" ref="T2826:T2889" si="223">O2826+S2826</f>
        <v>6180</v>
      </c>
    </row>
    <row r="2827" spans="1:20">
      <c r="A2827" s="591">
        <v>2818</v>
      </c>
      <c r="B2827" s="592" t="s">
        <v>7458</v>
      </c>
      <c r="C2827" s="593" t="s">
        <v>7459</v>
      </c>
      <c r="D2827" s="594" t="s">
        <v>2825</v>
      </c>
      <c r="E2827" s="595" t="s">
        <v>6707</v>
      </c>
      <c r="F2827" s="596" t="str">
        <f t="shared" si="220"/>
        <v>2018-2021</v>
      </c>
      <c r="G2827" s="597" t="str">
        <f t="shared" ref="G2827:G2890" si="224">IF(LEFT(H2827,2)="17","III",IF(LEFT(H2827,2)="18","II","I"))</f>
        <v>II</v>
      </c>
      <c r="H2827" s="592" t="s">
        <v>515</v>
      </c>
      <c r="I2827" s="592" t="s">
        <v>3794</v>
      </c>
      <c r="J2827" s="598" t="s">
        <v>4626</v>
      </c>
      <c r="K2827" s="596" t="s">
        <v>1578</v>
      </c>
      <c r="L2827" s="599">
        <v>1</v>
      </c>
      <c r="M2827" s="592">
        <v>206</v>
      </c>
      <c r="N2827" s="592">
        <v>15</v>
      </c>
      <c r="O2827" s="598">
        <f t="shared" si="221"/>
        <v>3090</v>
      </c>
      <c r="P2827" s="599">
        <v>1</v>
      </c>
      <c r="Q2827" s="592">
        <v>206</v>
      </c>
      <c r="R2827" s="592">
        <v>15</v>
      </c>
      <c r="S2827" s="598">
        <f t="shared" si="222"/>
        <v>3090</v>
      </c>
      <c r="T2827" s="598">
        <f t="shared" si="223"/>
        <v>6180</v>
      </c>
    </row>
    <row r="2828" spans="1:20">
      <c r="A2828" s="591">
        <v>2819</v>
      </c>
      <c r="B2828" s="592" t="s">
        <v>7460</v>
      </c>
      <c r="C2828" s="593" t="s">
        <v>3344</v>
      </c>
      <c r="D2828" s="594" t="s">
        <v>2001</v>
      </c>
      <c r="E2828" s="595" t="s">
        <v>7461</v>
      </c>
      <c r="F2828" s="596" t="str">
        <f t="shared" si="220"/>
        <v>2018-2021</v>
      </c>
      <c r="G2828" s="597" t="str">
        <f t="shared" si="224"/>
        <v>II</v>
      </c>
      <c r="H2828" s="592" t="s">
        <v>515</v>
      </c>
      <c r="I2828" s="592" t="s">
        <v>3794</v>
      </c>
      <c r="J2828" s="598" t="s">
        <v>4626</v>
      </c>
      <c r="K2828" s="596" t="s">
        <v>1578</v>
      </c>
      <c r="L2828" s="599">
        <v>1</v>
      </c>
      <c r="M2828" s="592">
        <v>206</v>
      </c>
      <c r="N2828" s="592">
        <v>15</v>
      </c>
      <c r="O2828" s="598">
        <f t="shared" si="221"/>
        <v>3090</v>
      </c>
      <c r="P2828" s="599">
        <v>1</v>
      </c>
      <c r="Q2828" s="592">
        <v>206</v>
      </c>
      <c r="R2828" s="592">
        <v>15</v>
      </c>
      <c r="S2828" s="598">
        <f t="shared" si="222"/>
        <v>3090</v>
      </c>
      <c r="T2828" s="598">
        <f t="shared" si="223"/>
        <v>6180</v>
      </c>
    </row>
    <row r="2829" spans="1:20">
      <c r="A2829" s="591">
        <v>2820</v>
      </c>
      <c r="B2829" s="592" t="s">
        <v>7462</v>
      </c>
      <c r="C2829" s="593" t="s">
        <v>7463</v>
      </c>
      <c r="D2829" s="594" t="s">
        <v>3953</v>
      </c>
      <c r="E2829" s="595" t="s">
        <v>6482</v>
      </c>
      <c r="F2829" s="596" t="str">
        <f t="shared" si="220"/>
        <v>2018-2021</v>
      </c>
      <c r="G2829" s="597" t="str">
        <f t="shared" si="224"/>
        <v>II</v>
      </c>
      <c r="H2829" s="592" t="s">
        <v>515</v>
      </c>
      <c r="I2829" s="592" t="s">
        <v>3794</v>
      </c>
      <c r="J2829" s="598" t="s">
        <v>4626</v>
      </c>
      <c r="K2829" s="596" t="s">
        <v>1578</v>
      </c>
      <c r="L2829" s="599">
        <v>1</v>
      </c>
      <c r="M2829" s="592">
        <v>206</v>
      </c>
      <c r="N2829" s="592">
        <v>15</v>
      </c>
      <c r="O2829" s="598">
        <f t="shared" si="221"/>
        <v>3090</v>
      </c>
      <c r="P2829" s="599">
        <v>1</v>
      </c>
      <c r="Q2829" s="592">
        <v>206</v>
      </c>
      <c r="R2829" s="592">
        <v>15</v>
      </c>
      <c r="S2829" s="598">
        <f t="shared" si="222"/>
        <v>3090</v>
      </c>
      <c r="T2829" s="598">
        <f t="shared" si="223"/>
        <v>6180</v>
      </c>
    </row>
    <row r="2830" spans="1:20">
      <c r="A2830" s="591">
        <v>2821</v>
      </c>
      <c r="B2830" s="592" t="s">
        <v>7464</v>
      </c>
      <c r="C2830" s="593" t="s">
        <v>2316</v>
      </c>
      <c r="D2830" s="594" t="s">
        <v>1846</v>
      </c>
      <c r="E2830" s="595" t="s">
        <v>7465</v>
      </c>
      <c r="F2830" s="596" t="str">
        <f t="shared" si="220"/>
        <v>2018-2021</v>
      </c>
      <c r="G2830" s="597" t="str">
        <f t="shared" si="224"/>
        <v>II</v>
      </c>
      <c r="H2830" s="592" t="s">
        <v>515</v>
      </c>
      <c r="I2830" s="592" t="s">
        <v>3794</v>
      </c>
      <c r="J2830" s="598" t="s">
        <v>4626</v>
      </c>
      <c r="K2830" s="596" t="s">
        <v>1578</v>
      </c>
      <c r="L2830" s="599">
        <v>1</v>
      </c>
      <c r="M2830" s="592">
        <v>206</v>
      </c>
      <c r="N2830" s="592">
        <v>15</v>
      </c>
      <c r="O2830" s="598">
        <f t="shared" si="221"/>
        <v>3090</v>
      </c>
      <c r="P2830" s="599">
        <v>1</v>
      </c>
      <c r="Q2830" s="592">
        <v>206</v>
      </c>
      <c r="R2830" s="592">
        <v>15</v>
      </c>
      <c r="S2830" s="598">
        <f t="shared" si="222"/>
        <v>3090</v>
      </c>
      <c r="T2830" s="598">
        <f t="shared" si="223"/>
        <v>6180</v>
      </c>
    </row>
    <row r="2831" spans="1:20">
      <c r="A2831" s="591">
        <v>2822</v>
      </c>
      <c r="B2831" s="592" t="s">
        <v>7466</v>
      </c>
      <c r="C2831" s="593" t="s">
        <v>7467</v>
      </c>
      <c r="D2831" s="594" t="s">
        <v>7468</v>
      </c>
      <c r="E2831" s="595" t="s">
        <v>6872</v>
      </c>
      <c r="F2831" s="596" t="str">
        <f t="shared" si="220"/>
        <v>2018-2021</v>
      </c>
      <c r="G2831" s="597" t="str">
        <f t="shared" si="224"/>
        <v>II</v>
      </c>
      <c r="H2831" s="592" t="s">
        <v>515</v>
      </c>
      <c r="I2831" s="592" t="s">
        <v>3794</v>
      </c>
      <c r="J2831" s="598" t="s">
        <v>4626</v>
      </c>
      <c r="K2831" s="596" t="s">
        <v>1578</v>
      </c>
      <c r="L2831" s="599">
        <v>1</v>
      </c>
      <c r="M2831" s="592">
        <v>206</v>
      </c>
      <c r="N2831" s="592">
        <v>15</v>
      </c>
      <c r="O2831" s="598">
        <f t="shared" si="221"/>
        <v>3090</v>
      </c>
      <c r="P2831" s="599">
        <v>1</v>
      </c>
      <c r="Q2831" s="592">
        <v>206</v>
      </c>
      <c r="R2831" s="592">
        <v>15</v>
      </c>
      <c r="S2831" s="598">
        <f t="shared" si="222"/>
        <v>3090</v>
      </c>
      <c r="T2831" s="598">
        <f t="shared" si="223"/>
        <v>6180</v>
      </c>
    </row>
    <row r="2832" spans="1:20">
      <c r="A2832" s="591">
        <v>2823</v>
      </c>
      <c r="B2832" s="592" t="s">
        <v>7469</v>
      </c>
      <c r="C2832" s="593" t="s">
        <v>7470</v>
      </c>
      <c r="D2832" s="594" t="s">
        <v>1647</v>
      </c>
      <c r="E2832" s="595" t="s">
        <v>7471</v>
      </c>
      <c r="F2832" s="596" t="str">
        <f t="shared" si="220"/>
        <v>2018-2021</v>
      </c>
      <c r="G2832" s="597" t="str">
        <f t="shared" si="224"/>
        <v>II</v>
      </c>
      <c r="H2832" s="592" t="s">
        <v>515</v>
      </c>
      <c r="I2832" s="592" t="s">
        <v>3794</v>
      </c>
      <c r="J2832" s="598" t="s">
        <v>4626</v>
      </c>
      <c r="K2832" s="596" t="s">
        <v>1578</v>
      </c>
      <c r="L2832" s="599">
        <v>1</v>
      </c>
      <c r="M2832" s="592">
        <v>206</v>
      </c>
      <c r="N2832" s="592">
        <v>15</v>
      </c>
      <c r="O2832" s="598">
        <f t="shared" si="221"/>
        <v>3090</v>
      </c>
      <c r="P2832" s="599">
        <v>1</v>
      </c>
      <c r="Q2832" s="592">
        <v>206</v>
      </c>
      <c r="R2832" s="592">
        <v>15</v>
      </c>
      <c r="S2832" s="598">
        <f t="shared" si="222"/>
        <v>3090</v>
      </c>
      <c r="T2832" s="598">
        <f t="shared" si="223"/>
        <v>6180</v>
      </c>
    </row>
    <row r="2833" spans="1:20">
      <c r="A2833" s="591">
        <v>2824</v>
      </c>
      <c r="B2833" s="592" t="s">
        <v>7472</v>
      </c>
      <c r="C2833" s="593" t="s">
        <v>4738</v>
      </c>
      <c r="D2833" s="594" t="s">
        <v>6449</v>
      </c>
      <c r="E2833" s="595" t="s">
        <v>4085</v>
      </c>
      <c r="F2833" s="596" t="str">
        <f t="shared" si="220"/>
        <v>2018-2021</v>
      </c>
      <c r="G2833" s="597" t="str">
        <f t="shared" si="224"/>
        <v>II</v>
      </c>
      <c r="H2833" s="592" t="s">
        <v>515</v>
      </c>
      <c r="I2833" s="592" t="s">
        <v>3794</v>
      </c>
      <c r="J2833" s="598" t="s">
        <v>4626</v>
      </c>
      <c r="K2833" s="596" t="s">
        <v>1578</v>
      </c>
      <c r="L2833" s="599">
        <v>1</v>
      </c>
      <c r="M2833" s="592">
        <v>206</v>
      </c>
      <c r="N2833" s="592">
        <v>15</v>
      </c>
      <c r="O2833" s="598">
        <f t="shared" si="221"/>
        <v>3090</v>
      </c>
      <c r="P2833" s="599">
        <v>1</v>
      </c>
      <c r="Q2833" s="592">
        <v>206</v>
      </c>
      <c r="R2833" s="592">
        <v>15</v>
      </c>
      <c r="S2833" s="598">
        <f t="shared" si="222"/>
        <v>3090</v>
      </c>
      <c r="T2833" s="598">
        <f t="shared" si="223"/>
        <v>6180</v>
      </c>
    </row>
    <row r="2834" spans="1:20">
      <c r="A2834" s="591">
        <v>2825</v>
      </c>
      <c r="B2834" s="592" t="s">
        <v>7473</v>
      </c>
      <c r="C2834" s="593" t="s">
        <v>7474</v>
      </c>
      <c r="D2834" s="594" t="s">
        <v>1567</v>
      </c>
      <c r="E2834" s="595" t="s">
        <v>7475</v>
      </c>
      <c r="F2834" s="596" t="str">
        <f t="shared" si="220"/>
        <v>2018-2021</v>
      </c>
      <c r="G2834" s="597" t="str">
        <f t="shared" si="224"/>
        <v>II</v>
      </c>
      <c r="H2834" s="592" t="s">
        <v>515</v>
      </c>
      <c r="I2834" s="592" t="s">
        <v>3794</v>
      </c>
      <c r="J2834" s="598" t="s">
        <v>4626</v>
      </c>
      <c r="K2834" s="596" t="s">
        <v>1578</v>
      </c>
      <c r="L2834" s="599">
        <v>1</v>
      </c>
      <c r="M2834" s="592">
        <v>206</v>
      </c>
      <c r="N2834" s="592">
        <v>15</v>
      </c>
      <c r="O2834" s="598">
        <f t="shared" si="221"/>
        <v>3090</v>
      </c>
      <c r="P2834" s="599">
        <v>1</v>
      </c>
      <c r="Q2834" s="592">
        <v>206</v>
      </c>
      <c r="R2834" s="592">
        <v>15</v>
      </c>
      <c r="S2834" s="598">
        <f t="shared" si="222"/>
        <v>3090</v>
      </c>
      <c r="T2834" s="598">
        <f t="shared" si="223"/>
        <v>6180</v>
      </c>
    </row>
    <row r="2835" spans="1:20">
      <c r="A2835" s="591">
        <v>2826</v>
      </c>
      <c r="B2835" s="592" t="s">
        <v>7476</v>
      </c>
      <c r="C2835" s="593" t="s">
        <v>6773</v>
      </c>
      <c r="D2835" s="594" t="s">
        <v>1567</v>
      </c>
      <c r="E2835" s="595" t="s">
        <v>6533</v>
      </c>
      <c r="F2835" s="596" t="str">
        <f t="shared" si="220"/>
        <v>2018-2021</v>
      </c>
      <c r="G2835" s="597" t="str">
        <f t="shared" si="224"/>
        <v>II</v>
      </c>
      <c r="H2835" s="592" t="s">
        <v>515</v>
      </c>
      <c r="I2835" s="592" t="s">
        <v>3794</v>
      </c>
      <c r="J2835" s="598" t="s">
        <v>4626</v>
      </c>
      <c r="K2835" s="596" t="s">
        <v>1578</v>
      </c>
      <c r="L2835" s="599">
        <v>1</v>
      </c>
      <c r="M2835" s="592">
        <v>206</v>
      </c>
      <c r="N2835" s="592">
        <v>15</v>
      </c>
      <c r="O2835" s="598">
        <f t="shared" si="221"/>
        <v>3090</v>
      </c>
      <c r="P2835" s="599">
        <v>1</v>
      </c>
      <c r="Q2835" s="592">
        <v>206</v>
      </c>
      <c r="R2835" s="592">
        <v>15</v>
      </c>
      <c r="S2835" s="598">
        <f t="shared" si="222"/>
        <v>3090</v>
      </c>
      <c r="T2835" s="598">
        <f t="shared" si="223"/>
        <v>6180</v>
      </c>
    </row>
    <row r="2836" spans="1:20">
      <c r="A2836" s="591">
        <v>2827</v>
      </c>
      <c r="B2836" s="592" t="s">
        <v>7477</v>
      </c>
      <c r="C2836" s="593" t="s">
        <v>7478</v>
      </c>
      <c r="D2836" s="594" t="s">
        <v>1691</v>
      </c>
      <c r="E2836" s="595" t="s">
        <v>7479</v>
      </c>
      <c r="F2836" s="596" t="str">
        <f t="shared" si="220"/>
        <v>2018-2021</v>
      </c>
      <c r="G2836" s="597" t="str">
        <f t="shared" si="224"/>
        <v>II</v>
      </c>
      <c r="H2836" s="592" t="s">
        <v>515</v>
      </c>
      <c r="I2836" s="592" t="s">
        <v>3794</v>
      </c>
      <c r="J2836" s="598" t="s">
        <v>4626</v>
      </c>
      <c r="K2836" s="596" t="s">
        <v>1578</v>
      </c>
      <c r="L2836" s="599">
        <v>1</v>
      </c>
      <c r="M2836" s="592">
        <v>206</v>
      </c>
      <c r="N2836" s="592">
        <v>15</v>
      </c>
      <c r="O2836" s="598">
        <f t="shared" si="221"/>
        <v>3090</v>
      </c>
      <c r="P2836" s="599">
        <v>1</v>
      </c>
      <c r="Q2836" s="592">
        <v>206</v>
      </c>
      <c r="R2836" s="592">
        <v>15</v>
      </c>
      <c r="S2836" s="598">
        <f t="shared" si="222"/>
        <v>3090</v>
      </c>
      <c r="T2836" s="598">
        <f t="shared" si="223"/>
        <v>6180</v>
      </c>
    </row>
    <row r="2837" spans="1:20">
      <c r="A2837" s="591">
        <v>2828</v>
      </c>
      <c r="B2837" s="592" t="s">
        <v>7480</v>
      </c>
      <c r="C2837" s="593" t="s">
        <v>7481</v>
      </c>
      <c r="D2837" s="594" t="s">
        <v>2748</v>
      </c>
      <c r="E2837" s="595" t="s">
        <v>6005</v>
      </c>
      <c r="F2837" s="596" t="str">
        <f t="shared" si="220"/>
        <v>2018-2021</v>
      </c>
      <c r="G2837" s="597" t="str">
        <f t="shared" si="224"/>
        <v>II</v>
      </c>
      <c r="H2837" s="592" t="s">
        <v>515</v>
      </c>
      <c r="I2837" s="592" t="s">
        <v>3794</v>
      </c>
      <c r="J2837" s="598" t="s">
        <v>4626</v>
      </c>
      <c r="K2837" s="596" t="s">
        <v>1578</v>
      </c>
      <c r="L2837" s="599">
        <v>1</v>
      </c>
      <c r="M2837" s="592">
        <v>206</v>
      </c>
      <c r="N2837" s="592">
        <v>15</v>
      </c>
      <c r="O2837" s="598">
        <f t="shared" si="221"/>
        <v>3090</v>
      </c>
      <c r="P2837" s="599">
        <v>1</v>
      </c>
      <c r="Q2837" s="592">
        <v>206</v>
      </c>
      <c r="R2837" s="592">
        <v>15</v>
      </c>
      <c r="S2837" s="598">
        <f t="shared" si="222"/>
        <v>3090</v>
      </c>
      <c r="T2837" s="598">
        <f t="shared" si="223"/>
        <v>6180</v>
      </c>
    </row>
    <row r="2838" spans="1:20">
      <c r="A2838" s="591">
        <v>2829</v>
      </c>
      <c r="B2838" s="592" t="s">
        <v>7482</v>
      </c>
      <c r="C2838" s="593" t="s">
        <v>7483</v>
      </c>
      <c r="D2838" s="594" t="s">
        <v>3845</v>
      </c>
      <c r="E2838" s="595" t="s">
        <v>5278</v>
      </c>
      <c r="F2838" s="596" t="str">
        <f t="shared" si="220"/>
        <v>2018-2021</v>
      </c>
      <c r="G2838" s="597" t="str">
        <f t="shared" si="224"/>
        <v>II</v>
      </c>
      <c r="H2838" s="592" t="s">
        <v>515</v>
      </c>
      <c r="I2838" s="592" t="s">
        <v>3794</v>
      </c>
      <c r="J2838" s="598" t="s">
        <v>4626</v>
      </c>
      <c r="K2838" s="596" t="s">
        <v>1578</v>
      </c>
      <c r="L2838" s="599">
        <v>1</v>
      </c>
      <c r="M2838" s="592">
        <v>206</v>
      </c>
      <c r="N2838" s="592">
        <v>15</v>
      </c>
      <c r="O2838" s="598">
        <f t="shared" si="221"/>
        <v>3090</v>
      </c>
      <c r="P2838" s="599">
        <v>1</v>
      </c>
      <c r="Q2838" s="592">
        <v>206</v>
      </c>
      <c r="R2838" s="592">
        <v>15</v>
      </c>
      <c r="S2838" s="598">
        <f t="shared" si="222"/>
        <v>3090</v>
      </c>
      <c r="T2838" s="598">
        <f t="shared" si="223"/>
        <v>6180</v>
      </c>
    </row>
    <row r="2839" spans="1:20">
      <c r="A2839" s="591">
        <v>2830</v>
      </c>
      <c r="B2839" s="592" t="s">
        <v>7484</v>
      </c>
      <c r="C2839" s="593" t="s">
        <v>7485</v>
      </c>
      <c r="D2839" s="594" t="s">
        <v>5397</v>
      </c>
      <c r="E2839" s="595" t="s">
        <v>7486</v>
      </c>
      <c r="F2839" s="596" t="str">
        <f t="shared" si="220"/>
        <v>2018-2021</v>
      </c>
      <c r="G2839" s="597" t="str">
        <f t="shared" si="224"/>
        <v>II</v>
      </c>
      <c r="H2839" s="592" t="s">
        <v>515</v>
      </c>
      <c r="I2839" s="592" t="s">
        <v>3794</v>
      </c>
      <c r="J2839" s="598" t="s">
        <v>4626</v>
      </c>
      <c r="K2839" s="596" t="s">
        <v>1578</v>
      </c>
      <c r="L2839" s="599">
        <v>1</v>
      </c>
      <c r="M2839" s="592">
        <v>206</v>
      </c>
      <c r="N2839" s="592">
        <v>15</v>
      </c>
      <c r="O2839" s="598">
        <f t="shared" si="221"/>
        <v>3090</v>
      </c>
      <c r="P2839" s="599">
        <v>1</v>
      </c>
      <c r="Q2839" s="592">
        <v>206</v>
      </c>
      <c r="R2839" s="592">
        <v>15</v>
      </c>
      <c r="S2839" s="598">
        <f t="shared" si="222"/>
        <v>3090</v>
      </c>
      <c r="T2839" s="598">
        <f t="shared" si="223"/>
        <v>6180</v>
      </c>
    </row>
    <row r="2840" spans="1:20">
      <c r="A2840" s="591">
        <v>2831</v>
      </c>
      <c r="B2840" s="592" t="s">
        <v>7487</v>
      </c>
      <c r="C2840" s="593" t="s">
        <v>7488</v>
      </c>
      <c r="D2840" s="594" t="s">
        <v>2645</v>
      </c>
      <c r="E2840" s="595" t="s">
        <v>6458</v>
      </c>
      <c r="F2840" s="596" t="str">
        <f t="shared" si="220"/>
        <v>2018-2021</v>
      </c>
      <c r="G2840" s="597" t="str">
        <f t="shared" si="224"/>
        <v>II</v>
      </c>
      <c r="H2840" s="592" t="s">
        <v>515</v>
      </c>
      <c r="I2840" s="592" t="s">
        <v>3794</v>
      </c>
      <c r="J2840" s="598" t="s">
        <v>4626</v>
      </c>
      <c r="K2840" s="596" t="s">
        <v>1578</v>
      </c>
      <c r="L2840" s="599">
        <v>1</v>
      </c>
      <c r="M2840" s="592">
        <v>206</v>
      </c>
      <c r="N2840" s="592">
        <v>15</v>
      </c>
      <c r="O2840" s="598">
        <f t="shared" si="221"/>
        <v>3090</v>
      </c>
      <c r="P2840" s="599">
        <v>1</v>
      </c>
      <c r="Q2840" s="592">
        <v>206</v>
      </c>
      <c r="R2840" s="592">
        <v>15</v>
      </c>
      <c r="S2840" s="598">
        <f t="shared" si="222"/>
        <v>3090</v>
      </c>
      <c r="T2840" s="598">
        <f t="shared" si="223"/>
        <v>6180</v>
      </c>
    </row>
    <row r="2841" spans="1:20">
      <c r="A2841" s="591">
        <v>2832</v>
      </c>
      <c r="B2841" s="592" t="s">
        <v>7489</v>
      </c>
      <c r="C2841" s="593" t="s">
        <v>7490</v>
      </c>
      <c r="D2841" s="594" t="s">
        <v>2850</v>
      </c>
      <c r="E2841" s="595" t="s">
        <v>4589</v>
      </c>
      <c r="F2841" s="596" t="str">
        <f t="shared" si="220"/>
        <v>2018-2021</v>
      </c>
      <c r="G2841" s="597" t="str">
        <f t="shared" si="224"/>
        <v>II</v>
      </c>
      <c r="H2841" s="592" t="s">
        <v>515</v>
      </c>
      <c r="I2841" s="592" t="s">
        <v>3794</v>
      </c>
      <c r="J2841" s="598" t="s">
        <v>4626</v>
      </c>
      <c r="K2841" s="596" t="s">
        <v>1578</v>
      </c>
      <c r="L2841" s="599">
        <v>1</v>
      </c>
      <c r="M2841" s="592">
        <v>206</v>
      </c>
      <c r="N2841" s="592">
        <v>15</v>
      </c>
      <c r="O2841" s="598">
        <f t="shared" si="221"/>
        <v>3090</v>
      </c>
      <c r="P2841" s="599">
        <v>1</v>
      </c>
      <c r="Q2841" s="592">
        <v>206</v>
      </c>
      <c r="R2841" s="592">
        <v>15</v>
      </c>
      <c r="S2841" s="598">
        <f t="shared" si="222"/>
        <v>3090</v>
      </c>
      <c r="T2841" s="598">
        <f t="shared" si="223"/>
        <v>6180</v>
      </c>
    </row>
    <row r="2842" spans="1:20">
      <c r="A2842" s="591">
        <v>2833</v>
      </c>
      <c r="B2842" s="592" t="s">
        <v>7491</v>
      </c>
      <c r="C2842" s="593" t="s">
        <v>7492</v>
      </c>
      <c r="D2842" s="594" t="s">
        <v>2859</v>
      </c>
      <c r="E2842" s="595" t="s">
        <v>5363</v>
      </c>
      <c r="F2842" s="596" t="str">
        <f t="shared" si="220"/>
        <v>2018-2021</v>
      </c>
      <c r="G2842" s="597" t="str">
        <f t="shared" si="224"/>
        <v>II</v>
      </c>
      <c r="H2842" s="592" t="s">
        <v>515</v>
      </c>
      <c r="I2842" s="592" t="s">
        <v>3794</v>
      </c>
      <c r="J2842" s="598" t="s">
        <v>4626</v>
      </c>
      <c r="K2842" s="596" t="s">
        <v>1578</v>
      </c>
      <c r="L2842" s="599">
        <v>1</v>
      </c>
      <c r="M2842" s="592">
        <v>206</v>
      </c>
      <c r="N2842" s="592">
        <v>15</v>
      </c>
      <c r="O2842" s="598">
        <f t="shared" si="221"/>
        <v>3090</v>
      </c>
      <c r="P2842" s="599">
        <v>1</v>
      </c>
      <c r="Q2842" s="592">
        <v>206</v>
      </c>
      <c r="R2842" s="592">
        <v>15</v>
      </c>
      <c r="S2842" s="598">
        <f t="shared" si="222"/>
        <v>3090</v>
      </c>
      <c r="T2842" s="598">
        <f t="shared" si="223"/>
        <v>6180</v>
      </c>
    </row>
    <row r="2843" spans="1:20">
      <c r="A2843" s="591">
        <v>2834</v>
      </c>
      <c r="B2843" s="592" t="s">
        <v>7493</v>
      </c>
      <c r="C2843" s="593" t="s">
        <v>2917</v>
      </c>
      <c r="D2843" s="594" t="s">
        <v>2859</v>
      </c>
      <c r="E2843" s="595" t="s">
        <v>7494</v>
      </c>
      <c r="F2843" s="596" t="str">
        <f t="shared" si="220"/>
        <v>2018-2021</v>
      </c>
      <c r="G2843" s="597" t="str">
        <f t="shared" si="224"/>
        <v>II</v>
      </c>
      <c r="H2843" s="592" t="s">
        <v>515</v>
      </c>
      <c r="I2843" s="592" t="s">
        <v>3794</v>
      </c>
      <c r="J2843" s="598" t="s">
        <v>4626</v>
      </c>
      <c r="K2843" s="596" t="s">
        <v>1578</v>
      </c>
      <c r="L2843" s="599">
        <v>1</v>
      </c>
      <c r="M2843" s="592">
        <v>206</v>
      </c>
      <c r="N2843" s="592">
        <v>15</v>
      </c>
      <c r="O2843" s="598">
        <f t="shared" si="221"/>
        <v>3090</v>
      </c>
      <c r="P2843" s="599">
        <v>1</v>
      </c>
      <c r="Q2843" s="592">
        <v>206</v>
      </c>
      <c r="R2843" s="592">
        <v>15</v>
      </c>
      <c r="S2843" s="598">
        <f t="shared" si="222"/>
        <v>3090</v>
      </c>
      <c r="T2843" s="598">
        <f t="shared" si="223"/>
        <v>6180</v>
      </c>
    </row>
    <row r="2844" spans="1:20">
      <c r="A2844" s="591">
        <v>2835</v>
      </c>
      <c r="B2844" s="592" t="s">
        <v>7495</v>
      </c>
      <c r="C2844" s="593" t="s">
        <v>7496</v>
      </c>
      <c r="D2844" s="594" t="s">
        <v>2871</v>
      </c>
      <c r="E2844" s="595" t="s">
        <v>4898</v>
      </c>
      <c r="F2844" s="596" t="str">
        <f t="shared" si="220"/>
        <v>2018-2021</v>
      </c>
      <c r="G2844" s="597" t="str">
        <f t="shared" si="224"/>
        <v>II</v>
      </c>
      <c r="H2844" s="592" t="s">
        <v>515</v>
      </c>
      <c r="I2844" s="592" t="s">
        <v>3794</v>
      </c>
      <c r="J2844" s="598" t="s">
        <v>4626</v>
      </c>
      <c r="K2844" s="596" t="s">
        <v>1578</v>
      </c>
      <c r="L2844" s="599">
        <v>1</v>
      </c>
      <c r="M2844" s="592">
        <v>206</v>
      </c>
      <c r="N2844" s="592">
        <v>15</v>
      </c>
      <c r="O2844" s="598">
        <f t="shared" si="221"/>
        <v>3090</v>
      </c>
      <c r="P2844" s="599">
        <v>1</v>
      </c>
      <c r="Q2844" s="592">
        <v>206</v>
      </c>
      <c r="R2844" s="592">
        <v>15</v>
      </c>
      <c r="S2844" s="598">
        <f t="shared" si="222"/>
        <v>3090</v>
      </c>
      <c r="T2844" s="598">
        <f t="shared" si="223"/>
        <v>6180</v>
      </c>
    </row>
    <row r="2845" spans="1:20">
      <c r="A2845" s="591">
        <v>2836</v>
      </c>
      <c r="B2845" s="592" t="s">
        <v>7497</v>
      </c>
      <c r="C2845" s="593" t="s">
        <v>7498</v>
      </c>
      <c r="D2845" s="594" t="s">
        <v>2871</v>
      </c>
      <c r="E2845" s="595" t="s">
        <v>7499</v>
      </c>
      <c r="F2845" s="596" t="str">
        <f t="shared" si="220"/>
        <v>2018-2021</v>
      </c>
      <c r="G2845" s="597" t="str">
        <f t="shared" si="224"/>
        <v>II</v>
      </c>
      <c r="H2845" s="592" t="s">
        <v>515</v>
      </c>
      <c r="I2845" s="592" t="s">
        <v>3794</v>
      </c>
      <c r="J2845" s="598" t="s">
        <v>4626</v>
      </c>
      <c r="K2845" s="596" t="s">
        <v>1578</v>
      </c>
      <c r="L2845" s="599">
        <v>1</v>
      </c>
      <c r="M2845" s="592">
        <v>206</v>
      </c>
      <c r="N2845" s="592">
        <v>15</v>
      </c>
      <c r="O2845" s="598">
        <f t="shared" si="221"/>
        <v>3090</v>
      </c>
      <c r="P2845" s="599">
        <v>1</v>
      </c>
      <c r="Q2845" s="592">
        <v>206</v>
      </c>
      <c r="R2845" s="592">
        <v>15</v>
      </c>
      <c r="S2845" s="598">
        <f t="shared" si="222"/>
        <v>3090</v>
      </c>
      <c r="T2845" s="598">
        <f t="shared" si="223"/>
        <v>6180</v>
      </c>
    </row>
    <row r="2846" spans="1:20">
      <c r="A2846" s="591">
        <v>2837</v>
      </c>
      <c r="B2846" s="592" t="s">
        <v>7500</v>
      </c>
      <c r="C2846" s="593" t="s">
        <v>7501</v>
      </c>
      <c r="D2846" s="594" t="s">
        <v>2871</v>
      </c>
      <c r="E2846" s="595" t="s">
        <v>5053</v>
      </c>
      <c r="F2846" s="596" t="str">
        <f t="shared" si="220"/>
        <v>2018-2021</v>
      </c>
      <c r="G2846" s="597" t="str">
        <f t="shared" si="224"/>
        <v>II</v>
      </c>
      <c r="H2846" s="592" t="s">
        <v>515</v>
      </c>
      <c r="I2846" s="592" t="s">
        <v>3794</v>
      </c>
      <c r="J2846" s="598" t="s">
        <v>4626</v>
      </c>
      <c r="K2846" s="596" t="s">
        <v>1578</v>
      </c>
      <c r="L2846" s="599">
        <v>1</v>
      </c>
      <c r="M2846" s="592">
        <v>206</v>
      </c>
      <c r="N2846" s="592">
        <v>15</v>
      </c>
      <c r="O2846" s="598">
        <f t="shared" si="221"/>
        <v>3090</v>
      </c>
      <c r="P2846" s="599">
        <v>1</v>
      </c>
      <c r="Q2846" s="592">
        <v>206</v>
      </c>
      <c r="R2846" s="592">
        <v>15</v>
      </c>
      <c r="S2846" s="598">
        <f t="shared" si="222"/>
        <v>3090</v>
      </c>
      <c r="T2846" s="598">
        <f t="shared" si="223"/>
        <v>6180</v>
      </c>
    </row>
    <row r="2847" spans="1:20">
      <c r="A2847" s="591">
        <v>2838</v>
      </c>
      <c r="B2847" s="592" t="s">
        <v>7502</v>
      </c>
      <c r="C2847" s="593" t="s">
        <v>1997</v>
      </c>
      <c r="D2847" s="594" t="s">
        <v>3710</v>
      </c>
      <c r="E2847" s="595" t="s">
        <v>1665</v>
      </c>
      <c r="F2847" s="596" t="str">
        <f t="shared" si="220"/>
        <v>2018-2021</v>
      </c>
      <c r="G2847" s="597" t="str">
        <f t="shared" si="224"/>
        <v>II</v>
      </c>
      <c r="H2847" s="592" t="s">
        <v>515</v>
      </c>
      <c r="I2847" s="592" t="s">
        <v>3794</v>
      </c>
      <c r="J2847" s="598" t="s">
        <v>4626</v>
      </c>
      <c r="K2847" s="596" t="s">
        <v>1578</v>
      </c>
      <c r="L2847" s="599">
        <v>1</v>
      </c>
      <c r="M2847" s="592">
        <v>206</v>
      </c>
      <c r="N2847" s="592">
        <v>15</v>
      </c>
      <c r="O2847" s="598">
        <f t="shared" si="221"/>
        <v>3090</v>
      </c>
      <c r="P2847" s="599">
        <v>1</v>
      </c>
      <c r="Q2847" s="592">
        <v>206</v>
      </c>
      <c r="R2847" s="592">
        <v>15</v>
      </c>
      <c r="S2847" s="598">
        <f t="shared" si="222"/>
        <v>3090</v>
      </c>
      <c r="T2847" s="598">
        <f t="shared" si="223"/>
        <v>6180</v>
      </c>
    </row>
    <row r="2848" spans="1:20">
      <c r="A2848" s="591">
        <v>2839</v>
      </c>
      <c r="B2848" s="592" t="s">
        <v>7503</v>
      </c>
      <c r="C2848" s="593" t="s">
        <v>7504</v>
      </c>
      <c r="D2848" s="594" t="s">
        <v>2895</v>
      </c>
      <c r="E2848" s="595" t="s">
        <v>3661</v>
      </c>
      <c r="F2848" s="596" t="str">
        <f t="shared" si="220"/>
        <v>2018-2021</v>
      </c>
      <c r="G2848" s="597" t="str">
        <f t="shared" si="224"/>
        <v>II</v>
      </c>
      <c r="H2848" s="592" t="s">
        <v>515</v>
      </c>
      <c r="I2848" s="592" t="s">
        <v>3794</v>
      </c>
      <c r="J2848" s="598" t="s">
        <v>4626</v>
      </c>
      <c r="K2848" s="596" t="s">
        <v>1578</v>
      </c>
      <c r="L2848" s="599">
        <v>1</v>
      </c>
      <c r="M2848" s="592">
        <v>206</v>
      </c>
      <c r="N2848" s="592">
        <v>15</v>
      </c>
      <c r="O2848" s="598">
        <f t="shared" si="221"/>
        <v>3090</v>
      </c>
      <c r="P2848" s="599">
        <v>1</v>
      </c>
      <c r="Q2848" s="592">
        <v>206</v>
      </c>
      <c r="R2848" s="592">
        <v>15</v>
      </c>
      <c r="S2848" s="598">
        <f t="shared" si="222"/>
        <v>3090</v>
      </c>
      <c r="T2848" s="598">
        <f t="shared" si="223"/>
        <v>6180</v>
      </c>
    </row>
    <row r="2849" spans="1:20">
      <c r="A2849" s="591">
        <v>2840</v>
      </c>
      <c r="B2849" s="592" t="s">
        <v>7505</v>
      </c>
      <c r="C2849" s="593" t="s">
        <v>7506</v>
      </c>
      <c r="D2849" s="594" t="s">
        <v>2895</v>
      </c>
      <c r="E2849" s="595" t="s">
        <v>4050</v>
      </c>
      <c r="F2849" s="596" t="str">
        <f t="shared" si="220"/>
        <v>2018-2021</v>
      </c>
      <c r="G2849" s="597" t="str">
        <f t="shared" si="224"/>
        <v>II</v>
      </c>
      <c r="H2849" s="592" t="s">
        <v>515</v>
      </c>
      <c r="I2849" s="592" t="s">
        <v>3794</v>
      </c>
      <c r="J2849" s="598" t="s">
        <v>4626</v>
      </c>
      <c r="K2849" s="596" t="s">
        <v>1578</v>
      </c>
      <c r="L2849" s="599">
        <v>1</v>
      </c>
      <c r="M2849" s="592">
        <v>206</v>
      </c>
      <c r="N2849" s="592">
        <v>15</v>
      </c>
      <c r="O2849" s="598">
        <f t="shared" si="221"/>
        <v>3090</v>
      </c>
      <c r="P2849" s="599">
        <v>1</v>
      </c>
      <c r="Q2849" s="592">
        <v>206</v>
      </c>
      <c r="R2849" s="592">
        <v>15</v>
      </c>
      <c r="S2849" s="598">
        <f t="shared" si="222"/>
        <v>3090</v>
      </c>
      <c r="T2849" s="598">
        <f t="shared" si="223"/>
        <v>6180</v>
      </c>
    </row>
    <row r="2850" spans="1:20">
      <c r="A2850" s="591">
        <v>2841</v>
      </c>
      <c r="B2850" s="592" t="s">
        <v>7507</v>
      </c>
      <c r="C2850" s="593" t="s">
        <v>3082</v>
      </c>
      <c r="D2850" s="594" t="s">
        <v>3462</v>
      </c>
      <c r="E2850" s="595" t="s">
        <v>1651</v>
      </c>
      <c r="F2850" s="596" t="str">
        <f t="shared" si="220"/>
        <v>2018-2021</v>
      </c>
      <c r="G2850" s="597" t="str">
        <f t="shared" si="224"/>
        <v>II</v>
      </c>
      <c r="H2850" s="592" t="s">
        <v>515</v>
      </c>
      <c r="I2850" s="592" t="s">
        <v>3794</v>
      </c>
      <c r="J2850" s="598" t="s">
        <v>4626</v>
      </c>
      <c r="K2850" s="596" t="s">
        <v>1578</v>
      </c>
      <c r="L2850" s="599">
        <v>1</v>
      </c>
      <c r="M2850" s="592">
        <v>206</v>
      </c>
      <c r="N2850" s="592">
        <v>15</v>
      </c>
      <c r="O2850" s="598">
        <f t="shared" si="221"/>
        <v>3090</v>
      </c>
      <c r="P2850" s="599">
        <v>1</v>
      </c>
      <c r="Q2850" s="592">
        <v>206</v>
      </c>
      <c r="R2850" s="592">
        <v>15</v>
      </c>
      <c r="S2850" s="598">
        <f t="shared" si="222"/>
        <v>3090</v>
      </c>
      <c r="T2850" s="598">
        <f t="shared" si="223"/>
        <v>6180</v>
      </c>
    </row>
    <row r="2851" spans="1:20">
      <c r="A2851" s="591">
        <v>2842</v>
      </c>
      <c r="B2851" s="592" t="s">
        <v>7508</v>
      </c>
      <c r="C2851" s="593" t="s">
        <v>7509</v>
      </c>
      <c r="D2851" s="594" t="s">
        <v>1740</v>
      </c>
      <c r="E2851" s="595" t="s">
        <v>3360</v>
      </c>
      <c r="F2851" s="596" t="str">
        <f t="shared" si="220"/>
        <v>2018-2021</v>
      </c>
      <c r="G2851" s="597" t="str">
        <f t="shared" si="224"/>
        <v>II</v>
      </c>
      <c r="H2851" s="592" t="s">
        <v>515</v>
      </c>
      <c r="I2851" s="592" t="s">
        <v>3794</v>
      </c>
      <c r="J2851" s="598" t="s">
        <v>4626</v>
      </c>
      <c r="K2851" s="596" t="s">
        <v>1578</v>
      </c>
      <c r="L2851" s="599">
        <v>1</v>
      </c>
      <c r="M2851" s="592">
        <v>206</v>
      </c>
      <c r="N2851" s="592">
        <v>15</v>
      </c>
      <c r="O2851" s="598">
        <f t="shared" si="221"/>
        <v>3090</v>
      </c>
      <c r="P2851" s="599">
        <v>1</v>
      </c>
      <c r="Q2851" s="592">
        <v>206</v>
      </c>
      <c r="R2851" s="592">
        <v>15</v>
      </c>
      <c r="S2851" s="598">
        <f t="shared" si="222"/>
        <v>3090</v>
      </c>
      <c r="T2851" s="598">
        <f t="shared" si="223"/>
        <v>6180</v>
      </c>
    </row>
    <row r="2852" spans="1:20">
      <c r="A2852" s="591">
        <v>2843</v>
      </c>
      <c r="B2852" s="592" t="s">
        <v>7510</v>
      </c>
      <c r="C2852" s="593" t="s">
        <v>1686</v>
      </c>
      <c r="D2852" s="594" t="s">
        <v>2092</v>
      </c>
      <c r="E2852" s="595" t="s">
        <v>7202</v>
      </c>
      <c r="F2852" s="596" t="str">
        <f t="shared" si="220"/>
        <v>2018-2021</v>
      </c>
      <c r="G2852" s="597" t="str">
        <f t="shared" si="224"/>
        <v>II</v>
      </c>
      <c r="H2852" s="592" t="s">
        <v>515</v>
      </c>
      <c r="I2852" s="592" t="s">
        <v>3794</v>
      </c>
      <c r="J2852" s="598" t="s">
        <v>4626</v>
      </c>
      <c r="K2852" s="596" t="s">
        <v>1578</v>
      </c>
      <c r="L2852" s="599">
        <v>1</v>
      </c>
      <c r="M2852" s="592">
        <v>206</v>
      </c>
      <c r="N2852" s="592">
        <v>15</v>
      </c>
      <c r="O2852" s="598">
        <f t="shared" si="221"/>
        <v>3090</v>
      </c>
      <c r="P2852" s="599">
        <v>1</v>
      </c>
      <c r="Q2852" s="592">
        <v>206</v>
      </c>
      <c r="R2852" s="592">
        <v>15</v>
      </c>
      <c r="S2852" s="598">
        <f t="shared" si="222"/>
        <v>3090</v>
      </c>
      <c r="T2852" s="598">
        <f t="shared" si="223"/>
        <v>6180</v>
      </c>
    </row>
    <row r="2853" spans="1:20">
      <c r="A2853" s="591">
        <v>2844</v>
      </c>
      <c r="B2853" s="592" t="s">
        <v>7511</v>
      </c>
      <c r="C2853" s="593" t="s">
        <v>7512</v>
      </c>
      <c r="D2853" s="594" t="s">
        <v>1763</v>
      </c>
      <c r="E2853" s="595" t="s">
        <v>7513</v>
      </c>
      <c r="F2853" s="596" t="str">
        <f t="shared" si="220"/>
        <v>2018-2021</v>
      </c>
      <c r="G2853" s="597" t="str">
        <f t="shared" si="224"/>
        <v>II</v>
      </c>
      <c r="H2853" s="592" t="s">
        <v>515</v>
      </c>
      <c r="I2853" s="592" t="s">
        <v>3794</v>
      </c>
      <c r="J2853" s="598" t="s">
        <v>4626</v>
      </c>
      <c r="K2853" s="596" t="s">
        <v>1578</v>
      </c>
      <c r="L2853" s="599">
        <v>1</v>
      </c>
      <c r="M2853" s="592">
        <v>206</v>
      </c>
      <c r="N2853" s="592">
        <v>15</v>
      </c>
      <c r="O2853" s="598">
        <f t="shared" si="221"/>
        <v>3090</v>
      </c>
      <c r="P2853" s="599">
        <v>1</v>
      </c>
      <c r="Q2853" s="592">
        <v>206</v>
      </c>
      <c r="R2853" s="592">
        <v>15</v>
      </c>
      <c r="S2853" s="598">
        <f t="shared" si="222"/>
        <v>3090</v>
      </c>
      <c r="T2853" s="598">
        <f t="shared" si="223"/>
        <v>6180</v>
      </c>
    </row>
    <row r="2854" spans="1:20">
      <c r="A2854" s="591">
        <v>2845</v>
      </c>
      <c r="B2854" s="592" t="s">
        <v>7514</v>
      </c>
      <c r="C2854" s="593" t="s">
        <v>1864</v>
      </c>
      <c r="D2854" s="594" t="s">
        <v>1763</v>
      </c>
      <c r="E2854" s="595" t="s">
        <v>5789</v>
      </c>
      <c r="F2854" s="596" t="str">
        <f t="shared" si="220"/>
        <v>2018-2021</v>
      </c>
      <c r="G2854" s="597" t="str">
        <f t="shared" si="224"/>
        <v>II</v>
      </c>
      <c r="H2854" s="592" t="s">
        <v>515</v>
      </c>
      <c r="I2854" s="592" t="s">
        <v>3794</v>
      </c>
      <c r="J2854" s="598" t="s">
        <v>4626</v>
      </c>
      <c r="K2854" s="596" t="s">
        <v>1578</v>
      </c>
      <c r="L2854" s="599">
        <v>1</v>
      </c>
      <c r="M2854" s="592">
        <v>206</v>
      </c>
      <c r="N2854" s="592">
        <v>15</v>
      </c>
      <c r="O2854" s="598">
        <f t="shared" si="221"/>
        <v>3090</v>
      </c>
      <c r="P2854" s="599">
        <v>1</v>
      </c>
      <c r="Q2854" s="592">
        <v>206</v>
      </c>
      <c r="R2854" s="592">
        <v>15</v>
      </c>
      <c r="S2854" s="598">
        <f t="shared" si="222"/>
        <v>3090</v>
      </c>
      <c r="T2854" s="598">
        <f t="shared" si="223"/>
        <v>6180</v>
      </c>
    </row>
    <row r="2855" spans="1:20">
      <c r="A2855" s="591">
        <v>2846</v>
      </c>
      <c r="B2855" s="592" t="s">
        <v>7515</v>
      </c>
      <c r="C2855" s="593" t="s">
        <v>7126</v>
      </c>
      <c r="D2855" s="594" t="s">
        <v>2364</v>
      </c>
      <c r="E2855" s="595" t="s">
        <v>2972</v>
      </c>
      <c r="F2855" s="596" t="str">
        <f t="shared" si="220"/>
        <v>2018-2021</v>
      </c>
      <c r="G2855" s="597" t="str">
        <f t="shared" si="224"/>
        <v>II</v>
      </c>
      <c r="H2855" s="592" t="s">
        <v>515</v>
      </c>
      <c r="I2855" s="592" t="s">
        <v>3794</v>
      </c>
      <c r="J2855" s="598" t="s">
        <v>4626</v>
      </c>
      <c r="K2855" s="596" t="s">
        <v>1578</v>
      </c>
      <c r="L2855" s="599">
        <v>1</v>
      </c>
      <c r="M2855" s="592">
        <v>206</v>
      </c>
      <c r="N2855" s="592">
        <v>15</v>
      </c>
      <c r="O2855" s="598">
        <f t="shared" si="221"/>
        <v>3090</v>
      </c>
      <c r="P2855" s="599">
        <v>1</v>
      </c>
      <c r="Q2855" s="592">
        <v>206</v>
      </c>
      <c r="R2855" s="592">
        <v>15</v>
      </c>
      <c r="S2855" s="598">
        <f t="shared" si="222"/>
        <v>3090</v>
      </c>
      <c r="T2855" s="598">
        <f t="shared" si="223"/>
        <v>6180</v>
      </c>
    </row>
    <row r="2856" spans="1:20">
      <c r="A2856" s="591">
        <v>2847</v>
      </c>
      <c r="B2856" s="592" t="s">
        <v>7516</v>
      </c>
      <c r="C2856" s="593" t="s">
        <v>5526</v>
      </c>
      <c r="D2856" s="594" t="s">
        <v>2364</v>
      </c>
      <c r="E2856" s="595" t="s">
        <v>7517</v>
      </c>
      <c r="F2856" s="596" t="str">
        <f t="shared" si="220"/>
        <v>2018-2021</v>
      </c>
      <c r="G2856" s="597" t="str">
        <f t="shared" si="224"/>
        <v>II</v>
      </c>
      <c r="H2856" s="592" t="s">
        <v>515</v>
      </c>
      <c r="I2856" s="592" t="s">
        <v>3794</v>
      </c>
      <c r="J2856" s="598" t="s">
        <v>4626</v>
      </c>
      <c r="K2856" s="596" t="s">
        <v>1578</v>
      </c>
      <c r="L2856" s="599">
        <v>1</v>
      </c>
      <c r="M2856" s="592">
        <v>206</v>
      </c>
      <c r="N2856" s="592">
        <v>15</v>
      </c>
      <c r="O2856" s="598">
        <f t="shared" si="221"/>
        <v>3090</v>
      </c>
      <c r="P2856" s="599">
        <v>1</v>
      </c>
      <c r="Q2856" s="592">
        <v>206</v>
      </c>
      <c r="R2856" s="592">
        <v>15</v>
      </c>
      <c r="S2856" s="598">
        <f t="shared" si="222"/>
        <v>3090</v>
      </c>
      <c r="T2856" s="598">
        <f t="shared" si="223"/>
        <v>6180</v>
      </c>
    </row>
    <row r="2857" spans="1:20">
      <c r="A2857" s="591">
        <v>2848</v>
      </c>
      <c r="B2857" s="592" t="s">
        <v>7518</v>
      </c>
      <c r="C2857" s="593" t="s">
        <v>2590</v>
      </c>
      <c r="D2857" s="594" t="s">
        <v>3906</v>
      </c>
      <c r="E2857" s="595" t="s">
        <v>6839</v>
      </c>
      <c r="F2857" s="596" t="str">
        <f t="shared" si="220"/>
        <v>2018-2021</v>
      </c>
      <c r="G2857" s="597" t="str">
        <f t="shared" si="224"/>
        <v>II</v>
      </c>
      <c r="H2857" s="592" t="s">
        <v>515</v>
      </c>
      <c r="I2857" s="592" t="s">
        <v>3794</v>
      </c>
      <c r="J2857" s="598" t="s">
        <v>4626</v>
      </c>
      <c r="K2857" s="596" t="s">
        <v>1578</v>
      </c>
      <c r="L2857" s="599">
        <v>1</v>
      </c>
      <c r="M2857" s="592">
        <v>206</v>
      </c>
      <c r="N2857" s="592">
        <v>15</v>
      </c>
      <c r="O2857" s="598">
        <f t="shared" si="221"/>
        <v>3090</v>
      </c>
      <c r="P2857" s="599">
        <v>1</v>
      </c>
      <c r="Q2857" s="592">
        <v>206</v>
      </c>
      <c r="R2857" s="592">
        <v>15</v>
      </c>
      <c r="S2857" s="598">
        <f t="shared" si="222"/>
        <v>3090</v>
      </c>
      <c r="T2857" s="598">
        <f t="shared" si="223"/>
        <v>6180</v>
      </c>
    </row>
    <row r="2858" spans="1:20">
      <c r="A2858" s="591">
        <v>2849</v>
      </c>
      <c r="B2858" s="592" t="s">
        <v>7519</v>
      </c>
      <c r="C2858" s="593" t="s">
        <v>6515</v>
      </c>
      <c r="D2858" s="594" t="s">
        <v>2926</v>
      </c>
      <c r="E2858" s="595" t="s">
        <v>2205</v>
      </c>
      <c r="F2858" s="596" t="str">
        <f t="shared" si="220"/>
        <v>2018-2021</v>
      </c>
      <c r="G2858" s="597" t="str">
        <f t="shared" si="224"/>
        <v>II</v>
      </c>
      <c r="H2858" s="592" t="s">
        <v>515</v>
      </c>
      <c r="I2858" s="592" t="s">
        <v>3794</v>
      </c>
      <c r="J2858" s="598" t="s">
        <v>4626</v>
      </c>
      <c r="K2858" s="596" t="s">
        <v>1578</v>
      </c>
      <c r="L2858" s="599">
        <v>1</v>
      </c>
      <c r="M2858" s="592">
        <v>206</v>
      </c>
      <c r="N2858" s="592">
        <v>15</v>
      </c>
      <c r="O2858" s="598">
        <f t="shared" si="221"/>
        <v>3090</v>
      </c>
      <c r="P2858" s="599">
        <v>1</v>
      </c>
      <c r="Q2858" s="592">
        <v>206</v>
      </c>
      <c r="R2858" s="592">
        <v>15</v>
      </c>
      <c r="S2858" s="598">
        <f t="shared" si="222"/>
        <v>3090</v>
      </c>
      <c r="T2858" s="598">
        <f t="shared" si="223"/>
        <v>6180</v>
      </c>
    </row>
    <row r="2859" spans="1:20">
      <c r="A2859" s="591">
        <v>2850</v>
      </c>
      <c r="B2859" s="592" t="s">
        <v>7520</v>
      </c>
      <c r="C2859" s="593" t="s">
        <v>7521</v>
      </c>
      <c r="D2859" s="594" t="s">
        <v>1813</v>
      </c>
      <c r="E2859" s="595" t="s">
        <v>4276</v>
      </c>
      <c r="F2859" s="596" t="str">
        <f t="shared" si="220"/>
        <v>2018-2021</v>
      </c>
      <c r="G2859" s="597" t="str">
        <f t="shared" si="224"/>
        <v>II</v>
      </c>
      <c r="H2859" s="592" t="s">
        <v>515</v>
      </c>
      <c r="I2859" s="592" t="s">
        <v>3794</v>
      </c>
      <c r="J2859" s="598" t="s">
        <v>4626</v>
      </c>
      <c r="K2859" s="596" t="s">
        <v>1578</v>
      </c>
      <c r="L2859" s="599">
        <v>1</v>
      </c>
      <c r="M2859" s="592">
        <v>206</v>
      </c>
      <c r="N2859" s="592">
        <v>15</v>
      </c>
      <c r="O2859" s="598">
        <f t="shared" si="221"/>
        <v>3090</v>
      </c>
      <c r="P2859" s="599">
        <v>1</v>
      </c>
      <c r="Q2859" s="592">
        <v>206</v>
      </c>
      <c r="R2859" s="592">
        <v>15</v>
      </c>
      <c r="S2859" s="598">
        <f t="shared" si="222"/>
        <v>3090</v>
      </c>
      <c r="T2859" s="598">
        <f t="shared" si="223"/>
        <v>6180</v>
      </c>
    </row>
    <row r="2860" spans="1:20">
      <c r="A2860" s="591">
        <v>2851</v>
      </c>
      <c r="B2860" s="592" t="s">
        <v>7522</v>
      </c>
      <c r="C2860" s="593" t="s">
        <v>5678</v>
      </c>
      <c r="D2860" s="594" t="s">
        <v>1589</v>
      </c>
      <c r="E2860" s="595" t="s">
        <v>2130</v>
      </c>
      <c r="F2860" s="596" t="str">
        <f t="shared" si="220"/>
        <v>2018-2021</v>
      </c>
      <c r="G2860" s="597" t="str">
        <f t="shared" si="224"/>
        <v>II</v>
      </c>
      <c r="H2860" s="592" t="s">
        <v>590</v>
      </c>
      <c r="I2860" s="592" t="s">
        <v>1577</v>
      </c>
      <c r="J2860" s="598" t="s">
        <v>4749</v>
      </c>
      <c r="K2860" s="596" t="s">
        <v>1578</v>
      </c>
      <c r="L2860" s="599">
        <v>1</v>
      </c>
      <c r="M2860" s="592">
        <v>246</v>
      </c>
      <c r="N2860" s="592">
        <v>15</v>
      </c>
      <c r="O2860" s="598">
        <f t="shared" si="221"/>
        <v>3690</v>
      </c>
      <c r="P2860" s="599">
        <v>1</v>
      </c>
      <c r="Q2860" s="592">
        <v>246</v>
      </c>
      <c r="R2860" s="592">
        <v>15</v>
      </c>
      <c r="S2860" s="598">
        <f t="shared" si="222"/>
        <v>3690</v>
      </c>
      <c r="T2860" s="598">
        <f t="shared" si="223"/>
        <v>7380</v>
      </c>
    </row>
    <row r="2861" spans="1:20">
      <c r="A2861" s="591">
        <v>2852</v>
      </c>
      <c r="B2861" s="592" t="s">
        <v>7523</v>
      </c>
      <c r="C2861" s="593" t="s">
        <v>7524</v>
      </c>
      <c r="D2861" s="594" t="s">
        <v>1589</v>
      </c>
      <c r="E2861" s="595" t="s">
        <v>4302</v>
      </c>
      <c r="F2861" s="596" t="str">
        <f t="shared" si="220"/>
        <v>2018-2021</v>
      </c>
      <c r="G2861" s="597" t="str">
        <f t="shared" si="224"/>
        <v>II</v>
      </c>
      <c r="H2861" s="592" t="s">
        <v>590</v>
      </c>
      <c r="I2861" s="592" t="s">
        <v>1577</v>
      </c>
      <c r="J2861" s="598" t="s">
        <v>4749</v>
      </c>
      <c r="K2861" s="596" t="s">
        <v>1578</v>
      </c>
      <c r="L2861" s="599">
        <v>1</v>
      </c>
      <c r="M2861" s="592">
        <v>246</v>
      </c>
      <c r="N2861" s="592">
        <v>15</v>
      </c>
      <c r="O2861" s="598">
        <f t="shared" si="221"/>
        <v>3690</v>
      </c>
      <c r="P2861" s="599">
        <v>1</v>
      </c>
      <c r="Q2861" s="592">
        <v>246</v>
      </c>
      <c r="R2861" s="592">
        <v>15</v>
      </c>
      <c r="S2861" s="598">
        <f t="shared" si="222"/>
        <v>3690</v>
      </c>
      <c r="T2861" s="598">
        <f t="shared" si="223"/>
        <v>7380</v>
      </c>
    </row>
    <row r="2862" spans="1:20">
      <c r="A2862" s="591">
        <v>2853</v>
      </c>
      <c r="B2862" s="592" t="s">
        <v>7525</v>
      </c>
      <c r="C2862" s="593" t="s">
        <v>2050</v>
      </c>
      <c r="D2862" s="594" t="s">
        <v>4635</v>
      </c>
      <c r="E2862" s="595" t="s">
        <v>4241</v>
      </c>
      <c r="F2862" s="596" t="str">
        <f t="shared" si="220"/>
        <v>2018-2021</v>
      </c>
      <c r="G2862" s="597" t="str">
        <f t="shared" si="224"/>
        <v>II</v>
      </c>
      <c r="H2862" s="592" t="s">
        <v>590</v>
      </c>
      <c r="I2862" s="592" t="s">
        <v>1577</v>
      </c>
      <c r="J2862" s="598" t="s">
        <v>4749</v>
      </c>
      <c r="K2862" s="596" t="s">
        <v>1578</v>
      </c>
      <c r="L2862" s="599">
        <v>1</v>
      </c>
      <c r="M2862" s="592">
        <v>246</v>
      </c>
      <c r="N2862" s="592">
        <v>15</v>
      </c>
      <c r="O2862" s="598">
        <f t="shared" si="221"/>
        <v>3690</v>
      </c>
      <c r="P2862" s="599">
        <v>1</v>
      </c>
      <c r="Q2862" s="592">
        <v>246</v>
      </c>
      <c r="R2862" s="592">
        <v>15</v>
      </c>
      <c r="S2862" s="598">
        <f t="shared" si="222"/>
        <v>3690</v>
      </c>
      <c r="T2862" s="598">
        <f t="shared" si="223"/>
        <v>7380</v>
      </c>
    </row>
    <row r="2863" spans="1:20">
      <c r="A2863" s="591">
        <v>2854</v>
      </c>
      <c r="B2863" s="592" t="s">
        <v>7526</v>
      </c>
      <c r="C2863" s="593" t="s">
        <v>7527</v>
      </c>
      <c r="D2863" s="594" t="s">
        <v>1983</v>
      </c>
      <c r="E2863" s="595" t="s">
        <v>3561</v>
      </c>
      <c r="F2863" s="596" t="str">
        <f t="shared" si="220"/>
        <v>2018-2021</v>
      </c>
      <c r="G2863" s="597" t="str">
        <f t="shared" si="224"/>
        <v>II</v>
      </c>
      <c r="H2863" s="592" t="s">
        <v>590</v>
      </c>
      <c r="I2863" s="592" t="s">
        <v>1577</v>
      </c>
      <c r="J2863" s="598" t="s">
        <v>4749</v>
      </c>
      <c r="K2863" s="596" t="s">
        <v>1578</v>
      </c>
      <c r="L2863" s="599">
        <v>1</v>
      </c>
      <c r="M2863" s="592">
        <v>246</v>
      </c>
      <c r="N2863" s="592">
        <v>15</v>
      </c>
      <c r="O2863" s="598">
        <f t="shared" si="221"/>
        <v>3690</v>
      </c>
      <c r="P2863" s="599">
        <v>1</v>
      </c>
      <c r="Q2863" s="592">
        <v>246</v>
      </c>
      <c r="R2863" s="592">
        <v>15</v>
      </c>
      <c r="S2863" s="598">
        <f t="shared" si="222"/>
        <v>3690</v>
      </c>
      <c r="T2863" s="598">
        <f t="shared" si="223"/>
        <v>7380</v>
      </c>
    </row>
    <row r="2864" spans="1:20">
      <c r="A2864" s="591">
        <v>2855</v>
      </c>
      <c r="B2864" s="592" t="s">
        <v>7528</v>
      </c>
      <c r="C2864" s="593" t="s">
        <v>7529</v>
      </c>
      <c r="D2864" s="594" t="s">
        <v>1983</v>
      </c>
      <c r="E2864" s="595" t="s">
        <v>4111</v>
      </c>
      <c r="F2864" s="596" t="str">
        <f t="shared" si="220"/>
        <v>2018-2021</v>
      </c>
      <c r="G2864" s="597" t="str">
        <f t="shared" si="224"/>
        <v>II</v>
      </c>
      <c r="H2864" s="592" t="s">
        <v>590</v>
      </c>
      <c r="I2864" s="592" t="s">
        <v>1577</v>
      </c>
      <c r="J2864" s="598" t="s">
        <v>4749</v>
      </c>
      <c r="K2864" s="596" t="s">
        <v>1578</v>
      </c>
      <c r="L2864" s="599">
        <v>1</v>
      </c>
      <c r="M2864" s="592">
        <v>246</v>
      </c>
      <c r="N2864" s="592">
        <v>15</v>
      </c>
      <c r="O2864" s="598">
        <f t="shared" si="221"/>
        <v>3690</v>
      </c>
      <c r="P2864" s="599">
        <v>1</v>
      </c>
      <c r="Q2864" s="592">
        <v>246</v>
      </c>
      <c r="R2864" s="592">
        <v>15</v>
      </c>
      <c r="S2864" s="598">
        <f t="shared" si="222"/>
        <v>3690</v>
      </c>
      <c r="T2864" s="598">
        <f t="shared" si="223"/>
        <v>7380</v>
      </c>
    </row>
    <row r="2865" spans="1:20">
      <c r="A2865" s="591">
        <v>2856</v>
      </c>
      <c r="B2865" s="592" t="s">
        <v>7530</v>
      </c>
      <c r="C2865" s="593" t="s">
        <v>1588</v>
      </c>
      <c r="D2865" s="594" t="s">
        <v>1983</v>
      </c>
      <c r="E2865" s="595" t="s">
        <v>2044</v>
      </c>
      <c r="F2865" s="596" t="str">
        <f t="shared" si="220"/>
        <v>2018-2021</v>
      </c>
      <c r="G2865" s="597" t="str">
        <f t="shared" si="224"/>
        <v>II</v>
      </c>
      <c r="H2865" s="592" t="s">
        <v>590</v>
      </c>
      <c r="I2865" s="592" t="s">
        <v>1577</v>
      </c>
      <c r="J2865" s="598" t="s">
        <v>4749</v>
      </c>
      <c r="K2865" s="596" t="s">
        <v>1578</v>
      </c>
      <c r="L2865" s="599">
        <v>1</v>
      </c>
      <c r="M2865" s="592">
        <v>246</v>
      </c>
      <c r="N2865" s="592">
        <v>15</v>
      </c>
      <c r="O2865" s="598">
        <f t="shared" si="221"/>
        <v>3690</v>
      </c>
      <c r="P2865" s="599">
        <v>1</v>
      </c>
      <c r="Q2865" s="592">
        <v>246</v>
      </c>
      <c r="R2865" s="592">
        <v>15</v>
      </c>
      <c r="S2865" s="598">
        <f t="shared" si="222"/>
        <v>3690</v>
      </c>
      <c r="T2865" s="598">
        <f t="shared" si="223"/>
        <v>7380</v>
      </c>
    </row>
    <row r="2866" spans="1:20">
      <c r="A2866" s="591">
        <v>2857</v>
      </c>
      <c r="B2866" s="592" t="s">
        <v>7531</v>
      </c>
      <c r="C2866" s="593" t="s">
        <v>7532</v>
      </c>
      <c r="D2866" s="594" t="s">
        <v>1601</v>
      </c>
      <c r="E2866" s="595" t="s">
        <v>7533</v>
      </c>
      <c r="F2866" s="596" t="str">
        <f t="shared" si="220"/>
        <v>2018-2021</v>
      </c>
      <c r="G2866" s="597" t="str">
        <f t="shared" si="224"/>
        <v>II</v>
      </c>
      <c r="H2866" s="592" t="s">
        <v>590</v>
      </c>
      <c r="I2866" s="592" t="s">
        <v>1577</v>
      </c>
      <c r="J2866" s="598" t="s">
        <v>4749</v>
      </c>
      <c r="K2866" s="596" t="s">
        <v>1578</v>
      </c>
      <c r="L2866" s="599">
        <v>1</v>
      </c>
      <c r="M2866" s="592">
        <v>246</v>
      </c>
      <c r="N2866" s="592">
        <v>15</v>
      </c>
      <c r="O2866" s="598">
        <f t="shared" si="221"/>
        <v>3690</v>
      </c>
      <c r="P2866" s="599">
        <v>1</v>
      </c>
      <c r="Q2866" s="592">
        <v>246</v>
      </c>
      <c r="R2866" s="592">
        <v>15</v>
      </c>
      <c r="S2866" s="598">
        <f t="shared" si="222"/>
        <v>3690</v>
      </c>
      <c r="T2866" s="598">
        <f t="shared" si="223"/>
        <v>7380</v>
      </c>
    </row>
    <row r="2867" spans="1:20">
      <c r="A2867" s="591">
        <v>2858</v>
      </c>
      <c r="B2867" s="592" t="s">
        <v>7534</v>
      </c>
      <c r="C2867" s="593" t="s">
        <v>7535</v>
      </c>
      <c r="D2867" s="594" t="s">
        <v>1611</v>
      </c>
      <c r="E2867" s="595" t="s">
        <v>7536</v>
      </c>
      <c r="F2867" s="596" t="str">
        <f t="shared" si="220"/>
        <v>2018-2021</v>
      </c>
      <c r="G2867" s="597" t="str">
        <f t="shared" si="224"/>
        <v>II</v>
      </c>
      <c r="H2867" s="592" t="s">
        <v>590</v>
      </c>
      <c r="I2867" s="592" t="s">
        <v>1577</v>
      </c>
      <c r="J2867" s="598" t="s">
        <v>4749</v>
      </c>
      <c r="K2867" s="596" t="s">
        <v>1578</v>
      </c>
      <c r="L2867" s="599">
        <v>1</v>
      </c>
      <c r="M2867" s="592">
        <v>246</v>
      </c>
      <c r="N2867" s="592">
        <v>15</v>
      </c>
      <c r="O2867" s="598">
        <f t="shared" si="221"/>
        <v>3690</v>
      </c>
      <c r="P2867" s="599">
        <v>1</v>
      </c>
      <c r="Q2867" s="592">
        <v>246</v>
      </c>
      <c r="R2867" s="592">
        <v>15</v>
      </c>
      <c r="S2867" s="598">
        <f t="shared" si="222"/>
        <v>3690</v>
      </c>
      <c r="T2867" s="598">
        <f t="shared" si="223"/>
        <v>7380</v>
      </c>
    </row>
    <row r="2868" spans="1:20">
      <c r="A2868" s="591">
        <v>2859</v>
      </c>
      <c r="B2868" s="592" t="s">
        <v>7537</v>
      </c>
      <c r="C2868" s="593" t="s">
        <v>7538</v>
      </c>
      <c r="D2868" s="594" t="s">
        <v>1611</v>
      </c>
      <c r="E2868" s="595" t="s">
        <v>6026</v>
      </c>
      <c r="F2868" s="596" t="str">
        <f t="shared" si="220"/>
        <v>2018-2021</v>
      </c>
      <c r="G2868" s="597" t="str">
        <f t="shared" si="224"/>
        <v>II</v>
      </c>
      <c r="H2868" s="592" t="s">
        <v>590</v>
      </c>
      <c r="I2868" s="592" t="s">
        <v>1577</v>
      </c>
      <c r="J2868" s="598" t="s">
        <v>4749</v>
      </c>
      <c r="K2868" s="596" t="s">
        <v>1578</v>
      </c>
      <c r="L2868" s="599">
        <v>1</v>
      </c>
      <c r="M2868" s="592">
        <v>246</v>
      </c>
      <c r="N2868" s="592">
        <v>15</v>
      </c>
      <c r="O2868" s="598">
        <f t="shared" si="221"/>
        <v>3690</v>
      </c>
      <c r="P2868" s="599">
        <v>1</v>
      </c>
      <c r="Q2868" s="592">
        <v>246</v>
      </c>
      <c r="R2868" s="592">
        <v>15</v>
      </c>
      <c r="S2868" s="598">
        <f t="shared" si="222"/>
        <v>3690</v>
      </c>
      <c r="T2868" s="598">
        <f t="shared" si="223"/>
        <v>7380</v>
      </c>
    </row>
    <row r="2869" spans="1:20">
      <c r="A2869" s="591">
        <v>2860</v>
      </c>
      <c r="B2869" s="592" t="s">
        <v>7539</v>
      </c>
      <c r="C2869" s="593" t="s">
        <v>7540</v>
      </c>
      <c r="D2869" s="594" t="s">
        <v>1611</v>
      </c>
      <c r="E2869" s="595" t="s">
        <v>6040</v>
      </c>
      <c r="F2869" s="596" t="str">
        <f t="shared" si="220"/>
        <v>2018-2021</v>
      </c>
      <c r="G2869" s="597" t="str">
        <f t="shared" si="224"/>
        <v>II</v>
      </c>
      <c r="H2869" s="592" t="s">
        <v>590</v>
      </c>
      <c r="I2869" s="592" t="s">
        <v>1577</v>
      </c>
      <c r="J2869" s="598" t="s">
        <v>4749</v>
      </c>
      <c r="K2869" s="596" t="s">
        <v>1578</v>
      </c>
      <c r="L2869" s="599">
        <v>1</v>
      </c>
      <c r="M2869" s="592">
        <v>246</v>
      </c>
      <c r="N2869" s="592">
        <v>15</v>
      </c>
      <c r="O2869" s="598">
        <f t="shared" si="221"/>
        <v>3690</v>
      </c>
      <c r="P2869" s="599">
        <v>1</v>
      </c>
      <c r="Q2869" s="592">
        <v>246</v>
      </c>
      <c r="R2869" s="592">
        <v>15</v>
      </c>
      <c r="S2869" s="598">
        <f t="shared" si="222"/>
        <v>3690</v>
      </c>
      <c r="T2869" s="598">
        <f t="shared" si="223"/>
        <v>7380</v>
      </c>
    </row>
    <row r="2870" spans="1:20">
      <c r="A2870" s="591">
        <v>2861</v>
      </c>
      <c r="B2870" s="592" t="s">
        <v>7541</v>
      </c>
      <c r="C2870" s="593" t="s">
        <v>7542</v>
      </c>
      <c r="D2870" s="594" t="s">
        <v>3124</v>
      </c>
      <c r="E2870" s="595" t="s">
        <v>1719</v>
      </c>
      <c r="F2870" s="596" t="str">
        <f t="shared" si="220"/>
        <v>2018-2021</v>
      </c>
      <c r="G2870" s="597" t="str">
        <f t="shared" si="224"/>
        <v>II</v>
      </c>
      <c r="H2870" s="592" t="s">
        <v>590</v>
      </c>
      <c r="I2870" s="592" t="s">
        <v>1577</v>
      </c>
      <c r="J2870" s="598" t="s">
        <v>4749</v>
      </c>
      <c r="K2870" s="596" t="s">
        <v>1578</v>
      </c>
      <c r="L2870" s="599">
        <v>1</v>
      </c>
      <c r="M2870" s="592">
        <v>246</v>
      </c>
      <c r="N2870" s="592">
        <v>15</v>
      </c>
      <c r="O2870" s="598">
        <f t="shared" si="221"/>
        <v>3690</v>
      </c>
      <c r="P2870" s="599">
        <v>1</v>
      </c>
      <c r="Q2870" s="592">
        <v>246</v>
      </c>
      <c r="R2870" s="592">
        <v>15</v>
      </c>
      <c r="S2870" s="598">
        <f t="shared" si="222"/>
        <v>3690</v>
      </c>
      <c r="T2870" s="598">
        <f t="shared" si="223"/>
        <v>7380</v>
      </c>
    </row>
    <row r="2871" spans="1:20">
      <c r="A2871" s="591">
        <v>2862</v>
      </c>
      <c r="B2871" s="592" t="s">
        <v>7543</v>
      </c>
      <c r="C2871" s="593" t="s">
        <v>7544</v>
      </c>
      <c r="D2871" s="594" t="s">
        <v>2005</v>
      </c>
      <c r="E2871" s="595" t="s">
        <v>4258</v>
      </c>
      <c r="F2871" s="596" t="str">
        <f t="shared" si="220"/>
        <v>2018-2021</v>
      </c>
      <c r="G2871" s="597" t="str">
        <f t="shared" si="224"/>
        <v>II</v>
      </c>
      <c r="H2871" s="592" t="s">
        <v>590</v>
      </c>
      <c r="I2871" s="592" t="s">
        <v>1577</v>
      </c>
      <c r="J2871" s="598" t="s">
        <v>4749</v>
      </c>
      <c r="K2871" s="596" t="s">
        <v>1578</v>
      </c>
      <c r="L2871" s="599">
        <v>1</v>
      </c>
      <c r="M2871" s="592">
        <v>246</v>
      </c>
      <c r="N2871" s="592">
        <v>15</v>
      </c>
      <c r="O2871" s="598">
        <f t="shared" si="221"/>
        <v>3690</v>
      </c>
      <c r="P2871" s="599">
        <v>1</v>
      </c>
      <c r="Q2871" s="592">
        <v>246</v>
      </c>
      <c r="R2871" s="592">
        <v>15</v>
      </c>
      <c r="S2871" s="598">
        <f t="shared" si="222"/>
        <v>3690</v>
      </c>
      <c r="T2871" s="598">
        <f t="shared" si="223"/>
        <v>7380</v>
      </c>
    </row>
    <row r="2872" spans="1:20">
      <c r="A2872" s="591">
        <v>2863</v>
      </c>
      <c r="B2872" s="592" t="s">
        <v>7545</v>
      </c>
      <c r="C2872" s="593" t="s">
        <v>7546</v>
      </c>
      <c r="D2872" s="594" t="s">
        <v>1846</v>
      </c>
      <c r="E2872" s="595" t="s">
        <v>7547</v>
      </c>
      <c r="F2872" s="596" t="str">
        <f t="shared" si="220"/>
        <v>2018-2021</v>
      </c>
      <c r="G2872" s="597" t="str">
        <f t="shared" si="224"/>
        <v>II</v>
      </c>
      <c r="H2872" s="592" t="s">
        <v>590</v>
      </c>
      <c r="I2872" s="592" t="s">
        <v>1577</v>
      </c>
      <c r="J2872" s="598" t="s">
        <v>4749</v>
      </c>
      <c r="K2872" s="596" t="s">
        <v>1578</v>
      </c>
      <c r="L2872" s="599">
        <v>1</v>
      </c>
      <c r="M2872" s="592">
        <v>246</v>
      </c>
      <c r="N2872" s="592">
        <v>15</v>
      </c>
      <c r="O2872" s="598">
        <f t="shared" si="221"/>
        <v>3690</v>
      </c>
      <c r="P2872" s="599">
        <v>1</v>
      </c>
      <c r="Q2872" s="592">
        <v>246</v>
      </c>
      <c r="R2872" s="592">
        <v>15</v>
      </c>
      <c r="S2872" s="598">
        <f t="shared" si="222"/>
        <v>3690</v>
      </c>
      <c r="T2872" s="598">
        <f t="shared" si="223"/>
        <v>7380</v>
      </c>
    </row>
    <row r="2873" spans="1:20">
      <c r="A2873" s="591">
        <v>2864</v>
      </c>
      <c r="B2873" s="592" t="s">
        <v>7548</v>
      </c>
      <c r="C2873" s="593" t="s">
        <v>7549</v>
      </c>
      <c r="D2873" s="594" t="s">
        <v>1846</v>
      </c>
      <c r="E2873" s="595" t="s">
        <v>7550</v>
      </c>
      <c r="F2873" s="596" t="str">
        <f t="shared" si="220"/>
        <v>2018-2021</v>
      </c>
      <c r="G2873" s="597" t="str">
        <f t="shared" si="224"/>
        <v>II</v>
      </c>
      <c r="H2873" s="592" t="s">
        <v>590</v>
      </c>
      <c r="I2873" s="592" t="s">
        <v>1577</v>
      </c>
      <c r="J2873" s="598" t="s">
        <v>4749</v>
      </c>
      <c r="K2873" s="596" t="s">
        <v>1578</v>
      </c>
      <c r="L2873" s="599">
        <v>1</v>
      </c>
      <c r="M2873" s="592">
        <v>246</v>
      </c>
      <c r="N2873" s="592">
        <v>15</v>
      </c>
      <c r="O2873" s="598">
        <f t="shared" si="221"/>
        <v>3690</v>
      </c>
      <c r="P2873" s="599">
        <v>1</v>
      </c>
      <c r="Q2873" s="592">
        <v>246</v>
      </c>
      <c r="R2873" s="592">
        <v>15</v>
      </c>
      <c r="S2873" s="598">
        <f t="shared" si="222"/>
        <v>3690</v>
      </c>
      <c r="T2873" s="598">
        <f t="shared" si="223"/>
        <v>7380</v>
      </c>
    </row>
    <row r="2874" spans="1:20">
      <c r="A2874" s="591">
        <v>2865</v>
      </c>
      <c r="B2874" s="592" t="s">
        <v>7551</v>
      </c>
      <c r="C2874" s="593" t="s">
        <v>2087</v>
      </c>
      <c r="D2874" s="594" t="s">
        <v>7552</v>
      </c>
      <c r="E2874" s="595" t="s">
        <v>2205</v>
      </c>
      <c r="F2874" s="596" t="str">
        <f t="shared" si="220"/>
        <v>2018-2021</v>
      </c>
      <c r="G2874" s="597" t="str">
        <f t="shared" si="224"/>
        <v>II</v>
      </c>
      <c r="H2874" s="592" t="s">
        <v>590</v>
      </c>
      <c r="I2874" s="592" t="s">
        <v>1577</v>
      </c>
      <c r="J2874" s="598" t="s">
        <v>4749</v>
      </c>
      <c r="K2874" s="596" t="s">
        <v>1578</v>
      </c>
      <c r="L2874" s="599">
        <v>1</v>
      </c>
      <c r="M2874" s="592">
        <v>246</v>
      </c>
      <c r="N2874" s="592">
        <v>15</v>
      </c>
      <c r="O2874" s="598">
        <f t="shared" si="221"/>
        <v>3690</v>
      </c>
      <c r="P2874" s="599">
        <v>1</v>
      </c>
      <c r="Q2874" s="592">
        <v>246</v>
      </c>
      <c r="R2874" s="592">
        <v>15</v>
      </c>
      <c r="S2874" s="598">
        <f t="shared" si="222"/>
        <v>3690</v>
      </c>
      <c r="T2874" s="598">
        <f t="shared" si="223"/>
        <v>7380</v>
      </c>
    </row>
    <row r="2875" spans="1:20">
      <c r="A2875" s="591">
        <v>2866</v>
      </c>
      <c r="B2875" s="592" t="s">
        <v>7553</v>
      </c>
      <c r="C2875" s="593" t="s">
        <v>4262</v>
      </c>
      <c r="D2875" s="594" t="s">
        <v>1631</v>
      </c>
      <c r="E2875" s="595" t="s">
        <v>1576</v>
      </c>
      <c r="F2875" s="596" t="str">
        <f t="shared" si="220"/>
        <v>2018-2021</v>
      </c>
      <c r="G2875" s="597" t="str">
        <f t="shared" si="224"/>
        <v>II</v>
      </c>
      <c r="H2875" s="592" t="s">
        <v>590</v>
      </c>
      <c r="I2875" s="592" t="s">
        <v>1577</v>
      </c>
      <c r="J2875" s="598" t="s">
        <v>4749</v>
      </c>
      <c r="K2875" s="596" t="s">
        <v>1578</v>
      </c>
      <c r="L2875" s="599">
        <v>1</v>
      </c>
      <c r="M2875" s="592">
        <v>246</v>
      </c>
      <c r="N2875" s="592">
        <v>15</v>
      </c>
      <c r="O2875" s="598">
        <f t="shared" si="221"/>
        <v>3690</v>
      </c>
      <c r="P2875" s="599">
        <v>1</v>
      </c>
      <c r="Q2875" s="592">
        <v>246</v>
      </c>
      <c r="R2875" s="592">
        <v>15</v>
      </c>
      <c r="S2875" s="598">
        <f t="shared" si="222"/>
        <v>3690</v>
      </c>
      <c r="T2875" s="598">
        <f t="shared" si="223"/>
        <v>7380</v>
      </c>
    </row>
    <row r="2876" spans="1:20">
      <c r="A2876" s="591">
        <v>2867</v>
      </c>
      <c r="B2876" s="592" t="s">
        <v>7554</v>
      </c>
      <c r="C2876" s="593" t="s">
        <v>7555</v>
      </c>
      <c r="D2876" s="594" t="s">
        <v>1647</v>
      </c>
      <c r="E2876" s="595" t="s">
        <v>3065</v>
      </c>
      <c r="F2876" s="596" t="str">
        <f t="shared" si="220"/>
        <v>2018-2021</v>
      </c>
      <c r="G2876" s="597" t="str">
        <f t="shared" si="224"/>
        <v>II</v>
      </c>
      <c r="H2876" s="592" t="s">
        <v>590</v>
      </c>
      <c r="I2876" s="592" t="s">
        <v>1577</v>
      </c>
      <c r="J2876" s="598" t="s">
        <v>4749</v>
      </c>
      <c r="K2876" s="596" t="s">
        <v>1578</v>
      </c>
      <c r="L2876" s="599">
        <v>1</v>
      </c>
      <c r="M2876" s="592">
        <v>246</v>
      </c>
      <c r="N2876" s="592">
        <v>15</v>
      </c>
      <c r="O2876" s="598">
        <f t="shared" si="221"/>
        <v>3690</v>
      </c>
      <c r="P2876" s="599">
        <v>1</v>
      </c>
      <c r="Q2876" s="592">
        <v>246</v>
      </c>
      <c r="R2876" s="592">
        <v>15</v>
      </c>
      <c r="S2876" s="598">
        <f t="shared" si="222"/>
        <v>3690</v>
      </c>
      <c r="T2876" s="598">
        <f t="shared" si="223"/>
        <v>7380</v>
      </c>
    </row>
    <row r="2877" spans="1:20">
      <c r="A2877" s="591">
        <v>2868</v>
      </c>
      <c r="B2877" s="592" t="s">
        <v>7556</v>
      </c>
      <c r="C2877" s="593" t="s">
        <v>7557</v>
      </c>
      <c r="D2877" s="594" t="s">
        <v>1654</v>
      </c>
      <c r="E2877" s="595" t="s">
        <v>2205</v>
      </c>
      <c r="F2877" s="596" t="str">
        <f t="shared" si="220"/>
        <v>2018-2021</v>
      </c>
      <c r="G2877" s="597" t="str">
        <f t="shared" si="224"/>
        <v>II</v>
      </c>
      <c r="H2877" s="592" t="s">
        <v>590</v>
      </c>
      <c r="I2877" s="592" t="s">
        <v>1577</v>
      </c>
      <c r="J2877" s="598" t="s">
        <v>4749</v>
      </c>
      <c r="K2877" s="596" t="s">
        <v>1578</v>
      </c>
      <c r="L2877" s="599">
        <v>1</v>
      </c>
      <c r="M2877" s="592">
        <v>246</v>
      </c>
      <c r="N2877" s="592">
        <v>15</v>
      </c>
      <c r="O2877" s="598">
        <f t="shared" si="221"/>
        <v>3690</v>
      </c>
      <c r="P2877" s="599">
        <v>1</v>
      </c>
      <c r="Q2877" s="592">
        <v>246</v>
      </c>
      <c r="R2877" s="592">
        <v>15</v>
      </c>
      <c r="S2877" s="598">
        <f t="shared" si="222"/>
        <v>3690</v>
      </c>
      <c r="T2877" s="598">
        <f t="shared" si="223"/>
        <v>7380</v>
      </c>
    </row>
    <row r="2878" spans="1:20">
      <c r="A2878" s="591">
        <v>2869</v>
      </c>
      <c r="B2878" s="592" t="s">
        <v>7558</v>
      </c>
      <c r="C2878" s="593" t="s">
        <v>7559</v>
      </c>
      <c r="D2878" s="594" t="s">
        <v>2021</v>
      </c>
      <c r="E2878" s="595" t="s">
        <v>5078</v>
      </c>
      <c r="F2878" s="596" t="str">
        <f t="shared" si="220"/>
        <v>2018-2021</v>
      </c>
      <c r="G2878" s="597" t="str">
        <f t="shared" si="224"/>
        <v>II</v>
      </c>
      <c r="H2878" s="592" t="s">
        <v>590</v>
      </c>
      <c r="I2878" s="592" t="s">
        <v>1577</v>
      </c>
      <c r="J2878" s="598" t="s">
        <v>4749</v>
      </c>
      <c r="K2878" s="596" t="s">
        <v>1578</v>
      </c>
      <c r="L2878" s="599">
        <v>1</v>
      </c>
      <c r="M2878" s="592">
        <v>246</v>
      </c>
      <c r="N2878" s="592">
        <v>15</v>
      </c>
      <c r="O2878" s="598">
        <f t="shared" si="221"/>
        <v>3690</v>
      </c>
      <c r="P2878" s="599">
        <v>1</v>
      </c>
      <c r="Q2878" s="592">
        <v>246</v>
      </c>
      <c r="R2878" s="592">
        <v>15</v>
      </c>
      <c r="S2878" s="598">
        <f t="shared" si="222"/>
        <v>3690</v>
      </c>
      <c r="T2878" s="598">
        <f t="shared" si="223"/>
        <v>7380</v>
      </c>
    </row>
    <row r="2879" spans="1:20">
      <c r="A2879" s="591">
        <v>2870</v>
      </c>
      <c r="B2879" s="592" t="s">
        <v>7560</v>
      </c>
      <c r="C2879" s="593" t="s">
        <v>1653</v>
      </c>
      <c r="D2879" s="594" t="s">
        <v>1668</v>
      </c>
      <c r="E2879" s="595" t="s">
        <v>4458</v>
      </c>
      <c r="F2879" s="596" t="str">
        <f t="shared" si="220"/>
        <v>2018-2021</v>
      </c>
      <c r="G2879" s="597" t="str">
        <f t="shared" si="224"/>
        <v>II</v>
      </c>
      <c r="H2879" s="592" t="s">
        <v>590</v>
      </c>
      <c r="I2879" s="592" t="s">
        <v>1577</v>
      </c>
      <c r="J2879" s="598" t="s">
        <v>4749</v>
      </c>
      <c r="K2879" s="596" t="s">
        <v>1578</v>
      </c>
      <c r="L2879" s="599">
        <v>1</v>
      </c>
      <c r="M2879" s="592">
        <v>246</v>
      </c>
      <c r="N2879" s="592">
        <v>15</v>
      </c>
      <c r="O2879" s="598">
        <f t="shared" si="221"/>
        <v>3690</v>
      </c>
      <c r="P2879" s="599">
        <v>1</v>
      </c>
      <c r="Q2879" s="592">
        <v>246</v>
      </c>
      <c r="R2879" s="592">
        <v>15</v>
      </c>
      <c r="S2879" s="598">
        <f t="shared" si="222"/>
        <v>3690</v>
      </c>
      <c r="T2879" s="598">
        <f t="shared" si="223"/>
        <v>7380</v>
      </c>
    </row>
    <row r="2880" spans="1:20">
      <c r="A2880" s="591">
        <v>2871</v>
      </c>
      <c r="B2880" s="592" t="s">
        <v>7561</v>
      </c>
      <c r="C2880" s="593" t="s">
        <v>1620</v>
      </c>
      <c r="D2880" s="594" t="s">
        <v>4575</v>
      </c>
      <c r="E2880" s="595" t="s">
        <v>6114</v>
      </c>
      <c r="F2880" s="596" t="str">
        <f t="shared" si="220"/>
        <v>2018-2021</v>
      </c>
      <c r="G2880" s="597" t="str">
        <f t="shared" si="224"/>
        <v>II</v>
      </c>
      <c r="H2880" s="592" t="s">
        <v>590</v>
      </c>
      <c r="I2880" s="592" t="s">
        <v>1577</v>
      </c>
      <c r="J2880" s="598" t="s">
        <v>4749</v>
      </c>
      <c r="K2880" s="596" t="s">
        <v>1578</v>
      </c>
      <c r="L2880" s="599">
        <v>1</v>
      </c>
      <c r="M2880" s="592">
        <v>246</v>
      </c>
      <c r="N2880" s="592">
        <v>15</v>
      </c>
      <c r="O2880" s="598">
        <f t="shared" si="221"/>
        <v>3690</v>
      </c>
      <c r="P2880" s="599">
        <v>1</v>
      </c>
      <c r="Q2880" s="592">
        <v>246</v>
      </c>
      <c r="R2880" s="592">
        <v>15</v>
      </c>
      <c r="S2880" s="598">
        <f t="shared" si="222"/>
        <v>3690</v>
      </c>
      <c r="T2880" s="598">
        <f t="shared" si="223"/>
        <v>7380</v>
      </c>
    </row>
    <row r="2881" spans="1:20">
      <c r="A2881" s="591">
        <v>2872</v>
      </c>
      <c r="B2881" s="592" t="s">
        <v>7562</v>
      </c>
      <c r="C2881" s="593" t="s">
        <v>6968</v>
      </c>
      <c r="D2881" s="594" t="s">
        <v>1691</v>
      </c>
      <c r="E2881" s="595" t="s">
        <v>7412</v>
      </c>
      <c r="F2881" s="596" t="str">
        <f t="shared" si="220"/>
        <v>2018-2021</v>
      </c>
      <c r="G2881" s="597" t="str">
        <f t="shared" si="224"/>
        <v>II</v>
      </c>
      <c r="H2881" s="592" t="s">
        <v>590</v>
      </c>
      <c r="I2881" s="592" t="s">
        <v>1577</v>
      </c>
      <c r="J2881" s="598" t="s">
        <v>4749</v>
      </c>
      <c r="K2881" s="596" t="s">
        <v>1578</v>
      </c>
      <c r="L2881" s="599">
        <v>1</v>
      </c>
      <c r="M2881" s="592">
        <v>246</v>
      </c>
      <c r="N2881" s="592">
        <v>15</v>
      </c>
      <c r="O2881" s="598">
        <f t="shared" si="221"/>
        <v>3690</v>
      </c>
      <c r="P2881" s="599">
        <v>1</v>
      </c>
      <c r="Q2881" s="592">
        <v>246</v>
      </c>
      <c r="R2881" s="592">
        <v>15</v>
      </c>
      <c r="S2881" s="598">
        <f t="shared" si="222"/>
        <v>3690</v>
      </c>
      <c r="T2881" s="598">
        <f t="shared" si="223"/>
        <v>7380</v>
      </c>
    </row>
    <row r="2882" spans="1:20">
      <c r="A2882" s="591">
        <v>2873</v>
      </c>
      <c r="B2882" s="592" t="s">
        <v>7563</v>
      </c>
      <c r="C2882" s="593" t="s">
        <v>1982</v>
      </c>
      <c r="D2882" s="594" t="s">
        <v>1691</v>
      </c>
      <c r="E2882" s="595" t="s">
        <v>7564</v>
      </c>
      <c r="F2882" s="596" t="str">
        <f t="shared" si="220"/>
        <v>2018-2021</v>
      </c>
      <c r="G2882" s="597" t="str">
        <f t="shared" si="224"/>
        <v>II</v>
      </c>
      <c r="H2882" s="592" t="s">
        <v>590</v>
      </c>
      <c r="I2882" s="592" t="s">
        <v>1577</v>
      </c>
      <c r="J2882" s="598" t="s">
        <v>4749</v>
      </c>
      <c r="K2882" s="596" t="s">
        <v>1578</v>
      </c>
      <c r="L2882" s="599">
        <v>1</v>
      </c>
      <c r="M2882" s="592">
        <v>246</v>
      </c>
      <c r="N2882" s="592">
        <v>15</v>
      </c>
      <c r="O2882" s="598">
        <f t="shared" si="221"/>
        <v>3690</v>
      </c>
      <c r="P2882" s="599">
        <v>1</v>
      </c>
      <c r="Q2882" s="592">
        <v>246</v>
      </c>
      <c r="R2882" s="592">
        <v>15</v>
      </c>
      <c r="S2882" s="598">
        <f t="shared" si="222"/>
        <v>3690</v>
      </c>
      <c r="T2882" s="598">
        <f t="shared" si="223"/>
        <v>7380</v>
      </c>
    </row>
    <row r="2883" spans="1:20">
      <c r="A2883" s="591">
        <v>2874</v>
      </c>
      <c r="B2883" s="592" t="s">
        <v>7565</v>
      </c>
      <c r="C2883" s="593" t="s">
        <v>1743</v>
      </c>
      <c r="D2883" s="594" t="s">
        <v>7566</v>
      </c>
      <c r="E2883" s="595" t="s">
        <v>3738</v>
      </c>
      <c r="F2883" s="596" t="str">
        <f t="shared" si="220"/>
        <v>2018-2021</v>
      </c>
      <c r="G2883" s="597" t="str">
        <f t="shared" si="224"/>
        <v>II</v>
      </c>
      <c r="H2883" s="592" t="s">
        <v>590</v>
      </c>
      <c r="I2883" s="592" t="s">
        <v>1577</v>
      </c>
      <c r="J2883" s="598" t="s">
        <v>4749</v>
      </c>
      <c r="K2883" s="596" t="s">
        <v>1578</v>
      </c>
      <c r="L2883" s="599">
        <v>1</v>
      </c>
      <c r="M2883" s="592">
        <v>246</v>
      </c>
      <c r="N2883" s="592">
        <v>15</v>
      </c>
      <c r="O2883" s="598">
        <f t="shared" si="221"/>
        <v>3690</v>
      </c>
      <c r="P2883" s="599">
        <v>1</v>
      </c>
      <c r="Q2883" s="592">
        <v>246</v>
      </c>
      <c r="R2883" s="592">
        <v>15</v>
      </c>
      <c r="S2883" s="598">
        <f t="shared" si="222"/>
        <v>3690</v>
      </c>
      <c r="T2883" s="598">
        <f t="shared" si="223"/>
        <v>7380</v>
      </c>
    </row>
    <row r="2884" spans="1:20">
      <c r="A2884" s="591">
        <v>2875</v>
      </c>
      <c r="B2884" s="592" t="s">
        <v>7567</v>
      </c>
      <c r="C2884" s="593" t="s">
        <v>7568</v>
      </c>
      <c r="D2884" s="594" t="s">
        <v>2047</v>
      </c>
      <c r="E2884" s="595" t="s">
        <v>3354</v>
      </c>
      <c r="F2884" s="596" t="str">
        <f t="shared" si="220"/>
        <v>2018-2021</v>
      </c>
      <c r="G2884" s="597" t="str">
        <f t="shared" si="224"/>
        <v>II</v>
      </c>
      <c r="H2884" s="592" t="s">
        <v>590</v>
      </c>
      <c r="I2884" s="592" t="s">
        <v>1577</v>
      </c>
      <c r="J2884" s="598" t="s">
        <v>4749</v>
      </c>
      <c r="K2884" s="596" t="s">
        <v>1578</v>
      </c>
      <c r="L2884" s="599">
        <v>1</v>
      </c>
      <c r="M2884" s="592">
        <v>246</v>
      </c>
      <c r="N2884" s="592">
        <v>15</v>
      </c>
      <c r="O2884" s="598">
        <f t="shared" si="221"/>
        <v>3690</v>
      </c>
      <c r="P2884" s="599">
        <v>1</v>
      </c>
      <c r="Q2884" s="592">
        <v>246</v>
      </c>
      <c r="R2884" s="592">
        <v>15</v>
      </c>
      <c r="S2884" s="598">
        <f t="shared" si="222"/>
        <v>3690</v>
      </c>
      <c r="T2884" s="598">
        <f t="shared" si="223"/>
        <v>7380</v>
      </c>
    </row>
    <row r="2885" spans="1:20">
      <c r="A2885" s="591">
        <v>2876</v>
      </c>
      <c r="B2885" s="592" t="s">
        <v>7569</v>
      </c>
      <c r="C2885" s="593" t="s">
        <v>7570</v>
      </c>
      <c r="D2885" s="594" t="s">
        <v>2047</v>
      </c>
      <c r="E2885" s="595" t="s">
        <v>7236</v>
      </c>
      <c r="F2885" s="596" t="str">
        <f t="shared" si="220"/>
        <v>2018-2021</v>
      </c>
      <c r="G2885" s="597" t="str">
        <f t="shared" si="224"/>
        <v>II</v>
      </c>
      <c r="H2885" s="592" t="s">
        <v>590</v>
      </c>
      <c r="I2885" s="592" t="s">
        <v>1577</v>
      </c>
      <c r="J2885" s="598" t="s">
        <v>4749</v>
      </c>
      <c r="K2885" s="596" t="s">
        <v>1578</v>
      </c>
      <c r="L2885" s="599">
        <v>1</v>
      </c>
      <c r="M2885" s="592">
        <v>246</v>
      </c>
      <c r="N2885" s="592">
        <v>15</v>
      </c>
      <c r="O2885" s="598">
        <f t="shared" si="221"/>
        <v>3690</v>
      </c>
      <c r="P2885" s="599">
        <v>1</v>
      </c>
      <c r="Q2885" s="592">
        <v>246</v>
      </c>
      <c r="R2885" s="592">
        <v>15</v>
      </c>
      <c r="S2885" s="598">
        <f t="shared" si="222"/>
        <v>3690</v>
      </c>
      <c r="T2885" s="598">
        <f t="shared" si="223"/>
        <v>7380</v>
      </c>
    </row>
    <row r="2886" spans="1:20">
      <c r="A2886" s="591">
        <v>2877</v>
      </c>
      <c r="B2886" s="592" t="s">
        <v>7571</v>
      </c>
      <c r="C2886" s="593" t="s">
        <v>4766</v>
      </c>
      <c r="D2886" s="594" t="s">
        <v>1205</v>
      </c>
      <c r="E2886" s="595" t="s">
        <v>7572</v>
      </c>
      <c r="F2886" s="596" t="str">
        <f t="shared" si="220"/>
        <v>2018-2021</v>
      </c>
      <c r="G2886" s="597" t="str">
        <f t="shared" si="224"/>
        <v>II</v>
      </c>
      <c r="H2886" s="592" t="s">
        <v>590</v>
      </c>
      <c r="I2886" s="592" t="s">
        <v>1577</v>
      </c>
      <c r="J2886" s="598" t="s">
        <v>4749</v>
      </c>
      <c r="K2886" s="596" t="s">
        <v>1578</v>
      </c>
      <c r="L2886" s="599">
        <v>1</v>
      </c>
      <c r="M2886" s="592">
        <v>246</v>
      </c>
      <c r="N2886" s="592">
        <v>15</v>
      </c>
      <c r="O2886" s="598">
        <f t="shared" si="221"/>
        <v>3690</v>
      </c>
      <c r="P2886" s="599">
        <v>1</v>
      </c>
      <c r="Q2886" s="592">
        <v>246</v>
      </c>
      <c r="R2886" s="592">
        <v>15</v>
      </c>
      <c r="S2886" s="598">
        <f t="shared" si="222"/>
        <v>3690</v>
      </c>
      <c r="T2886" s="598">
        <f t="shared" si="223"/>
        <v>7380</v>
      </c>
    </row>
    <row r="2887" spans="1:20">
      <c r="A2887" s="591">
        <v>2878</v>
      </c>
      <c r="B2887" s="592" t="s">
        <v>7573</v>
      </c>
      <c r="C2887" s="593" t="s">
        <v>2840</v>
      </c>
      <c r="D2887" s="594" t="s">
        <v>1205</v>
      </c>
      <c r="E2887" s="595" t="s">
        <v>7574</v>
      </c>
      <c r="F2887" s="596" t="str">
        <f t="shared" si="220"/>
        <v>2018-2021</v>
      </c>
      <c r="G2887" s="597" t="str">
        <f t="shared" si="224"/>
        <v>II</v>
      </c>
      <c r="H2887" s="592" t="s">
        <v>590</v>
      </c>
      <c r="I2887" s="592" t="s">
        <v>1577</v>
      </c>
      <c r="J2887" s="598" t="s">
        <v>4749</v>
      </c>
      <c r="K2887" s="596" t="s">
        <v>1578</v>
      </c>
      <c r="L2887" s="599">
        <v>1</v>
      </c>
      <c r="M2887" s="592">
        <v>246</v>
      </c>
      <c r="N2887" s="592">
        <v>15</v>
      </c>
      <c r="O2887" s="598">
        <f t="shared" si="221"/>
        <v>3690</v>
      </c>
      <c r="P2887" s="599">
        <v>1</v>
      </c>
      <c r="Q2887" s="592">
        <v>246</v>
      </c>
      <c r="R2887" s="592">
        <v>15</v>
      </c>
      <c r="S2887" s="598">
        <f t="shared" si="222"/>
        <v>3690</v>
      </c>
      <c r="T2887" s="598">
        <f t="shared" si="223"/>
        <v>7380</v>
      </c>
    </row>
    <row r="2888" spans="1:20">
      <c r="A2888" s="591">
        <v>2879</v>
      </c>
      <c r="B2888" s="592" t="s">
        <v>7575</v>
      </c>
      <c r="C2888" s="593" t="s">
        <v>2193</v>
      </c>
      <c r="D2888" s="594" t="s">
        <v>1715</v>
      </c>
      <c r="E2888" s="595" t="s">
        <v>7576</v>
      </c>
      <c r="F2888" s="596" t="str">
        <f t="shared" si="220"/>
        <v>2018-2021</v>
      </c>
      <c r="G2888" s="597" t="str">
        <f t="shared" si="224"/>
        <v>II</v>
      </c>
      <c r="H2888" s="592" t="s">
        <v>590</v>
      </c>
      <c r="I2888" s="592" t="s">
        <v>1577</v>
      </c>
      <c r="J2888" s="598" t="s">
        <v>4749</v>
      </c>
      <c r="K2888" s="596" t="s">
        <v>1578</v>
      </c>
      <c r="L2888" s="599">
        <v>1</v>
      </c>
      <c r="M2888" s="592">
        <v>246</v>
      </c>
      <c r="N2888" s="592">
        <v>15</v>
      </c>
      <c r="O2888" s="598">
        <f t="shared" si="221"/>
        <v>3690</v>
      </c>
      <c r="P2888" s="599">
        <v>1</v>
      </c>
      <c r="Q2888" s="592">
        <v>246</v>
      </c>
      <c r="R2888" s="592">
        <v>15</v>
      </c>
      <c r="S2888" s="598">
        <f t="shared" si="222"/>
        <v>3690</v>
      </c>
      <c r="T2888" s="598">
        <f t="shared" si="223"/>
        <v>7380</v>
      </c>
    </row>
    <row r="2889" spans="1:20">
      <c r="A2889" s="591">
        <v>2880</v>
      </c>
      <c r="B2889" s="592" t="s">
        <v>7577</v>
      </c>
      <c r="C2889" s="593" t="s">
        <v>7578</v>
      </c>
      <c r="D2889" s="594" t="s">
        <v>1908</v>
      </c>
      <c r="E2889" s="595" t="s">
        <v>4154</v>
      </c>
      <c r="F2889" s="596" t="str">
        <f t="shared" si="220"/>
        <v>2018-2021</v>
      </c>
      <c r="G2889" s="597" t="str">
        <f t="shared" si="224"/>
        <v>II</v>
      </c>
      <c r="H2889" s="592" t="s">
        <v>590</v>
      </c>
      <c r="I2889" s="592" t="s">
        <v>1577</v>
      </c>
      <c r="J2889" s="598" t="s">
        <v>4749</v>
      </c>
      <c r="K2889" s="596" t="s">
        <v>1578</v>
      </c>
      <c r="L2889" s="599">
        <v>1</v>
      </c>
      <c r="M2889" s="592">
        <v>246</v>
      </c>
      <c r="N2889" s="592">
        <v>15</v>
      </c>
      <c r="O2889" s="598">
        <f t="shared" si="221"/>
        <v>3690</v>
      </c>
      <c r="P2889" s="599">
        <v>1</v>
      </c>
      <c r="Q2889" s="592">
        <v>246</v>
      </c>
      <c r="R2889" s="592">
        <v>15</v>
      </c>
      <c r="S2889" s="598">
        <f t="shared" si="222"/>
        <v>3690</v>
      </c>
      <c r="T2889" s="598">
        <f t="shared" si="223"/>
        <v>7380</v>
      </c>
    </row>
    <row r="2890" spans="1:20">
      <c r="A2890" s="591">
        <v>2881</v>
      </c>
      <c r="B2890" s="592" t="s">
        <v>7579</v>
      </c>
      <c r="C2890" s="593" t="s">
        <v>4903</v>
      </c>
      <c r="D2890" s="594" t="s">
        <v>1912</v>
      </c>
      <c r="E2890" s="595" t="s">
        <v>3062</v>
      </c>
      <c r="F2890" s="596" t="str">
        <f t="shared" ref="F2890:F2953" si="225">IF(LEFT(H2890,2)="17","2017-2020",IF(LEFT(H2890,2)="18","2018-2021","2019-2022"))</f>
        <v>2018-2021</v>
      </c>
      <c r="G2890" s="597" t="str">
        <f t="shared" si="224"/>
        <v>II</v>
      </c>
      <c r="H2890" s="592" t="s">
        <v>590</v>
      </c>
      <c r="I2890" s="592" t="s">
        <v>1577</v>
      </c>
      <c r="J2890" s="598" t="s">
        <v>4749</v>
      </c>
      <c r="K2890" s="596" t="s">
        <v>1578</v>
      </c>
      <c r="L2890" s="599">
        <v>1</v>
      </c>
      <c r="M2890" s="592">
        <v>246</v>
      </c>
      <c r="N2890" s="592">
        <v>15</v>
      </c>
      <c r="O2890" s="598">
        <f t="shared" ref="O2890:O2953" si="226">M2890*N2890*L2890</f>
        <v>3690</v>
      </c>
      <c r="P2890" s="599">
        <v>1</v>
      </c>
      <c r="Q2890" s="592">
        <v>246</v>
      </c>
      <c r="R2890" s="592">
        <v>15</v>
      </c>
      <c r="S2890" s="598">
        <f t="shared" ref="S2890:S2953" si="227">Q2890*R2890*P2890</f>
        <v>3690</v>
      </c>
      <c r="T2890" s="598">
        <f t="shared" ref="T2890:T2953" si="228">O2890+S2890</f>
        <v>7380</v>
      </c>
    </row>
    <row r="2891" spans="1:20">
      <c r="A2891" s="591">
        <v>2882</v>
      </c>
      <c r="B2891" s="592" t="s">
        <v>7580</v>
      </c>
      <c r="C2891" s="593" t="s">
        <v>2640</v>
      </c>
      <c r="D2891" s="594" t="s">
        <v>1918</v>
      </c>
      <c r="E2891" s="595" t="s">
        <v>6005</v>
      </c>
      <c r="F2891" s="596" t="str">
        <f t="shared" si="225"/>
        <v>2018-2021</v>
      </c>
      <c r="G2891" s="597" t="str">
        <f t="shared" ref="G2891:G2954" si="229">IF(LEFT(H2891,2)="17","III",IF(LEFT(H2891,2)="18","II","I"))</f>
        <v>II</v>
      </c>
      <c r="H2891" s="592" t="s">
        <v>590</v>
      </c>
      <c r="I2891" s="592" t="s">
        <v>1577</v>
      </c>
      <c r="J2891" s="598" t="s">
        <v>4749</v>
      </c>
      <c r="K2891" s="596" t="s">
        <v>1578</v>
      </c>
      <c r="L2891" s="599">
        <v>1</v>
      </c>
      <c r="M2891" s="592">
        <v>246</v>
      </c>
      <c r="N2891" s="592">
        <v>15</v>
      </c>
      <c r="O2891" s="598">
        <f t="shared" si="226"/>
        <v>3690</v>
      </c>
      <c r="P2891" s="599">
        <v>1</v>
      </c>
      <c r="Q2891" s="592">
        <v>246</v>
      </c>
      <c r="R2891" s="592">
        <v>15</v>
      </c>
      <c r="S2891" s="598">
        <f t="shared" si="227"/>
        <v>3690</v>
      </c>
      <c r="T2891" s="598">
        <f t="shared" si="228"/>
        <v>7380</v>
      </c>
    </row>
    <row r="2892" spans="1:20">
      <c r="A2892" s="591">
        <v>2883</v>
      </c>
      <c r="B2892" s="592" t="s">
        <v>7581</v>
      </c>
      <c r="C2892" s="593" t="s">
        <v>1731</v>
      </c>
      <c r="D2892" s="594" t="s">
        <v>1726</v>
      </c>
      <c r="E2892" s="595" t="s">
        <v>4563</v>
      </c>
      <c r="F2892" s="596" t="str">
        <f t="shared" si="225"/>
        <v>2018-2021</v>
      </c>
      <c r="G2892" s="597" t="str">
        <f t="shared" si="229"/>
        <v>II</v>
      </c>
      <c r="H2892" s="592" t="s">
        <v>590</v>
      </c>
      <c r="I2892" s="592" t="s">
        <v>1577</v>
      </c>
      <c r="J2892" s="598" t="s">
        <v>4749</v>
      </c>
      <c r="K2892" s="596" t="s">
        <v>1578</v>
      </c>
      <c r="L2892" s="599">
        <v>1</v>
      </c>
      <c r="M2892" s="592">
        <v>246</v>
      </c>
      <c r="N2892" s="592">
        <v>15</v>
      </c>
      <c r="O2892" s="598">
        <f t="shared" si="226"/>
        <v>3690</v>
      </c>
      <c r="P2892" s="599">
        <v>1</v>
      </c>
      <c r="Q2892" s="592">
        <v>246</v>
      </c>
      <c r="R2892" s="592">
        <v>15</v>
      </c>
      <c r="S2892" s="598">
        <f t="shared" si="227"/>
        <v>3690</v>
      </c>
      <c r="T2892" s="598">
        <f t="shared" si="228"/>
        <v>7380</v>
      </c>
    </row>
    <row r="2893" spans="1:20">
      <c r="A2893" s="591">
        <v>2884</v>
      </c>
      <c r="B2893" s="592" t="s">
        <v>7582</v>
      </c>
      <c r="C2893" s="593" t="s">
        <v>6646</v>
      </c>
      <c r="D2893" s="594" t="s">
        <v>1726</v>
      </c>
      <c r="E2893" s="595" t="s">
        <v>5924</v>
      </c>
      <c r="F2893" s="596" t="str">
        <f t="shared" si="225"/>
        <v>2018-2021</v>
      </c>
      <c r="G2893" s="597" t="str">
        <f t="shared" si="229"/>
        <v>II</v>
      </c>
      <c r="H2893" s="592" t="s">
        <v>590</v>
      </c>
      <c r="I2893" s="592" t="s">
        <v>1577</v>
      </c>
      <c r="J2893" s="598" t="s">
        <v>4749</v>
      </c>
      <c r="K2893" s="596" t="s">
        <v>1578</v>
      </c>
      <c r="L2893" s="599">
        <v>1</v>
      </c>
      <c r="M2893" s="592">
        <v>246</v>
      </c>
      <c r="N2893" s="592">
        <v>15</v>
      </c>
      <c r="O2893" s="598">
        <f t="shared" si="226"/>
        <v>3690</v>
      </c>
      <c r="P2893" s="599">
        <v>1</v>
      </c>
      <c r="Q2893" s="592">
        <v>246</v>
      </c>
      <c r="R2893" s="592">
        <v>15</v>
      </c>
      <c r="S2893" s="598">
        <f t="shared" si="227"/>
        <v>3690</v>
      </c>
      <c r="T2893" s="598">
        <f t="shared" si="228"/>
        <v>7380</v>
      </c>
    </row>
    <row r="2894" spans="1:20">
      <c r="A2894" s="591">
        <v>2885</v>
      </c>
      <c r="B2894" s="592" t="s">
        <v>7583</v>
      </c>
      <c r="C2894" s="593" t="s">
        <v>3270</v>
      </c>
      <c r="D2894" s="594" t="s">
        <v>1736</v>
      </c>
      <c r="E2894" s="595" t="s">
        <v>3760</v>
      </c>
      <c r="F2894" s="596" t="str">
        <f t="shared" si="225"/>
        <v>2018-2021</v>
      </c>
      <c r="G2894" s="597" t="str">
        <f t="shared" si="229"/>
        <v>II</v>
      </c>
      <c r="H2894" s="592" t="s">
        <v>590</v>
      </c>
      <c r="I2894" s="592" t="s">
        <v>1577</v>
      </c>
      <c r="J2894" s="598" t="s">
        <v>4749</v>
      </c>
      <c r="K2894" s="596" t="s">
        <v>1578</v>
      </c>
      <c r="L2894" s="599">
        <v>1</v>
      </c>
      <c r="M2894" s="592">
        <v>246</v>
      </c>
      <c r="N2894" s="592">
        <v>15</v>
      </c>
      <c r="O2894" s="598">
        <f t="shared" si="226"/>
        <v>3690</v>
      </c>
      <c r="P2894" s="599">
        <v>1</v>
      </c>
      <c r="Q2894" s="592">
        <v>246</v>
      </c>
      <c r="R2894" s="592">
        <v>15</v>
      </c>
      <c r="S2894" s="598">
        <f t="shared" si="227"/>
        <v>3690</v>
      </c>
      <c r="T2894" s="598">
        <f t="shared" si="228"/>
        <v>7380</v>
      </c>
    </row>
    <row r="2895" spans="1:20">
      <c r="A2895" s="591">
        <v>2886</v>
      </c>
      <c r="B2895" s="592" t="s">
        <v>7584</v>
      </c>
      <c r="C2895" s="593" t="s">
        <v>7585</v>
      </c>
      <c r="D2895" s="594" t="s">
        <v>1740</v>
      </c>
      <c r="E2895" s="595" t="s">
        <v>4891</v>
      </c>
      <c r="F2895" s="596" t="str">
        <f t="shared" si="225"/>
        <v>2018-2021</v>
      </c>
      <c r="G2895" s="597" t="str">
        <f t="shared" si="229"/>
        <v>II</v>
      </c>
      <c r="H2895" s="592" t="s">
        <v>590</v>
      </c>
      <c r="I2895" s="592" t="s">
        <v>1577</v>
      </c>
      <c r="J2895" s="598" t="s">
        <v>4749</v>
      </c>
      <c r="K2895" s="596" t="s">
        <v>1578</v>
      </c>
      <c r="L2895" s="599">
        <v>1</v>
      </c>
      <c r="M2895" s="592">
        <v>246</v>
      </c>
      <c r="N2895" s="592">
        <v>15</v>
      </c>
      <c r="O2895" s="598">
        <f t="shared" si="226"/>
        <v>3690</v>
      </c>
      <c r="P2895" s="599">
        <v>1</v>
      </c>
      <c r="Q2895" s="592">
        <v>246</v>
      </c>
      <c r="R2895" s="592">
        <v>15</v>
      </c>
      <c r="S2895" s="598">
        <f t="shared" si="227"/>
        <v>3690</v>
      </c>
      <c r="T2895" s="598">
        <f t="shared" si="228"/>
        <v>7380</v>
      </c>
    </row>
    <row r="2896" spans="1:20">
      <c r="A2896" s="591">
        <v>2887</v>
      </c>
      <c r="B2896" s="592" t="s">
        <v>7586</v>
      </c>
      <c r="C2896" s="593" t="s">
        <v>2468</v>
      </c>
      <c r="D2896" s="594" t="s">
        <v>1740</v>
      </c>
      <c r="E2896" s="595" t="s">
        <v>3831</v>
      </c>
      <c r="F2896" s="596" t="str">
        <f t="shared" si="225"/>
        <v>2018-2021</v>
      </c>
      <c r="G2896" s="597" t="str">
        <f t="shared" si="229"/>
        <v>II</v>
      </c>
      <c r="H2896" s="592" t="s">
        <v>590</v>
      </c>
      <c r="I2896" s="592" t="s">
        <v>1577</v>
      </c>
      <c r="J2896" s="598" t="s">
        <v>4749</v>
      </c>
      <c r="K2896" s="596" t="s">
        <v>1578</v>
      </c>
      <c r="L2896" s="599">
        <v>1</v>
      </c>
      <c r="M2896" s="592">
        <v>246</v>
      </c>
      <c r="N2896" s="592">
        <v>15</v>
      </c>
      <c r="O2896" s="598">
        <f t="shared" si="226"/>
        <v>3690</v>
      </c>
      <c r="P2896" s="599">
        <v>1</v>
      </c>
      <c r="Q2896" s="592">
        <v>246</v>
      </c>
      <c r="R2896" s="592">
        <v>15</v>
      </c>
      <c r="S2896" s="598">
        <f t="shared" si="227"/>
        <v>3690</v>
      </c>
      <c r="T2896" s="598">
        <f t="shared" si="228"/>
        <v>7380</v>
      </c>
    </row>
    <row r="2897" spans="1:20">
      <c r="A2897" s="591">
        <v>2888</v>
      </c>
      <c r="B2897" s="592" t="s">
        <v>7587</v>
      </c>
      <c r="C2897" s="593" t="s">
        <v>2336</v>
      </c>
      <c r="D2897" s="594" t="s">
        <v>1740</v>
      </c>
      <c r="E2897" s="595" t="s">
        <v>7588</v>
      </c>
      <c r="F2897" s="596" t="str">
        <f t="shared" si="225"/>
        <v>2018-2021</v>
      </c>
      <c r="G2897" s="597" t="str">
        <f t="shared" si="229"/>
        <v>II</v>
      </c>
      <c r="H2897" s="592" t="s">
        <v>590</v>
      </c>
      <c r="I2897" s="592" t="s">
        <v>1577</v>
      </c>
      <c r="J2897" s="598" t="s">
        <v>4749</v>
      </c>
      <c r="K2897" s="596" t="s">
        <v>1578</v>
      </c>
      <c r="L2897" s="599">
        <v>1</v>
      </c>
      <c r="M2897" s="592">
        <v>246</v>
      </c>
      <c r="N2897" s="592">
        <v>15</v>
      </c>
      <c r="O2897" s="598">
        <f t="shared" si="226"/>
        <v>3690</v>
      </c>
      <c r="P2897" s="599">
        <v>1</v>
      </c>
      <c r="Q2897" s="592">
        <v>246</v>
      </c>
      <c r="R2897" s="592">
        <v>15</v>
      </c>
      <c r="S2897" s="598">
        <f t="shared" si="227"/>
        <v>3690</v>
      </c>
      <c r="T2897" s="598">
        <f t="shared" si="228"/>
        <v>7380</v>
      </c>
    </row>
    <row r="2898" spans="1:20">
      <c r="A2898" s="591">
        <v>2889</v>
      </c>
      <c r="B2898" s="592" t="s">
        <v>7589</v>
      </c>
      <c r="C2898" s="593" t="s">
        <v>7590</v>
      </c>
      <c r="D2898" s="594" t="s">
        <v>2092</v>
      </c>
      <c r="E2898" s="595" t="s">
        <v>7591</v>
      </c>
      <c r="F2898" s="596" t="str">
        <f t="shared" si="225"/>
        <v>2018-2021</v>
      </c>
      <c r="G2898" s="597" t="str">
        <f t="shared" si="229"/>
        <v>II</v>
      </c>
      <c r="H2898" s="592" t="s">
        <v>590</v>
      </c>
      <c r="I2898" s="592" t="s">
        <v>1577</v>
      </c>
      <c r="J2898" s="598" t="s">
        <v>4749</v>
      </c>
      <c r="K2898" s="596" t="s">
        <v>1578</v>
      </c>
      <c r="L2898" s="599">
        <v>1</v>
      </c>
      <c r="M2898" s="592">
        <v>246</v>
      </c>
      <c r="N2898" s="592">
        <v>15</v>
      </c>
      <c r="O2898" s="598">
        <f t="shared" si="226"/>
        <v>3690</v>
      </c>
      <c r="P2898" s="599">
        <v>1</v>
      </c>
      <c r="Q2898" s="592">
        <v>246</v>
      </c>
      <c r="R2898" s="592">
        <v>15</v>
      </c>
      <c r="S2898" s="598">
        <f t="shared" si="227"/>
        <v>3690</v>
      </c>
      <c r="T2898" s="598">
        <f t="shared" si="228"/>
        <v>7380</v>
      </c>
    </row>
    <row r="2899" spans="1:20">
      <c r="A2899" s="591">
        <v>2890</v>
      </c>
      <c r="B2899" s="592" t="s">
        <v>7592</v>
      </c>
      <c r="C2899" s="593" t="s">
        <v>7593</v>
      </c>
      <c r="D2899" s="594" t="s">
        <v>2110</v>
      </c>
      <c r="E2899" s="595" t="s">
        <v>5087</v>
      </c>
      <c r="F2899" s="596" t="str">
        <f t="shared" si="225"/>
        <v>2018-2021</v>
      </c>
      <c r="G2899" s="597" t="str">
        <f t="shared" si="229"/>
        <v>II</v>
      </c>
      <c r="H2899" s="592" t="s">
        <v>590</v>
      </c>
      <c r="I2899" s="592" t="s">
        <v>1577</v>
      </c>
      <c r="J2899" s="598" t="s">
        <v>4749</v>
      </c>
      <c r="K2899" s="596" t="s">
        <v>1578</v>
      </c>
      <c r="L2899" s="599">
        <v>1</v>
      </c>
      <c r="M2899" s="592">
        <v>246</v>
      </c>
      <c r="N2899" s="592">
        <v>15</v>
      </c>
      <c r="O2899" s="598">
        <f t="shared" si="226"/>
        <v>3690</v>
      </c>
      <c r="P2899" s="599">
        <v>1</v>
      </c>
      <c r="Q2899" s="592">
        <v>246</v>
      </c>
      <c r="R2899" s="592">
        <v>15</v>
      </c>
      <c r="S2899" s="598">
        <f t="shared" si="227"/>
        <v>3690</v>
      </c>
      <c r="T2899" s="598">
        <f t="shared" si="228"/>
        <v>7380</v>
      </c>
    </row>
    <row r="2900" spans="1:20">
      <c r="A2900" s="591">
        <v>2891</v>
      </c>
      <c r="B2900" s="592" t="s">
        <v>7594</v>
      </c>
      <c r="C2900" s="593" t="s">
        <v>4728</v>
      </c>
      <c r="D2900" s="594" t="s">
        <v>1770</v>
      </c>
      <c r="E2900" s="595" t="s">
        <v>2752</v>
      </c>
      <c r="F2900" s="596" t="str">
        <f t="shared" si="225"/>
        <v>2018-2021</v>
      </c>
      <c r="G2900" s="597" t="str">
        <f t="shared" si="229"/>
        <v>II</v>
      </c>
      <c r="H2900" s="592" t="s">
        <v>590</v>
      </c>
      <c r="I2900" s="592" t="s">
        <v>1577</v>
      </c>
      <c r="J2900" s="598" t="s">
        <v>4749</v>
      </c>
      <c r="K2900" s="596" t="s">
        <v>1578</v>
      </c>
      <c r="L2900" s="599">
        <v>1</v>
      </c>
      <c r="M2900" s="592">
        <v>246</v>
      </c>
      <c r="N2900" s="592">
        <v>15</v>
      </c>
      <c r="O2900" s="598">
        <f t="shared" si="226"/>
        <v>3690</v>
      </c>
      <c r="P2900" s="599">
        <v>1</v>
      </c>
      <c r="Q2900" s="592">
        <v>246</v>
      </c>
      <c r="R2900" s="592">
        <v>15</v>
      </c>
      <c r="S2900" s="598">
        <f t="shared" si="227"/>
        <v>3690</v>
      </c>
      <c r="T2900" s="598">
        <f t="shared" si="228"/>
        <v>7380</v>
      </c>
    </row>
    <row r="2901" spans="1:20">
      <c r="A2901" s="591">
        <v>2892</v>
      </c>
      <c r="B2901" s="592" t="s">
        <v>7595</v>
      </c>
      <c r="C2901" s="593" t="s">
        <v>7596</v>
      </c>
      <c r="D2901" s="594" t="s">
        <v>2377</v>
      </c>
      <c r="E2901" s="595" t="s">
        <v>6550</v>
      </c>
      <c r="F2901" s="596" t="str">
        <f t="shared" si="225"/>
        <v>2018-2021</v>
      </c>
      <c r="G2901" s="597" t="str">
        <f t="shared" si="229"/>
        <v>II</v>
      </c>
      <c r="H2901" s="592" t="s">
        <v>590</v>
      </c>
      <c r="I2901" s="592" t="s">
        <v>1577</v>
      </c>
      <c r="J2901" s="598" t="s">
        <v>4749</v>
      </c>
      <c r="K2901" s="596" t="s">
        <v>1578</v>
      </c>
      <c r="L2901" s="599">
        <v>1</v>
      </c>
      <c r="M2901" s="592">
        <v>246</v>
      </c>
      <c r="N2901" s="592">
        <v>15</v>
      </c>
      <c r="O2901" s="598">
        <f t="shared" si="226"/>
        <v>3690</v>
      </c>
      <c r="P2901" s="599">
        <v>1</v>
      </c>
      <c r="Q2901" s="592">
        <v>246</v>
      </c>
      <c r="R2901" s="592">
        <v>15</v>
      </c>
      <c r="S2901" s="598">
        <f t="shared" si="227"/>
        <v>3690</v>
      </c>
      <c r="T2901" s="598">
        <f t="shared" si="228"/>
        <v>7380</v>
      </c>
    </row>
    <row r="2902" spans="1:20">
      <c r="A2902" s="591">
        <v>2893</v>
      </c>
      <c r="B2902" s="592" t="s">
        <v>7597</v>
      </c>
      <c r="C2902" s="593" t="s">
        <v>1686</v>
      </c>
      <c r="D2902" s="594" t="s">
        <v>1785</v>
      </c>
      <c r="E2902" s="595" t="s">
        <v>7598</v>
      </c>
      <c r="F2902" s="596" t="str">
        <f t="shared" si="225"/>
        <v>2018-2021</v>
      </c>
      <c r="G2902" s="597" t="str">
        <f t="shared" si="229"/>
        <v>II</v>
      </c>
      <c r="H2902" s="592" t="s">
        <v>590</v>
      </c>
      <c r="I2902" s="592" t="s">
        <v>1577</v>
      </c>
      <c r="J2902" s="598" t="s">
        <v>4749</v>
      </c>
      <c r="K2902" s="596" t="s">
        <v>1578</v>
      </c>
      <c r="L2902" s="599">
        <v>1</v>
      </c>
      <c r="M2902" s="592">
        <v>246</v>
      </c>
      <c r="N2902" s="592">
        <v>15</v>
      </c>
      <c r="O2902" s="598">
        <f t="shared" si="226"/>
        <v>3690</v>
      </c>
      <c r="P2902" s="599">
        <v>1</v>
      </c>
      <c r="Q2902" s="592">
        <v>246</v>
      </c>
      <c r="R2902" s="592">
        <v>15</v>
      </c>
      <c r="S2902" s="598">
        <f t="shared" si="227"/>
        <v>3690</v>
      </c>
      <c r="T2902" s="598">
        <f t="shared" si="228"/>
        <v>7380</v>
      </c>
    </row>
    <row r="2903" spans="1:20">
      <c r="A2903" s="591">
        <v>2894</v>
      </c>
      <c r="B2903" s="592" t="s">
        <v>7599</v>
      </c>
      <c r="C2903" s="593" t="s">
        <v>1890</v>
      </c>
      <c r="D2903" s="594" t="s">
        <v>1785</v>
      </c>
      <c r="E2903" s="595" t="s">
        <v>3661</v>
      </c>
      <c r="F2903" s="596" t="str">
        <f t="shared" si="225"/>
        <v>2018-2021</v>
      </c>
      <c r="G2903" s="597" t="str">
        <f t="shared" si="229"/>
        <v>II</v>
      </c>
      <c r="H2903" s="592" t="s">
        <v>590</v>
      </c>
      <c r="I2903" s="592" t="s">
        <v>1577</v>
      </c>
      <c r="J2903" s="598" t="s">
        <v>4749</v>
      </c>
      <c r="K2903" s="596" t="s">
        <v>1578</v>
      </c>
      <c r="L2903" s="599">
        <v>1</v>
      </c>
      <c r="M2903" s="592">
        <v>246</v>
      </c>
      <c r="N2903" s="592">
        <v>15</v>
      </c>
      <c r="O2903" s="598">
        <f t="shared" si="226"/>
        <v>3690</v>
      </c>
      <c r="P2903" s="599">
        <v>1</v>
      </c>
      <c r="Q2903" s="592">
        <v>246</v>
      </c>
      <c r="R2903" s="592">
        <v>15</v>
      </c>
      <c r="S2903" s="598">
        <f t="shared" si="227"/>
        <v>3690</v>
      </c>
      <c r="T2903" s="598">
        <f t="shared" si="228"/>
        <v>7380</v>
      </c>
    </row>
    <row r="2904" spans="1:20">
      <c r="A2904" s="591">
        <v>2895</v>
      </c>
      <c r="B2904" s="592" t="s">
        <v>7600</v>
      </c>
      <c r="C2904" s="593" t="s">
        <v>7601</v>
      </c>
      <c r="D2904" s="594" t="s">
        <v>180</v>
      </c>
      <c r="E2904" s="595" t="s">
        <v>7304</v>
      </c>
      <c r="F2904" s="596" t="str">
        <f t="shared" si="225"/>
        <v>2018-2021</v>
      </c>
      <c r="G2904" s="597" t="str">
        <f t="shared" si="229"/>
        <v>II</v>
      </c>
      <c r="H2904" s="592" t="s">
        <v>590</v>
      </c>
      <c r="I2904" s="592" t="s">
        <v>1577</v>
      </c>
      <c r="J2904" s="598" t="s">
        <v>4749</v>
      </c>
      <c r="K2904" s="596" t="s">
        <v>1578</v>
      </c>
      <c r="L2904" s="599">
        <v>1</v>
      </c>
      <c r="M2904" s="592">
        <v>246</v>
      </c>
      <c r="N2904" s="592">
        <v>15</v>
      </c>
      <c r="O2904" s="598">
        <f t="shared" si="226"/>
        <v>3690</v>
      </c>
      <c r="P2904" s="599">
        <v>1</v>
      </c>
      <c r="Q2904" s="592">
        <v>246</v>
      </c>
      <c r="R2904" s="592">
        <v>15</v>
      </c>
      <c r="S2904" s="598">
        <f t="shared" si="227"/>
        <v>3690</v>
      </c>
      <c r="T2904" s="598">
        <f t="shared" si="228"/>
        <v>7380</v>
      </c>
    </row>
    <row r="2905" spans="1:20">
      <c r="A2905" s="591">
        <v>2896</v>
      </c>
      <c r="B2905" s="592" t="s">
        <v>7602</v>
      </c>
      <c r="C2905" s="593" t="s">
        <v>7603</v>
      </c>
      <c r="D2905" s="594" t="s">
        <v>2559</v>
      </c>
      <c r="E2905" s="595" t="s">
        <v>4706</v>
      </c>
      <c r="F2905" s="596" t="str">
        <f t="shared" si="225"/>
        <v>2018-2021</v>
      </c>
      <c r="G2905" s="597" t="str">
        <f t="shared" si="229"/>
        <v>II</v>
      </c>
      <c r="H2905" s="592" t="s">
        <v>590</v>
      </c>
      <c r="I2905" s="592" t="s">
        <v>1577</v>
      </c>
      <c r="J2905" s="598" t="s">
        <v>4749</v>
      </c>
      <c r="K2905" s="596" t="s">
        <v>1578</v>
      </c>
      <c r="L2905" s="599">
        <v>1</v>
      </c>
      <c r="M2905" s="592">
        <v>246</v>
      </c>
      <c r="N2905" s="592">
        <v>15</v>
      </c>
      <c r="O2905" s="598">
        <f t="shared" si="226"/>
        <v>3690</v>
      </c>
      <c r="P2905" s="599">
        <v>1</v>
      </c>
      <c r="Q2905" s="592">
        <v>246</v>
      </c>
      <c r="R2905" s="592">
        <v>15</v>
      </c>
      <c r="S2905" s="598">
        <f t="shared" si="227"/>
        <v>3690</v>
      </c>
      <c r="T2905" s="598">
        <f t="shared" si="228"/>
        <v>7380</v>
      </c>
    </row>
    <row r="2906" spans="1:20">
      <c r="A2906" s="591">
        <v>2897</v>
      </c>
      <c r="B2906" s="592" t="s">
        <v>7604</v>
      </c>
      <c r="C2906" s="593" t="s">
        <v>2241</v>
      </c>
      <c r="D2906" s="594" t="s">
        <v>1954</v>
      </c>
      <c r="E2906" s="595" t="s">
        <v>5970</v>
      </c>
      <c r="F2906" s="596" t="str">
        <f t="shared" si="225"/>
        <v>2018-2021</v>
      </c>
      <c r="G2906" s="597" t="str">
        <f t="shared" si="229"/>
        <v>II</v>
      </c>
      <c r="H2906" s="592" t="s">
        <v>590</v>
      </c>
      <c r="I2906" s="592" t="s">
        <v>1577</v>
      </c>
      <c r="J2906" s="598" t="s">
        <v>4749</v>
      </c>
      <c r="K2906" s="596" t="s">
        <v>1578</v>
      </c>
      <c r="L2906" s="599">
        <v>1</v>
      </c>
      <c r="M2906" s="592">
        <v>246</v>
      </c>
      <c r="N2906" s="592">
        <v>15</v>
      </c>
      <c r="O2906" s="598">
        <f t="shared" si="226"/>
        <v>3690</v>
      </c>
      <c r="P2906" s="599">
        <v>1</v>
      </c>
      <c r="Q2906" s="592">
        <v>246</v>
      </c>
      <c r="R2906" s="592">
        <v>15</v>
      </c>
      <c r="S2906" s="598">
        <f t="shared" si="227"/>
        <v>3690</v>
      </c>
      <c r="T2906" s="598">
        <f t="shared" si="228"/>
        <v>7380</v>
      </c>
    </row>
    <row r="2907" spans="1:20">
      <c r="A2907" s="591">
        <v>2898</v>
      </c>
      <c r="B2907" s="592" t="s">
        <v>7605</v>
      </c>
      <c r="C2907" s="593" t="s">
        <v>1718</v>
      </c>
      <c r="D2907" s="594" t="s">
        <v>1809</v>
      </c>
      <c r="E2907" s="595" t="s">
        <v>6482</v>
      </c>
      <c r="F2907" s="596" t="str">
        <f t="shared" si="225"/>
        <v>2018-2021</v>
      </c>
      <c r="G2907" s="597" t="str">
        <f t="shared" si="229"/>
        <v>II</v>
      </c>
      <c r="H2907" s="592" t="s">
        <v>590</v>
      </c>
      <c r="I2907" s="592" t="s">
        <v>1577</v>
      </c>
      <c r="J2907" s="598" t="s">
        <v>4749</v>
      </c>
      <c r="K2907" s="596" t="s">
        <v>1578</v>
      </c>
      <c r="L2907" s="599">
        <v>1</v>
      </c>
      <c r="M2907" s="592">
        <v>246</v>
      </c>
      <c r="N2907" s="592">
        <v>15</v>
      </c>
      <c r="O2907" s="598">
        <f t="shared" si="226"/>
        <v>3690</v>
      </c>
      <c r="P2907" s="599">
        <v>1</v>
      </c>
      <c r="Q2907" s="592">
        <v>246</v>
      </c>
      <c r="R2907" s="592">
        <v>15</v>
      </c>
      <c r="S2907" s="598">
        <f t="shared" si="227"/>
        <v>3690</v>
      </c>
      <c r="T2907" s="598">
        <f t="shared" si="228"/>
        <v>7380</v>
      </c>
    </row>
    <row r="2908" spans="1:20">
      <c r="A2908" s="591">
        <v>2899</v>
      </c>
      <c r="B2908" s="592" t="s">
        <v>7606</v>
      </c>
      <c r="C2908" s="593" t="s">
        <v>7607</v>
      </c>
      <c r="D2908" s="594" t="s">
        <v>5888</v>
      </c>
      <c r="E2908" s="595" t="s">
        <v>3439</v>
      </c>
      <c r="F2908" s="596" t="str">
        <f t="shared" si="225"/>
        <v>2018-2021</v>
      </c>
      <c r="G2908" s="597" t="str">
        <f t="shared" si="229"/>
        <v>II</v>
      </c>
      <c r="H2908" s="592" t="s">
        <v>590</v>
      </c>
      <c r="I2908" s="592" t="s">
        <v>1577</v>
      </c>
      <c r="J2908" s="598" t="s">
        <v>4749</v>
      </c>
      <c r="K2908" s="596" t="s">
        <v>1578</v>
      </c>
      <c r="L2908" s="599">
        <v>1</v>
      </c>
      <c r="M2908" s="592">
        <v>246</v>
      </c>
      <c r="N2908" s="592">
        <v>15</v>
      </c>
      <c r="O2908" s="598">
        <f t="shared" si="226"/>
        <v>3690</v>
      </c>
      <c r="P2908" s="599">
        <v>1</v>
      </c>
      <c r="Q2908" s="592">
        <v>246</v>
      </c>
      <c r="R2908" s="592">
        <v>15</v>
      </c>
      <c r="S2908" s="598">
        <f t="shared" si="227"/>
        <v>3690</v>
      </c>
      <c r="T2908" s="598">
        <f t="shared" si="228"/>
        <v>7380</v>
      </c>
    </row>
    <row r="2909" spans="1:20">
      <c r="A2909" s="591">
        <v>2900</v>
      </c>
      <c r="B2909" s="592" t="s">
        <v>7608</v>
      </c>
      <c r="C2909" s="593" t="s">
        <v>7609</v>
      </c>
      <c r="D2909" s="594" t="s">
        <v>1581</v>
      </c>
      <c r="E2909" s="595" t="s">
        <v>2430</v>
      </c>
      <c r="F2909" s="596" t="str">
        <f t="shared" si="225"/>
        <v>2018-2021</v>
      </c>
      <c r="G2909" s="597" t="str">
        <f t="shared" si="229"/>
        <v>II</v>
      </c>
      <c r="H2909" s="592" t="s">
        <v>516</v>
      </c>
      <c r="I2909" s="592" t="s">
        <v>3794</v>
      </c>
      <c r="J2909" s="598" t="s">
        <v>4853</v>
      </c>
      <c r="K2909" s="596" t="s">
        <v>1578</v>
      </c>
      <c r="L2909" s="599">
        <v>1</v>
      </c>
      <c r="M2909" s="592">
        <v>206</v>
      </c>
      <c r="N2909" s="592">
        <v>15</v>
      </c>
      <c r="O2909" s="598">
        <f t="shared" si="226"/>
        <v>3090</v>
      </c>
      <c r="P2909" s="599">
        <v>1</v>
      </c>
      <c r="Q2909" s="592">
        <v>206</v>
      </c>
      <c r="R2909" s="592">
        <v>15</v>
      </c>
      <c r="S2909" s="598">
        <f t="shared" si="227"/>
        <v>3090</v>
      </c>
      <c r="T2909" s="598">
        <f t="shared" si="228"/>
        <v>6180</v>
      </c>
    </row>
    <row r="2910" spans="1:20">
      <c r="A2910" s="591">
        <v>2901</v>
      </c>
      <c r="B2910" s="592" t="s">
        <v>7610</v>
      </c>
      <c r="C2910" s="593" t="s">
        <v>4550</v>
      </c>
      <c r="D2910" s="594" t="s">
        <v>1589</v>
      </c>
      <c r="E2910" s="595" t="s">
        <v>5237</v>
      </c>
      <c r="F2910" s="596" t="str">
        <f t="shared" si="225"/>
        <v>2018-2021</v>
      </c>
      <c r="G2910" s="597" t="str">
        <f t="shared" si="229"/>
        <v>II</v>
      </c>
      <c r="H2910" s="592" t="s">
        <v>516</v>
      </c>
      <c r="I2910" s="592" t="s">
        <v>3794</v>
      </c>
      <c r="J2910" s="598" t="s">
        <v>4853</v>
      </c>
      <c r="K2910" s="596" t="s">
        <v>1578</v>
      </c>
      <c r="L2910" s="599">
        <v>1</v>
      </c>
      <c r="M2910" s="592">
        <v>206</v>
      </c>
      <c r="N2910" s="592">
        <v>15</v>
      </c>
      <c r="O2910" s="598">
        <f t="shared" si="226"/>
        <v>3090</v>
      </c>
      <c r="P2910" s="599">
        <v>1</v>
      </c>
      <c r="Q2910" s="592">
        <v>206</v>
      </c>
      <c r="R2910" s="592">
        <v>15</v>
      </c>
      <c r="S2910" s="598">
        <f t="shared" si="227"/>
        <v>3090</v>
      </c>
      <c r="T2910" s="598">
        <f t="shared" si="228"/>
        <v>6180</v>
      </c>
    </row>
    <row r="2911" spans="1:20">
      <c r="A2911" s="591">
        <v>2902</v>
      </c>
      <c r="B2911" s="592" t="s">
        <v>7611</v>
      </c>
      <c r="C2911" s="593" t="s">
        <v>7612</v>
      </c>
      <c r="D2911" s="594" t="s">
        <v>1601</v>
      </c>
      <c r="E2911" s="595" t="s">
        <v>6005</v>
      </c>
      <c r="F2911" s="596" t="str">
        <f t="shared" si="225"/>
        <v>2018-2021</v>
      </c>
      <c r="G2911" s="597" t="str">
        <f t="shared" si="229"/>
        <v>II</v>
      </c>
      <c r="H2911" s="592" t="s">
        <v>516</v>
      </c>
      <c r="I2911" s="592" t="s">
        <v>3794</v>
      </c>
      <c r="J2911" s="598" t="s">
        <v>4853</v>
      </c>
      <c r="K2911" s="596" t="s">
        <v>1578</v>
      </c>
      <c r="L2911" s="599">
        <v>1</v>
      </c>
      <c r="M2911" s="592">
        <v>206</v>
      </c>
      <c r="N2911" s="592">
        <v>15</v>
      </c>
      <c r="O2911" s="598">
        <f t="shared" si="226"/>
        <v>3090</v>
      </c>
      <c r="P2911" s="599">
        <v>1</v>
      </c>
      <c r="Q2911" s="592">
        <v>206</v>
      </c>
      <c r="R2911" s="592">
        <v>15</v>
      </c>
      <c r="S2911" s="598">
        <f t="shared" si="227"/>
        <v>3090</v>
      </c>
      <c r="T2911" s="598">
        <f t="shared" si="228"/>
        <v>6180</v>
      </c>
    </row>
    <row r="2912" spans="1:20">
      <c r="A2912" s="591">
        <v>2903</v>
      </c>
      <c r="B2912" s="592" t="s">
        <v>7613</v>
      </c>
      <c r="C2912" s="593" t="s">
        <v>4768</v>
      </c>
      <c r="D2912" s="594" t="s">
        <v>1624</v>
      </c>
      <c r="E2912" s="595" t="s">
        <v>3360</v>
      </c>
      <c r="F2912" s="596" t="str">
        <f t="shared" si="225"/>
        <v>2018-2021</v>
      </c>
      <c r="G2912" s="597" t="str">
        <f t="shared" si="229"/>
        <v>II</v>
      </c>
      <c r="H2912" s="592" t="s">
        <v>516</v>
      </c>
      <c r="I2912" s="592" t="s">
        <v>3794</v>
      </c>
      <c r="J2912" s="598" t="s">
        <v>4853</v>
      </c>
      <c r="K2912" s="596" t="s">
        <v>1578</v>
      </c>
      <c r="L2912" s="599">
        <v>1</v>
      </c>
      <c r="M2912" s="592">
        <v>206</v>
      </c>
      <c r="N2912" s="592">
        <v>15</v>
      </c>
      <c r="O2912" s="598">
        <f t="shared" si="226"/>
        <v>3090</v>
      </c>
      <c r="P2912" s="599">
        <v>1</v>
      </c>
      <c r="Q2912" s="592">
        <v>206</v>
      </c>
      <c r="R2912" s="592">
        <v>15</v>
      </c>
      <c r="S2912" s="598">
        <f t="shared" si="227"/>
        <v>3090</v>
      </c>
      <c r="T2912" s="598">
        <f t="shared" si="228"/>
        <v>6180</v>
      </c>
    </row>
    <row r="2913" spans="1:20">
      <c r="A2913" s="591">
        <v>2904</v>
      </c>
      <c r="B2913" s="592" t="s">
        <v>7614</v>
      </c>
      <c r="C2913" s="593" t="s">
        <v>7615</v>
      </c>
      <c r="D2913" s="594" t="s">
        <v>2859</v>
      </c>
      <c r="E2913" s="595" t="s">
        <v>6696</v>
      </c>
      <c r="F2913" s="596" t="str">
        <f t="shared" si="225"/>
        <v>2018-2021</v>
      </c>
      <c r="G2913" s="597" t="str">
        <f t="shared" si="229"/>
        <v>II</v>
      </c>
      <c r="H2913" s="592" t="s">
        <v>516</v>
      </c>
      <c r="I2913" s="592" t="s">
        <v>3794</v>
      </c>
      <c r="J2913" s="598" t="s">
        <v>4853</v>
      </c>
      <c r="K2913" s="596" t="s">
        <v>1578</v>
      </c>
      <c r="L2913" s="599">
        <v>1</v>
      </c>
      <c r="M2913" s="592">
        <v>206</v>
      </c>
      <c r="N2913" s="592">
        <v>15</v>
      </c>
      <c r="O2913" s="598">
        <f t="shared" si="226"/>
        <v>3090</v>
      </c>
      <c r="P2913" s="599">
        <v>1</v>
      </c>
      <c r="Q2913" s="592">
        <v>206</v>
      </c>
      <c r="R2913" s="592">
        <v>15</v>
      </c>
      <c r="S2913" s="598">
        <f t="shared" si="227"/>
        <v>3090</v>
      </c>
      <c r="T2913" s="598">
        <f t="shared" si="228"/>
        <v>6180</v>
      </c>
    </row>
    <row r="2914" spans="1:20">
      <c r="A2914" s="591">
        <v>2905</v>
      </c>
      <c r="B2914" s="592" t="s">
        <v>7616</v>
      </c>
      <c r="C2914" s="593" t="s">
        <v>7617</v>
      </c>
      <c r="D2914" s="594" t="s">
        <v>2866</v>
      </c>
      <c r="E2914" s="595" t="s">
        <v>4513</v>
      </c>
      <c r="F2914" s="596" t="str">
        <f t="shared" si="225"/>
        <v>2018-2021</v>
      </c>
      <c r="G2914" s="597" t="str">
        <f t="shared" si="229"/>
        <v>II</v>
      </c>
      <c r="H2914" s="592" t="s">
        <v>516</v>
      </c>
      <c r="I2914" s="592" t="s">
        <v>3794</v>
      </c>
      <c r="J2914" s="598" t="s">
        <v>4853</v>
      </c>
      <c r="K2914" s="596" t="s">
        <v>1578</v>
      </c>
      <c r="L2914" s="599">
        <v>1</v>
      </c>
      <c r="M2914" s="592">
        <v>206</v>
      </c>
      <c r="N2914" s="592">
        <v>15</v>
      </c>
      <c r="O2914" s="598">
        <f t="shared" si="226"/>
        <v>3090</v>
      </c>
      <c r="P2914" s="599">
        <v>1</v>
      </c>
      <c r="Q2914" s="592">
        <v>206</v>
      </c>
      <c r="R2914" s="592">
        <v>15</v>
      </c>
      <c r="S2914" s="598">
        <f t="shared" si="227"/>
        <v>3090</v>
      </c>
      <c r="T2914" s="598">
        <f t="shared" si="228"/>
        <v>6180</v>
      </c>
    </row>
    <row r="2915" spans="1:20">
      <c r="A2915" s="591">
        <v>2906</v>
      </c>
      <c r="B2915" s="592" t="s">
        <v>7618</v>
      </c>
      <c r="C2915" s="593" t="s">
        <v>3436</v>
      </c>
      <c r="D2915" s="594" t="s">
        <v>1703</v>
      </c>
      <c r="E2915" s="595" t="s">
        <v>2174</v>
      </c>
      <c r="F2915" s="596" t="str">
        <f t="shared" si="225"/>
        <v>2018-2021</v>
      </c>
      <c r="G2915" s="597" t="str">
        <f t="shared" si="229"/>
        <v>II</v>
      </c>
      <c r="H2915" s="592" t="s">
        <v>516</v>
      </c>
      <c r="I2915" s="592" t="s">
        <v>3794</v>
      </c>
      <c r="J2915" s="598" t="s">
        <v>4853</v>
      </c>
      <c r="K2915" s="596" t="s">
        <v>1578</v>
      </c>
      <c r="L2915" s="599">
        <v>1</v>
      </c>
      <c r="M2915" s="592">
        <v>206</v>
      </c>
      <c r="N2915" s="592">
        <v>15</v>
      </c>
      <c r="O2915" s="598">
        <f t="shared" si="226"/>
        <v>3090</v>
      </c>
      <c r="P2915" s="599">
        <v>1</v>
      </c>
      <c r="Q2915" s="592">
        <v>206</v>
      </c>
      <c r="R2915" s="592">
        <v>15</v>
      </c>
      <c r="S2915" s="598">
        <f t="shared" si="227"/>
        <v>3090</v>
      </c>
      <c r="T2915" s="598">
        <f t="shared" si="228"/>
        <v>6180</v>
      </c>
    </row>
    <row r="2916" spans="1:20">
      <c r="A2916" s="591">
        <v>2907</v>
      </c>
      <c r="B2916" s="592" t="s">
        <v>7619</v>
      </c>
      <c r="C2916" s="593" t="s">
        <v>7620</v>
      </c>
      <c r="D2916" s="594" t="s">
        <v>2871</v>
      </c>
      <c r="E2916" s="595" t="s">
        <v>6819</v>
      </c>
      <c r="F2916" s="596" t="str">
        <f t="shared" si="225"/>
        <v>2018-2021</v>
      </c>
      <c r="G2916" s="597" t="str">
        <f t="shared" si="229"/>
        <v>II</v>
      </c>
      <c r="H2916" s="592" t="s">
        <v>516</v>
      </c>
      <c r="I2916" s="592" t="s">
        <v>3794</v>
      </c>
      <c r="J2916" s="598" t="s">
        <v>4853</v>
      </c>
      <c r="K2916" s="596" t="s">
        <v>1578</v>
      </c>
      <c r="L2916" s="599">
        <v>1</v>
      </c>
      <c r="M2916" s="592">
        <v>206</v>
      </c>
      <c r="N2916" s="592">
        <v>15</v>
      </c>
      <c r="O2916" s="598">
        <f t="shared" si="226"/>
        <v>3090</v>
      </c>
      <c r="P2916" s="599">
        <v>1</v>
      </c>
      <c r="Q2916" s="592">
        <v>206</v>
      </c>
      <c r="R2916" s="592">
        <v>15</v>
      </c>
      <c r="S2916" s="598">
        <f t="shared" si="227"/>
        <v>3090</v>
      </c>
      <c r="T2916" s="598">
        <f t="shared" si="228"/>
        <v>6180</v>
      </c>
    </row>
    <row r="2917" spans="1:20">
      <c r="A2917" s="591">
        <v>2908</v>
      </c>
      <c r="B2917" s="592" t="s">
        <v>7621</v>
      </c>
      <c r="C2917" s="593" t="s">
        <v>7622</v>
      </c>
      <c r="D2917" s="594" t="s">
        <v>2871</v>
      </c>
      <c r="E2917" s="595" t="s">
        <v>5872</v>
      </c>
      <c r="F2917" s="596" t="str">
        <f t="shared" si="225"/>
        <v>2018-2021</v>
      </c>
      <c r="G2917" s="597" t="str">
        <f t="shared" si="229"/>
        <v>II</v>
      </c>
      <c r="H2917" s="592" t="s">
        <v>516</v>
      </c>
      <c r="I2917" s="592" t="s">
        <v>3794</v>
      </c>
      <c r="J2917" s="598" t="s">
        <v>4853</v>
      </c>
      <c r="K2917" s="596" t="s">
        <v>1578</v>
      </c>
      <c r="L2917" s="599">
        <v>1</v>
      </c>
      <c r="M2917" s="592">
        <v>206</v>
      </c>
      <c r="N2917" s="592">
        <v>15</v>
      </c>
      <c r="O2917" s="598">
        <f t="shared" si="226"/>
        <v>3090</v>
      </c>
      <c r="P2917" s="599">
        <v>1</v>
      </c>
      <c r="Q2917" s="592">
        <v>206</v>
      </c>
      <c r="R2917" s="592">
        <v>15</v>
      </c>
      <c r="S2917" s="598">
        <f t="shared" si="227"/>
        <v>3090</v>
      </c>
      <c r="T2917" s="598">
        <f t="shared" si="228"/>
        <v>6180</v>
      </c>
    </row>
    <row r="2918" spans="1:20">
      <c r="A2918" s="591">
        <v>2909</v>
      </c>
      <c r="B2918" s="592" t="s">
        <v>7623</v>
      </c>
      <c r="C2918" s="593" t="s">
        <v>2420</v>
      </c>
      <c r="D2918" s="594" t="s">
        <v>1912</v>
      </c>
      <c r="E2918" s="595" t="s">
        <v>2931</v>
      </c>
      <c r="F2918" s="596" t="str">
        <f t="shared" si="225"/>
        <v>2018-2021</v>
      </c>
      <c r="G2918" s="597" t="str">
        <f t="shared" si="229"/>
        <v>II</v>
      </c>
      <c r="H2918" s="592" t="s">
        <v>516</v>
      </c>
      <c r="I2918" s="592" t="s">
        <v>3794</v>
      </c>
      <c r="J2918" s="598" t="s">
        <v>4853</v>
      </c>
      <c r="K2918" s="596" t="s">
        <v>1578</v>
      </c>
      <c r="L2918" s="599">
        <v>1</v>
      </c>
      <c r="M2918" s="592">
        <v>206</v>
      </c>
      <c r="N2918" s="592">
        <v>15</v>
      </c>
      <c r="O2918" s="598">
        <f t="shared" si="226"/>
        <v>3090</v>
      </c>
      <c r="P2918" s="599">
        <v>1</v>
      </c>
      <c r="Q2918" s="592">
        <v>206</v>
      </c>
      <c r="R2918" s="592">
        <v>15</v>
      </c>
      <c r="S2918" s="598">
        <f t="shared" si="227"/>
        <v>3090</v>
      </c>
      <c r="T2918" s="598">
        <f t="shared" si="228"/>
        <v>6180</v>
      </c>
    </row>
    <row r="2919" spans="1:20">
      <c r="A2919" s="591">
        <v>2910</v>
      </c>
      <c r="B2919" s="592" t="s">
        <v>7624</v>
      </c>
      <c r="C2919" s="593" t="s">
        <v>7625</v>
      </c>
      <c r="D2919" s="594" t="s">
        <v>1751</v>
      </c>
      <c r="E2919" s="595" t="s">
        <v>7626</v>
      </c>
      <c r="F2919" s="596" t="str">
        <f t="shared" si="225"/>
        <v>2018-2021</v>
      </c>
      <c r="G2919" s="597" t="str">
        <f t="shared" si="229"/>
        <v>II</v>
      </c>
      <c r="H2919" s="592" t="s">
        <v>516</v>
      </c>
      <c r="I2919" s="592" t="s">
        <v>3794</v>
      </c>
      <c r="J2919" s="598" t="s">
        <v>4853</v>
      </c>
      <c r="K2919" s="596" t="s">
        <v>1578</v>
      </c>
      <c r="L2919" s="599">
        <v>1</v>
      </c>
      <c r="M2919" s="592">
        <v>206</v>
      </c>
      <c r="N2919" s="592">
        <v>15</v>
      </c>
      <c r="O2919" s="598">
        <f t="shared" si="226"/>
        <v>3090</v>
      </c>
      <c r="P2919" s="599">
        <v>1</v>
      </c>
      <c r="Q2919" s="592">
        <v>206</v>
      </c>
      <c r="R2919" s="592">
        <v>15</v>
      </c>
      <c r="S2919" s="598">
        <f t="shared" si="227"/>
        <v>3090</v>
      </c>
      <c r="T2919" s="598">
        <f t="shared" si="228"/>
        <v>6180</v>
      </c>
    </row>
    <row r="2920" spans="1:20">
      <c r="A2920" s="591">
        <v>2911</v>
      </c>
      <c r="B2920" s="592" t="s">
        <v>7627</v>
      </c>
      <c r="C2920" s="593" t="s">
        <v>1735</v>
      </c>
      <c r="D2920" s="594" t="s">
        <v>3897</v>
      </c>
      <c r="E2920" s="595" t="s">
        <v>4181</v>
      </c>
      <c r="F2920" s="596" t="str">
        <f t="shared" si="225"/>
        <v>2018-2021</v>
      </c>
      <c r="G2920" s="597" t="str">
        <f t="shared" si="229"/>
        <v>II</v>
      </c>
      <c r="H2920" s="592" t="s">
        <v>516</v>
      </c>
      <c r="I2920" s="592" t="s">
        <v>3794</v>
      </c>
      <c r="J2920" s="598" t="s">
        <v>4853</v>
      </c>
      <c r="K2920" s="596" t="s">
        <v>1578</v>
      </c>
      <c r="L2920" s="599">
        <v>1</v>
      </c>
      <c r="M2920" s="592">
        <v>206</v>
      </c>
      <c r="N2920" s="592">
        <v>15</v>
      </c>
      <c r="O2920" s="598">
        <f t="shared" si="226"/>
        <v>3090</v>
      </c>
      <c r="P2920" s="599">
        <v>1</v>
      </c>
      <c r="Q2920" s="592">
        <v>206</v>
      </c>
      <c r="R2920" s="592">
        <v>15</v>
      </c>
      <c r="S2920" s="598">
        <f t="shared" si="227"/>
        <v>3090</v>
      </c>
      <c r="T2920" s="598">
        <f t="shared" si="228"/>
        <v>6180</v>
      </c>
    </row>
    <row r="2921" spans="1:20">
      <c r="A2921" s="591">
        <v>2912</v>
      </c>
      <c r="B2921" s="592" t="s">
        <v>7628</v>
      </c>
      <c r="C2921" s="593" t="s">
        <v>7629</v>
      </c>
      <c r="D2921" s="594" t="s">
        <v>2217</v>
      </c>
      <c r="E2921" s="595" t="s">
        <v>6533</v>
      </c>
      <c r="F2921" s="596" t="str">
        <f t="shared" si="225"/>
        <v>2018-2021</v>
      </c>
      <c r="G2921" s="597" t="str">
        <f t="shared" si="229"/>
        <v>II</v>
      </c>
      <c r="H2921" s="592" t="s">
        <v>516</v>
      </c>
      <c r="I2921" s="592" t="s">
        <v>3794</v>
      </c>
      <c r="J2921" s="598" t="s">
        <v>4853</v>
      </c>
      <c r="K2921" s="596" t="s">
        <v>1578</v>
      </c>
      <c r="L2921" s="599">
        <v>1</v>
      </c>
      <c r="M2921" s="592">
        <v>206</v>
      </c>
      <c r="N2921" s="592">
        <v>15</v>
      </c>
      <c r="O2921" s="598">
        <f t="shared" si="226"/>
        <v>3090</v>
      </c>
      <c r="P2921" s="599">
        <v>1</v>
      </c>
      <c r="Q2921" s="592">
        <v>206</v>
      </c>
      <c r="R2921" s="592">
        <v>15</v>
      </c>
      <c r="S2921" s="598">
        <f t="shared" si="227"/>
        <v>3090</v>
      </c>
      <c r="T2921" s="598">
        <f t="shared" si="228"/>
        <v>6180</v>
      </c>
    </row>
    <row r="2922" spans="1:20">
      <c r="A2922" s="591">
        <v>2913</v>
      </c>
      <c r="B2922" s="592" t="s">
        <v>7630</v>
      </c>
      <c r="C2922" s="593" t="s">
        <v>7631</v>
      </c>
      <c r="D2922" s="594" t="s">
        <v>4036</v>
      </c>
      <c r="E2922" s="595" t="s">
        <v>6465</v>
      </c>
      <c r="F2922" s="596" t="str">
        <f t="shared" si="225"/>
        <v>2018-2021</v>
      </c>
      <c r="G2922" s="597" t="str">
        <f t="shared" si="229"/>
        <v>II</v>
      </c>
      <c r="H2922" s="592" t="s">
        <v>516</v>
      </c>
      <c r="I2922" s="592" t="s">
        <v>3794</v>
      </c>
      <c r="J2922" s="598" t="s">
        <v>4853</v>
      </c>
      <c r="K2922" s="596" t="s">
        <v>1578</v>
      </c>
      <c r="L2922" s="599">
        <v>1</v>
      </c>
      <c r="M2922" s="592">
        <v>206</v>
      </c>
      <c r="N2922" s="592">
        <v>15</v>
      </c>
      <c r="O2922" s="598">
        <f t="shared" si="226"/>
        <v>3090</v>
      </c>
      <c r="P2922" s="599">
        <v>1</v>
      </c>
      <c r="Q2922" s="592">
        <v>206</v>
      </c>
      <c r="R2922" s="592">
        <v>15</v>
      </c>
      <c r="S2922" s="598">
        <f t="shared" si="227"/>
        <v>3090</v>
      </c>
      <c r="T2922" s="598">
        <f t="shared" si="228"/>
        <v>6180</v>
      </c>
    </row>
    <row r="2923" spans="1:20">
      <c r="A2923" s="591">
        <v>2914</v>
      </c>
      <c r="B2923" s="592" t="s">
        <v>7632</v>
      </c>
      <c r="C2923" s="593" t="s">
        <v>7633</v>
      </c>
      <c r="D2923" s="594" t="s">
        <v>7634</v>
      </c>
      <c r="E2923" s="595" t="s">
        <v>7635</v>
      </c>
      <c r="F2923" s="596" t="str">
        <f t="shared" si="225"/>
        <v>2018-2021</v>
      </c>
      <c r="G2923" s="597" t="str">
        <f t="shared" si="229"/>
        <v>II</v>
      </c>
      <c r="H2923" s="592" t="s">
        <v>516</v>
      </c>
      <c r="I2923" s="592" t="s">
        <v>3794</v>
      </c>
      <c r="J2923" s="598" t="s">
        <v>4853</v>
      </c>
      <c r="K2923" s="596" t="s">
        <v>1578</v>
      </c>
      <c r="L2923" s="599">
        <v>1</v>
      </c>
      <c r="M2923" s="592">
        <v>206</v>
      </c>
      <c r="N2923" s="592">
        <v>15</v>
      </c>
      <c r="O2923" s="598">
        <f t="shared" si="226"/>
        <v>3090</v>
      </c>
      <c r="P2923" s="599">
        <v>1</v>
      </c>
      <c r="Q2923" s="592">
        <v>206</v>
      </c>
      <c r="R2923" s="592">
        <v>15</v>
      </c>
      <c r="S2923" s="598">
        <f t="shared" si="227"/>
        <v>3090</v>
      </c>
      <c r="T2923" s="598">
        <f t="shared" si="228"/>
        <v>6180</v>
      </c>
    </row>
    <row r="2924" spans="1:20">
      <c r="A2924" s="591">
        <v>2915</v>
      </c>
      <c r="B2924" s="592" t="s">
        <v>7636</v>
      </c>
      <c r="C2924" s="593" t="s">
        <v>7637</v>
      </c>
      <c r="D2924" s="594" t="s">
        <v>1813</v>
      </c>
      <c r="E2924" s="595" t="s">
        <v>3602</v>
      </c>
      <c r="F2924" s="596" t="str">
        <f t="shared" si="225"/>
        <v>2018-2021</v>
      </c>
      <c r="G2924" s="597" t="str">
        <f t="shared" si="229"/>
        <v>II</v>
      </c>
      <c r="H2924" s="592" t="s">
        <v>516</v>
      </c>
      <c r="I2924" s="592" t="s">
        <v>3794</v>
      </c>
      <c r="J2924" s="598" t="s">
        <v>4853</v>
      </c>
      <c r="K2924" s="596" t="s">
        <v>1578</v>
      </c>
      <c r="L2924" s="599">
        <v>1</v>
      </c>
      <c r="M2924" s="592">
        <v>206</v>
      </c>
      <c r="N2924" s="592">
        <v>15</v>
      </c>
      <c r="O2924" s="598">
        <f t="shared" si="226"/>
        <v>3090</v>
      </c>
      <c r="P2924" s="599">
        <v>1</v>
      </c>
      <c r="Q2924" s="592">
        <v>206</v>
      </c>
      <c r="R2924" s="592">
        <v>15</v>
      </c>
      <c r="S2924" s="598">
        <f t="shared" si="227"/>
        <v>3090</v>
      </c>
      <c r="T2924" s="598">
        <f t="shared" si="228"/>
        <v>6180</v>
      </c>
    </row>
    <row r="2925" spans="1:20">
      <c r="A2925" s="591">
        <v>2916</v>
      </c>
      <c r="B2925" s="592" t="s">
        <v>7638</v>
      </c>
      <c r="C2925" s="593" t="s">
        <v>3952</v>
      </c>
      <c r="D2925" s="594" t="s">
        <v>3788</v>
      </c>
      <c r="E2925" s="595" t="s">
        <v>6016</v>
      </c>
      <c r="F2925" s="596" t="str">
        <f t="shared" si="225"/>
        <v>2018-2021</v>
      </c>
      <c r="G2925" s="597" t="str">
        <f t="shared" si="229"/>
        <v>II</v>
      </c>
      <c r="H2925" s="592" t="s">
        <v>516</v>
      </c>
      <c r="I2925" s="592" t="s">
        <v>3794</v>
      </c>
      <c r="J2925" s="598" t="s">
        <v>4853</v>
      </c>
      <c r="K2925" s="596" t="s">
        <v>1578</v>
      </c>
      <c r="L2925" s="599">
        <v>1</v>
      </c>
      <c r="M2925" s="592">
        <v>206</v>
      </c>
      <c r="N2925" s="592">
        <v>15</v>
      </c>
      <c r="O2925" s="598">
        <f t="shared" si="226"/>
        <v>3090</v>
      </c>
      <c r="P2925" s="599">
        <v>1</v>
      </c>
      <c r="Q2925" s="592">
        <v>206</v>
      </c>
      <c r="R2925" s="592">
        <v>15</v>
      </c>
      <c r="S2925" s="598">
        <f t="shared" si="227"/>
        <v>3090</v>
      </c>
      <c r="T2925" s="598">
        <f t="shared" si="228"/>
        <v>6180</v>
      </c>
    </row>
    <row r="2926" spans="1:20">
      <c r="A2926" s="591">
        <v>2917</v>
      </c>
      <c r="B2926" s="592" t="s">
        <v>7639</v>
      </c>
      <c r="C2926" s="593" t="s">
        <v>2084</v>
      </c>
      <c r="D2926" s="594" t="s">
        <v>3926</v>
      </c>
      <c r="E2926" s="595" t="s">
        <v>5596</v>
      </c>
      <c r="F2926" s="596" t="str">
        <f t="shared" si="225"/>
        <v>2018-2021</v>
      </c>
      <c r="G2926" s="597" t="str">
        <f t="shared" si="229"/>
        <v>II</v>
      </c>
      <c r="H2926" s="592" t="s">
        <v>516</v>
      </c>
      <c r="I2926" s="592" t="s">
        <v>3794</v>
      </c>
      <c r="J2926" s="598" t="s">
        <v>4853</v>
      </c>
      <c r="K2926" s="596" t="s">
        <v>1578</v>
      </c>
      <c r="L2926" s="599">
        <v>1</v>
      </c>
      <c r="M2926" s="592">
        <v>206</v>
      </c>
      <c r="N2926" s="592">
        <v>15</v>
      </c>
      <c r="O2926" s="598">
        <f t="shared" si="226"/>
        <v>3090</v>
      </c>
      <c r="P2926" s="599">
        <v>1</v>
      </c>
      <c r="Q2926" s="592">
        <v>206</v>
      </c>
      <c r="R2926" s="592">
        <v>15</v>
      </c>
      <c r="S2926" s="598">
        <f t="shared" si="227"/>
        <v>3090</v>
      </c>
      <c r="T2926" s="598">
        <f t="shared" si="228"/>
        <v>6180</v>
      </c>
    </row>
    <row r="2927" spans="1:20">
      <c r="A2927" s="591">
        <v>2918</v>
      </c>
      <c r="B2927" s="592" t="s">
        <v>7640</v>
      </c>
      <c r="C2927" s="593" t="s">
        <v>7641</v>
      </c>
      <c r="D2927" s="594" t="s">
        <v>1581</v>
      </c>
      <c r="E2927" s="595" t="s">
        <v>7642</v>
      </c>
      <c r="F2927" s="596" t="str">
        <f t="shared" si="225"/>
        <v>2018-2021</v>
      </c>
      <c r="G2927" s="597" t="str">
        <f t="shared" si="229"/>
        <v>II</v>
      </c>
      <c r="H2927" s="592" t="s">
        <v>591</v>
      </c>
      <c r="I2927" s="592" t="s">
        <v>1577</v>
      </c>
      <c r="J2927" s="598" t="s">
        <v>1544</v>
      </c>
      <c r="K2927" s="596" t="s">
        <v>1578</v>
      </c>
      <c r="L2927" s="599">
        <v>1</v>
      </c>
      <c r="M2927" s="592">
        <v>246</v>
      </c>
      <c r="N2927" s="592">
        <v>15</v>
      </c>
      <c r="O2927" s="598">
        <f t="shared" si="226"/>
        <v>3690</v>
      </c>
      <c r="P2927" s="599">
        <v>1</v>
      </c>
      <c r="Q2927" s="592">
        <v>246</v>
      </c>
      <c r="R2927" s="592">
        <v>15</v>
      </c>
      <c r="S2927" s="598">
        <f t="shared" si="227"/>
        <v>3690</v>
      </c>
      <c r="T2927" s="598">
        <f t="shared" si="228"/>
        <v>7380</v>
      </c>
    </row>
    <row r="2928" spans="1:20">
      <c r="A2928" s="591">
        <v>2919</v>
      </c>
      <c r="B2928" s="592" t="s">
        <v>7643</v>
      </c>
      <c r="C2928" s="593" t="s">
        <v>7644</v>
      </c>
      <c r="D2928" s="594" t="s">
        <v>7645</v>
      </c>
      <c r="E2928" s="595" t="s">
        <v>3881</v>
      </c>
      <c r="F2928" s="596" t="str">
        <f t="shared" si="225"/>
        <v>2018-2021</v>
      </c>
      <c r="G2928" s="597" t="str">
        <f t="shared" si="229"/>
        <v>II</v>
      </c>
      <c r="H2928" s="592" t="s">
        <v>591</v>
      </c>
      <c r="I2928" s="592" t="s">
        <v>1577</v>
      </c>
      <c r="J2928" s="598" t="s">
        <v>1544</v>
      </c>
      <c r="K2928" s="596" t="s">
        <v>1578</v>
      </c>
      <c r="L2928" s="599">
        <v>1</v>
      </c>
      <c r="M2928" s="592">
        <v>246</v>
      </c>
      <c r="N2928" s="592">
        <v>15</v>
      </c>
      <c r="O2928" s="598">
        <f t="shared" si="226"/>
        <v>3690</v>
      </c>
      <c r="P2928" s="599">
        <v>1</v>
      </c>
      <c r="Q2928" s="592">
        <v>246</v>
      </c>
      <c r="R2928" s="592">
        <v>15</v>
      </c>
      <c r="S2928" s="598">
        <f t="shared" si="227"/>
        <v>3690</v>
      </c>
      <c r="T2928" s="598">
        <f t="shared" si="228"/>
        <v>7380</v>
      </c>
    </row>
    <row r="2929" spans="1:20">
      <c r="A2929" s="591">
        <v>2920</v>
      </c>
      <c r="B2929" s="592" t="s">
        <v>7646</v>
      </c>
      <c r="C2929" s="593" t="s">
        <v>3252</v>
      </c>
      <c r="D2929" s="594" t="s">
        <v>1589</v>
      </c>
      <c r="E2929" s="595" t="s">
        <v>7647</v>
      </c>
      <c r="F2929" s="596" t="str">
        <f t="shared" si="225"/>
        <v>2018-2021</v>
      </c>
      <c r="G2929" s="597" t="str">
        <f t="shared" si="229"/>
        <v>II</v>
      </c>
      <c r="H2929" s="592" t="s">
        <v>591</v>
      </c>
      <c r="I2929" s="592" t="s">
        <v>1577</v>
      </c>
      <c r="J2929" s="598" t="s">
        <v>1544</v>
      </c>
      <c r="K2929" s="596" t="s">
        <v>1578</v>
      </c>
      <c r="L2929" s="599">
        <v>1</v>
      </c>
      <c r="M2929" s="592">
        <v>246</v>
      </c>
      <c r="N2929" s="592">
        <v>15</v>
      </c>
      <c r="O2929" s="598">
        <f t="shared" si="226"/>
        <v>3690</v>
      </c>
      <c r="P2929" s="599">
        <v>1</v>
      </c>
      <c r="Q2929" s="592">
        <v>246</v>
      </c>
      <c r="R2929" s="592">
        <v>15</v>
      </c>
      <c r="S2929" s="598">
        <f t="shared" si="227"/>
        <v>3690</v>
      </c>
      <c r="T2929" s="598">
        <f t="shared" si="228"/>
        <v>7380</v>
      </c>
    </row>
    <row r="2930" spans="1:20">
      <c r="A2930" s="591">
        <v>2921</v>
      </c>
      <c r="B2930" s="592" t="s">
        <v>7648</v>
      </c>
      <c r="C2930" s="593" t="s">
        <v>7649</v>
      </c>
      <c r="D2930" s="594" t="s">
        <v>3384</v>
      </c>
      <c r="E2930" s="595" t="s">
        <v>6839</v>
      </c>
      <c r="F2930" s="596" t="str">
        <f t="shared" si="225"/>
        <v>2018-2021</v>
      </c>
      <c r="G2930" s="597" t="str">
        <f t="shared" si="229"/>
        <v>II</v>
      </c>
      <c r="H2930" s="592" t="s">
        <v>591</v>
      </c>
      <c r="I2930" s="592" t="s">
        <v>1577</v>
      </c>
      <c r="J2930" s="598" t="s">
        <v>1544</v>
      </c>
      <c r="K2930" s="596" t="s">
        <v>1578</v>
      </c>
      <c r="L2930" s="599">
        <v>1</v>
      </c>
      <c r="M2930" s="592">
        <v>246</v>
      </c>
      <c r="N2930" s="592">
        <v>15</v>
      </c>
      <c r="O2930" s="598">
        <f t="shared" si="226"/>
        <v>3690</v>
      </c>
      <c r="P2930" s="599">
        <v>1</v>
      </c>
      <c r="Q2930" s="592">
        <v>246</v>
      </c>
      <c r="R2930" s="592">
        <v>15</v>
      </c>
      <c r="S2930" s="598">
        <f t="shared" si="227"/>
        <v>3690</v>
      </c>
      <c r="T2930" s="598">
        <f t="shared" si="228"/>
        <v>7380</v>
      </c>
    </row>
    <row r="2931" spans="1:20">
      <c r="A2931" s="591">
        <v>2922</v>
      </c>
      <c r="B2931" s="592" t="s">
        <v>7650</v>
      </c>
      <c r="C2931" s="593" t="s">
        <v>1584</v>
      </c>
      <c r="D2931" s="594" t="s">
        <v>1983</v>
      </c>
      <c r="E2931" s="595" t="s">
        <v>7651</v>
      </c>
      <c r="F2931" s="596" t="str">
        <f t="shared" si="225"/>
        <v>2018-2021</v>
      </c>
      <c r="G2931" s="597" t="str">
        <f t="shared" si="229"/>
        <v>II</v>
      </c>
      <c r="H2931" s="592" t="s">
        <v>591</v>
      </c>
      <c r="I2931" s="592" t="s">
        <v>1577</v>
      </c>
      <c r="J2931" s="598" t="s">
        <v>1544</v>
      </c>
      <c r="K2931" s="596" t="s">
        <v>1578</v>
      </c>
      <c r="L2931" s="599">
        <v>1</v>
      </c>
      <c r="M2931" s="592">
        <v>246</v>
      </c>
      <c r="N2931" s="592">
        <v>15</v>
      </c>
      <c r="O2931" s="598">
        <f t="shared" si="226"/>
        <v>3690</v>
      </c>
      <c r="P2931" s="599">
        <v>1</v>
      </c>
      <c r="Q2931" s="592">
        <v>246</v>
      </c>
      <c r="R2931" s="592">
        <v>15</v>
      </c>
      <c r="S2931" s="598">
        <f t="shared" si="227"/>
        <v>3690</v>
      </c>
      <c r="T2931" s="598">
        <f t="shared" si="228"/>
        <v>7380</v>
      </c>
    </row>
    <row r="2932" spans="1:20">
      <c r="A2932" s="591">
        <v>2923</v>
      </c>
      <c r="B2932" s="592" t="s">
        <v>7652</v>
      </c>
      <c r="C2932" s="593" t="s">
        <v>7653</v>
      </c>
      <c r="D2932" s="594" t="s">
        <v>1601</v>
      </c>
      <c r="E2932" s="595" t="s">
        <v>2963</v>
      </c>
      <c r="F2932" s="596" t="str">
        <f t="shared" si="225"/>
        <v>2018-2021</v>
      </c>
      <c r="G2932" s="597" t="str">
        <f t="shared" si="229"/>
        <v>II</v>
      </c>
      <c r="H2932" s="592" t="s">
        <v>591</v>
      </c>
      <c r="I2932" s="592" t="s">
        <v>1577</v>
      </c>
      <c r="J2932" s="598" t="s">
        <v>1544</v>
      </c>
      <c r="K2932" s="596" t="s">
        <v>1578</v>
      </c>
      <c r="L2932" s="599">
        <v>1</v>
      </c>
      <c r="M2932" s="592">
        <v>246</v>
      </c>
      <c r="N2932" s="592">
        <v>15</v>
      </c>
      <c r="O2932" s="598">
        <f t="shared" si="226"/>
        <v>3690</v>
      </c>
      <c r="P2932" s="599">
        <v>1</v>
      </c>
      <c r="Q2932" s="592">
        <v>246</v>
      </c>
      <c r="R2932" s="592">
        <v>15</v>
      </c>
      <c r="S2932" s="598">
        <f t="shared" si="227"/>
        <v>3690</v>
      </c>
      <c r="T2932" s="598">
        <f t="shared" si="228"/>
        <v>7380</v>
      </c>
    </row>
    <row r="2933" spans="1:20">
      <c r="A2933" s="591">
        <v>2924</v>
      </c>
      <c r="B2933" s="592" t="s">
        <v>7654</v>
      </c>
      <c r="C2933" s="593" t="s">
        <v>7655</v>
      </c>
      <c r="D2933" s="594" t="s">
        <v>4777</v>
      </c>
      <c r="E2933" s="595" t="s">
        <v>5924</v>
      </c>
      <c r="F2933" s="596" t="str">
        <f t="shared" si="225"/>
        <v>2018-2021</v>
      </c>
      <c r="G2933" s="597" t="str">
        <f t="shared" si="229"/>
        <v>II</v>
      </c>
      <c r="H2933" s="592" t="s">
        <v>591</v>
      </c>
      <c r="I2933" s="592" t="s">
        <v>1577</v>
      </c>
      <c r="J2933" s="598" t="s">
        <v>1544</v>
      </c>
      <c r="K2933" s="596" t="s">
        <v>1578</v>
      </c>
      <c r="L2933" s="599">
        <v>1</v>
      </c>
      <c r="M2933" s="592">
        <v>246</v>
      </c>
      <c r="N2933" s="592">
        <v>15</v>
      </c>
      <c r="O2933" s="598">
        <f t="shared" si="226"/>
        <v>3690</v>
      </c>
      <c r="P2933" s="599">
        <v>1</v>
      </c>
      <c r="Q2933" s="592">
        <v>246</v>
      </c>
      <c r="R2933" s="592">
        <v>15</v>
      </c>
      <c r="S2933" s="598">
        <f t="shared" si="227"/>
        <v>3690</v>
      </c>
      <c r="T2933" s="598">
        <f t="shared" si="228"/>
        <v>7380</v>
      </c>
    </row>
    <row r="2934" spans="1:20">
      <c r="A2934" s="591">
        <v>2925</v>
      </c>
      <c r="B2934" s="592" t="s">
        <v>7656</v>
      </c>
      <c r="C2934" s="593" t="s">
        <v>7657</v>
      </c>
      <c r="D2934" s="594" t="s">
        <v>1654</v>
      </c>
      <c r="E2934" s="595" t="s">
        <v>4898</v>
      </c>
      <c r="F2934" s="596" t="str">
        <f t="shared" si="225"/>
        <v>2018-2021</v>
      </c>
      <c r="G2934" s="597" t="str">
        <f t="shared" si="229"/>
        <v>II</v>
      </c>
      <c r="H2934" s="592" t="s">
        <v>591</v>
      </c>
      <c r="I2934" s="592" t="s">
        <v>1577</v>
      </c>
      <c r="J2934" s="598" t="s">
        <v>1544</v>
      </c>
      <c r="K2934" s="596" t="s">
        <v>1578</v>
      </c>
      <c r="L2934" s="599">
        <v>1</v>
      </c>
      <c r="M2934" s="592">
        <v>246</v>
      </c>
      <c r="N2934" s="592">
        <v>15</v>
      </c>
      <c r="O2934" s="598">
        <f t="shared" si="226"/>
        <v>3690</v>
      </c>
      <c r="P2934" s="599">
        <v>1</v>
      </c>
      <c r="Q2934" s="592">
        <v>246</v>
      </c>
      <c r="R2934" s="592">
        <v>15</v>
      </c>
      <c r="S2934" s="598">
        <f t="shared" si="227"/>
        <v>3690</v>
      </c>
      <c r="T2934" s="598">
        <f t="shared" si="228"/>
        <v>7380</v>
      </c>
    </row>
    <row r="2935" spans="1:20">
      <c r="A2935" s="591">
        <v>2926</v>
      </c>
      <c r="B2935" s="592" t="s">
        <v>7658</v>
      </c>
      <c r="C2935" s="593" t="s">
        <v>1607</v>
      </c>
      <c r="D2935" s="594" t="s">
        <v>1654</v>
      </c>
      <c r="E2935" s="595" t="s">
        <v>6258</v>
      </c>
      <c r="F2935" s="596" t="str">
        <f t="shared" si="225"/>
        <v>2018-2021</v>
      </c>
      <c r="G2935" s="597" t="str">
        <f t="shared" si="229"/>
        <v>II</v>
      </c>
      <c r="H2935" s="592" t="s">
        <v>591</v>
      </c>
      <c r="I2935" s="592" t="s">
        <v>1577</v>
      </c>
      <c r="J2935" s="598" t="s">
        <v>1544</v>
      </c>
      <c r="K2935" s="596" t="s">
        <v>1578</v>
      </c>
      <c r="L2935" s="599">
        <v>1</v>
      </c>
      <c r="M2935" s="592">
        <v>246</v>
      </c>
      <c r="N2935" s="592">
        <v>15</v>
      </c>
      <c r="O2935" s="598">
        <f t="shared" si="226"/>
        <v>3690</v>
      </c>
      <c r="P2935" s="599">
        <v>1</v>
      </c>
      <c r="Q2935" s="592">
        <v>246</v>
      </c>
      <c r="R2935" s="592">
        <v>15</v>
      </c>
      <c r="S2935" s="598">
        <f t="shared" si="227"/>
        <v>3690</v>
      </c>
      <c r="T2935" s="598">
        <f t="shared" si="228"/>
        <v>7380</v>
      </c>
    </row>
    <row r="2936" spans="1:20">
      <c r="A2936" s="591">
        <v>2927</v>
      </c>
      <c r="B2936" s="592" t="s">
        <v>7659</v>
      </c>
      <c r="C2936" s="593" t="s">
        <v>3171</v>
      </c>
      <c r="D2936" s="594" t="s">
        <v>1661</v>
      </c>
      <c r="E2936" s="595" t="s">
        <v>5774</v>
      </c>
      <c r="F2936" s="596" t="str">
        <f t="shared" si="225"/>
        <v>2018-2021</v>
      </c>
      <c r="G2936" s="597" t="str">
        <f t="shared" si="229"/>
        <v>II</v>
      </c>
      <c r="H2936" s="592" t="s">
        <v>591</v>
      </c>
      <c r="I2936" s="592" t="s">
        <v>1577</v>
      </c>
      <c r="J2936" s="598" t="s">
        <v>1544</v>
      </c>
      <c r="K2936" s="596" t="s">
        <v>1578</v>
      </c>
      <c r="L2936" s="599">
        <v>1</v>
      </c>
      <c r="M2936" s="592">
        <v>246</v>
      </c>
      <c r="N2936" s="592">
        <v>15</v>
      </c>
      <c r="O2936" s="598">
        <f t="shared" si="226"/>
        <v>3690</v>
      </c>
      <c r="P2936" s="599">
        <v>1</v>
      </c>
      <c r="Q2936" s="592">
        <v>246</v>
      </c>
      <c r="R2936" s="592">
        <v>15</v>
      </c>
      <c r="S2936" s="598">
        <f t="shared" si="227"/>
        <v>3690</v>
      </c>
      <c r="T2936" s="598">
        <f t="shared" si="228"/>
        <v>7380</v>
      </c>
    </row>
    <row r="2937" spans="1:20">
      <c r="A2937" s="591">
        <v>2928</v>
      </c>
      <c r="B2937" s="592" t="s">
        <v>7660</v>
      </c>
      <c r="C2937" s="593" t="s">
        <v>7661</v>
      </c>
      <c r="D2937" s="594" t="s">
        <v>1567</v>
      </c>
      <c r="E2937" s="595" t="s">
        <v>2430</v>
      </c>
      <c r="F2937" s="596" t="str">
        <f t="shared" si="225"/>
        <v>2018-2021</v>
      </c>
      <c r="G2937" s="597" t="str">
        <f t="shared" si="229"/>
        <v>II</v>
      </c>
      <c r="H2937" s="592" t="s">
        <v>591</v>
      </c>
      <c r="I2937" s="592" t="s">
        <v>1577</v>
      </c>
      <c r="J2937" s="598" t="s">
        <v>1544</v>
      </c>
      <c r="K2937" s="596" t="s">
        <v>1578</v>
      </c>
      <c r="L2937" s="599">
        <v>1</v>
      </c>
      <c r="M2937" s="592">
        <v>246</v>
      </c>
      <c r="N2937" s="592">
        <v>15</v>
      </c>
      <c r="O2937" s="598">
        <f t="shared" si="226"/>
        <v>3690</v>
      </c>
      <c r="P2937" s="599">
        <v>1</v>
      </c>
      <c r="Q2937" s="592">
        <v>246</v>
      </c>
      <c r="R2937" s="592">
        <v>15</v>
      </c>
      <c r="S2937" s="598">
        <f t="shared" si="227"/>
        <v>3690</v>
      </c>
      <c r="T2937" s="598">
        <f t="shared" si="228"/>
        <v>7380</v>
      </c>
    </row>
    <row r="2938" spans="1:20">
      <c r="A2938" s="591">
        <v>2929</v>
      </c>
      <c r="B2938" s="592" t="s">
        <v>7662</v>
      </c>
      <c r="C2938" s="593" t="s">
        <v>7663</v>
      </c>
      <c r="D2938" s="594" t="s">
        <v>1691</v>
      </c>
      <c r="E2938" s="595" t="s">
        <v>4223</v>
      </c>
      <c r="F2938" s="596" t="str">
        <f t="shared" si="225"/>
        <v>2018-2021</v>
      </c>
      <c r="G2938" s="597" t="str">
        <f t="shared" si="229"/>
        <v>II</v>
      </c>
      <c r="H2938" s="592" t="s">
        <v>591</v>
      </c>
      <c r="I2938" s="592" t="s">
        <v>1577</v>
      </c>
      <c r="J2938" s="598" t="s">
        <v>1544</v>
      </c>
      <c r="K2938" s="596" t="s">
        <v>1578</v>
      </c>
      <c r="L2938" s="599">
        <v>1</v>
      </c>
      <c r="M2938" s="592">
        <v>246</v>
      </c>
      <c r="N2938" s="592">
        <v>15</v>
      </c>
      <c r="O2938" s="598">
        <f t="shared" si="226"/>
        <v>3690</v>
      </c>
      <c r="P2938" s="599">
        <v>1</v>
      </c>
      <c r="Q2938" s="592">
        <v>246</v>
      </c>
      <c r="R2938" s="592">
        <v>15</v>
      </c>
      <c r="S2938" s="598">
        <f t="shared" si="227"/>
        <v>3690</v>
      </c>
      <c r="T2938" s="598">
        <f t="shared" si="228"/>
        <v>7380</v>
      </c>
    </row>
    <row r="2939" spans="1:20">
      <c r="A2939" s="591">
        <v>2930</v>
      </c>
      <c r="B2939" s="592" t="s">
        <v>7664</v>
      </c>
      <c r="C2939" s="593" t="s">
        <v>1842</v>
      </c>
      <c r="D2939" s="594" t="s">
        <v>4984</v>
      </c>
      <c r="E2939" s="595" t="s">
        <v>1783</v>
      </c>
      <c r="F2939" s="596" t="str">
        <f t="shared" si="225"/>
        <v>2018-2021</v>
      </c>
      <c r="G2939" s="597" t="str">
        <f t="shared" si="229"/>
        <v>II</v>
      </c>
      <c r="H2939" s="592" t="s">
        <v>591</v>
      </c>
      <c r="I2939" s="592" t="s">
        <v>1577</v>
      </c>
      <c r="J2939" s="598" t="s">
        <v>1544</v>
      </c>
      <c r="K2939" s="596" t="s">
        <v>1578</v>
      </c>
      <c r="L2939" s="599">
        <v>1</v>
      </c>
      <c r="M2939" s="592">
        <v>246</v>
      </c>
      <c r="N2939" s="592">
        <v>15</v>
      </c>
      <c r="O2939" s="598">
        <f t="shared" si="226"/>
        <v>3690</v>
      </c>
      <c r="P2939" s="599">
        <v>1</v>
      </c>
      <c r="Q2939" s="592">
        <v>246</v>
      </c>
      <c r="R2939" s="592">
        <v>15</v>
      </c>
      <c r="S2939" s="598">
        <f t="shared" si="227"/>
        <v>3690</v>
      </c>
      <c r="T2939" s="598">
        <f t="shared" si="228"/>
        <v>7380</v>
      </c>
    </row>
    <row r="2940" spans="1:20">
      <c r="A2940" s="591">
        <v>2931</v>
      </c>
      <c r="B2940" s="592" t="s">
        <v>7665</v>
      </c>
      <c r="C2940" s="593" t="s">
        <v>2465</v>
      </c>
      <c r="D2940" s="594" t="s">
        <v>1891</v>
      </c>
      <c r="E2940" s="595" t="s">
        <v>6296</v>
      </c>
      <c r="F2940" s="596" t="str">
        <f t="shared" si="225"/>
        <v>2018-2021</v>
      </c>
      <c r="G2940" s="597" t="str">
        <f t="shared" si="229"/>
        <v>II</v>
      </c>
      <c r="H2940" s="592" t="s">
        <v>591</v>
      </c>
      <c r="I2940" s="592" t="s">
        <v>1577</v>
      </c>
      <c r="J2940" s="598" t="s">
        <v>1544</v>
      </c>
      <c r="K2940" s="596" t="s">
        <v>1578</v>
      </c>
      <c r="L2940" s="599">
        <v>1</v>
      </c>
      <c r="M2940" s="592">
        <v>246</v>
      </c>
      <c r="N2940" s="592">
        <v>15</v>
      </c>
      <c r="O2940" s="598">
        <f t="shared" si="226"/>
        <v>3690</v>
      </c>
      <c r="P2940" s="599">
        <v>1</v>
      </c>
      <c r="Q2940" s="592">
        <v>246</v>
      </c>
      <c r="R2940" s="592">
        <v>15</v>
      </c>
      <c r="S2940" s="598">
        <f t="shared" si="227"/>
        <v>3690</v>
      </c>
      <c r="T2940" s="598">
        <f t="shared" si="228"/>
        <v>7380</v>
      </c>
    </row>
    <row r="2941" spans="1:20">
      <c r="A2941" s="591">
        <v>2932</v>
      </c>
      <c r="B2941" s="592" t="s">
        <v>7666</v>
      </c>
      <c r="C2941" s="593" t="s">
        <v>7667</v>
      </c>
      <c r="D2941" s="594" t="s">
        <v>2866</v>
      </c>
      <c r="E2941" s="595" t="s">
        <v>6090</v>
      </c>
      <c r="F2941" s="596" t="str">
        <f t="shared" si="225"/>
        <v>2018-2021</v>
      </c>
      <c r="G2941" s="597" t="str">
        <f t="shared" si="229"/>
        <v>II</v>
      </c>
      <c r="H2941" s="592" t="s">
        <v>591</v>
      </c>
      <c r="I2941" s="592" t="s">
        <v>1577</v>
      </c>
      <c r="J2941" s="598" t="s">
        <v>1544</v>
      </c>
      <c r="K2941" s="596" t="s">
        <v>1578</v>
      </c>
      <c r="L2941" s="599">
        <v>1</v>
      </c>
      <c r="M2941" s="592">
        <v>246</v>
      </c>
      <c r="N2941" s="592">
        <v>15</v>
      </c>
      <c r="O2941" s="598">
        <f t="shared" si="226"/>
        <v>3690</v>
      </c>
      <c r="P2941" s="599">
        <v>1</v>
      </c>
      <c r="Q2941" s="592">
        <v>246</v>
      </c>
      <c r="R2941" s="592">
        <v>15</v>
      </c>
      <c r="S2941" s="598">
        <f t="shared" si="227"/>
        <v>3690</v>
      </c>
      <c r="T2941" s="598">
        <f t="shared" si="228"/>
        <v>7380</v>
      </c>
    </row>
    <row r="2942" spans="1:20">
      <c r="A2942" s="591">
        <v>2933</v>
      </c>
      <c r="B2942" s="592" t="s">
        <v>7668</v>
      </c>
      <c r="C2942" s="593" t="s">
        <v>3280</v>
      </c>
      <c r="D2942" s="594" t="s">
        <v>1205</v>
      </c>
      <c r="E2942" s="595" t="s">
        <v>2989</v>
      </c>
      <c r="F2942" s="596" t="str">
        <f t="shared" si="225"/>
        <v>2018-2021</v>
      </c>
      <c r="G2942" s="597" t="str">
        <f t="shared" si="229"/>
        <v>II</v>
      </c>
      <c r="H2942" s="592" t="s">
        <v>591</v>
      </c>
      <c r="I2942" s="592" t="s">
        <v>1577</v>
      </c>
      <c r="J2942" s="598" t="s">
        <v>1544</v>
      </c>
      <c r="K2942" s="596" t="s">
        <v>1578</v>
      </c>
      <c r="L2942" s="599">
        <v>1</v>
      </c>
      <c r="M2942" s="592">
        <v>246</v>
      </c>
      <c r="N2942" s="592">
        <v>15</v>
      </c>
      <c r="O2942" s="598">
        <f t="shared" si="226"/>
        <v>3690</v>
      </c>
      <c r="P2942" s="599">
        <v>1</v>
      </c>
      <c r="Q2942" s="592">
        <v>246</v>
      </c>
      <c r="R2942" s="592">
        <v>15</v>
      </c>
      <c r="S2942" s="598">
        <f t="shared" si="227"/>
        <v>3690</v>
      </c>
      <c r="T2942" s="598">
        <f t="shared" si="228"/>
        <v>7380</v>
      </c>
    </row>
    <row r="2943" spans="1:20">
      <c r="A2943" s="591">
        <v>2934</v>
      </c>
      <c r="B2943" s="592" t="s">
        <v>7669</v>
      </c>
      <c r="C2943" s="593" t="s">
        <v>7670</v>
      </c>
      <c r="D2943" s="594" t="s">
        <v>2871</v>
      </c>
      <c r="E2943" s="595" t="s">
        <v>6296</v>
      </c>
      <c r="F2943" s="596" t="str">
        <f t="shared" si="225"/>
        <v>2018-2021</v>
      </c>
      <c r="G2943" s="597" t="str">
        <f t="shared" si="229"/>
        <v>II</v>
      </c>
      <c r="H2943" s="592" t="s">
        <v>591</v>
      </c>
      <c r="I2943" s="592" t="s">
        <v>1577</v>
      </c>
      <c r="J2943" s="598" t="s">
        <v>1544</v>
      </c>
      <c r="K2943" s="596" t="s">
        <v>1578</v>
      </c>
      <c r="L2943" s="599">
        <v>1</v>
      </c>
      <c r="M2943" s="592">
        <v>246</v>
      </c>
      <c r="N2943" s="592">
        <v>15</v>
      </c>
      <c r="O2943" s="598">
        <f t="shared" si="226"/>
        <v>3690</v>
      </c>
      <c r="P2943" s="599">
        <v>1</v>
      </c>
      <c r="Q2943" s="592">
        <v>246</v>
      </c>
      <c r="R2943" s="592">
        <v>15</v>
      </c>
      <c r="S2943" s="598">
        <f t="shared" si="227"/>
        <v>3690</v>
      </c>
      <c r="T2943" s="598">
        <f t="shared" si="228"/>
        <v>7380</v>
      </c>
    </row>
    <row r="2944" spans="1:20">
      <c r="A2944" s="591">
        <v>2935</v>
      </c>
      <c r="B2944" s="592" t="s">
        <v>7671</v>
      </c>
      <c r="C2944" s="593" t="s">
        <v>7672</v>
      </c>
      <c r="D2944" s="594" t="s">
        <v>2871</v>
      </c>
      <c r="E2944" s="595" t="s">
        <v>7673</v>
      </c>
      <c r="F2944" s="596" t="str">
        <f t="shared" si="225"/>
        <v>2018-2021</v>
      </c>
      <c r="G2944" s="597" t="str">
        <f t="shared" si="229"/>
        <v>II</v>
      </c>
      <c r="H2944" s="592" t="s">
        <v>591</v>
      </c>
      <c r="I2944" s="592" t="s">
        <v>1577</v>
      </c>
      <c r="J2944" s="598" t="s">
        <v>1544</v>
      </c>
      <c r="K2944" s="596" t="s">
        <v>1578</v>
      </c>
      <c r="L2944" s="599">
        <v>1</v>
      </c>
      <c r="M2944" s="592">
        <v>246</v>
      </c>
      <c r="N2944" s="592">
        <v>15</v>
      </c>
      <c r="O2944" s="598">
        <f t="shared" si="226"/>
        <v>3690</v>
      </c>
      <c r="P2944" s="599">
        <v>1</v>
      </c>
      <c r="Q2944" s="592">
        <v>246</v>
      </c>
      <c r="R2944" s="592">
        <v>15</v>
      </c>
      <c r="S2944" s="598">
        <f t="shared" si="227"/>
        <v>3690</v>
      </c>
      <c r="T2944" s="598">
        <f t="shared" si="228"/>
        <v>7380</v>
      </c>
    </row>
    <row r="2945" spans="1:20">
      <c r="A2945" s="591">
        <v>2936</v>
      </c>
      <c r="B2945" s="592" t="s">
        <v>7674</v>
      </c>
      <c r="C2945" s="593" t="s">
        <v>7675</v>
      </c>
      <c r="D2945" s="594" t="s">
        <v>2871</v>
      </c>
      <c r="E2945" s="595" t="s">
        <v>4684</v>
      </c>
      <c r="F2945" s="596" t="str">
        <f t="shared" si="225"/>
        <v>2018-2021</v>
      </c>
      <c r="G2945" s="597" t="str">
        <f t="shared" si="229"/>
        <v>II</v>
      </c>
      <c r="H2945" s="592" t="s">
        <v>591</v>
      </c>
      <c r="I2945" s="592" t="s">
        <v>1577</v>
      </c>
      <c r="J2945" s="598" t="s">
        <v>1544</v>
      </c>
      <c r="K2945" s="596" t="s">
        <v>1578</v>
      </c>
      <c r="L2945" s="599">
        <v>1</v>
      </c>
      <c r="M2945" s="592">
        <v>246</v>
      </c>
      <c r="N2945" s="592">
        <v>15</v>
      </c>
      <c r="O2945" s="598">
        <f t="shared" si="226"/>
        <v>3690</v>
      </c>
      <c r="P2945" s="599">
        <v>1</v>
      </c>
      <c r="Q2945" s="592">
        <v>246</v>
      </c>
      <c r="R2945" s="592">
        <v>15</v>
      </c>
      <c r="S2945" s="598">
        <f t="shared" si="227"/>
        <v>3690</v>
      </c>
      <c r="T2945" s="598">
        <f t="shared" si="228"/>
        <v>7380</v>
      </c>
    </row>
    <row r="2946" spans="1:20">
      <c r="A2946" s="591">
        <v>2937</v>
      </c>
      <c r="B2946" s="592" t="s">
        <v>7676</v>
      </c>
      <c r="C2946" s="593" t="s">
        <v>3020</v>
      </c>
      <c r="D2946" s="594" t="s">
        <v>1715</v>
      </c>
      <c r="E2946" s="595" t="s">
        <v>3649</v>
      </c>
      <c r="F2946" s="596" t="str">
        <f t="shared" si="225"/>
        <v>2018-2021</v>
      </c>
      <c r="G2946" s="597" t="str">
        <f t="shared" si="229"/>
        <v>II</v>
      </c>
      <c r="H2946" s="592" t="s">
        <v>591</v>
      </c>
      <c r="I2946" s="592" t="s">
        <v>1577</v>
      </c>
      <c r="J2946" s="598" t="s">
        <v>1544</v>
      </c>
      <c r="K2946" s="596" t="s">
        <v>1578</v>
      </c>
      <c r="L2946" s="599">
        <v>1</v>
      </c>
      <c r="M2946" s="592">
        <v>246</v>
      </c>
      <c r="N2946" s="592">
        <v>15</v>
      </c>
      <c r="O2946" s="598">
        <f t="shared" si="226"/>
        <v>3690</v>
      </c>
      <c r="P2946" s="599">
        <v>1</v>
      </c>
      <c r="Q2946" s="592">
        <v>246</v>
      </c>
      <c r="R2946" s="592">
        <v>15</v>
      </c>
      <c r="S2946" s="598">
        <f t="shared" si="227"/>
        <v>3690</v>
      </c>
      <c r="T2946" s="598">
        <f t="shared" si="228"/>
        <v>7380</v>
      </c>
    </row>
    <row r="2947" spans="1:20">
      <c r="A2947" s="591">
        <v>2938</v>
      </c>
      <c r="B2947" s="592" t="s">
        <v>7677</v>
      </c>
      <c r="C2947" s="593" t="s">
        <v>2193</v>
      </c>
      <c r="D2947" s="594" t="s">
        <v>1715</v>
      </c>
      <c r="E2947" s="595" t="s">
        <v>7647</v>
      </c>
      <c r="F2947" s="596" t="str">
        <f t="shared" si="225"/>
        <v>2018-2021</v>
      </c>
      <c r="G2947" s="597" t="str">
        <f t="shared" si="229"/>
        <v>II</v>
      </c>
      <c r="H2947" s="592" t="s">
        <v>591</v>
      </c>
      <c r="I2947" s="592" t="s">
        <v>1577</v>
      </c>
      <c r="J2947" s="598" t="s">
        <v>1544</v>
      </c>
      <c r="K2947" s="596" t="s">
        <v>1578</v>
      </c>
      <c r="L2947" s="599">
        <v>1</v>
      </c>
      <c r="M2947" s="592">
        <v>246</v>
      </c>
      <c r="N2947" s="592">
        <v>15</v>
      </c>
      <c r="O2947" s="598">
        <f t="shared" si="226"/>
        <v>3690</v>
      </c>
      <c r="P2947" s="599">
        <v>1</v>
      </c>
      <c r="Q2947" s="592">
        <v>246</v>
      </c>
      <c r="R2947" s="592">
        <v>15</v>
      </c>
      <c r="S2947" s="598">
        <f t="shared" si="227"/>
        <v>3690</v>
      </c>
      <c r="T2947" s="598">
        <f t="shared" si="228"/>
        <v>7380</v>
      </c>
    </row>
    <row r="2948" spans="1:20">
      <c r="A2948" s="591">
        <v>2939</v>
      </c>
      <c r="B2948" s="592" t="s">
        <v>7678</v>
      </c>
      <c r="C2948" s="593" t="s">
        <v>3977</v>
      </c>
      <c r="D2948" s="594" t="s">
        <v>1908</v>
      </c>
      <c r="E2948" s="595" t="s">
        <v>6436</v>
      </c>
      <c r="F2948" s="596" t="str">
        <f t="shared" si="225"/>
        <v>2018-2021</v>
      </c>
      <c r="G2948" s="597" t="str">
        <f t="shared" si="229"/>
        <v>II</v>
      </c>
      <c r="H2948" s="592" t="s">
        <v>591</v>
      </c>
      <c r="I2948" s="592" t="s">
        <v>1577</v>
      </c>
      <c r="J2948" s="598" t="s">
        <v>1544</v>
      </c>
      <c r="K2948" s="596" t="s">
        <v>1578</v>
      </c>
      <c r="L2948" s="599">
        <v>1</v>
      </c>
      <c r="M2948" s="592">
        <v>246</v>
      </c>
      <c r="N2948" s="592">
        <v>15</v>
      </c>
      <c r="O2948" s="598">
        <f t="shared" si="226"/>
        <v>3690</v>
      </c>
      <c r="P2948" s="599">
        <v>1</v>
      </c>
      <c r="Q2948" s="592">
        <v>246</v>
      </c>
      <c r="R2948" s="592">
        <v>15</v>
      </c>
      <c r="S2948" s="598">
        <f t="shared" si="227"/>
        <v>3690</v>
      </c>
      <c r="T2948" s="598">
        <f t="shared" si="228"/>
        <v>7380</v>
      </c>
    </row>
    <row r="2949" spans="1:20">
      <c r="A2949" s="591">
        <v>2940</v>
      </c>
      <c r="B2949" s="592" t="s">
        <v>7679</v>
      </c>
      <c r="C2949" s="593" t="s">
        <v>1631</v>
      </c>
      <c r="D2949" s="594" t="s">
        <v>1722</v>
      </c>
      <c r="E2949" s="595" t="s">
        <v>7680</v>
      </c>
      <c r="F2949" s="596" t="str">
        <f t="shared" si="225"/>
        <v>2018-2021</v>
      </c>
      <c r="G2949" s="597" t="str">
        <f t="shared" si="229"/>
        <v>II</v>
      </c>
      <c r="H2949" s="592" t="s">
        <v>591</v>
      </c>
      <c r="I2949" s="592" t="s">
        <v>1577</v>
      </c>
      <c r="J2949" s="598" t="s">
        <v>1544</v>
      </c>
      <c r="K2949" s="596" t="s">
        <v>1578</v>
      </c>
      <c r="L2949" s="599">
        <v>1</v>
      </c>
      <c r="M2949" s="592">
        <v>246</v>
      </c>
      <c r="N2949" s="592">
        <v>15</v>
      </c>
      <c r="O2949" s="598">
        <f t="shared" si="226"/>
        <v>3690</v>
      </c>
      <c r="P2949" s="599">
        <v>1</v>
      </c>
      <c r="Q2949" s="592">
        <v>246</v>
      </c>
      <c r="R2949" s="592">
        <v>15</v>
      </c>
      <c r="S2949" s="598">
        <f t="shared" si="227"/>
        <v>3690</v>
      </c>
      <c r="T2949" s="598">
        <f t="shared" si="228"/>
        <v>7380</v>
      </c>
    </row>
    <row r="2950" spans="1:20">
      <c r="A2950" s="591">
        <v>2941</v>
      </c>
      <c r="B2950" s="592" t="s">
        <v>7681</v>
      </c>
      <c r="C2950" s="593" t="s">
        <v>7682</v>
      </c>
      <c r="D2950" s="594" t="s">
        <v>1912</v>
      </c>
      <c r="E2950" s="595" t="s">
        <v>7683</v>
      </c>
      <c r="F2950" s="596" t="str">
        <f t="shared" si="225"/>
        <v>2018-2021</v>
      </c>
      <c r="G2950" s="597" t="str">
        <f t="shared" si="229"/>
        <v>II</v>
      </c>
      <c r="H2950" s="592" t="s">
        <v>591</v>
      </c>
      <c r="I2950" s="592" t="s">
        <v>1577</v>
      </c>
      <c r="J2950" s="598" t="s">
        <v>1544</v>
      </c>
      <c r="K2950" s="596" t="s">
        <v>1578</v>
      </c>
      <c r="L2950" s="599">
        <v>1</v>
      </c>
      <c r="M2950" s="592">
        <v>246</v>
      </c>
      <c r="N2950" s="592">
        <v>15</v>
      </c>
      <c r="O2950" s="598">
        <f t="shared" si="226"/>
        <v>3690</v>
      </c>
      <c r="P2950" s="599">
        <v>1</v>
      </c>
      <c r="Q2950" s="592">
        <v>246</v>
      </c>
      <c r="R2950" s="592">
        <v>15</v>
      </c>
      <c r="S2950" s="598">
        <f t="shared" si="227"/>
        <v>3690</v>
      </c>
      <c r="T2950" s="598">
        <f t="shared" si="228"/>
        <v>7380</v>
      </c>
    </row>
    <row r="2951" spans="1:20">
      <c r="A2951" s="591">
        <v>2942</v>
      </c>
      <c r="B2951" s="592" t="s">
        <v>7684</v>
      </c>
      <c r="C2951" s="593" t="s">
        <v>6333</v>
      </c>
      <c r="D2951" s="594" t="s">
        <v>1922</v>
      </c>
      <c r="E2951" s="595" t="s">
        <v>7685</v>
      </c>
      <c r="F2951" s="596" t="str">
        <f t="shared" si="225"/>
        <v>2018-2021</v>
      </c>
      <c r="G2951" s="597" t="str">
        <f t="shared" si="229"/>
        <v>II</v>
      </c>
      <c r="H2951" s="592" t="s">
        <v>591</v>
      </c>
      <c r="I2951" s="592" t="s">
        <v>1577</v>
      </c>
      <c r="J2951" s="598" t="s">
        <v>1544</v>
      </c>
      <c r="K2951" s="596" t="s">
        <v>1578</v>
      </c>
      <c r="L2951" s="599">
        <v>1</v>
      </c>
      <c r="M2951" s="592">
        <v>246</v>
      </c>
      <c r="N2951" s="592">
        <v>15</v>
      </c>
      <c r="O2951" s="598">
        <f t="shared" si="226"/>
        <v>3690</v>
      </c>
      <c r="P2951" s="599">
        <v>1</v>
      </c>
      <c r="Q2951" s="592">
        <v>246</v>
      </c>
      <c r="R2951" s="592">
        <v>15</v>
      </c>
      <c r="S2951" s="598">
        <f t="shared" si="227"/>
        <v>3690</v>
      </c>
      <c r="T2951" s="598">
        <f t="shared" si="228"/>
        <v>7380</v>
      </c>
    </row>
    <row r="2952" spans="1:20">
      <c r="A2952" s="591">
        <v>2943</v>
      </c>
      <c r="B2952" s="592" t="s">
        <v>7686</v>
      </c>
      <c r="C2952" s="593" t="s">
        <v>2087</v>
      </c>
      <c r="D2952" s="594" t="s">
        <v>1740</v>
      </c>
      <c r="E2952" s="595" t="s">
        <v>4169</v>
      </c>
      <c r="F2952" s="596" t="str">
        <f t="shared" si="225"/>
        <v>2018-2021</v>
      </c>
      <c r="G2952" s="597" t="str">
        <f t="shared" si="229"/>
        <v>II</v>
      </c>
      <c r="H2952" s="592" t="s">
        <v>591</v>
      </c>
      <c r="I2952" s="592" t="s">
        <v>1577</v>
      </c>
      <c r="J2952" s="598" t="s">
        <v>1544</v>
      </c>
      <c r="K2952" s="596" t="s">
        <v>1578</v>
      </c>
      <c r="L2952" s="599">
        <v>1</v>
      </c>
      <c r="M2952" s="592">
        <v>246</v>
      </c>
      <c r="N2952" s="592">
        <v>15</v>
      </c>
      <c r="O2952" s="598">
        <f t="shared" si="226"/>
        <v>3690</v>
      </c>
      <c r="P2952" s="599">
        <v>1</v>
      </c>
      <c r="Q2952" s="592">
        <v>246</v>
      </c>
      <c r="R2952" s="592">
        <v>15</v>
      </c>
      <c r="S2952" s="598">
        <f t="shared" si="227"/>
        <v>3690</v>
      </c>
      <c r="T2952" s="598">
        <f t="shared" si="228"/>
        <v>7380</v>
      </c>
    </row>
    <row r="2953" spans="1:20">
      <c r="A2953" s="591">
        <v>2944</v>
      </c>
      <c r="B2953" s="592" t="s">
        <v>7687</v>
      </c>
      <c r="C2953" s="593" t="s">
        <v>1627</v>
      </c>
      <c r="D2953" s="594" t="s">
        <v>2208</v>
      </c>
      <c r="E2953" s="595" t="s">
        <v>4873</v>
      </c>
      <c r="F2953" s="596" t="str">
        <f t="shared" si="225"/>
        <v>2018-2021</v>
      </c>
      <c r="G2953" s="597" t="str">
        <f t="shared" si="229"/>
        <v>II</v>
      </c>
      <c r="H2953" s="592" t="s">
        <v>591</v>
      </c>
      <c r="I2953" s="592" t="s">
        <v>1577</v>
      </c>
      <c r="J2953" s="598" t="s">
        <v>1544</v>
      </c>
      <c r="K2953" s="596" t="s">
        <v>1578</v>
      </c>
      <c r="L2953" s="599">
        <v>1</v>
      </c>
      <c r="M2953" s="592">
        <v>246</v>
      </c>
      <c r="N2953" s="592">
        <v>15</v>
      </c>
      <c r="O2953" s="598">
        <f t="shared" si="226"/>
        <v>3690</v>
      </c>
      <c r="P2953" s="599">
        <v>1</v>
      </c>
      <c r="Q2953" s="592">
        <v>246</v>
      </c>
      <c r="R2953" s="592">
        <v>15</v>
      </c>
      <c r="S2953" s="598">
        <f t="shared" si="227"/>
        <v>3690</v>
      </c>
      <c r="T2953" s="598">
        <f t="shared" si="228"/>
        <v>7380</v>
      </c>
    </row>
    <row r="2954" spans="1:20">
      <c r="A2954" s="591">
        <v>2945</v>
      </c>
      <c r="B2954" s="592" t="s">
        <v>7688</v>
      </c>
      <c r="C2954" s="593" t="s">
        <v>2072</v>
      </c>
      <c r="D2954" s="594" t="s">
        <v>1760</v>
      </c>
      <c r="E2954" s="595" t="s">
        <v>7685</v>
      </c>
      <c r="F2954" s="596" t="str">
        <f t="shared" ref="F2954:F3017" si="230">IF(LEFT(H2954,2)="17","2017-2020",IF(LEFT(H2954,2)="18","2018-2021","2019-2022"))</f>
        <v>2018-2021</v>
      </c>
      <c r="G2954" s="597" t="str">
        <f t="shared" si="229"/>
        <v>II</v>
      </c>
      <c r="H2954" s="592" t="s">
        <v>591</v>
      </c>
      <c r="I2954" s="592" t="s">
        <v>1577</v>
      </c>
      <c r="J2954" s="598" t="s">
        <v>1544</v>
      </c>
      <c r="K2954" s="596" t="s">
        <v>1578</v>
      </c>
      <c r="L2954" s="599">
        <v>1</v>
      </c>
      <c r="M2954" s="592">
        <v>246</v>
      </c>
      <c r="N2954" s="592">
        <v>15</v>
      </c>
      <c r="O2954" s="598">
        <f t="shared" ref="O2954:O3017" si="231">M2954*N2954*L2954</f>
        <v>3690</v>
      </c>
      <c r="P2954" s="599">
        <v>1</v>
      </c>
      <c r="Q2954" s="592">
        <v>246</v>
      </c>
      <c r="R2954" s="592">
        <v>15</v>
      </c>
      <c r="S2954" s="598">
        <f t="shared" ref="S2954:S3017" si="232">Q2954*R2954*P2954</f>
        <v>3690</v>
      </c>
      <c r="T2954" s="598">
        <f t="shared" ref="T2954:T3017" si="233">O2954+S2954</f>
        <v>7380</v>
      </c>
    </row>
    <row r="2955" spans="1:20">
      <c r="A2955" s="591">
        <v>2946</v>
      </c>
      <c r="B2955" s="592" t="s">
        <v>7689</v>
      </c>
      <c r="C2955" s="593" t="s">
        <v>7690</v>
      </c>
      <c r="D2955" s="594" t="s">
        <v>1945</v>
      </c>
      <c r="E2955" s="595" t="s">
        <v>2258</v>
      </c>
      <c r="F2955" s="596" t="str">
        <f t="shared" si="230"/>
        <v>2018-2021</v>
      </c>
      <c r="G2955" s="597" t="str">
        <f t="shared" ref="G2955:G3018" si="234">IF(LEFT(H2955,2)="17","III",IF(LEFT(H2955,2)="18","II","I"))</f>
        <v>II</v>
      </c>
      <c r="H2955" s="592" t="s">
        <v>591</v>
      </c>
      <c r="I2955" s="592" t="s">
        <v>1577</v>
      </c>
      <c r="J2955" s="598" t="s">
        <v>1544</v>
      </c>
      <c r="K2955" s="596" t="s">
        <v>1578</v>
      </c>
      <c r="L2955" s="599">
        <v>1</v>
      </c>
      <c r="M2955" s="592">
        <v>246</v>
      </c>
      <c r="N2955" s="592">
        <v>15</v>
      </c>
      <c r="O2955" s="598">
        <f t="shared" si="231"/>
        <v>3690</v>
      </c>
      <c r="P2955" s="599">
        <v>1</v>
      </c>
      <c r="Q2955" s="592">
        <v>246</v>
      </c>
      <c r="R2955" s="592">
        <v>15</v>
      </c>
      <c r="S2955" s="598">
        <f t="shared" si="232"/>
        <v>3690</v>
      </c>
      <c r="T2955" s="598">
        <f t="shared" si="233"/>
        <v>7380</v>
      </c>
    </row>
    <row r="2956" spans="1:20">
      <c r="A2956" s="591">
        <v>2947</v>
      </c>
      <c r="B2956" s="592" t="s">
        <v>7691</v>
      </c>
      <c r="C2956" s="593" t="s">
        <v>2764</v>
      </c>
      <c r="D2956" s="594" t="s">
        <v>1945</v>
      </c>
      <c r="E2956" s="595" t="s">
        <v>6419</v>
      </c>
      <c r="F2956" s="596" t="str">
        <f t="shared" si="230"/>
        <v>2018-2021</v>
      </c>
      <c r="G2956" s="597" t="str">
        <f t="shared" si="234"/>
        <v>II</v>
      </c>
      <c r="H2956" s="592" t="s">
        <v>591</v>
      </c>
      <c r="I2956" s="592" t="s">
        <v>1577</v>
      </c>
      <c r="J2956" s="598" t="s">
        <v>1544</v>
      </c>
      <c r="K2956" s="596" t="s">
        <v>1578</v>
      </c>
      <c r="L2956" s="599">
        <v>1</v>
      </c>
      <c r="M2956" s="592">
        <v>246</v>
      </c>
      <c r="N2956" s="592">
        <v>15</v>
      </c>
      <c r="O2956" s="598">
        <f t="shared" si="231"/>
        <v>3690</v>
      </c>
      <c r="P2956" s="599">
        <v>1</v>
      </c>
      <c r="Q2956" s="592">
        <v>246</v>
      </c>
      <c r="R2956" s="592">
        <v>15</v>
      </c>
      <c r="S2956" s="598">
        <f t="shared" si="232"/>
        <v>3690</v>
      </c>
      <c r="T2956" s="598">
        <f t="shared" si="233"/>
        <v>7380</v>
      </c>
    </row>
    <row r="2957" spans="1:20">
      <c r="A2957" s="591">
        <v>2948</v>
      </c>
      <c r="B2957" s="592" t="s">
        <v>7692</v>
      </c>
      <c r="C2957" s="593" t="s">
        <v>2788</v>
      </c>
      <c r="D2957" s="594" t="s">
        <v>2789</v>
      </c>
      <c r="E2957" s="595" t="s">
        <v>5237</v>
      </c>
      <c r="F2957" s="596" t="str">
        <f t="shared" si="230"/>
        <v>2018-2021</v>
      </c>
      <c r="G2957" s="597" t="str">
        <f t="shared" si="234"/>
        <v>II</v>
      </c>
      <c r="H2957" s="592" t="s">
        <v>591</v>
      </c>
      <c r="I2957" s="592" t="s">
        <v>1577</v>
      </c>
      <c r="J2957" s="598" t="s">
        <v>1544</v>
      </c>
      <c r="K2957" s="596" t="s">
        <v>1578</v>
      </c>
      <c r="L2957" s="599">
        <v>1</v>
      </c>
      <c r="M2957" s="592">
        <v>246</v>
      </c>
      <c r="N2957" s="592">
        <v>15</v>
      </c>
      <c r="O2957" s="598">
        <f t="shared" si="231"/>
        <v>3690</v>
      </c>
      <c r="P2957" s="599">
        <v>1</v>
      </c>
      <c r="Q2957" s="592">
        <v>246</v>
      </c>
      <c r="R2957" s="592">
        <v>15</v>
      </c>
      <c r="S2957" s="598">
        <f t="shared" si="232"/>
        <v>3690</v>
      </c>
      <c r="T2957" s="598">
        <f t="shared" si="233"/>
        <v>7380</v>
      </c>
    </row>
    <row r="2958" spans="1:20">
      <c r="A2958" s="591">
        <v>2949</v>
      </c>
      <c r="B2958" s="592" t="s">
        <v>7693</v>
      </c>
      <c r="C2958" s="593" t="s">
        <v>7694</v>
      </c>
      <c r="D2958" s="594" t="s">
        <v>7695</v>
      </c>
      <c r="E2958" s="595" t="s">
        <v>4436</v>
      </c>
      <c r="F2958" s="596" t="str">
        <f t="shared" si="230"/>
        <v>2018-2021</v>
      </c>
      <c r="G2958" s="597" t="str">
        <f t="shared" si="234"/>
        <v>II</v>
      </c>
      <c r="H2958" s="592" t="s">
        <v>591</v>
      </c>
      <c r="I2958" s="592" t="s">
        <v>1577</v>
      </c>
      <c r="J2958" s="598" t="s">
        <v>1544</v>
      </c>
      <c r="K2958" s="596" t="s">
        <v>1578</v>
      </c>
      <c r="L2958" s="599">
        <v>1</v>
      </c>
      <c r="M2958" s="592">
        <v>246</v>
      </c>
      <c r="N2958" s="592">
        <v>15</v>
      </c>
      <c r="O2958" s="598">
        <f t="shared" si="231"/>
        <v>3690</v>
      </c>
      <c r="P2958" s="599">
        <v>1</v>
      </c>
      <c r="Q2958" s="592">
        <v>246</v>
      </c>
      <c r="R2958" s="592">
        <v>15</v>
      </c>
      <c r="S2958" s="598">
        <f t="shared" si="232"/>
        <v>3690</v>
      </c>
      <c r="T2958" s="598">
        <f t="shared" si="233"/>
        <v>7380</v>
      </c>
    </row>
    <row r="2959" spans="1:20">
      <c r="A2959" s="591">
        <v>2950</v>
      </c>
      <c r="B2959" s="592" t="s">
        <v>7696</v>
      </c>
      <c r="C2959" s="593" t="s">
        <v>7697</v>
      </c>
      <c r="D2959" s="594" t="s">
        <v>1774</v>
      </c>
      <c r="E2959" s="595" t="s">
        <v>4584</v>
      </c>
      <c r="F2959" s="596" t="str">
        <f t="shared" si="230"/>
        <v>2018-2021</v>
      </c>
      <c r="G2959" s="597" t="str">
        <f t="shared" si="234"/>
        <v>II</v>
      </c>
      <c r="H2959" s="592" t="s">
        <v>591</v>
      </c>
      <c r="I2959" s="592" t="s">
        <v>1577</v>
      </c>
      <c r="J2959" s="598" t="s">
        <v>1544</v>
      </c>
      <c r="K2959" s="596" t="s">
        <v>1578</v>
      </c>
      <c r="L2959" s="599">
        <v>1</v>
      </c>
      <c r="M2959" s="592">
        <v>246</v>
      </c>
      <c r="N2959" s="592">
        <v>15</v>
      </c>
      <c r="O2959" s="598">
        <f t="shared" si="231"/>
        <v>3690</v>
      </c>
      <c r="P2959" s="599">
        <v>1</v>
      </c>
      <c r="Q2959" s="592">
        <v>246</v>
      </c>
      <c r="R2959" s="592">
        <v>15</v>
      </c>
      <c r="S2959" s="598">
        <f t="shared" si="232"/>
        <v>3690</v>
      </c>
      <c r="T2959" s="598">
        <f t="shared" si="233"/>
        <v>7380</v>
      </c>
    </row>
    <row r="2960" spans="1:20">
      <c r="A2960" s="591">
        <v>2951</v>
      </c>
      <c r="B2960" s="592" t="s">
        <v>7698</v>
      </c>
      <c r="C2960" s="593" t="s">
        <v>5601</v>
      </c>
      <c r="D2960" s="594" t="s">
        <v>2377</v>
      </c>
      <c r="E2960" s="595" t="s">
        <v>4543</v>
      </c>
      <c r="F2960" s="596" t="str">
        <f t="shared" si="230"/>
        <v>2018-2021</v>
      </c>
      <c r="G2960" s="597" t="str">
        <f t="shared" si="234"/>
        <v>II</v>
      </c>
      <c r="H2960" s="592" t="s">
        <v>591</v>
      </c>
      <c r="I2960" s="592" t="s">
        <v>1577</v>
      </c>
      <c r="J2960" s="598" t="s">
        <v>1544</v>
      </c>
      <c r="K2960" s="596" t="s">
        <v>1578</v>
      </c>
      <c r="L2960" s="599">
        <v>1</v>
      </c>
      <c r="M2960" s="592">
        <v>246</v>
      </c>
      <c r="N2960" s="592">
        <v>15</v>
      </c>
      <c r="O2960" s="598">
        <f t="shared" si="231"/>
        <v>3690</v>
      </c>
      <c r="P2960" s="599">
        <v>1</v>
      </c>
      <c r="Q2960" s="592">
        <v>246</v>
      </c>
      <c r="R2960" s="592">
        <v>15</v>
      </c>
      <c r="S2960" s="598">
        <f t="shared" si="232"/>
        <v>3690</v>
      </c>
      <c r="T2960" s="598">
        <f t="shared" si="233"/>
        <v>7380</v>
      </c>
    </row>
    <row r="2961" spans="1:20">
      <c r="A2961" s="591">
        <v>2952</v>
      </c>
      <c r="B2961" s="592" t="s">
        <v>7699</v>
      </c>
      <c r="C2961" s="593" t="s">
        <v>3024</v>
      </c>
      <c r="D2961" s="594" t="s">
        <v>2377</v>
      </c>
      <c r="E2961" s="595" t="s">
        <v>2444</v>
      </c>
      <c r="F2961" s="596" t="str">
        <f t="shared" si="230"/>
        <v>2018-2021</v>
      </c>
      <c r="G2961" s="597" t="str">
        <f t="shared" si="234"/>
        <v>II</v>
      </c>
      <c r="H2961" s="592" t="s">
        <v>591</v>
      </c>
      <c r="I2961" s="592" t="s">
        <v>1577</v>
      </c>
      <c r="J2961" s="598" t="s">
        <v>1544</v>
      </c>
      <c r="K2961" s="596" t="s">
        <v>1578</v>
      </c>
      <c r="L2961" s="599">
        <v>1</v>
      </c>
      <c r="M2961" s="592">
        <v>246</v>
      </c>
      <c r="N2961" s="592">
        <v>15</v>
      </c>
      <c r="O2961" s="598">
        <f t="shared" si="231"/>
        <v>3690</v>
      </c>
      <c r="P2961" s="599">
        <v>1</v>
      </c>
      <c r="Q2961" s="592">
        <v>246</v>
      </c>
      <c r="R2961" s="592">
        <v>15</v>
      </c>
      <c r="S2961" s="598">
        <f t="shared" si="232"/>
        <v>3690</v>
      </c>
      <c r="T2961" s="598">
        <f t="shared" si="233"/>
        <v>7380</v>
      </c>
    </row>
    <row r="2962" spans="1:20">
      <c r="A2962" s="591">
        <v>2953</v>
      </c>
      <c r="B2962" s="592" t="s">
        <v>7700</v>
      </c>
      <c r="C2962" s="593" t="s">
        <v>7701</v>
      </c>
      <c r="D2962" s="594" t="s">
        <v>1785</v>
      </c>
      <c r="E2962" s="595" t="s">
        <v>5629</v>
      </c>
      <c r="F2962" s="596" t="str">
        <f t="shared" si="230"/>
        <v>2018-2021</v>
      </c>
      <c r="G2962" s="597" t="str">
        <f t="shared" si="234"/>
        <v>II</v>
      </c>
      <c r="H2962" s="592" t="s">
        <v>591</v>
      </c>
      <c r="I2962" s="592" t="s">
        <v>1577</v>
      </c>
      <c r="J2962" s="598" t="s">
        <v>1544</v>
      </c>
      <c r="K2962" s="596" t="s">
        <v>1578</v>
      </c>
      <c r="L2962" s="599">
        <v>1</v>
      </c>
      <c r="M2962" s="592">
        <v>246</v>
      </c>
      <c r="N2962" s="592">
        <v>15</v>
      </c>
      <c r="O2962" s="598">
        <f t="shared" si="231"/>
        <v>3690</v>
      </c>
      <c r="P2962" s="599">
        <v>1</v>
      </c>
      <c r="Q2962" s="592">
        <v>246</v>
      </c>
      <c r="R2962" s="592">
        <v>15</v>
      </c>
      <c r="S2962" s="598">
        <f t="shared" si="232"/>
        <v>3690</v>
      </c>
      <c r="T2962" s="598">
        <f t="shared" si="233"/>
        <v>7380</v>
      </c>
    </row>
    <row r="2963" spans="1:20">
      <c r="A2963" s="591">
        <v>2954</v>
      </c>
      <c r="B2963" s="592" t="s">
        <v>7702</v>
      </c>
      <c r="C2963" s="593" t="s">
        <v>6787</v>
      </c>
      <c r="D2963" s="594" t="s">
        <v>180</v>
      </c>
      <c r="E2963" s="595" t="s">
        <v>2463</v>
      </c>
      <c r="F2963" s="596" t="str">
        <f t="shared" si="230"/>
        <v>2018-2021</v>
      </c>
      <c r="G2963" s="597" t="str">
        <f t="shared" si="234"/>
        <v>II</v>
      </c>
      <c r="H2963" s="592" t="s">
        <v>591</v>
      </c>
      <c r="I2963" s="592" t="s">
        <v>1577</v>
      </c>
      <c r="J2963" s="598" t="s">
        <v>1544</v>
      </c>
      <c r="K2963" s="596" t="s">
        <v>1578</v>
      </c>
      <c r="L2963" s="599">
        <v>1</v>
      </c>
      <c r="M2963" s="592">
        <v>246</v>
      </c>
      <c r="N2963" s="592">
        <v>15</v>
      </c>
      <c r="O2963" s="598">
        <f t="shared" si="231"/>
        <v>3690</v>
      </c>
      <c r="P2963" s="599">
        <v>1</v>
      </c>
      <c r="Q2963" s="592">
        <v>246</v>
      </c>
      <c r="R2963" s="592">
        <v>15</v>
      </c>
      <c r="S2963" s="598">
        <f t="shared" si="232"/>
        <v>3690</v>
      </c>
      <c r="T2963" s="598">
        <f t="shared" si="233"/>
        <v>7380</v>
      </c>
    </row>
    <row r="2964" spans="1:20">
      <c r="A2964" s="591">
        <v>2955</v>
      </c>
      <c r="B2964" s="592" t="s">
        <v>7703</v>
      </c>
      <c r="C2964" s="593" t="s">
        <v>7704</v>
      </c>
      <c r="D2964" s="594" t="s">
        <v>180</v>
      </c>
      <c r="E2964" s="595" t="s">
        <v>2738</v>
      </c>
      <c r="F2964" s="596" t="str">
        <f t="shared" si="230"/>
        <v>2018-2021</v>
      </c>
      <c r="G2964" s="597" t="str">
        <f t="shared" si="234"/>
        <v>II</v>
      </c>
      <c r="H2964" s="592" t="s">
        <v>591</v>
      </c>
      <c r="I2964" s="592" t="s">
        <v>1577</v>
      </c>
      <c r="J2964" s="598" t="s">
        <v>1544</v>
      </c>
      <c r="K2964" s="596" t="s">
        <v>1578</v>
      </c>
      <c r="L2964" s="599">
        <v>1</v>
      </c>
      <c r="M2964" s="592">
        <v>246</v>
      </c>
      <c r="N2964" s="592">
        <v>15</v>
      </c>
      <c r="O2964" s="598">
        <f t="shared" si="231"/>
        <v>3690</v>
      </c>
      <c r="P2964" s="599">
        <v>1</v>
      </c>
      <c r="Q2964" s="592">
        <v>246</v>
      </c>
      <c r="R2964" s="592">
        <v>15</v>
      </c>
      <c r="S2964" s="598">
        <f t="shared" si="232"/>
        <v>3690</v>
      </c>
      <c r="T2964" s="598">
        <f t="shared" si="233"/>
        <v>7380</v>
      </c>
    </row>
    <row r="2965" spans="1:20">
      <c r="A2965" s="591">
        <v>2956</v>
      </c>
      <c r="B2965" s="592" t="s">
        <v>7705</v>
      </c>
      <c r="C2965" s="593" t="s">
        <v>4193</v>
      </c>
      <c r="D2965" s="594" t="s">
        <v>2559</v>
      </c>
      <c r="E2965" s="595" t="s">
        <v>2752</v>
      </c>
      <c r="F2965" s="596" t="str">
        <f t="shared" si="230"/>
        <v>2018-2021</v>
      </c>
      <c r="G2965" s="597" t="str">
        <f t="shared" si="234"/>
        <v>II</v>
      </c>
      <c r="H2965" s="592" t="s">
        <v>591</v>
      </c>
      <c r="I2965" s="592" t="s">
        <v>1577</v>
      </c>
      <c r="J2965" s="598" t="s">
        <v>1544</v>
      </c>
      <c r="K2965" s="596" t="s">
        <v>1578</v>
      </c>
      <c r="L2965" s="599">
        <v>1</v>
      </c>
      <c r="M2965" s="592">
        <v>246</v>
      </c>
      <c r="N2965" s="592">
        <v>15</v>
      </c>
      <c r="O2965" s="598">
        <f t="shared" si="231"/>
        <v>3690</v>
      </c>
      <c r="P2965" s="599">
        <v>1</v>
      </c>
      <c r="Q2965" s="592">
        <v>246</v>
      </c>
      <c r="R2965" s="592">
        <v>15</v>
      </c>
      <c r="S2965" s="598">
        <f t="shared" si="232"/>
        <v>3690</v>
      </c>
      <c r="T2965" s="598">
        <f t="shared" si="233"/>
        <v>7380</v>
      </c>
    </row>
    <row r="2966" spans="1:20">
      <c r="A2966" s="591">
        <v>2957</v>
      </c>
      <c r="B2966" s="592" t="s">
        <v>7706</v>
      </c>
      <c r="C2966" s="593" t="s">
        <v>5067</v>
      </c>
      <c r="D2966" s="594" t="s">
        <v>5653</v>
      </c>
      <c r="E2966" s="595" t="s">
        <v>7707</v>
      </c>
      <c r="F2966" s="596" t="str">
        <f t="shared" si="230"/>
        <v>2018-2021</v>
      </c>
      <c r="G2966" s="597" t="str">
        <f t="shared" si="234"/>
        <v>II</v>
      </c>
      <c r="H2966" s="592" t="s">
        <v>591</v>
      </c>
      <c r="I2966" s="592" t="s">
        <v>1577</v>
      </c>
      <c r="J2966" s="598" t="s">
        <v>1544</v>
      </c>
      <c r="K2966" s="596" t="s">
        <v>1578</v>
      </c>
      <c r="L2966" s="599">
        <v>1</v>
      </c>
      <c r="M2966" s="592">
        <v>246</v>
      </c>
      <c r="N2966" s="592">
        <v>15</v>
      </c>
      <c r="O2966" s="598">
        <f t="shared" si="231"/>
        <v>3690</v>
      </c>
      <c r="P2966" s="599">
        <v>1</v>
      </c>
      <c r="Q2966" s="592">
        <v>246</v>
      </c>
      <c r="R2966" s="592">
        <v>15</v>
      </c>
      <c r="S2966" s="598">
        <f t="shared" si="232"/>
        <v>3690</v>
      </c>
      <c r="T2966" s="598">
        <f t="shared" si="233"/>
        <v>7380</v>
      </c>
    </row>
    <row r="2967" spans="1:20">
      <c r="A2967" s="591">
        <v>2958</v>
      </c>
      <c r="B2967" s="592" t="s">
        <v>7708</v>
      </c>
      <c r="C2967" s="593" t="s">
        <v>7709</v>
      </c>
      <c r="D2967" s="594" t="s">
        <v>1813</v>
      </c>
      <c r="E2967" s="595" t="s">
        <v>6550</v>
      </c>
      <c r="F2967" s="596" t="str">
        <f t="shared" si="230"/>
        <v>2018-2021</v>
      </c>
      <c r="G2967" s="597" t="str">
        <f t="shared" si="234"/>
        <v>II</v>
      </c>
      <c r="H2967" s="592" t="s">
        <v>591</v>
      </c>
      <c r="I2967" s="592" t="s">
        <v>1577</v>
      </c>
      <c r="J2967" s="598" t="s">
        <v>1544</v>
      </c>
      <c r="K2967" s="596" t="s">
        <v>1578</v>
      </c>
      <c r="L2967" s="599">
        <v>1</v>
      </c>
      <c r="M2967" s="592">
        <v>246</v>
      </c>
      <c r="N2967" s="592">
        <v>15</v>
      </c>
      <c r="O2967" s="598">
        <f t="shared" si="231"/>
        <v>3690</v>
      </c>
      <c r="P2967" s="599">
        <v>1</v>
      </c>
      <c r="Q2967" s="592">
        <v>246</v>
      </c>
      <c r="R2967" s="592">
        <v>15</v>
      </c>
      <c r="S2967" s="598">
        <f t="shared" si="232"/>
        <v>3690</v>
      </c>
      <c r="T2967" s="598">
        <f t="shared" si="233"/>
        <v>7380</v>
      </c>
    </row>
    <row r="2968" spans="1:20">
      <c r="A2968" s="591">
        <v>2959</v>
      </c>
      <c r="B2968" s="592" t="s">
        <v>7710</v>
      </c>
      <c r="C2968" s="593" t="s">
        <v>7711</v>
      </c>
      <c r="D2968" s="594" t="s">
        <v>1813</v>
      </c>
      <c r="E2968" s="595" t="s">
        <v>6264</v>
      </c>
      <c r="F2968" s="596" t="str">
        <f t="shared" si="230"/>
        <v>2018-2021</v>
      </c>
      <c r="G2968" s="597" t="str">
        <f t="shared" si="234"/>
        <v>II</v>
      </c>
      <c r="H2968" s="592" t="s">
        <v>591</v>
      </c>
      <c r="I2968" s="592" t="s">
        <v>1577</v>
      </c>
      <c r="J2968" s="598" t="s">
        <v>1544</v>
      </c>
      <c r="K2968" s="596" t="s">
        <v>1578</v>
      </c>
      <c r="L2968" s="599">
        <v>1</v>
      </c>
      <c r="M2968" s="592">
        <v>246</v>
      </c>
      <c r="N2968" s="592">
        <v>15</v>
      </c>
      <c r="O2968" s="598">
        <f t="shared" si="231"/>
        <v>3690</v>
      </c>
      <c r="P2968" s="599">
        <v>1</v>
      </c>
      <c r="Q2968" s="592">
        <v>246</v>
      </c>
      <c r="R2968" s="592">
        <v>15</v>
      </c>
      <c r="S2968" s="598">
        <f t="shared" si="232"/>
        <v>3690</v>
      </c>
      <c r="T2968" s="598">
        <f t="shared" si="233"/>
        <v>7380</v>
      </c>
    </row>
    <row r="2969" spans="1:20">
      <c r="A2969" s="591">
        <v>2960</v>
      </c>
      <c r="B2969" s="592" t="s">
        <v>7712</v>
      </c>
      <c r="C2969" s="593" t="s">
        <v>7713</v>
      </c>
      <c r="D2969" s="594" t="s">
        <v>1575</v>
      </c>
      <c r="E2969" s="595" t="s">
        <v>2061</v>
      </c>
      <c r="F2969" s="596" t="str">
        <f t="shared" si="230"/>
        <v>2018-2021</v>
      </c>
      <c r="G2969" s="597" t="str">
        <f t="shared" si="234"/>
        <v>II</v>
      </c>
      <c r="H2969" s="592" t="s">
        <v>592</v>
      </c>
      <c r="I2969" s="592" t="s">
        <v>1577</v>
      </c>
      <c r="J2969" s="598" t="s">
        <v>1544</v>
      </c>
      <c r="K2969" s="596" t="s">
        <v>1578</v>
      </c>
      <c r="L2969" s="599">
        <v>1</v>
      </c>
      <c r="M2969" s="592">
        <v>246</v>
      </c>
      <c r="N2969" s="592">
        <v>15</v>
      </c>
      <c r="O2969" s="598">
        <f t="shared" si="231"/>
        <v>3690</v>
      </c>
      <c r="P2969" s="599">
        <v>1</v>
      </c>
      <c r="Q2969" s="592">
        <v>246</v>
      </c>
      <c r="R2969" s="592">
        <v>15</v>
      </c>
      <c r="S2969" s="598">
        <f t="shared" si="232"/>
        <v>3690</v>
      </c>
      <c r="T2969" s="598">
        <f t="shared" si="233"/>
        <v>7380</v>
      </c>
    </row>
    <row r="2970" spans="1:20">
      <c r="A2970" s="591">
        <v>2961</v>
      </c>
      <c r="B2970" s="592" t="s">
        <v>7714</v>
      </c>
      <c r="C2970" s="593" t="s">
        <v>7715</v>
      </c>
      <c r="D2970" s="594" t="s">
        <v>1581</v>
      </c>
      <c r="E2970" s="595" t="s">
        <v>5161</v>
      </c>
      <c r="F2970" s="596" t="str">
        <f t="shared" si="230"/>
        <v>2018-2021</v>
      </c>
      <c r="G2970" s="597" t="str">
        <f t="shared" si="234"/>
        <v>II</v>
      </c>
      <c r="H2970" s="592" t="s">
        <v>592</v>
      </c>
      <c r="I2970" s="592" t="s">
        <v>1577</v>
      </c>
      <c r="J2970" s="598" t="s">
        <v>1544</v>
      </c>
      <c r="K2970" s="596" t="s">
        <v>1578</v>
      </c>
      <c r="L2970" s="599">
        <v>1</v>
      </c>
      <c r="M2970" s="592">
        <v>246</v>
      </c>
      <c r="N2970" s="592">
        <v>15</v>
      </c>
      <c r="O2970" s="598">
        <f t="shared" si="231"/>
        <v>3690</v>
      </c>
      <c r="P2970" s="599">
        <v>1</v>
      </c>
      <c r="Q2970" s="592">
        <v>246</v>
      </c>
      <c r="R2970" s="592">
        <v>15</v>
      </c>
      <c r="S2970" s="598">
        <f t="shared" si="232"/>
        <v>3690</v>
      </c>
      <c r="T2970" s="598">
        <f t="shared" si="233"/>
        <v>7380</v>
      </c>
    </row>
    <row r="2971" spans="1:20">
      <c r="A2971" s="591">
        <v>2962</v>
      </c>
      <c r="B2971" s="592" t="s">
        <v>7716</v>
      </c>
      <c r="C2971" s="593" t="s">
        <v>3270</v>
      </c>
      <c r="D2971" s="594" t="s">
        <v>7717</v>
      </c>
      <c r="E2971" s="595" t="s">
        <v>7718</v>
      </c>
      <c r="F2971" s="596" t="str">
        <f t="shared" si="230"/>
        <v>2018-2021</v>
      </c>
      <c r="G2971" s="597" t="str">
        <f t="shared" si="234"/>
        <v>II</v>
      </c>
      <c r="H2971" s="592" t="s">
        <v>592</v>
      </c>
      <c r="I2971" s="592" t="s">
        <v>1577</v>
      </c>
      <c r="J2971" s="598" t="s">
        <v>1544</v>
      </c>
      <c r="K2971" s="596" t="s">
        <v>1578</v>
      </c>
      <c r="L2971" s="599">
        <v>1</v>
      </c>
      <c r="M2971" s="592">
        <v>246</v>
      </c>
      <c r="N2971" s="592">
        <v>15</v>
      </c>
      <c r="O2971" s="598">
        <f t="shared" si="231"/>
        <v>3690</v>
      </c>
      <c r="P2971" s="599">
        <v>1</v>
      </c>
      <c r="Q2971" s="592">
        <v>246</v>
      </c>
      <c r="R2971" s="592">
        <v>15</v>
      </c>
      <c r="S2971" s="598">
        <f t="shared" si="232"/>
        <v>3690</v>
      </c>
      <c r="T2971" s="598">
        <f t="shared" si="233"/>
        <v>7380</v>
      </c>
    </row>
    <row r="2972" spans="1:20">
      <c r="A2972" s="591">
        <v>2963</v>
      </c>
      <c r="B2972" s="592" t="s">
        <v>7719</v>
      </c>
      <c r="C2972" s="593" t="s">
        <v>7720</v>
      </c>
      <c r="D2972" s="594" t="s">
        <v>1589</v>
      </c>
      <c r="E2972" s="595" t="s">
        <v>1681</v>
      </c>
      <c r="F2972" s="596" t="str">
        <f t="shared" si="230"/>
        <v>2018-2021</v>
      </c>
      <c r="G2972" s="597" t="str">
        <f t="shared" si="234"/>
        <v>II</v>
      </c>
      <c r="H2972" s="592" t="s">
        <v>592</v>
      </c>
      <c r="I2972" s="592" t="s">
        <v>1577</v>
      </c>
      <c r="J2972" s="598" t="s">
        <v>1544</v>
      </c>
      <c r="K2972" s="596" t="s">
        <v>1578</v>
      </c>
      <c r="L2972" s="599">
        <v>1</v>
      </c>
      <c r="M2972" s="592">
        <v>246</v>
      </c>
      <c r="N2972" s="592">
        <v>15</v>
      </c>
      <c r="O2972" s="598">
        <f t="shared" si="231"/>
        <v>3690</v>
      </c>
      <c r="P2972" s="599">
        <v>1</v>
      </c>
      <c r="Q2972" s="592">
        <v>246</v>
      </c>
      <c r="R2972" s="592">
        <v>15</v>
      </c>
      <c r="S2972" s="598">
        <f t="shared" si="232"/>
        <v>3690</v>
      </c>
      <c r="T2972" s="598">
        <f t="shared" si="233"/>
        <v>7380</v>
      </c>
    </row>
    <row r="2973" spans="1:20">
      <c r="A2973" s="591">
        <v>2964</v>
      </c>
      <c r="B2973" s="592" t="s">
        <v>7721</v>
      </c>
      <c r="C2973" s="593" t="s">
        <v>7722</v>
      </c>
      <c r="D2973" s="594" t="s">
        <v>7723</v>
      </c>
      <c r="E2973" s="595" t="s">
        <v>4458</v>
      </c>
      <c r="F2973" s="596" t="str">
        <f t="shared" si="230"/>
        <v>2018-2021</v>
      </c>
      <c r="G2973" s="597" t="str">
        <f t="shared" si="234"/>
        <v>II</v>
      </c>
      <c r="H2973" s="592" t="s">
        <v>592</v>
      </c>
      <c r="I2973" s="592" t="s">
        <v>1577</v>
      </c>
      <c r="J2973" s="598" t="s">
        <v>1544</v>
      </c>
      <c r="K2973" s="596" t="s">
        <v>1578</v>
      </c>
      <c r="L2973" s="599">
        <v>1</v>
      </c>
      <c r="M2973" s="592">
        <v>246</v>
      </c>
      <c r="N2973" s="592">
        <v>15</v>
      </c>
      <c r="O2973" s="598">
        <f t="shared" si="231"/>
        <v>3690</v>
      </c>
      <c r="P2973" s="599">
        <v>1</v>
      </c>
      <c r="Q2973" s="592">
        <v>246</v>
      </c>
      <c r="R2973" s="592">
        <v>15</v>
      </c>
      <c r="S2973" s="598">
        <f t="shared" si="232"/>
        <v>3690</v>
      </c>
      <c r="T2973" s="598">
        <f t="shared" si="233"/>
        <v>7380</v>
      </c>
    </row>
    <row r="2974" spans="1:20">
      <c r="A2974" s="591">
        <v>2965</v>
      </c>
      <c r="B2974" s="592" t="s">
        <v>7724</v>
      </c>
      <c r="C2974" s="593" t="s">
        <v>7725</v>
      </c>
      <c r="D2974" s="594" t="s">
        <v>3811</v>
      </c>
      <c r="E2974" s="595" t="s">
        <v>3957</v>
      </c>
      <c r="F2974" s="596" t="str">
        <f t="shared" si="230"/>
        <v>2018-2021</v>
      </c>
      <c r="G2974" s="597" t="str">
        <f t="shared" si="234"/>
        <v>II</v>
      </c>
      <c r="H2974" s="592" t="s">
        <v>592</v>
      </c>
      <c r="I2974" s="592" t="s">
        <v>1577</v>
      </c>
      <c r="J2974" s="598" t="s">
        <v>1544</v>
      </c>
      <c r="K2974" s="596" t="s">
        <v>1578</v>
      </c>
      <c r="L2974" s="599">
        <v>1</v>
      </c>
      <c r="M2974" s="592">
        <v>246</v>
      </c>
      <c r="N2974" s="592">
        <v>15</v>
      </c>
      <c r="O2974" s="598">
        <f t="shared" si="231"/>
        <v>3690</v>
      </c>
      <c r="P2974" s="599">
        <v>1</v>
      </c>
      <c r="Q2974" s="592">
        <v>246</v>
      </c>
      <c r="R2974" s="592">
        <v>15</v>
      </c>
      <c r="S2974" s="598">
        <f t="shared" si="232"/>
        <v>3690</v>
      </c>
      <c r="T2974" s="598">
        <f t="shared" si="233"/>
        <v>7380</v>
      </c>
    </row>
    <row r="2975" spans="1:20">
      <c r="A2975" s="591">
        <v>2966</v>
      </c>
      <c r="B2975" s="592" t="s">
        <v>7726</v>
      </c>
      <c r="C2975" s="593" t="s">
        <v>7727</v>
      </c>
      <c r="D2975" s="594" t="s">
        <v>1975</v>
      </c>
      <c r="E2975" s="595" t="s">
        <v>3881</v>
      </c>
      <c r="F2975" s="596" t="str">
        <f t="shared" si="230"/>
        <v>2018-2021</v>
      </c>
      <c r="G2975" s="597" t="str">
        <f t="shared" si="234"/>
        <v>II</v>
      </c>
      <c r="H2975" s="592" t="s">
        <v>592</v>
      </c>
      <c r="I2975" s="592" t="s">
        <v>1577</v>
      </c>
      <c r="J2975" s="598" t="s">
        <v>1544</v>
      </c>
      <c r="K2975" s="596" t="s">
        <v>1578</v>
      </c>
      <c r="L2975" s="599">
        <v>1</v>
      </c>
      <c r="M2975" s="592">
        <v>246</v>
      </c>
      <c r="N2975" s="592">
        <v>15</v>
      </c>
      <c r="O2975" s="598">
        <f t="shared" si="231"/>
        <v>3690</v>
      </c>
      <c r="P2975" s="599">
        <v>1</v>
      </c>
      <c r="Q2975" s="592">
        <v>246</v>
      </c>
      <c r="R2975" s="592">
        <v>15</v>
      </c>
      <c r="S2975" s="598">
        <f t="shared" si="232"/>
        <v>3690</v>
      </c>
      <c r="T2975" s="598">
        <f t="shared" si="233"/>
        <v>7380</v>
      </c>
    </row>
    <row r="2976" spans="1:20">
      <c r="A2976" s="591">
        <v>2967</v>
      </c>
      <c r="B2976" s="592" t="s">
        <v>7728</v>
      </c>
      <c r="C2976" s="593" t="s">
        <v>4485</v>
      </c>
      <c r="D2976" s="594" t="s">
        <v>1983</v>
      </c>
      <c r="E2976" s="595" t="s">
        <v>6077</v>
      </c>
      <c r="F2976" s="596" t="str">
        <f t="shared" si="230"/>
        <v>2018-2021</v>
      </c>
      <c r="G2976" s="597" t="str">
        <f t="shared" si="234"/>
        <v>II</v>
      </c>
      <c r="H2976" s="592" t="s">
        <v>592</v>
      </c>
      <c r="I2976" s="592" t="s">
        <v>1577</v>
      </c>
      <c r="J2976" s="598" t="s">
        <v>1544</v>
      </c>
      <c r="K2976" s="596" t="s">
        <v>1578</v>
      </c>
      <c r="L2976" s="599">
        <v>1</v>
      </c>
      <c r="M2976" s="592">
        <v>246</v>
      </c>
      <c r="N2976" s="592">
        <v>15</v>
      </c>
      <c r="O2976" s="598">
        <f t="shared" si="231"/>
        <v>3690</v>
      </c>
      <c r="P2976" s="599">
        <v>1</v>
      </c>
      <c r="Q2976" s="592">
        <v>246</v>
      </c>
      <c r="R2976" s="592">
        <v>15</v>
      </c>
      <c r="S2976" s="598">
        <f t="shared" si="232"/>
        <v>3690</v>
      </c>
      <c r="T2976" s="598">
        <f t="shared" si="233"/>
        <v>7380</v>
      </c>
    </row>
    <row r="2977" spans="1:20">
      <c r="A2977" s="591">
        <v>2968</v>
      </c>
      <c r="B2977" s="592" t="s">
        <v>7729</v>
      </c>
      <c r="C2977" s="593" t="s">
        <v>7730</v>
      </c>
      <c r="D2977" s="594" t="s">
        <v>1987</v>
      </c>
      <c r="E2977" s="595" t="s">
        <v>6166</v>
      </c>
      <c r="F2977" s="596" t="str">
        <f t="shared" si="230"/>
        <v>2018-2021</v>
      </c>
      <c r="G2977" s="597" t="str">
        <f t="shared" si="234"/>
        <v>II</v>
      </c>
      <c r="H2977" s="592" t="s">
        <v>592</v>
      </c>
      <c r="I2977" s="592" t="s">
        <v>1577</v>
      </c>
      <c r="J2977" s="598" t="s">
        <v>1544</v>
      </c>
      <c r="K2977" s="596" t="s">
        <v>1578</v>
      </c>
      <c r="L2977" s="599">
        <v>1</v>
      </c>
      <c r="M2977" s="592">
        <v>246</v>
      </c>
      <c r="N2977" s="592">
        <v>15</v>
      </c>
      <c r="O2977" s="598">
        <f t="shared" si="231"/>
        <v>3690</v>
      </c>
      <c r="P2977" s="599">
        <v>1</v>
      </c>
      <c r="Q2977" s="592">
        <v>246</v>
      </c>
      <c r="R2977" s="592">
        <v>15</v>
      </c>
      <c r="S2977" s="598">
        <f t="shared" si="232"/>
        <v>3690</v>
      </c>
      <c r="T2977" s="598">
        <f t="shared" si="233"/>
        <v>7380</v>
      </c>
    </row>
    <row r="2978" spans="1:20">
      <c r="A2978" s="591">
        <v>2969</v>
      </c>
      <c r="B2978" s="592" t="s">
        <v>7731</v>
      </c>
      <c r="C2978" s="593" t="s">
        <v>7732</v>
      </c>
      <c r="D2978" s="594" t="s">
        <v>2005</v>
      </c>
      <c r="E2978" s="595" t="s">
        <v>7733</v>
      </c>
      <c r="F2978" s="596" t="str">
        <f t="shared" si="230"/>
        <v>2018-2021</v>
      </c>
      <c r="G2978" s="597" t="str">
        <f t="shared" si="234"/>
        <v>II</v>
      </c>
      <c r="H2978" s="592" t="s">
        <v>592</v>
      </c>
      <c r="I2978" s="592" t="s">
        <v>1577</v>
      </c>
      <c r="J2978" s="598" t="s">
        <v>1544</v>
      </c>
      <c r="K2978" s="596" t="s">
        <v>1578</v>
      </c>
      <c r="L2978" s="599">
        <v>1</v>
      </c>
      <c r="M2978" s="592">
        <v>246</v>
      </c>
      <c r="N2978" s="592">
        <v>15</v>
      </c>
      <c r="O2978" s="598">
        <f t="shared" si="231"/>
        <v>3690</v>
      </c>
      <c r="P2978" s="599">
        <v>1</v>
      </c>
      <c r="Q2978" s="592">
        <v>246</v>
      </c>
      <c r="R2978" s="592">
        <v>15</v>
      </c>
      <c r="S2978" s="598">
        <f t="shared" si="232"/>
        <v>3690</v>
      </c>
      <c r="T2978" s="598">
        <f t="shared" si="233"/>
        <v>7380</v>
      </c>
    </row>
    <row r="2979" spans="1:20">
      <c r="A2979" s="591">
        <v>2970</v>
      </c>
      <c r="B2979" s="592" t="s">
        <v>7734</v>
      </c>
      <c r="C2979" s="593" t="s">
        <v>7735</v>
      </c>
      <c r="D2979" s="594" t="s">
        <v>7736</v>
      </c>
      <c r="E2979" s="595" t="s">
        <v>2233</v>
      </c>
      <c r="F2979" s="596" t="str">
        <f t="shared" si="230"/>
        <v>2018-2021</v>
      </c>
      <c r="G2979" s="597" t="str">
        <f t="shared" si="234"/>
        <v>II</v>
      </c>
      <c r="H2979" s="592" t="s">
        <v>592</v>
      </c>
      <c r="I2979" s="592" t="s">
        <v>1577</v>
      </c>
      <c r="J2979" s="598" t="s">
        <v>1544</v>
      </c>
      <c r="K2979" s="596" t="s">
        <v>1578</v>
      </c>
      <c r="L2979" s="599">
        <v>1</v>
      </c>
      <c r="M2979" s="592">
        <v>246</v>
      </c>
      <c r="N2979" s="592">
        <v>15</v>
      </c>
      <c r="O2979" s="598">
        <f t="shared" si="231"/>
        <v>3690</v>
      </c>
      <c r="P2979" s="599">
        <v>1</v>
      </c>
      <c r="Q2979" s="592">
        <v>246</v>
      </c>
      <c r="R2979" s="592">
        <v>15</v>
      </c>
      <c r="S2979" s="598">
        <f t="shared" si="232"/>
        <v>3690</v>
      </c>
      <c r="T2979" s="598">
        <f t="shared" si="233"/>
        <v>7380</v>
      </c>
    </row>
    <row r="2980" spans="1:20">
      <c r="A2980" s="591">
        <v>2971</v>
      </c>
      <c r="B2980" s="592" t="s">
        <v>7737</v>
      </c>
      <c r="C2980" s="593" t="s">
        <v>5678</v>
      </c>
      <c r="D2980" s="594" t="s">
        <v>1654</v>
      </c>
      <c r="E2980" s="595" t="s">
        <v>2752</v>
      </c>
      <c r="F2980" s="596" t="str">
        <f t="shared" si="230"/>
        <v>2018-2021</v>
      </c>
      <c r="G2980" s="597" t="str">
        <f t="shared" si="234"/>
        <v>II</v>
      </c>
      <c r="H2980" s="592" t="s">
        <v>592</v>
      </c>
      <c r="I2980" s="592" t="s">
        <v>1577</v>
      </c>
      <c r="J2980" s="598" t="s">
        <v>1544</v>
      </c>
      <c r="K2980" s="596" t="s">
        <v>1578</v>
      </c>
      <c r="L2980" s="599">
        <v>1</v>
      </c>
      <c r="M2980" s="592">
        <v>246</v>
      </c>
      <c r="N2980" s="592">
        <v>15</v>
      </c>
      <c r="O2980" s="598">
        <f t="shared" si="231"/>
        <v>3690</v>
      </c>
      <c r="P2980" s="599">
        <v>1</v>
      </c>
      <c r="Q2980" s="592">
        <v>246</v>
      </c>
      <c r="R2980" s="592">
        <v>15</v>
      </c>
      <c r="S2980" s="598">
        <f t="shared" si="232"/>
        <v>3690</v>
      </c>
      <c r="T2980" s="598">
        <f t="shared" si="233"/>
        <v>7380</v>
      </c>
    </row>
    <row r="2981" spans="1:20">
      <c r="A2981" s="591">
        <v>2972</v>
      </c>
      <c r="B2981" s="592" t="s">
        <v>7738</v>
      </c>
      <c r="C2981" s="593" t="s">
        <v>2153</v>
      </c>
      <c r="D2981" s="594" t="s">
        <v>1654</v>
      </c>
      <c r="E2981" s="595" t="s">
        <v>7739</v>
      </c>
      <c r="F2981" s="596" t="str">
        <f t="shared" si="230"/>
        <v>2018-2021</v>
      </c>
      <c r="G2981" s="597" t="str">
        <f t="shared" si="234"/>
        <v>II</v>
      </c>
      <c r="H2981" s="592" t="s">
        <v>592</v>
      </c>
      <c r="I2981" s="592" t="s">
        <v>1577</v>
      </c>
      <c r="J2981" s="598" t="s">
        <v>1544</v>
      </c>
      <c r="K2981" s="596" t="s">
        <v>1578</v>
      </c>
      <c r="L2981" s="599">
        <v>1</v>
      </c>
      <c r="M2981" s="592">
        <v>246</v>
      </c>
      <c r="N2981" s="592">
        <v>15</v>
      </c>
      <c r="O2981" s="598">
        <f t="shared" si="231"/>
        <v>3690</v>
      </c>
      <c r="P2981" s="599">
        <v>1</v>
      </c>
      <c r="Q2981" s="592">
        <v>246</v>
      </c>
      <c r="R2981" s="592">
        <v>15</v>
      </c>
      <c r="S2981" s="598">
        <f t="shared" si="232"/>
        <v>3690</v>
      </c>
      <c r="T2981" s="598">
        <f t="shared" si="233"/>
        <v>7380</v>
      </c>
    </row>
    <row r="2982" spans="1:20">
      <c r="A2982" s="591">
        <v>2973</v>
      </c>
      <c r="B2982" s="592" t="s">
        <v>7740</v>
      </c>
      <c r="C2982" s="593" t="s">
        <v>7741</v>
      </c>
      <c r="D2982" s="594" t="s">
        <v>7742</v>
      </c>
      <c r="E2982" s="595" t="s">
        <v>4600</v>
      </c>
      <c r="F2982" s="596" t="str">
        <f t="shared" si="230"/>
        <v>2018-2021</v>
      </c>
      <c r="G2982" s="597" t="str">
        <f t="shared" si="234"/>
        <v>II</v>
      </c>
      <c r="H2982" s="592" t="s">
        <v>592</v>
      </c>
      <c r="I2982" s="592" t="s">
        <v>1577</v>
      </c>
      <c r="J2982" s="598" t="s">
        <v>1544</v>
      </c>
      <c r="K2982" s="596" t="s">
        <v>1578</v>
      </c>
      <c r="L2982" s="599">
        <v>1</v>
      </c>
      <c r="M2982" s="592">
        <v>246</v>
      </c>
      <c r="N2982" s="592">
        <v>15</v>
      </c>
      <c r="O2982" s="598">
        <f t="shared" si="231"/>
        <v>3690</v>
      </c>
      <c r="P2982" s="599">
        <v>1</v>
      </c>
      <c r="Q2982" s="592">
        <v>246</v>
      </c>
      <c r="R2982" s="592">
        <v>15</v>
      </c>
      <c r="S2982" s="598">
        <f t="shared" si="232"/>
        <v>3690</v>
      </c>
      <c r="T2982" s="598">
        <f t="shared" si="233"/>
        <v>7380</v>
      </c>
    </row>
    <row r="2983" spans="1:20">
      <c r="A2983" s="591">
        <v>2974</v>
      </c>
      <c r="B2983" s="592" t="s">
        <v>7743</v>
      </c>
      <c r="C2983" s="593" t="s">
        <v>2129</v>
      </c>
      <c r="D2983" s="594" t="s">
        <v>1661</v>
      </c>
      <c r="E2983" s="595" t="s">
        <v>3580</v>
      </c>
      <c r="F2983" s="596" t="str">
        <f t="shared" si="230"/>
        <v>2018-2021</v>
      </c>
      <c r="G2983" s="597" t="str">
        <f t="shared" si="234"/>
        <v>II</v>
      </c>
      <c r="H2983" s="592" t="s">
        <v>592</v>
      </c>
      <c r="I2983" s="592" t="s">
        <v>1577</v>
      </c>
      <c r="J2983" s="598" t="s">
        <v>1544</v>
      </c>
      <c r="K2983" s="596" t="s">
        <v>1578</v>
      </c>
      <c r="L2983" s="599">
        <v>1</v>
      </c>
      <c r="M2983" s="592">
        <v>246</v>
      </c>
      <c r="N2983" s="592">
        <v>15</v>
      </c>
      <c r="O2983" s="598">
        <f t="shared" si="231"/>
        <v>3690</v>
      </c>
      <c r="P2983" s="599">
        <v>1</v>
      </c>
      <c r="Q2983" s="592">
        <v>246</v>
      </c>
      <c r="R2983" s="592">
        <v>15</v>
      </c>
      <c r="S2983" s="598">
        <f t="shared" si="232"/>
        <v>3690</v>
      </c>
      <c r="T2983" s="598">
        <f t="shared" si="233"/>
        <v>7380</v>
      </c>
    </row>
    <row r="2984" spans="1:20">
      <c r="A2984" s="591">
        <v>2975</v>
      </c>
      <c r="B2984" s="592" t="s">
        <v>7744</v>
      </c>
      <c r="C2984" s="593" t="s">
        <v>7745</v>
      </c>
      <c r="D2984" s="594" t="s">
        <v>1567</v>
      </c>
      <c r="E2984" s="595" t="s">
        <v>4513</v>
      </c>
      <c r="F2984" s="596" t="str">
        <f t="shared" si="230"/>
        <v>2018-2021</v>
      </c>
      <c r="G2984" s="597" t="str">
        <f t="shared" si="234"/>
        <v>II</v>
      </c>
      <c r="H2984" s="592" t="s">
        <v>592</v>
      </c>
      <c r="I2984" s="592" t="s">
        <v>1577</v>
      </c>
      <c r="J2984" s="598" t="s">
        <v>1544</v>
      </c>
      <c r="K2984" s="596" t="s">
        <v>1578</v>
      </c>
      <c r="L2984" s="599">
        <v>1</v>
      </c>
      <c r="M2984" s="592">
        <v>246</v>
      </c>
      <c r="N2984" s="592">
        <v>15</v>
      </c>
      <c r="O2984" s="598">
        <f t="shared" si="231"/>
        <v>3690</v>
      </c>
      <c r="P2984" s="599">
        <v>1</v>
      </c>
      <c r="Q2984" s="592">
        <v>246</v>
      </c>
      <c r="R2984" s="592">
        <v>15</v>
      </c>
      <c r="S2984" s="598">
        <f t="shared" si="232"/>
        <v>3690</v>
      </c>
      <c r="T2984" s="598">
        <f t="shared" si="233"/>
        <v>7380</v>
      </c>
    </row>
    <row r="2985" spans="1:20">
      <c r="A2985" s="591">
        <v>2976</v>
      </c>
      <c r="B2985" s="592" t="s">
        <v>7746</v>
      </c>
      <c r="C2985" s="593" t="s">
        <v>2031</v>
      </c>
      <c r="D2985" s="594" t="s">
        <v>1567</v>
      </c>
      <c r="E2985" s="595" t="s">
        <v>6432</v>
      </c>
      <c r="F2985" s="596" t="str">
        <f t="shared" si="230"/>
        <v>2018-2021</v>
      </c>
      <c r="G2985" s="597" t="str">
        <f t="shared" si="234"/>
        <v>II</v>
      </c>
      <c r="H2985" s="592" t="s">
        <v>592</v>
      </c>
      <c r="I2985" s="592" t="s">
        <v>1577</v>
      </c>
      <c r="J2985" s="598" t="s">
        <v>1544</v>
      </c>
      <c r="K2985" s="596" t="s">
        <v>1578</v>
      </c>
      <c r="L2985" s="599">
        <v>1</v>
      </c>
      <c r="M2985" s="592">
        <v>246</v>
      </c>
      <c r="N2985" s="592">
        <v>15</v>
      </c>
      <c r="O2985" s="598">
        <f t="shared" si="231"/>
        <v>3690</v>
      </c>
      <c r="P2985" s="599">
        <v>1</v>
      </c>
      <c r="Q2985" s="592">
        <v>246</v>
      </c>
      <c r="R2985" s="592">
        <v>15</v>
      </c>
      <c r="S2985" s="598">
        <f t="shared" si="232"/>
        <v>3690</v>
      </c>
      <c r="T2985" s="598">
        <f t="shared" si="233"/>
        <v>7380</v>
      </c>
    </row>
    <row r="2986" spans="1:20">
      <c r="A2986" s="591">
        <v>2977</v>
      </c>
      <c r="B2986" s="592" t="s">
        <v>7747</v>
      </c>
      <c r="C2986" s="593" t="s">
        <v>5680</v>
      </c>
      <c r="D2986" s="594" t="s">
        <v>1567</v>
      </c>
      <c r="E2986" s="595" t="s">
        <v>6225</v>
      </c>
      <c r="F2986" s="596" t="str">
        <f t="shared" si="230"/>
        <v>2018-2021</v>
      </c>
      <c r="G2986" s="597" t="str">
        <f t="shared" si="234"/>
        <v>II</v>
      </c>
      <c r="H2986" s="592" t="s">
        <v>592</v>
      </c>
      <c r="I2986" s="592" t="s">
        <v>1577</v>
      </c>
      <c r="J2986" s="598" t="s">
        <v>1544</v>
      </c>
      <c r="K2986" s="596" t="s">
        <v>1578</v>
      </c>
      <c r="L2986" s="599">
        <v>1</v>
      </c>
      <c r="M2986" s="592">
        <v>246</v>
      </c>
      <c r="N2986" s="592">
        <v>15</v>
      </c>
      <c r="O2986" s="598">
        <f t="shared" si="231"/>
        <v>3690</v>
      </c>
      <c r="P2986" s="599">
        <v>1</v>
      </c>
      <c r="Q2986" s="592">
        <v>246</v>
      </c>
      <c r="R2986" s="592">
        <v>15</v>
      </c>
      <c r="S2986" s="598">
        <f t="shared" si="232"/>
        <v>3690</v>
      </c>
      <c r="T2986" s="598">
        <f t="shared" si="233"/>
        <v>7380</v>
      </c>
    </row>
    <row r="2987" spans="1:20">
      <c r="A2987" s="591">
        <v>2978</v>
      </c>
      <c r="B2987" s="592" t="s">
        <v>7748</v>
      </c>
      <c r="C2987" s="593" t="s">
        <v>7749</v>
      </c>
      <c r="D2987" s="594" t="s">
        <v>5093</v>
      </c>
      <c r="E2987" s="595" t="s">
        <v>6222</v>
      </c>
      <c r="F2987" s="596" t="str">
        <f t="shared" si="230"/>
        <v>2018-2021</v>
      </c>
      <c r="G2987" s="597" t="str">
        <f t="shared" si="234"/>
        <v>II</v>
      </c>
      <c r="H2987" s="592" t="s">
        <v>592</v>
      </c>
      <c r="I2987" s="592" t="s">
        <v>1577</v>
      </c>
      <c r="J2987" s="598" t="s">
        <v>1544</v>
      </c>
      <c r="K2987" s="596" t="s">
        <v>1578</v>
      </c>
      <c r="L2987" s="599">
        <v>1</v>
      </c>
      <c r="M2987" s="592">
        <v>246</v>
      </c>
      <c r="N2987" s="592">
        <v>15</v>
      </c>
      <c r="O2987" s="598">
        <f t="shared" si="231"/>
        <v>3690</v>
      </c>
      <c r="P2987" s="599">
        <v>1</v>
      </c>
      <c r="Q2987" s="592">
        <v>246</v>
      </c>
      <c r="R2987" s="592">
        <v>15</v>
      </c>
      <c r="S2987" s="598">
        <f t="shared" si="232"/>
        <v>3690</v>
      </c>
      <c r="T2987" s="598">
        <f t="shared" si="233"/>
        <v>7380</v>
      </c>
    </row>
    <row r="2988" spans="1:20">
      <c r="A2988" s="591">
        <v>2979</v>
      </c>
      <c r="B2988" s="592" t="s">
        <v>7750</v>
      </c>
      <c r="C2988" s="593" t="s">
        <v>7751</v>
      </c>
      <c r="D2988" s="594" t="s">
        <v>7752</v>
      </c>
      <c r="E2988" s="595" t="s">
        <v>2571</v>
      </c>
      <c r="F2988" s="596" t="str">
        <f t="shared" si="230"/>
        <v>2018-2021</v>
      </c>
      <c r="G2988" s="597" t="str">
        <f t="shared" si="234"/>
        <v>II</v>
      </c>
      <c r="H2988" s="592" t="s">
        <v>592</v>
      </c>
      <c r="I2988" s="592" t="s">
        <v>1577</v>
      </c>
      <c r="J2988" s="598" t="s">
        <v>1544</v>
      </c>
      <c r="K2988" s="596" t="s">
        <v>1578</v>
      </c>
      <c r="L2988" s="599">
        <v>1</v>
      </c>
      <c r="M2988" s="592">
        <v>246</v>
      </c>
      <c r="N2988" s="592">
        <v>15</v>
      </c>
      <c r="O2988" s="598">
        <f t="shared" si="231"/>
        <v>3690</v>
      </c>
      <c r="P2988" s="599">
        <v>1</v>
      </c>
      <c r="Q2988" s="592">
        <v>246</v>
      </c>
      <c r="R2988" s="592">
        <v>15</v>
      </c>
      <c r="S2988" s="598">
        <f t="shared" si="232"/>
        <v>3690</v>
      </c>
      <c r="T2988" s="598">
        <f t="shared" si="233"/>
        <v>7380</v>
      </c>
    </row>
    <row r="2989" spans="1:20">
      <c r="A2989" s="591">
        <v>2980</v>
      </c>
      <c r="B2989" s="592" t="s">
        <v>7753</v>
      </c>
      <c r="C2989" s="593" t="s">
        <v>7754</v>
      </c>
      <c r="D2989" s="594" t="s">
        <v>2292</v>
      </c>
      <c r="E2989" s="595" t="s">
        <v>3415</v>
      </c>
      <c r="F2989" s="596" t="str">
        <f t="shared" si="230"/>
        <v>2018-2021</v>
      </c>
      <c r="G2989" s="597" t="str">
        <f t="shared" si="234"/>
        <v>II</v>
      </c>
      <c r="H2989" s="592" t="s">
        <v>592</v>
      </c>
      <c r="I2989" s="592" t="s">
        <v>1577</v>
      </c>
      <c r="J2989" s="598" t="s">
        <v>1544</v>
      </c>
      <c r="K2989" s="596" t="s">
        <v>1578</v>
      </c>
      <c r="L2989" s="599">
        <v>1</v>
      </c>
      <c r="M2989" s="592">
        <v>246</v>
      </c>
      <c r="N2989" s="592">
        <v>15</v>
      </c>
      <c r="O2989" s="598">
        <f t="shared" si="231"/>
        <v>3690</v>
      </c>
      <c r="P2989" s="599">
        <v>1</v>
      </c>
      <c r="Q2989" s="592">
        <v>246</v>
      </c>
      <c r="R2989" s="592">
        <v>15</v>
      </c>
      <c r="S2989" s="598">
        <f t="shared" si="232"/>
        <v>3690</v>
      </c>
      <c r="T2989" s="598">
        <f t="shared" si="233"/>
        <v>7380</v>
      </c>
    </row>
    <row r="2990" spans="1:20">
      <c r="A2990" s="591">
        <v>2981</v>
      </c>
      <c r="B2990" s="592" t="s">
        <v>7755</v>
      </c>
      <c r="C2990" s="593" t="s">
        <v>7756</v>
      </c>
      <c r="D2990" s="594" t="s">
        <v>2748</v>
      </c>
      <c r="E2990" s="595" t="s">
        <v>1576</v>
      </c>
      <c r="F2990" s="596" t="str">
        <f t="shared" si="230"/>
        <v>2018-2021</v>
      </c>
      <c r="G2990" s="597" t="str">
        <f t="shared" si="234"/>
        <v>II</v>
      </c>
      <c r="H2990" s="592" t="s">
        <v>592</v>
      </c>
      <c r="I2990" s="592" t="s">
        <v>1577</v>
      </c>
      <c r="J2990" s="598" t="s">
        <v>1544</v>
      </c>
      <c r="K2990" s="596" t="s">
        <v>1578</v>
      </c>
      <c r="L2990" s="599">
        <v>1</v>
      </c>
      <c r="M2990" s="592">
        <v>246</v>
      </c>
      <c r="N2990" s="592">
        <v>15</v>
      </c>
      <c r="O2990" s="598">
        <f t="shared" si="231"/>
        <v>3690</v>
      </c>
      <c r="P2990" s="599">
        <v>1</v>
      </c>
      <c r="Q2990" s="592">
        <v>246</v>
      </c>
      <c r="R2990" s="592">
        <v>15</v>
      </c>
      <c r="S2990" s="598">
        <f t="shared" si="232"/>
        <v>3690</v>
      </c>
      <c r="T2990" s="598">
        <f t="shared" si="233"/>
        <v>7380</v>
      </c>
    </row>
    <row r="2991" spans="1:20">
      <c r="A2991" s="591">
        <v>2982</v>
      </c>
      <c r="B2991" s="592" t="s">
        <v>7757</v>
      </c>
      <c r="C2991" s="593" t="s">
        <v>1690</v>
      </c>
      <c r="D2991" s="594" t="s">
        <v>1695</v>
      </c>
      <c r="E2991" s="595" t="s">
        <v>4403</v>
      </c>
      <c r="F2991" s="596" t="str">
        <f t="shared" si="230"/>
        <v>2018-2021</v>
      </c>
      <c r="G2991" s="597" t="str">
        <f t="shared" si="234"/>
        <v>II</v>
      </c>
      <c r="H2991" s="592" t="s">
        <v>592</v>
      </c>
      <c r="I2991" s="592" t="s">
        <v>1577</v>
      </c>
      <c r="J2991" s="598" t="s">
        <v>1544</v>
      </c>
      <c r="K2991" s="596" t="s">
        <v>1578</v>
      </c>
      <c r="L2991" s="599">
        <v>1</v>
      </c>
      <c r="M2991" s="592">
        <v>246</v>
      </c>
      <c r="N2991" s="592">
        <v>15</v>
      </c>
      <c r="O2991" s="598">
        <f t="shared" si="231"/>
        <v>3690</v>
      </c>
      <c r="P2991" s="599">
        <v>1</v>
      </c>
      <c r="Q2991" s="592">
        <v>246</v>
      </c>
      <c r="R2991" s="592">
        <v>15</v>
      </c>
      <c r="S2991" s="598">
        <f t="shared" si="232"/>
        <v>3690</v>
      </c>
      <c r="T2991" s="598">
        <f t="shared" si="233"/>
        <v>7380</v>
      </c>
    </row>
    <row r="2992" spans="1:20">
      <c r="A2992" s="591">
        <v>2983</v>
      </c>
      <c r="B2992" s="592" t="s">
        <v>7758</v>
      </c>
      <c r="C2992" s="593" t="s">
        <v>7759</v>
      </c>
      <c r="D2992" s="594" t="s">
        <v>2177</v>
      </c>
      <c r="E2992" s="595" t="s">
        <v>5581</v>
      </c>
      <c r="F2992" s="596" t="str">
        <f t="shared" si="230"/>
        <v>2018-2021</v>
      </c>
      <c r="G2992" s="597" t="str">
        <f t="shared" si="234"/>
        <v>II</v>
      </c>
      <c r="H2992" s="592" t="s">
        <v>592</v>
      </c>
      <c r="I2992" s="592" t="s">
        <v>1577</v>
      </c>
      <c r="J2992" s="598" t="s">
        <v>1544</v>
      </c>
      <c r="K2992" s="596" t="s">
        <v>1578</v>
      </c>
      <c r="L2992" s="599">
        <v>1</v>
      </c>
      <c r="M2992" s="592">
        <v>246</v>
      </c>
      <c r="N2992" s="592">
        <v>15</v>
      </c>
      <c r="O2992" s="598">
        <f t="shared" si="231"/>
        <v>3690</v>
      </c>
      <c r="P2992" s="599">
        <v>1</v>
      </c>
      <c r="Q2992" s="592">
        <v>246</v>
      </c>
      <c r="R2992" s="592">
        <v>15</v>
      </c>
      <c r="S2992" s="598">
        <f t="shared" si="232"/>
        <v>3690</v>
      </c>
      <c r="T2992" s="598">
        <f t="shared" si="233"/>
        <v>7380</v>
      </c>
    </row>
    <row r="2993" spans="1:20">
      <c r="A2993" s="591">
        <v>2984</v>
      </c>
      <c r="B2993" s="592" t="s">
        <v>7760</v>
      </c>
      <c r="C2993" s="593" t="s">
        <v>3252</v>
      </c>
      <c r="D2993" s="594" t="s">
        <v>1699</v>
      </c>
      <c r="E2993" s="595" t="s">
        <v>6799</v>
      </c>
      <c r="F2993" s="596" t="str">
        <f t="shared" si="230"/>
        <v>2018-2021</v>
      </c>
      <c r="G2993" s="597" t="str">
        <f t="shared" si="234"/>
        <v>II</v>
      </c>
      <c r="H2993" s="592" t="s">
        <v>592</v>
      </c>
      <c r="I2993" s="592" t="s">
        <v>1577</v>
      </c>
      <c r="J2993" s="598" t="s">
        <v>1544</v>
      </c>
      <c r="K2993" s="596" t="s">
        <v>1578</v>
      </c>
      <c r="L2993" s="599">
        <v>1</v>
      </c>
      <c r="M2993" s="592">
        <v>246</v>
      </c>
      <c r="N2993" s="592">
        <v>15</v>
      </c>
      <c r="O2993" s="598">
        <f t="shared" si="231"/>
        <v>3690</v>
      </c>
      <c r="P2993" s="599">
        <v>1</v>
      </c>
      <c r="Q2993" s="592">
        <v>246</v>
      </c>
      <c r="R2993" s="592">
        <v>15</v>
      </c>
      <c r="S2993" s="598">
        <f t="shared" si="232"/>
        <v>3690</v>
      </c>
      <c r="T2993" s="598">
        <f t="shared" si="233"/>
        <v>7380</v>
      </c>
    </row>
    <row r="2994" spans="1:20">
      <c r="A2994" s="591">
        <v>2985</v>
      </c>
      <c r="B2994" s="592" t="s">
        <v>7761</v>
      </c>
      <c r="C2994" s="593" t="s">
        <v>7762</v>
      </c>
      <c r="D2994" s="594" t="s">
        <v>2859</v>
      </c>
      <c r="E2994" s="595" t="s">
        <v>1628</v>
      </c>
      <c r="F2994" s="596" t="str">
        <f t="shared" si="230"/>
        <v>2018-2021</v>
      </c>
      <c r="G2994" s="597" t="str">
        <f t="shared" si="234"/>
        <v>II</v>
      </c>
      <c r="H2994" s="592" t="s">
        <v>592</v>
      </c>
      <c r="I2994" s="592" t="s">
        <v>1577</v>
      </c>
      <c r="J2994" s="598" t="s">
        <v>1544</v>
      </c>
      <c r="K2994" s="596" t="s">
        <v>1578</v>
      </c>
      <c r="L2994" s="599">
        <v>1</v>
      </c>
      <c r="M2994" s="592">
        <v>246</v>
      </c>
      <c r="N2994" s="592">
        <v>15</v>
      </c>
      <c r="O2994" s="598">
        <f t="shared" si="231"/>
        <v>3690</v>
      </c>
      <c r="P2994" s="599">
        <v>1</v>
      </c>
      <c r="Q2994" s="592">
        <v>246</v>
      </c>
      <c r="R2994" s="592">
        <v>15</v>
      </c>
      <c r="S2994" s="598">
        <f t="shared" si="232"/>
        <v>3690</v>
      </c>
      <c r="T2994" s="598">
        <f t="shared" si="233"/>
        <v>7380</v>
      </c>
    </row>
    <row r="2995" spans="1:20">
      <c r="A2995" s="591">
        <v>2986</v>
      </c>
      <c r="B2995" s="592" t="s">
        <v>7763</v>
      </c>
      <c r="C2995" s="593" t="s">
        <v>7764</v>
      </c>
      <c r="D2995" s="594" t="s">
        <v>1891</v>
      </c>
      <c r="E2995" s="595" t="s">
        <v>4600</v>
      </c>
      <c r="F2995" s="596" t="str">
        <f t="shared" si="230"/>
        <v>2018-2021</v>
      </c>
      <c r="G2995" s="597" t="str">
        <f t="shared" si="234"/>
        <v>II</v>
      </c>
      <c r="H2995" s="592" t="s">
        <v>592</v>
      </c>
      <c r="I2995" s="592" t="s">
        <v>1577</v>
      </c>
      <c r="J2995" s="598" t="s">
        <v>1544</v>
      </c>
      <c r="K2995" s="596" t="s">
        <v>1578</v>
      </c>
      <c r="L2995" s="599">
        <v>1</v>
      </c>
      <c r="M2995" s="592">
        <v>246</v>
      </c>
      <c r="N2995" s="592">
        <v>15</v>
      </c>
      <c r="O2995" s="598">
        <f t="shared" si="231"/>
        <v>3690</v>
      </c>
      <c r="P2995" s="599">
        <v>1</v>
      </c>
      <c r="Q2995" s="592">
        <v>246</v>
      </c>
      <c r="R2995" s="592">
        <v>15</v>
      </c>
      <c r="S2995" s="598">
        <f t="shared" si="232"/>
        <v>3690</v>
      </c>
      <c r="T2995" s="598">
        <f t="shared" si="233"/>
        <v>7380</v>
      </c>
    </row>
    <row r="2996" spans="1:20">
      <c r="A2996" s="591">
        <v>2987</v>
      </c>
      <c r="B2996" s="592" t="s">
        <v>7765</v>
      </c>
      <c r="C2996" s="593" t="s">
        <v>2014</v>
      </c>
      <c r="D2996" s="594" t="s">
        <v>2757</v>
      </c>
      <c r="E2996" s="595" t="s">
        <v>7766</v>
      </c>
      <c r="F2996" s="596" t="str">
        <f t="shared" si="230"/>
        <v>2018-2021</v>
      </c>
      <c r="G2996" s="597" t="str">
        <f t="shared" si="234"/>
        <v>II</v>
      </c>
      <c r="H2996" s="592" t="s">
        <v>592</v>
      </c>
      <c r="I2996" s="592" t="s">
        <v>1577</v>
      </c>
      <c r="J2996" s="598" t="s">
        <v>1544</v>
      </c>
      <c r="K2996" s="596" t="s">
        <v>1578</v>
      </c>
      <c r="L2996" s="599">
        <v>1</v>
      </c>
      <c r="M2996" s="592">
        <v>246</v>
      </c>
      <c r="N2996" s="592">
        <v>15</v>
      </c>
      <c r="O2996" s="598">
        <f t="shared" si="231"/>
        <v>3690</v>
      </c>
      <c r="P2996" s="599">
        <v>1</v>
      </c>
      <c r="Q2996" s="592">
        <v>246</v>
      </c>
      <c r="R2996" s="592">
        <v>15</v>
      </c>
      <c r="S2996" s="598">
        <f t="shared" si="232"/>
        <v>3690</v>
      </c>
      <c r="T2996" s="598">
        <f t="shared" si="233"/>
        <v>7380</v>
      </c>
    </row>
    <row r="2997" spans="1:20">
      <c r="A2997" s="591">
        <v>2988</v>
      </c>
      <c r="B2997" s="592" t="s">
        <v>7767</v>
      </c>
      <c r="C2997" s="593" t="s">
        <v>7768</v>
      </c>
      <c r="D2997" s="594" t="s">
        <v>2871</v>
      </c>
      <c r="E2997" s="595" t="s">
        <v>4770</v>
      </c>
      <c r="F2997" s="596" t="str">
        <f t="shared" si="230"/>
        <v>2018-2021</v>
      </c>
      <c r="G2997" s="597" t="str">
        <f t="shared" si="234"/>
        <v>II</v>
      </c>
      <c r="H2997" s="592" t="s">
        <v>592</v>
      </c>
      <c r="I2997" s="592" t="s">
        <v>1577</v>
      </c>
      <c r="J2997" s="598" t="s">
        <v>1544</v>
      </c>
      <c r="K2997" s="596" t="s">
        <v>1578</v>
      </c>
      <c r="L2997" s="599">
        <v>1</v>
      </c>
      <c r="M2997" s="592">
        <v>246</v>
      </c>
      <c r="N2997" s="592">
        <v>15</v>
      </c>
      <c r="O2997" s="598">
        <f t="shared" si="231"/>
        <v>3690</v>
      </c>
      <c r="P2997" s="599">
        <v>1</v>
      </c>
      <c r="Q2997" s="592">
        <v>246</v>
      </c>
      <c r="R2997" s="592">
        <v>15</v>
      </c>
      <c r="S2997" s="598">
        <f t="shared" si="232"/>
        <v>3690</v>
      </c>
      <c r="T2997" s="598">
        <f t="shared" si="233"/>
        <v>7380</v>
      </c>
    </row>
    <row r="2998" spans="1:20">
      <c r="A2998" s="591">
        <v>2989</v>
      </c>
      <c r="B2998" s="592" t="s">
        <v>7769</v>
      </c>
      <c r="C2998" s="593" t="s">
        <v>1735</v>
      </c>
      <c r="D2998" s="594" t="s">
        <v>1908</v>
      </c>
      <c r="E2998" s="595" t="s">
        <v>7770</v>
      </c>
      <c r="F2998" s="596" t="str">
        <f t="shared" si="230"/>
        <v>2018-2021</v>
      </c>
      <c r="G2998" s="597" t="str">
        <f t="shared" si="234"/>
        <v>II</v>
      </c>
      <c r="H2998" s="592" t="s">
        <v>592</v>
      </c>
      <c r="I2998" s="592" t="s">
        <v>1577</v>
      </c>
      <c r="J2998" s="598" t="s">
        <v>1544</v>
      </c>
      <c r="K2998" s="596" t="s">
        <v>1578</v>
      </c>
      <c r="L2998" s="599">
        <v>1</v>
      </c>
      <c r="M2998" s="592">
        <v>246</v>
      </c>
      <c r="N2998" s="592">
        <v>15</v>
      </c>
      <c r="O2998" s="598">
        <f t="shared" si="231"/>
        <v>3690</v>
      </c>
      <c r="P2998" s="599">
        <v>1</v>
      </c>
      <c r="Q2998" s="592">
        <v>246</v>
      </c>
      <c r="R2998" s="592">
        <v>15</v>
      </c>
      <c r="S2998" s="598">
        <f t="shared" si="232"/>
        <v>3690</v>
      </c>
      <c r="T2998" s="598">
        <f t="shared" si="233"/>
        <v>7380</v>
      </c>
    </row>
    <row r="2999" spans="1:20">
      <c r="A2999" s="591">
        <v>2990</v>
      </c>
      <c r="B2999" s="592" t="s">
        <v>7771</v>
      </c>
      <c r="C2999" s="593" t="s">
        <v>7772</v>
      </c>
      <c r="D2999" s="594" t="s">
        <v>6089</v>
      </c>
      <c r="E2999" s="595" t="s">
        <v>6465</v>
      </c>
      <c r="F2999" s="596" t="str">
        <f t="shared" si="230"/>
        <v>2018-2021</v>
      </c>
      <c r="G2999" s="597" t="str">
        <f t="shared" si="234"/>
        <v>II</v>
      </c>
      <c r="H2999" s="592" t="s">
        <v>592</v>
      </c>
      <c r="I2999" s="592" t="s">
        <v>1577</v>
      </c>
      <c r="J2999" s="598" t="s">
        <v>1544</v>
      </c>
      <c r="K2999" s="596" t="s">
        <v>1578</v>
      </c>
      <c r="L2999" s="599">
        <v>1</v>
      </c>
      <c r="M2999" s="592">
        <v>246</v>
      </c>
      <c r="N2999" s="592">
        <v>15</v>
      </c>
      <c r="O2999" s="598">
        <f t="shared" si="231"/>
        <v>3690</v>
      </c>
      <c r="P2999" s="599">
        <v>1</v>
      </c>
      <c r="Q2999" s="592">
        <v>246</v>
      </c>
      <c r="R2999" s="592">
        <v>15</v>
      </c>
      <c r="S2999" s="598">
        <f t="shared" si="232"/>
        <v>3690</v>
      </c>
      <c r="T2999" s="598">
        <f t="shared" si="233"/>
        <v>7380</v>
      </c>
    </row>
    <row r="3000" spans="1:20">
      <c r="A3000" s="591">
        <v>2991</v>
      </c>
      <c r="B3000" s="592" t="s">
        <v>7773</v>
      </c>
      <c r="C3000" s="593" t="s">
        <v>7774</v>
      </c>
      <c r="D3000" s="594" t="s">
        <v>1760</v>
      </c>
      <c r="E3000" s="595" t="s">
        <v>7775</v>
      </c>
      <c r="F3000" s="596" t="str">
        <f t="shared" si="230"/>
        <v>2018-2021</v>
      </c>
      <c r="G3000" s="597" t="str">
        <f t="shared" si="234"/>
        <v>II</v>
      </c>
      <c r="H3000" s="592" t="s">
        <v>592</v>
      </c>
      <c r="I3000" s="592" t="s">
        <v>1577</v>
      </c>
      <c r="J3000" s="598" t="s">
        <v>1544</v>
      </c>
      <c r="K3000" s="596" t="s">
        <v>1578</v>
      </c>
      <c r="L3000" s="599">
        <v>1</v>
      </c>
      <c r="M3000" s="592">
        <v>246</v>
      </c>
      <c r="N3000" s="592">
        <v>15</v>
      </c>
      <c r="O3000" s="598">
        <f t="shared" si="231"/>
        <v>3690</v>
      </c>
      <c r="P3000" s="599">
        <v>1</v>
      </c>
      <c r="Q3000" s="592">
        <v>246</v>
      </c>
      <c r="R3000" s="592">
        <v>15</v>
      </c>
      <c r="S3000" s="598">
        <f t="shared" si="232"/>
        <v>3690</v>
      </c>
      <c r="T3000" s="598">
        <f t="shared" si="233"/>
        <v>7380</v>
      </c>
    </row>
    <row r="3001" spans="1:20">
      <c r="A3001" s="591">
        <v>2992</v>
      </c>
      <c r="B3001" s="592" t="s">
        <v>7776</v>
      </c>
      <c r="C3001" s="593" t="s">
        <v>2000</v>
      </c>
      <c r="D3001" s="594" t="s">
        <v>1945</v>
      </c>
      <c r="E3001" s="595" t="s">
        <v>3695</v>
      </c>
      <c r="F3001" s="596" t="str">
        <f t="shared" si="230"/>
        <v>2018-2021</v>
      </c>
      <c r="G3001" s="597" t="str">
        <f t="shared" si="234"/>
        <v>II</v>
      </c>
      <c r="H3001" s="592" t="s">
        <v>592</v>
      </c>
      <c r="I3001" s="592" t="s">
        <v>1577</v>
      </c>
      <c r="J3001" s="598" t="s">
        <v>1544</v>
      </c>
      <c r="K3001" s="596" t="s">
        <v>1578</v>
      </c>
      <c r="L3001" s="599">
        <v>1</v>
      </c>
      <c r="M3001" s="592">
        <v>246</v>
      </c>
      <c r="N3001" s="592">
        <v>15</v>
      </c>
      <c r="O3001" s="598">
        <f t="shared" si="231"/>
        <v>3690</v>
      </c>
      <c r="P3001" s="599">
        <v>1</v>
      </c>
      <c r="Q3001" s="592">
        <v>246</v>
      </c>
      <c r="R3001" s="592">
        <v>15</v>
      </c>
      <c r="S3001" s="598">
        <f t="shared" si="232"/>
        <v>3690</v>
      </c>
      <c r="T3001" s="598">
        <f t="shared" si="233"/>
        <v>7380</v>
      </c>
    </row>
    <row r="3002" spans="1:20">
      <c r="A3002" s="591">
        <v>2993</v>
      </c>
      <c r="B3002" s="592" t="s">
        <v>7777</v>
      </c>
      <c r="C3002" s="593" t="s">
        <v>7778</v>
      </c>
      <c r="D3002" s="594" t="s">
        <v>1763</v>
      </c>
      <c r="E3002" s="595" t="s">
        <v>2361</v>
      </c>
      <c r="F3002" s="596" t="str">
        <f t="shared" si="230"/>
        <v>2018-2021</v>
      </c>
      <c r="G3002" s="597" t="str">
        <f t="shared" si="234"/>
        <v>II</v>
      </c>
      <c r="H3002" s="592" t="s">
        <v>592</v>
      </c>
      <c r="I3002" s="592" t="s">
        <v>1577</v>
      </c>
      <c r="J3002" s="598" t="s">
        <v>1544</v>
      </c>
      <c r="K3002" s="596" t="s">
        <v>1578</v>
      </c>
      <c r="L3002" s="599">
        <v>1</v>
      </c>
      <c r="M3002" s="592">
        <v>246</v>
      </c>
      <c r="N3002" s="592">
        <v>15</v>
      </c>
      <c r="O3002" s="598">
        <f t="shared" si="231"/>
        <v>3690</v>
      </c>
      <c r="P3002" s="599">
        <v>1</v>
      </c>
      <c r="Q3002" s="592">
        <v>246</v>
      </c>
      <c r="R3002" s="592">
        <v>15</v>
      </c>
      <c r="S3002" s="598">
        <f t="shared" si="232"/>
        <v>3690</v>
      </c>
      <c r="T3002" s="598">
        <f t="shared" si="233"/>
        <v>7380</v>
      </c>
    </row>
    <row r="3003" spans="1:20">
      <c r="A3003" s="591">
        <v>2994</v>
      </c>
      <c r="B3003" s="592" t="s">
        <v>7779</v>
      </c>
      <c r="C3003" s="593" t="s">
        <v>2050</v>
      </c>
      <c r="D3003" s="594" t="s">
        <v>1785</v>
      </c>
      <c r="E3003" s="595" t="s">
        <v>2635</v>
      </c>
      <c r="F3003" s="596" t="str">
        <f t="shared" si="230"/>
        <v>2018-2021</v>
      </c>
      <c r="G3003" s="597" t="str">
        <f t="shared" si="234"/>
        <v>II</v>
      </c>
      <c r="H3003" s="592" t="s">
        <v>592</v>
      </c>
      <c r="I3003" s="592" t="s">
        <v>1577</v>
      </c>
      <c r="J3003" s="598" t="s">
        <v>1544</v>
      </c>
      <c r="K3003" s="596" t="s">
        <v>1578</v>
      </c>
      <c r="L3003" s="599">
        <v>1</v>
      </c>
      <c r="M3003" s="592">
        <v>246</v>
      </c>
      <c r="N3003" s="592">
        <v>15</v>
      </c>
      <c r="O3003" s="598">
        <f t="shared" si="231"/>
        <v>3690</v>
      </c>
      <c r="P3003" s="599">
        <v>1</v>
      </c>
      <c r="Q3003" s="592">
        <v>246</v>
      </c>
      <c r="R3003" s="592">
        <v>15</v>
      </c>
      <c r="S3003" s="598">
        <f t="shared" si="232"/>
        <v>3690</v>
      </c>
      <c r="T3003" s="598">
        <f t="shared" si="233"/>
        <v>7380</v>
      </c>
    </row>
    <row r="3004" spans="1:20">
      <c r="A3004" s="591">
        <v>2995</v>
      </c>
      <c r="B3004" s="592" t="s">
        <v>7780</v>
      </c>
      <c r="C3004" s="593" t="s">
        <v>2084</v>
      </c>
      <c r="D3004" s="594" t="s">
        <v>1581</v>
      </c>
      <c r="E3004" s="595" t="s">
        <v>3431</v>
      </c>
      <c r="F3004" s="596" t="str">
        <f t="shared" si="230"/>
        <v>2018-2021</v>
      </c>
      <c r="G3004" s="597" t="str">
        <f t="shared" si="234"/>
        <v>II</v>
      </c>
      <c r="H3004" s="592" t="s">
        <v>586</v>
      </c>
      <c r="I3004" s="592" t="s">
        <v>1577</v>
      </c>
      <c r="J3004" s="598" t="s">
        <v>1545</v>
      </c>
      <c r="K3004" s="596" t="s">
        <v>1578</v>
      </c>
      <c r="L3004" s="599">
        <v>1</v>
      </c>
      <c r="M3004" s="592">
        <v>246</v>
      </c>
      <c r="N3004" s="592">
        <v>15</v>
      </c>
      <c r="O3004" s="598">
        <f t="shared" si="231"/>
        <v>3690</v>
      </c>
      <c r="P3004" s="599">
        <v>1</v>
      </c>
      <c r="Q3004" s="592">
        <v>246</v>
      </c>
      <c r="R3004" s="592">
        <v>15</v>
      </c>
      <c r="S3004" s="598">
        <f t="shared" si="232"/>
        <v>3690</v>
      </c>
      <c r="T3004" s="598">
        <f t="shared" si="233"/>
        <v>7380</v>
      </c>
    </row>
    <row r="3005" spans="1:20">
      <c r="A3005" s="591">
        <v>2996</v>
      </c>
      <c r="B3005" s="592" t="s">
        <v>7781</v>
      </c>
      <c r="C3005" s="593" t="s">
        <v>7782</v>
      </c>
      <c r="D3005" s="594" t="s">
        <v>1589</v>
      </c>
      <c r="E3005" s="595" t="s">
        <v>4271</v>
      </c>
      <c r="F3005" s="596" t="str">
        <f t="shared" si="230"/>
        <v>2018-2021</v>
      </c>
      <c r="G3005" s="597" t="str">
        <f t="shared" si="234"/>
        <v>II</v>
      </c>
      <c r="H3005" s="592" t="s">
        <v>586</v>
      </c>
      <c r="I3005" s="592" t="s">
        <v>1577</v>
      </c>
      <c r="J3005" s="598" t="s">
        <v>1545</v>
      </c>
      <c r="K3005" s="596" t="s">
        <v>1578</v>
      </c>
      <c r="L3005" s="599">
        <v>1</v>
      </c>
      <c r="M3005" s="592">
        <v>246</v>
      </c>
      <c r="N3005" s="592">
        <v>15</v>
      </c>
      <c r="O3005" s="598">
        <f t="shared" si="231"/>
        <v>3690</v>
      </c>
      <c r="P3005" s="599">
        <v>1</v>
      </c>
      <c r="Q3005" s="592">
        <v>246</v>
      </c>
      <c r="R3005" s="592">
        <v>15</v>
      </c>
      <c r="S3005" s="598">
        <f t="shared" si="232"/>
        <v>3690</v>
      </c>
      <c r="T3005" s="598">
        <f t="shared" si="233"/>
        <v>7380</v>
      </c>
    </row>
    <row r="3006" spans="1:20">
      <c r="A3006" s="591">
        <v>2997</v>
      </c>
      <c r="B3006" s="592" t="s">
        <v>7783</v>
      </c>
      <c r="C3006" s="593" t="s">
        <v>7784</v>
      </c>
      <c r="D3006" s="594" t="s">
        <v>7785</v>
      </c>
      <c r="E3006" s="595" t="s">
        <v>7786</v>
      </c>
      <c r="F3006" s="596" t="str">
        <f t="shared" si="230"/>
        <v>2018-2021</v>
      </c>
      <c r="G3006" s="597" t="str">
        <f t="shared" si="234"/>
        <v>II</v>
      </c>
      <c r="H3006" s="592" t="s">
        <v>586</v>
      </c>
      <c r="I3006" s="592" t="s">
        <v>1577</v>
      </c>
      <c r="J3006" s="598" t="s">
        <v>1545</v>
      </c>
      <c r="K3006" s="596" t="s">
        <v>1578</v>
      </c>
      <c r="L3006" s="599">
        <v>1</v>
      </c>
      <c r="M3006" s="592">
        <v>246</v>
      </c>
      <c r="N3006" s="592">
        <v>15</v>
      </c>
      <c r="O3006" s="598">
        <f t="shared" si="231"/>
        <v>3690</v>
      </c>
      <c r="P3006" s="599">
        <v>1</v>
      </c>
      <c r="Q3006" s="592">
        <v>246</v>
      </c>
      <c r="R3006" s="592">
        <v>15</v>
      </c>
      <c r="S3006" s="598">
        <f t="shared" si="232"/>
        <v>3690</v>
      </c>
      <c r="T3006" s="598">
        <f t="shared" si="233"/>
        <v>7380</v>
      </c>
    </row>
    <row r="3007" spans="1:20">
      <c r="A3007" s="591">
        <v>2998</v>
      </c>
      <c r="B3007" s="592" t="s">
        <v>7787</v>
      </c>
      <c r="C3007" s="593" t="s">
        <v>7788</v>
      </c>
      <c r="D3007" s="594" t="s">
        <v>3384</v>
      </c>
      <c r="E3007" s="595" t="s">
        <v>7789</v>
      </c>
      <c r="F3007" s="596" t="str">
        <f t="shared" si="230"/>
        <v>2018-2021</v>
      </c>
      <c r="G3007" s="597" t="str">
        <f t="shared" si="234"/>
        <v>II</v>
      </c>
      <c r="H3007" s="592" t="s">
        <v>586</v>
      </c>
      <c r="I3007" s="592" t="s">
        <v>1577</v>
      </c>
      <c r="J3007" s="598" t="s">
        <v>1545</v>
      </c>
      <c r="K3007" s="596" t="s">
        <v>1578</v>
      </c>
      <c r="L3007" s="599">
        <v>1</v>
      </c>
      <c r="M3007" s="592">
        <v>246</v>
      </c>
      <c r="N3007" s="592">
        <v>15</v>
      </c>
      <c r="O3007" s="598">
        <f t="shared" si="231"/>
        <v>3690</v>
      </c>
      <c r="P3007" s="599">
        <v>1</v>
      </c>
      <c r="Q3007" s="592">
        <v>246</v>
      </c>
      <c r="R3007" s="592">
        <v>15</v>
      </c>
      <c r="S3007" s="598">
        <f t="shared" si="232"/>
        <v>3690</v>
      </c>
      <c r="T3007" s="598">
        <f t="shared" si="233"/>
        <v>7380</v>
      </c>
    </row>
    <row r="3008" spans="1:20">
      <c r="A3008" s="591">
        <v>2999</v>
      </c>
      <c r="B3008" s="592" t="s">
        <v>7790</v>
      </c>
      <c r="C3008" s="593" t="s">
        <v>2318</v>
      </c>
      <c r="D3008" s="594" t="s">
        <v>1983</v>
      </c>
      <c r="E3008" s="595" t="s">
        <v>5874</v>
      </c>
      <c r="F3008" s="596" t="str">
        <f t="shared" si="230"/>
        <v>2018-2021</v>
      </c>
      <c r="G3008" s="597" t="str">
        <f t="shared" si="234"/>
        <v>II</v>
      </c>
      <c r="H3008" s="592" t="s">
        <v>586</v>
      </c>
      <c r="I3008" s="592" t="s">
        <v>1577</v>
      </c>
      <c r="J3008" s="598" t="s">
        <v>1545</v>
      </c>
      <c r="K3008" s="596" t="s">
        <v>1578</v>
      </c>
      <c r="L3008" s="599">
        <v>1</v>
      </c>
      <c r="M3008" s="592">
        <v>246</v>
      </c>
      <c r="N3008" s="592">
        <v>15</v>
      </c>
      <c r="O3008" s="598">
        <f t="shared" si="231"/>
        <v>3690</v>
      </c>
      <c r="P3008" s="599">
        <v>1</v>
      </c>
      <c r="Q3008" s="592">
        <v>246</v>
      </c>
      <c r="R3008" s="592">
        <v>15</v>
      </c>
      <c r="S3008" s="598">
        <f t="shared" si="232"/>
        <v>3690</v>
      </c>
      <c r="T3008" s="598">
        <f t="shared" si="233"/>
        <v>7380</v>
      </c>
    </row>
    <row r="3009" spans="1:20">
      <c r="A3009" s="591">
        <v>3000</v>
      </c>
      <c r="B3009" s="592" t="s">
        <v>7791</v>
      </c>
      <c r="C3009" s="593" t="s">
        <v>7792</v>
      </c>
      <c r="D3009" s="594" t="s">
        <v>6117</v>
      </c>
      <c r="E3009" s="595" t="s">
        <v>5658</v>
      </c>
      <c r="F3009" s="596" t="str">
        <f t="shared" si="230"/>
        <v>2018-2021</v>
      </c>
      <c r="G3009" s="597" t="str">
        <f t="shared" si="234"/>
        <v>II</v>
      </c>
      <c r="H3009" s="592" t="s">
        <v>586</v>
      </c>
      <c r="I3009" s="592" t="s">
        <v>1577</v>
      </c>
      <c r="J3009" s="598" t="s">
        <v>1545</v>
      </c>
      <c r="K3009" s="596" t="s">
        <v>1578</v>
      </c>
      <c r="L3009" s="599">
        <v>1</v>
      </c>
      <c r="M3009" s="592">
        <v>246</v>
      </c>
      <c r="N3009" s="592">
        <v>15</v>
      </c>
      <c r="O3009" s="598">
        <f t="shared" si="231"/>
        <v>3690</v>
      </c>
      <c r="P3009" s="599">
        <v>1</v>
      </c>
      <c r="Q3009" s="592">
        <v>246</v>
      </c>
      <c r="R3009" s="592">
        <v>15</v>
      </c>
      <c r="S3009" s="598">
        <f t="shared" si="232"/>
        <v>3690</v>
      </c>
      <c r="T3009" s="598">
        <f t="shared" si="233"/>
        <v>7380</v>
      </c>
    </row>
    <row r="3010" spans="1:20">
      <c r="A3010" s="591">
        <v>3001</v>
      </c>
      <c r="B3010" s="592" t="s">
        <v>7793</v>
      </c>
      <c r="C3010" s="593" t="s">
        <v>2024</v>
      </c>
      <c r="D3010" s="594" t="s">
        <v>1611</v>
      </c>
      <c r="E3010" s="595" t="s">
        <v>2430</v>
      </c>
      <c r="F3010" s="596" t="str">
        <f t="shared" si="230"/>
        <v>2018-2021</v>
      </c>
      <c r="G3010" s="597" t="str">
        <f t="shared" si="234"/>
        <v>II</v>
      </c>
      <c r="H3010" s="592" t="s">
        <v>586</v>
      </c>
      <c r="I3010" s="592" t="s">
        <v>1577</v>
      </c>
      <c r="J3010" s="598" t="s">
        <v>1545</v>
      </c>
      <c r="K3010" s="596" t="s">
        <v>1578</v>
      </c>
      <c r="L3010" s="599">
        <v>1</v>
      </c>
      <c r="M3010" s="592">
        <v>246</v>
      </c>
      <c r="N3010" s="592">
        <v>15</v>
      </c>
      <c r="O3010" s="598">
        <f t="shared" si="231"/>
        <v>3690</v>
      </c>
      <c r="P3010" s="599">
        <v>1</v>
      </c>
      <c r="Q3010" s="592">
        <v>246</v>
      </c>
      <c r="R3010" s="592">
        <v>15</v>
      </c>
      <c r="S3010" s="598">
        <f t="shared" si="232"/>
        <v>3690</v>
      </c>
      <c r="T3010" s="598">
        <f t="shared" si="233"/>
        <v>7380</v>
      </c>
    </row>
    <row r="3011" spans="1:20">
      <c r="A3011" s="591">
        <v>3002</v>
      </c>
      <c r="B3011" s="592" t="s">
        <v>7794</v>
      </c>
      <c r="C3011" s="593" t="s">
        <v>7795</v>
      </c>
      <c r="D3011" s="594" t="s">
        <v>7796</v>
      </c>
      <c r="E3011" s="595" t="s">
        <v>7797</v>
      </c>
      <c r="F3011" s="596" t="str">
        <f t="shared" si="230"/>
        <v>2018-2021</v>
      </c>
      <c r="G3011" s="597" t="str">
        <f t="shared" si="234"/>
        <v>II</v>
      </c>
      <c r="H3011" s="592" t="s">
        <v>586</v>
      </c>
      <c r="I3011" s="592" t="s">
        <v>1577</v>
      </c>
      <c r="J3011" s="598" t="s">
        <v>1545</v>
      </c>
      <c r="K3011" s="596" t="s">
        <v>1578</v>
      </c>
      <c r="L3011" s="599">
        <v>1</v>
      </c>
      <c r="M3011" s="592">
        <v>246</v>
      </c>
      <c r="N3011" s="592">
        <v>15</v>
      </c>
      <c r="O3011" s="598">
        <f t="shared" si="231"/>
        <v>3690</v>
      </c>
      <c r="P3011" s="599">
        <v>1</v>
      </c>
      <c r="Q3011" s="592">
        <v>246</v>
      </c>
      <c r="R3011" s="592">
        <v>15</v>
      </c>
      <c r="S3011" s="598">
        <f t="shared" si="232"/>
        <v>3690</v>
      </c>
      <c r="T3011" s="598">
        <f t="shared" si="233"/>
        <v>7380</v>
      </c>
    </row>
    <row r="3012" spans="1:20">
      <c r="A3012" s="591">
        <v>3003</v>
      </c>
      <c r="B3012" s="592" t="s">
        <v>7798</v>
      </c>
      <c r="C3012" s="593" t="s">
        <v>7799</v>
      </c>
      <c r="D3012" s="594" t="s">
        <v>2005</v>
      </c>
      <c r="E3012" s="595" t="s">
        <v>6621</v>
      </c>
      <c r="F3012" s="596" t="str">
        <f t="shared" si="230"/>
        <v>2018-2021</v>
      </c>
      <c r="G3012" s="597" t="str">
        <f t="shared" si="234"/>
        <v>II</v>
      </c>
      <c r="H3012" s="592" t="s">
        <v>586</v>
      </c>
      <c r="I3012" s="592" t="s">
        <v>1577</v>
      </c>
      <c r="J3012" s="598" t="s">
        <v>1545</v>
      </c>
      <c r="K3012" s="596" t="s">
        <v>1578</v>
      </c>
      <c r="L3012" s="599">
        <v>1</v>
      </c>
      <c r="M3012" s="592">
        <v>246</v>
      </c>
      <c r="N3012" s="592">
        <v>15</v>
      </c>
      <c r="O3012" s="598">
        <f t="shared" si="231"/>
        <v>3690</v>
      </c>
      <c r="P3012" s="599">
        <v>1</v>
      </c>
      <c r="Q3012" s="592">
        <v>246</v>
      </c>
      <c r="R3012" s="592">
        <v>15</v>
      </c>
      <c r="S3012" s="598">
        <f t="shared" si="232"/>
        <v>3690</v>
      </c>
      <c r="T3012" s="598">
        <f t="shared" si="233"/>
        <v>7380</v>
      </c>
    </row>
    <row r="3013" spans="1:20">
      <c r="A3013" s="591">
        <v>3004</v>
      </c>
      <c r="B3013" s="592" t="s">
        <v>7800</v>
      </c>
      <c r="C3013" s="593" t="s">
        <v>7801</v>
      </c>
      <c r="D3013" s="594" t="s">
        <v>1631</v>
      </c>
      <c r="E3013" s="595" t="s">
        <v>7802</v>
      </c>
      <c r="F3013" s="596" t="str">
        <f t="shared" si="230"/>
        <v>2018-2021</v>
      </c>
      <c r="G3013" s="597" t="str">
        <f t="shared" si="234"/>
        <v>II</v>
      </c>
      <c r="H3013" s="592" t="s">
        <v>586</v>
      </c>
      <c r="I3013" s="592" t="s">
        <v>1577</v>
      </c>
      <c r="J3013" s="598" t="s">
        <v>1545</v>
      </c>
      <c r="K3013" s="596" t="s">
        <v>1578</v>
      </c>
      <c r="L3013" s="599">
        <v>1</v>
      </c>
      <c r="M3013" s="592">
        <v>246</v>
      </c>
      <c r="N3013" s="592">
        <v>15</v>
      </c>
      <c r="O3013" s="598">
        <f t="shared" si="231"/>
        <v>3690</v>
      </c>
      <c r="P3013" s="599">
        <v>1</v>
      </c>
      <c r="Q3013" s="592">
        <v>246</v>
      </c>
      <c r="R3013" s="592">
        <v>15</v>
      </c>
      <c r="S3013" s="598">
        <f t="shared" si="232"/>
        <v>3690</v>
      </c>
      <c r="T3013" s="598">
        <f t="shared" si="233"/>
        <v>7380</v>
      </c>
    </row>
    <row r="3014" spans="1:20">
      <c r="A3014" s="591">
        <v>3005</v>
      </c>
      <c r="B3014" s="592" t="s">
        <v>7803</v>
      </c>
      <c r="C3014" s="593" t="s">
        <v>3280</v>
      </c>
      <c r="D3014" s="594" t="s">
        <v>1631</v>
      </c>
      <c r="E3014" s="595" t="s">
        <v>4458</v>
      </c>
      <c r="F3014" s="596" t="str">
        <f t="shared" si="230"/>
        <v>2018-2021</v>
      </c>
      <c r="G3014" s="597" t="str">
        <f t="shared" si="234"/>
        <v>II</v>
      </c>
      <c r="H3014" s="592" t="s">
        <v>586</v>
      </c>
      <c r="I3014" s="592" t="s">
        <v>1577</v>
      </c>
      <c r="J3014" s="598" t="s">
        <v>1545</v>
      </c>
      <c r="K3014" s="596" t="s">
        <v>1578</v>
      </c>
      <c r="L3014" s="599">
        <v>1</v>
      </c>
      <c r="M3014" s="592">
        <v>246</v>
      </c>
      <c r="N3014" s="592">
        <v>15</v>
      </c>
      <c r="O3014" s="598">
        <f t="shared" si="231"/>
        <v>3690</v>
      </c>
      <c r="P3014" s="599">
        <v>1</v>
      </c>
      <c r="Q3014" s="592">
        <v>246</v>
      </c>
      <c r="R3014" s="592">
        <v>15</v>
      </c>
      <c r="S3014" s="598">
        <f t="shared" si="232"/>
        <v>3690</v>
      </c>
      <c r="T3014" s="598">
        <f t="shared" si="233"/>
        <v>7380</v>
      </c>
    </row>
    <row r="3015" spans="1:20">
      <c r="A3015" s="591">
        <v>3006</v>
      </c>
      <c r="B3015" s="592" t="s">
        <v>7804</v>
      </c>
      <c r="C3015" s="593" t="s">
        <v>7805</v>
      </c>
      <c r="D3015" s="594" t="s">
        <v>1647</v>
      </c>
      <c r="E3015" s="595" t="s">
        <v>2434</v>
      </c>
      <c r="F3015" s="596" t="str">
        <f t="shared" si="230"/>
        <v>2018-2021</v>
      </c>
      <c r="G3015" s="597" t="str">
        <f t="shared" si="234"/>
        <v>II</v>
      </c>
      <c r="H3015" s="592" t="s">
        <v>586</v>
      </c>
      <c r="I3015" s="592" t="s">
        <v>1577</v>
      </c>
      <c r="J3015" s="598" t="s">
        <v>1545</v>
      </c>
      <c r="K3015" s="596" t="s">
        <v>1578</v>
      </c>
      <c r="L3015" s="599">
        <v>1</v>
      </c>
      <c r="M3015" s="592">
        <v>246</v>
      </c>
      <c r="N3015" s="592">
        <v>15</v>
      </c>
      <c r="O3015" s="598">
        <f t="shared" si="231"/>
        <v>3690</v>
      </c>
      <c r="P3015" s="599">
        <v>1</v>
      </c>
      <c r="Q3015" s="592">
        <v>246</v>
      </c>
      <c r="R3015" s="592">
        <v>15</v>
      </c>
      <c r="S3015" s="598">
        <f t="shared" si="232"/>
        <v>3690</v>
      </c>
      <c r="T3015" s="598">
        <f t="shared" si="233"/>
        <v>7380</v>
      </c>
    </row>
    <row r="3016" spans="1:20">
      <c r="A3016" s="591">
        <v>3007</v>
      </c>
      <c r="B3016" s="592" t="s">
        <v>7806</v>
      </c>
      <c r="C3016" s="593" t="s">
        <v>7807</v>
      </c>
      <c r="D3016" s="594" t="s">
        <v>1654</v>
      </c>
      <c r="E3016" s="595" t="s">
        <v>3388</v>
      </c>
      <c r="F3016" s="596" t="str">
        <f t="shared" si="230"/>
        <v>2018-2021</v>
      </c>
      <c r="G3016" s="597" t="str">
        <f t="shared" si="234"/>
        <v>II</v>
      </c>
      <c r="H3016" s="592" t="s">
        <v>586</v>
      </c>
      <c r="I3016" s="592" t="s">
        <v>1577</v>
      </c>
      <c r="J3016" s="598" t="s">
        <v>1545</v>
      </c>
      <c r="K3016" s="596" t="s">
        <v>1578</v>
      </c>
      <c r="L3016" s="599">
        <v>1</v>
      </c>
      <c r="M3016" s="592">
        <v>246</v>
      </c>
      <c r="N3016" s="592">
        <v>15</v>
      </c>
      <c r="O3016" s="598">
        <f t="shared" si="231"/>
        <v>3690</v>
      </c>
      <c r="P3016" s="599">
        <v>1</v>
      </c>
      <c r="Q3016" s="592">
        <v>246</v>
      </c>
      <c r="R3016" s="592">
        <v>15</v>
      </c>
      <c r="S3016" s="598">
        <f t="shared" si="232"/>
        <v>3690</v>
      </c>
      <c r="T3016" s="598">
        <f t="shared" si="233"/>
        <v>7380</v>
      </c>
    </row>
    <row r="3017" spans="1:20">
      <c r="A3017" s="591">
        <v>3008</v>
      </c>
      <c r="B3017" s="592" t="s">
        <v>7808</v>
      </c>
      <c r="C3017" s="593" t="s">
        <v>7809</v>
      </c>
      <c r="D3017" s="594" t="s">
        <v>1668</v>
      </c>
      <c r="E3017" s="595" t="s">
        <v>7810</v>
      </c>
      <c r="F3017" s="596" t="str">
        <f t="shared" si="230"/>
        <v>2018-2021</v>
      </c>
      <c r="G3017" s="597" t="str">
        <f t="shared" si="234"/>
        <v>II</v>
      </c>
      <c r="H3017" s="592" t="s">
        <v>586</v>
      </c>
      <c r="I3017" s="592" t="s">
        <v>1577</v>
      </c>
      <c r="J3017" s="598" t="s">
        <v>1545</v>
      </c>
      <c r="K3017" s="596" t="s">
        <v>1578</v>
      </c>
      <c r="L3017" s="599">
        <v>1</v>
      </c>
      <c r="M3017" s="592">
        <v>246</v>
      </c>
      <c r="N3017" s="592">
        <v>15</v>
      </c>
      <c r="O3017" s="598">
        <f t="shared" si="231"/>
        <v>3690</v>
      </c>
      <c r="P3017" s="599">
        <v>1</v>
      </c>
      <c r="Q3017" s="592">
        <v>246</v>
      </c>
      <c r="R3017" s="592">
        <v>15</v>
      </c>
      <c r="S3017" s="598">
        <f t="shared" si="232"/>
        <v>3690</v>
      </c>
      <c r="T3017" s="598">
        <f t="shared" si="233"/>
        <v>7380</v>
      </c>
    </row>
    <row r="3018" spans="1:20">
      <c r="A3018" s="591">
        <v>3009</v>
      </c>
      <c r="B3018" s="592" t="s">
        <v>7811</v>
      </c>
      <c r="C3018" s="593" t="s">
        <v>2660</v>
      </c>
      <c r="D3018" s="594" t="s">
        <v>1691</v>
      </c>
      <c r="E3018" s="595" t="s">
        <v>7812</v>
      </c>
      <c r="F3018" s="596" t="str">
        <f t="shared" ref="F3018:F3081" si="235">IF(LEFT(H3018,2)="17","2017-2020",IF(LEFT(H3018,2)="18","2018-2021","2019-2022"))</f>
        <v>2018-2021</v>
      </c>
      <c r="G3018" s="597" t="str">
        <f t="shared" si="234"/>
        <v>II</v>
      </c>
      <c r="H3018" s="592" t="s">
        <v>586</v>
      </c>
      <c r="I3018" s="592" t="s">
        <v>1577</v>
      </c>
      <c r="J3018" s="598" t="s">
        <v>1545</v>
      </c>
      <c r="K3018" s="596" t="s">
        <v>1578</v>
      </c>
      <c r="L3018" s="599">
        <v>1</v>
      </c>
      <c r="M3018" s="592">
        <v>246</v>
      </c>
      <c r="N3018" s="592">
        <v>15</v>
      </c>
      <c r="O3018" s="598">
        <f t="shared" ref="O3018:O3081" si="236">M3018*N3018*L3018</f>
        <v>3690</v>
      </c>
      <c r="P3018" s="599">
        <v>1</v>
      </c>
      <c r="Q3018" s="592">
        <v>246</v>
      </c>
      <c r="R3018" s="592">
        <v>15</v>
      </c>
      <c r="S3018" s="598">
        <f t="shared" ref="S3018:S3081" si="237">Q3018*R3018*P3018</f>
        <v>3690</v>
      </c>
      <c r="T3018" s="598">
        <f t="shared" ref="T3018:T3081" si="238">O3018+S3018</f>
        <v>7380</v>
      </c>
    </row>
    <row r="3019" spans="1:20">
      <c r="A3019" s="591">
        <v>3010</v>
      </c>
      <c r="B3019" s="592" t="s">
        <v>7813</v>
      </c>
      <c r="C3019" s="593" t="s">
        <v>1890</v>
      </c>
      <c r="D3019" s="594" t="s">
        <v>1699</v>
      </c>
      <c r="E3019" s="595" t="s">
        <v>3065</v>
      </c>
      <c r="F3019" s="596" t="str">
        <f t="shared" si="235"/>
        <v>2018-2021</v>
      </c>
      <c r="G3019" s="597" t="str">
        <f t="shared" ref="G3019:G3082" si="239">IF(LEFT(H3019,2)="17","III",IF(LEFT(H3019,2)="18","II","I"))</f>
        <v>II</v>
      </c>
      <c r="H3019" s="592" t="s">
        <v>586</v>
      </c>
      <c r="I3019" s="592" t="s">
        <v>1577</v>
      </c>
      <c r="J3019" s="598" t="s">
        <v>1545</v>
      </c>
      <c r="K3019" s="596" t="s">
        <v>1578</v>
      </c>
      <c r="L3019" s="599">
        <v>1</v>
      </c>
      <c r="M3019" s="592">
        <v>246</v>
      </c>
      <c r="N3019" s="592">
        <v>15</v>
      </c>
      <c r="O3019" s="598">
        <f t="shared" si="236"/>
        <v>3690</v>
      </c>
      <c r="P3019" s="599">
        <v>1</v>
      </c>
      <c r="Q3019" s="592">
        <v>246</v>
      </c>
      <c r="R3019" s="592">
        <v>15</v>
      </c>
      <c r="S3019" s="598">
        <f t="shared" si="237"/>
        <v>3690</v>
      </c>
      <c r="T3019" s="598">
        <f t="shared" si="238"/>
        <v>7380</v>
      </c>
    </row>
    <row r="3020" spans="1:20">
      <c r="A3020" s="591">
        <v>3011</v>
      </c>
      <c r="B3020" s="592" t="s">
        <v>7814</v>
      </c>
      <c r="C3020" s="593" t="s">
        <v>7815</v>
      </c>
      <c r="D3020" s="594" t="s">
        <v>1699</v>
      </c>
      <c r="E3020" s="595" t="s">
        <v>4410</v>
      </c>
      <c r="F3020" s="596" t="str">
        <f t="shared" si="235"/>
        <v>2018-2021</v>
      </c>
      <c r="G3020" s="597" t="str">
        <f t="shared" si="239"/>
        <v>II</v>
      </c>
      <c r="H3020" s="592" t="s">
        <v>586</v>
      </c>
      <c r="I3020" s="592" t="s">
        <v>1577</v>
      </c>
      <c r="J3020" s="598" t="s">
        <v>1545</v>
      </c>
      <c r="K3020" s="596" t="s">
        <v>1578</v>
      </c>
      <c r="L3020" s="599">
        <v>1</v>
      </c>
      <c r="M3020" s="592">
        <v>246</v>
      </c>
      <c r="N3020" s="592">
        <v>15</v>
      </c>
      <c r="O3020" s="598">
        <f t="shared" si="236"/>
        <v>3690</v>
      </c>
      <c r="P3020" s="599">
        <v>1</v>
      </c>
      <c r="Q3020" s="592">
        <v>246</v>
      </c>
      <c r="R3020" s="592">
        <v>15</v>
      </c>
      <c r="S3020" s="598">
        <f t="shared" si="237"/>
        <v>3690</v>
      </c>
      <c r="T3020" s="598">
        <f t="shared" si="238"/>
        <v>7380</v>
      </c>
    </row>
    <row r="3021" spans="1:20">
      <c r="A3021" s="591">
        <v>3012</v>
      </c>
      <c r="B3021" s="592" t="s">
        <v>7816</v>
      </c>
      <c r="C3021" s="593" t="s">
        <v>5619</v>
      </c>
      <c r="D3021" s="594" t="s">
        <v>2859</v>
      </c>
      <c r="E3021" s="595" t="s">
        <v>5970</v>
      </c>
      <c r="F3021" s="596" t="str">
        <f t="shared" si="235"/>
        <v>2018-2021</v>
      </c>
      <c r="G3021" s="597" t="str">
        <f t="shared" si="239"/>
        <v>II</v>
      </c>
      <c r="H3021" s="592" t="s">
        <v>586</v>
      </c>
      <c r="I3021" s="592" t="s">
        <v>1577</v>
      </c>
      <c r="J3021" s="598" t="s">
        <v>1545</v>
      </c>
      <c r="K3021" s="596" t="s">
        <v>1578</v>
      </c>
      <c r="L3021" s="599">
        <v>1</v>
      </c>
      <c r="M3021" s="592">
        <v>246</v>
      </c>
      <c r="N3021" s="592">
        <v>15</v>
      </c>
      <c r="O3021" s="598">
        <f t="shared" si="236"/>
        <v>3690</v>
      </c>
      <c r="P3021" s="599">
        <v>1</v>
      </c>
      <c r="Q3021" s="592">
        <v>246</v>
      </c>
      <c r="R3021" s="592">
        <v>15</v>
      </c>
      <c r="S3021" s="598">
        <f t="shared" si="237"/>
        <v>3690</v>
      </c>
      <c r="T3021" s="598">
        <f t="shared" si="238"/>
        <v>7380</v>
      </c>
    </row>
    <row r="3022" spans="1:20">
      <c r="A3022" s="591">
        <v>3013</v>
      </c>
      <c r="B3022" s="592" t="s">
        <v>7817</v>
      </c>
      <c r="C3022" s="593" t="s">
        <v>3578</v>
      </c>
      <c r="D3022" s="594" t="s">
        <v>1891</v>
      </c>
      <c r="E3022" s="595" t="s">
        <v>2791</v>
      </c>
      <c r="F3022" s="596" t="str">
        <f t="shared" si="235"/>
        <v>2018-2021</v>
      </c>
      <c r="G3022" s="597" t="str">
        <f t="shared" si="239"/>
        <v>II</v>
      </c>
      <c r="H3022" s="592" t="s">
        <v>586</v>
      </c>
      <c r="I3022" s="592" t="s">
        <v>1577</v>
      </c>
      <c r="J3022" s="598" t="s">
        <v>1545</v>
      </c>
      <c r="K3022" s="596" t="s">
        <v>1578</v>
      </c>
      <c r="L3022" s="599">
        <v>1</v>
      </c>
      <c r="M3022" s="592">
        <v>246</v>
      </c>
      <c r="N3022" s="592">
        <v>15</v>
      </c>
      <c r="O3022" s="598">
        <f t="shared" si="236"/>
        <v>3690</v>
      </c>
      <c r="P3022" s="599">
        <v>1</v>
      </c>
      <c r="Q3022" s="592">
        <v>246</v>
      </c>
      <c r="R3022" s="592">
        <v>15</v>
      </c>
      <c r="S3022" s="598">
        <f t="shared" si="237"/>
        <v>3690</v>
      </c>
      <c r="T3022" s="598">
        <f t="shared" si="238"/>
        <v>7380</v>
      </c>
    </row>
    <row r="3023" spans="1:20">
      <c r="A3023" s="591">
        <v>3014</v>
      </c>
      <c r="B3023" s="592" t="s">
        <v>7818</v>
      </c>
      <c r="C3023" s="593" t="s">
        <v>7819</v>
      </c>
      <c r="D3023" s="594" t="s">
        <v>2866</v>
      </c>
      <c r="E3023" s="595" t="s">
        <v>7635</v>
      </c>
      <c r="F3023" s="596" t="str">
        <f t="shared" si="235"/>
        <v>2018-2021</v>
      </c>
      <c r="G3023" s="597" t="str">
        <f t="shared" si="239"/>
        <v>II</v>
      </c>
      <c r="H3023" s="592" t="s">
        <v>586</v>
      </c>
      <c r="I3023" s="592" t="s">
        <v>1577</v>
      </c>
      <c r="J3023" s="598" t="s">
        <v>1545</v>
      </c>
      <c r="K3023" s="596" t="s">
        <v>1578</v>
      </c>
      <c r="L3023" s="599">
        <v>1</v>
      </c>
      <c r="M3023" s="592">
        <v>246</v>
      </c>
      <c r="N3023" s="592">
        <v>15</v>
      </c>
      <c r="O3023" s="598">
        <f t="shared" si="236"/>
        <v>3690</v>
      </c>
      <c r="P3023" s="599">
        <v>1</v>
      </c>
      <c r="Q3023" s="592">
        <v>246</v>
      </c>
      <c r="R3023" s="592">
        <v>15</v>
      </c>
      <c r="S3023" s="598">
        <f t="shared" si="237"/>
        <v>3690</v>
      </c>
      <c r="T3023" s="598">
        <f t="shared" si="238"/>
        <v>7380</v>
      </c>
    </row>
    <row r="3024" spans="1:20">
      <c r="A3024" s="591">
        <v>3015</v>
      </c>
      <c r="B3024" s="592" t="s">
        <v>7820</v>
      </c>
      <c r="C3024" s="593" t="s">
        <v>1735</v>
      </c>
      <c r="D3024" s="594" t="s">
        <v>2054</v>
      </c>
      <c r="E3024" s="595" t="s">
        <v>5943</v>
      </c>
      <c r="F3024" s="596" t="str">
        <f t="shared" si="235"/>
        <v>2018-2021</v>
      </c>
      <c r="G3024" s="597" t="str">
        <f t="shared" si="239"/>
        <v>II</v>
      </c>
      <c r="H3024" s="592" t="s">
        <v>586</v>
      </c>
      <c r="I3024" s="592" t="s">
        <v>1577</v>
      </c>
      <c r="J3024" s="598" t="s">
        <v>1545</v>
      </c>
      <c r="K3024" s="596" t="s">
        <v>1578</v>
      </c>
      <c r="L3024" s="599">
        <v>1</v>
      </c>
      <c r="M3024" s="592">
        <v>246</v>
      </c>
      <c r="N3024" s="592">
        <v>15</v>
      </c>
      <c r="O3024" s="598">
        <f t="shared" si="236"/>
        <v>3690</v>
      </c>
      <c r="P3024" s="599">
        <v>1</v>
      </c>
      <c r="Q3024" s="592">
        <v>246</v>
      </c>
      <c r="R3024" s="592">
        <v>15</v>
      </c>
      <c r="S3024" s="598">
        <f t="shared" si="237"/>
        <v>3690</v>
      </c>
      <c r="T3024" s="598">
        <f t="shared" si="238"/>
        <v>7380</v>
      </c>
    </row>
    <row r="3025" spans="1:20">
      <c r="A3025" s="591">
        <v>3016</v>
      </c>
      <c r="B3025" s="592" t="s">
        <v>7821</v>
      </c>
      <c r="C3025" s="593" t="s">
        <v>7822</v>
      </c>
      <c r="D3025" s="594" t="s">
        <v>1715</v>
      </c>
      <c r="E3025" s="595" t="s">
        <v>7823</v>
      </c>
      <c r="F3025" s="596" t="str">
        <f t="shared" si="235"/>
        <v>2018-2021</v>
      </c>
      <c r="G3025" s="597" t="str">
        <f t="shared" si="239"/>
        <v>II</v>
      </c>
      <c r="H3025" s="592" t="s">
        <v>586</v>
      </c>
      <c r="I3025" s="592" t="s">
        <v>1577</v>
      </c>
      <c r="J3025" s="598" t="s">
        <v>1545</v>
      </c>
      <c r="K3025" s="596" t="s">
        <v>1578</v>
      </c>
      <c r="L3025" s="599">
        <v>1</v>
      </c>
      <c r="M3025" s="592">
        <v>246</v>
      </c>
      <c r="N3025" s="592">
        <v>15</v>
      </c>
      <c r="O3025" s="598">
        <f t="shared" si="236"/>
        <v>3690</v>
      </c>
      <c r="P3025" s="599">
        <v>1</v>
      </c>
      <c r="Q3025" s="592">
        <v>246</v>
      </c>
      <c r="R3025" s="592">
        <v>15</v>
      </c>
      <c r="S3025" s="598">
        <f t="shared" si="237"/>
        <v>3690</v>
      </c>
      <c r="T3025" s="598">
        <f t="shared" si="238"/>
        <v>7380</v>
      </c>
    </row>
    <row r="3026" spans="1:20">
      <c r="A3026" s="591">
        <v>3017</v>
      </c>
      <c r="B3026" s="592" t="s">
        <v>7824</v>
      </c>
      <c r="C3026" s="593" t="s">
        <v>2136</v>
      </c>
      <c r="D3026" s="594" t="s">
        <v>1715</v>
      </c>
      <c r="E3026" s="595" t="s">
        <v>7825</v>
      </c>
      <c r="F3026" s="596" t="str">
        <f t="shared" si="235"/>
        <v>2018-2021</v>
      </c>
      <c r="G3026" s="597" t="str">
        <f t="shared" si="239"/>
        <v>II</v>
      </c>
      <c r="H3026" s="592" t="s">
        <v>586</v>
      </c>
      <c r="I3026" s="592" t="s">
        <v>1577</v>
      </c>
      <c r="J3026" s="598" t="s">
        <v>1545</v>
      </c>
      <c r="K3026" s="596" t="s">
        <v>1578</v>
      </c>
      <c r="L3026" s="599">
        <v>1</v>
      </c>
      <c r="M3026" s="592">
        <v>246</v>
      </c>
      <c r="N3026" s="592">
        <v>15</v>
      </c>
      <c r="O3026" s="598">
        <f t="shared" si="236"/>
        <v>3690</v>
      </c>
      <c r="P3026" s="599">
        <v>1</v>
      </c>
      <c r="Q3026" s="592">
        <v>246</v>
      </c>
      <c r="R3026" s="592">
        <v>15</v>
      </c>
      <c r="S3026" s="598">
        <f t="shared" si="237"/>
        <v>3690</v>
      </c>
      <c r="T3026" s="598">
        <f t="shared" si="238"/>
        <v>7380</v>
      </c>
    </row>
    <row r="3027" spans="1:20">
      <c r="A3027" s="591">
        <v>3018</v>
      </c>
      <c r="B3027" s="592" t="s">
        <v>7826</v>
      </c>
      <c r="C3027" s="593" t="s">
        <v>7827</v>
      </c>
      <c r="D3027" s="594" t="s">
        <v>1912</v>
      </c>
      <c r="E3027" s="595" t="s">
        <v>4302</v>
      </c>
      <c r="F3027" s="596" t="str">
        <f t="shared" si="235"/>
        <v>2018-2021</v>
      </c>
      <c r="G3027" s="597" t="str">
        <f t="shared" si="239"/>
        <v>II</v>
      </c>
      <c r="H3027" s="592" t="s">
        <v>586</v>
      </c>
      <c r="I3027" s="592" t="s">
        <v>1577</v>
      </c>
      <c r="J3027" s="598" t="s">
        <v>1545</v>
      </c>
      <c r="K3027" s="596" t="s">
        <v>1578</v>
      </c>
      <c r="L3027" s="599">
        <v>1</v>
      </c>
      <c r="M3027" s="592">
        <v>246</v>
      </c>
      <c r="N3027" s="592">
        <v>15</v>
      </c>
      <c r="O3027" s="598">
        <f t="shared" si="236"/>
        <v>3690</v>
      </c>
      <c r="P3027" s="599">
        <v>1</v>
      </c>
      <c r="Q3027" s="592">
        <v>246</v>
      </c>
      <c r="R3027" s="592">
        <v>15</v>
      </c>
      <c r="S3027" s="598">
        <f t="shared" si="237"/>
        <v>3690</v>
      </c>
      <c r="T3027" s="598">
        <f t="shared" si="238"/>
        <v>7380</v>
      </c>
    </row>
    <row r="3028" spans="1:20">
      <c r="A3028" s="591">
        <v>3019</v>
      </c>
      <c r="B3028" s="592" t="s">
        <v>7828</v>
      </c>
      <c r="C3028" s="593" t="s">
        <v>2632</v>
      </c>
      <c r="D3028" s="594" t="s">
        <v>3462</v>
      </c>
      <c r="E3028" s="595" t="s">
        <v>1602</v>
      </c>
      <c r="F3028" s="596" t="str">
        <f t="shared" si="235"/>
        <v>2018-2021</v>
      </c>
      <c r="G3028" s="597" t="str">
        <f t="shared" si="239"/>
        <v>II</v>
      </c>
      <c r="H3028" s="592" t="s">
        <v>586</v>
      </c>
      <c r="I3028" s="592" t="s">
        <v>1577</v>
      </c>
      <c r="J3028" s="598" t="s">
        <v>1545</v>
      </c>
      <c r="K3028" s="596" t="s">
        <v>1578</v>
      </c>
      <c r="L3028" s="599">
        <v>1</v>
      </c>
      <c r="M3028" s="592">
        <v>246</v>
      </c>
      <c r="N3028" s="592">
        <v>15</v>
      </c>
      <c r="O3028" s="598">
        <f t="shared" si="236"/>
        <v>3690</v>
      </c>
      <c r="P3028" s="599">
        <v>1</v>
      </c>
      <c r="Q3028" s="592">
        <v>246</v>
      </c>
      <c r="R3028" s="592">
        <v>15</v>
      </c>
      <c r="S3028" s="598">
        <f t="shared" si="237"/>
        <v>3690</v>
      </c>
      <c r="T3028" s="598">
        <f t="shared" si="238"/>
        <v>7380</v>
      </c>
    </row>
    <row r="3029" spans="1:20">
      <c r="A3029" s="591">
        <v>3020</v>
      </c>
      <c r="B3029" s="592" t="s">
        <v>7829</v>
      </c>
      <c r="C3029" s="593" t="s">
        <v>7830</v>
      </c>
      <c r="D3029" s="594" t="s">
        <v>1740</v>
      </c>
      <c r="E3029" s="595" t="s">
        <v>1576</v>
      </c>
      <c r="F3029" s="596" t="str">
        <f t="shared" si="235"/>
        <v>2018-2021</v>
      </c>
      <c r="G3029" s="597" t="str">
        <f t="shared" si="239"/>
        <v>II</v>
      </c>
      <c r="H3029" s="592" t="s">
        <v>586</v>
      </c>
      <c r="I3029" s="592" t="s">
        <v>1577</v>
      </c>
      <c r="J3029" s="598" t="s">
        <v>1545</v>
      </c>
      <c r="K3029" s="596" t="s">
        <v>1578</v>
      </c>
      <c r="L3029" s="599">
        <v>1</v>
      </c>
      <c r="M3029" s="592">
        <v>246</v>
      </c>
      <c r="N3029" s="592">
        <v>15</v>
      </c>
      <c r="O3029" s="598">
        <f t="shared" si="236"/>
        <v>3690</v>
      </c>
      <c r="P3029" s="599">
        <v>1</v>
      </c>
      <c r="Q3029" s="592">
        <v>246</v>
      </c>
      <c r="R3029" s="592">
        <v>15</v>
      </c>
      <c r="S3029" s="598">
        <f t="shared" si="237"/>
        <v>3690</v>
      </c>
      <c r="T3029" s="598">
        <f t="shared" si="238"/>
        <v>7380</v>
      </c>
    </row>
    <row r="3030" spans="1:20">
      <c r="A3030" s="591">
        <v>3021</v>
      </c>
      <c r="B3030" s="592" t="s">
        <v>7831</v>
      </c>
      <c r="C3030" s="593" t="s">
        <v>2887</v>
      </c>
      <c r="D3030" s="594" t="s">
        <v>2782</v>
      </c>
      <c r="E3030" s="595" t="s">
        <v>6012</v>
      </c>
      <c r="F3030" s="596" t="str">
        <f t="shared" si="235"/>
        <v>2018-2021</v>
      </c>
      <c r="G3030" s="597" t="str">
        <f t="shared" si="239"/>
        <v>II</v>
      </c>
      <c r="H3030" s="592" t="s">
        <v>586</v>
      </c>
      <c r="I3030" s="592" t="s">
        <v>1577</v>
      </c>
      <c r="J3030" s="598" t="s">
        <v>1545</v>
      </c>
      <c r="K3030" s="596" t="s">
        <v>1578</v>
      </c>
      <c r="L3030" s="599">
        <v>1</v>
      </c>
      <c r="M3030" s="592">
        <v>246</v>
      </c>
      <c r="N3030" s="592">
        <v>15</v>
      </c>
      <c r="O3030" s="598">
        <f t="shared" si="236"/>
        <v>3690</v>
      </c>
      <c r="P3030" s="599">
        <v>1</v>
      </c>
      <c r="Q3030" s="592">
        <v>246</v>
      </c>
      <c r="R3030" s="592">
        <v>15</v>
      </c>
      <c r="S3030" s="598">
        <f t="shared" si="237"/>
        <v>3690</v>
      </c>
      <c r="T3030" s="598">
        <f t="shared" si="238"/>
        <v>7380</v>
      </c>
    </row>
    <row r="3031" spans="1:20">
      <c r="A3031" s="591">
        <v>3022</v>
      </c>
      <c r="B3031" s="592" t="s">
        <v>7832</v>
      </c>
      <c r="C3031" s="593" t="s">
        <v>2309</v>
      </c>
      <c r="D3031" s="594" t="s">
        <v>1945</v>
      </c>
      <c r="E3031" s="595" t="s">
        <v>4130</v>
      </c>
      <c r="F3031" s="596" t="str">
        <f t="shared" si="235"/>
        <v>2018-2021</v>
      </c>
      <c r="G3031" s="597" t="str">
        <f t="shared" si="239"/>
        <v>II</v>
      </c>
      <c r="H3031" s="592" t="s">
        <v>586</v>
      </c>
      <c r="I3031" s="592" t="s">
        <v>1577</v>
      </c>
      <c r="J3031" s="598" t="s">
        <v>1545</v>
      </c>
      <c r="K3031" s="596" t="s">
        <v>1578</v>
      </c>
      <c r="L3031" s="599">
        <v>1</v>
      </c>
      <c r="M3031" s="592">
        <v>246</v>
      </c>
      <c r="N3031" s="592">
        <v>15</v>
      </c>
      <c r="O3031" s="598">
        <f t="shared" si="236"/>
        <v>3690</v>
      </c>
      <c r="P3031" s="599">
        <v>1</v>
      </c>
      <c r="Q3031" s="592">
        <v>246</v>
      </c>
      <c r="R3031" s="592">
        <v>15</v>
      </c>
      <c r="S3031" s="598">
        <f t="shared" si="237"/>
        <v>3690</v>
      </c>
      <c r="T3031" s="598">
        <f t="shared" si="238"/>
        <v>7380</v>
      </c>
    </row>
    <row r="3032" spans="1:20">
      <c r="A3032" s="591">
        <v>3023</v>
      </c>
      <c r="B3032" s="592" t="s">
        <v>7833</v>
      </c>
      <c r="C3032" s="593" t="s">
        <v>2042</v>
      </c>
      <c r="D3032" s="594" t="s">
        <v>2358</v>
      </c>
      <c r="E3032" s="595" t="s">
        <v>7834</v>
      </c>
      <c r="F3032" s="596" t="str">
        <f t="shared" si="235"/>
        <v>2018-2021</v>
      </c>
      <c r="G3032" s="597" t="str">
        <f t="shared" si="239"/>
        <v>II</v>
      </c>
      <c r="H3032" s="592" t="s">
        <v>586</v>
      </c>
      <c r="I3032" s="592" t="s">
        <v>1577</v>
      </c>
      <c r="J3032" s="598" t="s">
        <v>1545</v>
      </c>
      <c r="K3032" s="596" t="s">
        <v>1578</v>
      </c>
      <c r="L3032" s="599">
        <v>1</v>
      </c>
      <c r="M3032" s="592">
        <v>246</v>
      </c>
      <c r="N3032" s="592">
        <v>15</v>
      </c>
      <c r="O3032" s="598">
        <f t="shared" si="236"/>
        <v>3690</v>
      </c>
      <c r="P3032" s="599">
        <v>1</v>
      </c>
      <c r="Q3032" s="592">
        <v>246</v>
      </c>
      <c r="R3032" s="592">
        <v>15</v>
      </c>
      <c r="S3032" s="598">
        <f t="shared" si="237"/>
        <v>3690</v>
      </c>
      <c r="T3032" s="598">
        <f t="shared" si="238"/>
        <v>7380</v>
      </c>
    </row>
    <row r="3033" spans="1:20">
      <c r="A3033" s="591">
        <v>3024</v>
      </c>
      <c r="B3033" s="592" t="s">
        <v>7835</v>
      </c>
      <c r="C3033" s="593" t="s">
        <v>2840</v>
      </c>
      <c r="D3033" s="594" t="s">
        <v>1763</v>
      </c>
      <c r="E3033" s="595" t="s">
        <v>4282</v>
      </c>
      <c r="F3033" s="596" t="str">
        <f t="shared" si="235"/>
        <v>2018-2021</v>
      </c>
      <c r="G3033" s="597" t="str">
        <f t="shared" si="239"/>
        <v>II</v>
      </c>
      <c r="H3033" s="592" t="s">
        <v>586</v>
      </c>
      <c r="I3033" s="592" t="s">
        <v>1577</v>
      </c>
      <c r="J3033" s="598" t="s">
        <v>1545</v>
      </c>
      <c r="K3033" s="596" t="s">
        <v>1578</v>
      </c>
      <c r="L3033" s="599">
        <v>1</v>
      </c>
      <c r="M3033" s="592">
        <v>246</v>
      </c>
      <c r="N3033" s="592">
        <v>15</v>
      </c>
      <c r="O3033" s="598">
        <f t="shared" si="236"/>
        <v>3690</v>
      </c>
      <c r="P3033" s="599">
        <v>1</v>
      </c>
      <c r="Q3033" s="592">
        <v>246</v>
      </c>
      <c r="R3033" s="592">
        <v>15</v>
      </c>
      <c r="S3033" s="598">
        <f t="shared" si="237"/>
        <v>3690</v>
      </c>
      <c r="T3033" s="598">
        <f t="shared" si="238"/>
        <v>7380</v>
      </c>
    </row>
    <row r="3034" spans="1:20">
      <c r="A3034" s="591">
        <v>3025</v>
      </c>
      <c r="B3034" s="592" t="s">
        <v>7836</v>
      </c>
      <c r="C3034" s="593" t="s">
        <v>5036</v>
      </c>
      <c r="D3034" s="594" t="s">
        <v>2364</v>
      </c>
      <c r="E3034" s="595" t="s">
        <v>2463</v>
      </c>
      <c r="F3034" s="596" t="str">
        <f t="shared" si="235"/>
        <v>2018-2021</v>
      </c>
      <c r="G3034" s="597" t="str">
        <f t="shared" si="239"/>
        <v>II</v>
      </c>
      <c r="H3034" s="592" t="s">
        <v>586</v>
      </c>
      <c r="I3034" s="592" t="s">
        <v>1577</v>
      </c>
      <c r="J3034" s="598" t="s">
        <v>1545</v>
      </c>
      <c r="K3034" s="596" t="s">
        <v>1578</v>
      </c>
      <c r="L3034" s="599">
        <v>1</v>
      </c>
      <c r="M3034" s="592">
        <v>246</v>
      </c>
      <c r="N3034" s="592">
        <v>15</v>
      </c>
      <c r="O3034" s="598">
        <f t="shared" si="236"/>
        <v>3690</v>
      </c>
      <c r="P3034" s="599">
        <v>1</v>
      </c>
      <c r="Q3034" s="592">
        <v>246</v>
      </c>
      <c r="R3034" s="592">
        <v>15</v>
      </c>
      <c r="S3034" s="598">
        <f t="shared" si="237"/>
        <v>3690</v>
      </c>
      <c r="T3034" s="598">
        <f t="shared" si="238"/>
        <v>7380</v>
      </c>
    </row>
    <row r="3035" spans="1:20">
      <c r="A3035" s="591">
        <v>3026</v>
      </c>
      <c r="B3035" s="592" t="s">
        <v>7837</v>
      </c>
      <c r="C3035" s="593" t="s">
        <v>7838</v>
      </c>
      <c r="D3035" s="594" t="s">
        <v>2217</v>
      </c>
      <c r="E3035" s="595" t="s">
        <v>3885</v>
      </c>
      <c r="F3035" s="596" t="str">
        <f t="shared" si="235"/>
        <v>2018-2021</v>
      </c>
      <c r="G3035" s="597" t="str">
        <f t="shared" si="239"/>
        <v>II</v>
      </c>
      <c r="H3035" s="592" t="s">
        <v>586</v>
      </c>
      <c r="I3035" s="592" t="s">
        <v>1577</v>
      </c>
      <c r="J3035" s="598" t="s">
        <v>1545</v>
      </c>
      <c r="K3035" s="596" t="s">
        <v>1578</v>
      </c>
      <c r="L3035" s="599">
        <v>1</v>
      </c>
      <c r="M3035" s="592">
        <v>246</v>
      </c>
      <c r="N3035" s="592">
        <v>15</v>
      </c>
      <c r="O3035" s="598">
        <f t="shared" si="236"/>
        <v>3690</v>
      </c>
      <c r="P3035" s="599">
        <v>1</v>
      </c>
      <c r="Q3035" s="592">
        <v>246</v>
      </c>
      <c r="R3035" s="592">
        <v>15</v>
      </c>
      <c r="S3035" s="598">
        <f t="shared" si="237"/>
        <v>3690</v>
      </c>
      <c r="T3035" s="598">
        <f t="shared" si="238"/>
        <v>7380</v>
      </c>
    </row>
    <row r="3036" spans="1:20">
      <c r="A3036" s="591">
        <v>3027</v>
      </c>
      <c r="B3036" s="592" t="s">
        <v>7839</v>
      </c>
      <c r="C3036" s="593" t="s">
        <v>3815</v>
      </c>
      <c r="D3036" s="594" t="s">
        <v>4923</v>
      </c>
      <c r="E3036" s="595" t="s">
        <v>4563</v>
      </c>
      <c r="F3036" s="596" t="str">
        <f t="shared" si="235"/>
        <v>2018-2021</v>
      </c>
      <c r="G3036" s="597" t="str">
        <f t="shared" si="239"/>
        <v>II</v>
      </c>
      <c r="H3036" s="592" t="s">
        <v>586</v>
      </c>
      <c r="I3036" s="592" t="s">
        <v>1577</v>
      </c>
      <c r="J3036" s="598" t="s">
        <v>1545</v>
      </c>
      <c r="K3036" s="596" t="s">
        <v>1578</v>
      </c>
      <c r="L3036" s="599">
        <v>1</v>
      </c>
      <c r="M3036" s="592">
        <v>246</v>
      </c>
      <c r="N3036" s="592">
        <v>15</v>
      </c>
      <c r="O3036" s="598">
        <f t="shared" si="236"/>
        <v>3690</v>
      </c>
      <c r="P3036" s="599">
        <v>1</v>
      </c>
      <c r="Q3036" s="592">
        <v>246</v>
      </c>
      <c r="R3036" s="592">
        <v>15</v>
      </c>
      <c r="S3036" s="598">
        <f t="shared" si="237"/>
        <v>3690</v>
      </c>
      <c r="T3036" s="598">
        <f t="shared" si="238"/>
        <v>7380</v>
      </c>
    </row>
    <row r="3037" spans="1:20">
      <c r="A3037" s="591">
        <v>3028</v>
      </c>
      <c r="B3037" s="592" t="s">
        <v>7840</v>
      </c>
      <c r="C3037" s="593" t="s">
        <v>7841</v>
      </c>
      <c r="D3037" s="594" t="s">
        <v>1809</v>
      </c>
      <c r="E3037" s="595" t="s">
        <v>1658</v>
      </c>
      <c r="F3037" s="596" t="str">
        <f t="shared" si="235"/>
        <v>2018-2021</v>
      </c>
      <c r="G3037" s="597" t="str">
        <f t="shared" si="239"/>
        <v>II</v>
      </c>
      <c r="H3037" s="592" t="s">
        <v>586</v>
      </c>
      <c r="I3037" s="592" t="s">
        <v>1577</v>
      </c>
      <c r="J3037" s="598" t="s">
        <v>1545</v>
      </c>
      <c r="K3037" s="596" t="s">
        <v>1578</v>
      </c>
      <c r="L3037" s="599">
        <v>1</v>
      </c>
      <c r="M3037" s="592">
        <v>246</v>
      </c>
      <c r="N3037" s="592">
        <v>15</v>
      </c>
      <c r="O3037" s="598">
        <f t="shared" si="236"/>
        <v>3690</v>
      </c>
      <c r="P3037" s="599">
        <v>1</v>
      </c>
      <c r="Q3037" s="592">
        <v>246</v>
      </c>
      <c r="R3037" s="592">
        <v>15</v>
      </c>
      <c r="S3037" s="598">
        <f t="shared" si="237"/>
        <v>3690</v>
      </c>
      <c r="T3037" s="598">
        <f t="shared" si="238"/>
        <v>7380</v>
      </c>
    </row>
    <row r="3038" spans="1:20">
      <c r="A3038" s="591">
        <v>3029</v>
      </c>
      <c r="B3038" s="592" t="s">
        <v>7842</v>
      </c>
      <c r="C3038" s="593" t="s">
        <v>7843</v>
      </c>
      <c r="D3038" s="594" t="s">
        <v>1581</v>
      </c>
      <c r="E3038" s="595" t="s">
        <v>7844</v>
      </c>
      <c r="F3038" s="596" t="str">
        <f t="shared" si="235"/>
        <v>2018-2021</v>
      </c>
      <c r="G3038" s="597" t="str">
        <f t="shared" si="239"/>
        <v>II</v>
      </c>
      <c r="H3038" s="592" t="s">
        <v>543</v>
      </c>
      <c r="I3038" s="592" t="s">
        <v>5344</v>
      </c>
      <c r="J3038" s="598" t="s">
        <v>1521</v>
      </c>
      <c r="K3038" s="596" t="s">
        <v>1578</v>
      </c>
      <c r="L3038" s="599">
        <v>1</v>
      </c>
      <c r="M3038" s="592">
        <v>206</v>
      </c>
      <c r="N3038" s="592">
        <v>15</v>
      </c>
      <c r="O3038" s="598">
        <f t="shared" si="236"/>
        <v>3090</v>
      </c>
      <c r="P3038" s="599">
        <v>1</v>
      </c>
      <c r="Q3038" s="592">
        <v>206</v>
      </c>
      <c r="R3038" s="592">
        <v>15</v>
      </c>
      <c r="S3038" s="598">
        <f t="shared" si="237"/>
        <v>3090</v>
      </c>
      <c r="T3038" s="598">
        <f t="shared" si="238"/>
        <v>6180</v>
      </c>
    </row>
    <row r="3039" spans="1:20">
      <c r="A3039" s="591">
        <v>3030</v>
      </c>
      <c r="B3039" s="592" t="s">
        <v>7845</v>
      </c>
      <c r="C3039" s="593" t="s">
        <v>7846</v>
      </c>
      <c r="D3039" s="594" t="s">
        <v>1581</v>
      </c>
      <c r="E3039" s="595" t="s">
        <v>5789</v>
      </c>
      <c r="F3039" s="596" t="str">
        <f t="shared" si="235"/>
        <v>2018-2021</v>
      </c>
      <c r="G3039" s="597" t="str">
        <f t="shared" si="239"/>
        <v>II</v>
      </c>
      <c r="H3039" s="592" t="s">
        <v>543</v>
      </c>
      <c r="I3039" s="592" t="s">
        <v>5344</v>
      </c>
      <c r="J3039" s="598" t="s">
        <v>1521</v>
      </c>
      <c r="K3039" s="596" t="s">
        <v>1578</v>
      </c>
      <c r="L3039" s="599">
        <v>1</v>
      </c>
      <c r="M3039" s="592">
        <v>206</v>
      </c>
      <c r="N3039" s="592">
        <v>15</v>
      </c>
      <c r="O3039" s="598">
        <f t="shared" si="236"/>
        <v>3090</v>
      </c>
      <c r="P3039" s="599">
        <v>1</v>
      </c>
      <c r="Q3039" s="592">
        <v>206</v>
      </c>
      <c r="R3039" s="592">
        <v>15</v>
      </c>
      <c r="S3039" s="598">
        <f t="shared" si="237"/>
        <v>3090</v>
      </c>
      <c r="T3039" s="598">
        <f t="shared" si="238"/>
        <v>6180</v>
      </c>
    </row>
    <row r="3040" spans="1:20">
      <c r="A3040" s="591">
        <v>3031</v>
      </c>
      <c r="B3040" s="592" t="s">
        <v>7847</v>
      </c>
      <c r="C3040" s="593" t="s">
        <v>7848</v>
      </c>
      <c r="D3040" s="594" t="s">
        <v>1581</v>
      </c>
      <c r="E3040" s="595" t="s">
        <v>3888</v>
      </c>
      <c r="F3040" s="596" t="str">
        <f t="shared" si="235"/>
        <v>2018-2021</v>
      </c>
      <c r="G3040" s="597" t="str">
        <f t="shared" si="239"/>
        <v>II</v>
      </c>
      <c r="H3040" s="592" t="s">
        <v>543</v>
      </c>
      <c r="I3040" s="592" t="s">
        <v>5344</v>
      </c>
      <c r="J3040" s="598" t="s">
        <v>1521</v>
      </c>
      <c r="K3040" s="596" t="s">
        <v>1578</v>
      </c>
      <c r="L3040" s="599">
        <v>1</v>
      </c>
      <c r="M3040" s="592">
        <v>206</v>
      </c>
      <c r="N3040" s="592">
        <v>15</v>
      </c>
      <c r="O3040" s="598">
        <f t="shared" si="236"/>
        <v>3090</v>
      </c>
      <c r="P3040" s="599">
        <v>1</v>
      </c>
      <c r="Q3040" s="592">
        <v>206</v>
      </c>
      <c r="R3040" s="592">
        <v>15</v>
      </c>
      <c r="S3040" s="598">
        <f t="shared" si="237"/>
        <v>3090</v>
      </c>
      <c r="T3040" s="598">
        <f t="shared" si="238"/>
        <v>6180</v>
      </c>
    </row>
    <row r="3041" spans="1:20">
      <c r="A3041" s="591">
        <v>3032</v>
      </c>
      <c r="B3041" s="592" t="s">
        <v>7849</v>
      </c>
      <c r="C3041" s="593" t="s">
        <v>7850</v>
      </c>
      <c r="D3041" s="594" t="s">
        <v>1581</v>
      </c>
      <c r="E3041" s="595" t="s">
        <v>6296</v>
      </c>
      <c r="F3041" s="596" t="str">
        <f t="shared" si="235"/>
        <v>2018-2021</v>
      </c>
      <c r="G3041" s="597" t="str">
        <f t="shared" si="239"/>
        <v>II</v>
      </c>
      <c r="H3041" s="592" t="s">
        <v>543</v>
      </c>
      <c r="I3041" s="592" t="s">
        <v>5344</v>
      </c>
      <c r="J3041" s="598" t="s">
        <v>1521</v>
      </c>
      <c r="K3041" s="596" t="s">
        <v>1578</v>
      </c>
      <c r="L3041" s="599">
        <v>1</v>
      </c>
      <c r="M3041" s="592">
        <v>206</v>
      </c>
      <c r="N3041" s="592">
        <v>15</v>
      </c>
      <c r="O3041" s="598">
        <f t="shared" si="236"/>
        <v>3090</v>
      </c>
      <c r="P3041" s="599">
        <v>1</v>
      </c>
      <c r="Q3041" s="592">
        <v>206</v>
      </c>
      <c r="R3041" s="592">
        <v>15</v>
      </c>
      <c r="S3041" s="598">
        <f t="shared" si="237"/>
        <v>3090</v>
      </c>
      <c r="T3041" s="598">
        <f t="shared" si="238"/>
        <v>6180</v>
      </c>
    </row>
    <row r="3042" spans="1:20">
      <c r="A3042" s="591">
        <v>3033</v>
      </c>
      <c r="B3042" s="592" t="s">
        <v>7851</v>
      </c>
      <c r="C3042" s="593" t="s">
        <v>7852</v>
      </c>
      <c r="D3042" s="594" t="s">
        <v>1589</v>
      </c>
      <c r="E3042" s="595" t="s">
        <v>7853</v>
      </c>
      <c r="F3042" s="596" t="str">
        <f t="shared" si="235"/>
        <v>2018-2021</v>
      </c>
      <c r="G3042" s="597" t="str">
        <f t="shared" si="239"/>
        <v>II</v>
      </c>
      <c r="H3042" s="592" t="s">
        <v>543</v>
      </c>
      <c r="I3042" s="592" t="s">
        <v>5344</v>
      </c>
      <c r="J3042" s="598" t="s">
        <v>1521</v>
      </c>
      <c r="K3042" s="596" t="s">
        <v>1578</v>
      </c>
      <c r="L3042" s="599">
        <v>1</v>
      </c>
      <c r="M3042" s="592">
        <v>206</v>
      </c>
      <c r="N3042" s="592">
        <v>15</v>
      </c>
      <c r="O3042" s="598">
        <f t="shared" si="236"/>
        <v>3090</v>
      </c>
      <c r="P3042" s="599">
        <v>1</v>
      </c>
      <c r="Q3042" s="592">
        <v>206</v>
      </c>
      <c r="R3042" s="592">
        <v>15</v>
      </c>
      <c r="S3042" s="598">
        <f t="shared" si="237"/>
        <v>3090</v>
      </c>
      <c r="T3042" s="598">
        <f t="shared" si="238"/>
        <v>6180</v>
      </c>
    </row>
    <row r="3043" spans="1:20">
      <c r="A3043" s="591">
        <v>3034</v>
      </c>
      <c r="B3043" s="592" t="s">
        <v>7854</v>
      </c>
      <c r="C3043" s="593" t="s">
        <v>7855</v>
      </c>
      <c r="D3043" s="594" t="s">
        <v>2235</v>
      </c>
      <c r="E3043" s="595" t="s">
        <v>4181</v>
      </c>
      <c r="F3043" s="596" t="str">
        <f t="shared" si="235"/>
        <v>2018-2021</v>
      </c>
      <c r="G3043" s="597" t="str">
        <f t="shared" si="239"/>
        <v>II</v>
      </c>
      <c r="H3043" s="592" t="s">
        <v>543</v>
      </c>
      <c r="I3043" s="592" t="s">
        <v>5344</v>
      </c>
      <c r="J3043" s="598" t="s">
        <v>1521</v>
      </c>
      <c r="K3043" s="596" t="s">
        <v>1578</v>
      </c>
      <c r="L3043" s="599">
        <v>1</v>
      </c>
      <c r="M3043" s="592">
        <v>206</v>
      </c>
      <c r="N3043" s="592">
        <v>15</v>
      </c>
      <c r="O3043" s="598">
        <f t="shared" si="236"/>
        <v>3090</v>
      </c>
      <c r="P3043" s="599">
        <v>1</v>
      </c>
      <c r="Q3043" s="592">
        <v>206</v>
      </c>
      <c r="R3043" s="592">
        <v>15</v>
      </c>
      <c r="S3043" s="598">
        <f t="shared" si="237"/>
        <v>3090</v>
      </c>
      <c r="T3043" s="598">
        <f t="shared" si="238"/>
        <v>6180</v>
      </c>
    </row>
    <row r="3044" spans="1:20">
      <c r="A3044" s="591">
        <v>3035</v>
      </c>
      <c r="B3044" s="592" t="s">
        <v>7856</v>
      </c>
      <c r="C3044" s="593" t="s">
        <v>5110</v>
      </c>
      <c r="D3044" s="594" t="s">
        <v>1971</v>
      </c>
      <c r="E3044" s="595" t="s">
        <v>1853</v>
      </c>
      <c r="F3044" s="596" t="str">
        <f t="shared" si="235"/>
        <v>2018-2021</v>
      </c>
      <c r="G3044" s="597" t="str">
        <f t="shared" si="239"/>
        <v>II</v>
      </c>
      <c r="H3044" s="592" t="s">
        <v>543</v>
      </c>
      <c r="I3044" s="592" t="s">
        <v>5344</v>
      </c>
      <c r="J3044" s="598" t="s">
        <v>1521</v>
      </c>
      <c r="K3044" s="596" t="s">
        <v>1578</v>
      </c>
      <c r="L3044" s="599">
        <v>1</v>
      </c>
      <c r="M3044" s="592">
        <v>206</v>
      </c>
      <c r="N3044" s="592">
        <v>15</v>
      </c>
      <c r="O3044" s="598">
        <f t="shared" si="236"/>
        <v>3090</v>
      </c>
      <c r="P3044" s="599">
        <v>1</v>
      </c>
      <c r="Q3044" s="592">
        <v>206</v>
      </c>
      <c r="R3044" s="592">
        <v>15</v>
      </c>
      <c r="S3044" s="598">
        <f t="shared" si="237"/>
        <v>3090</v>
      </c>
      <c r="T3044" s="598">
        <f t="shared" si="238"/>
        <v>6180</v>
      </c>
    </row>
    <row r="3045" spans="1:20">
      <c r="A3045" s="591">
        <v>3036</v>
      </c>
      <c r="B3045" s="592" t="s">
        <v>7857</v>
      </c>
      <c r="C3045" s="593" t="s">
        <v>1604</v>
      </c>
      <c r="D3045" s="594" t="s">
        <v>1975</v>
      </c>
      <c r="E3045" s="595" t="s">
        <v>7243</v>
      </c>
      <c r="F3045" s="596" t="str">
        <f t="shared" si="235"/>
        <v>2018-2021</v>
      </c>
      <c r="G3045" s="597" t="str">
        <f t="shared" si="239"/>
        <v>II</v>
      </c>
      <c r="H3045" s="592" t="s">
        <v>543</v>
      </c>
      <c r="I3045" s="592" t="s">
        <v>5344</v>
      </c>
      <c r="J3045" s="598" t="s">
        <v>1521</v>
      </c>
      <c r="K3045" s="596" t="s">
        <v>1578</v>
      </c>
      <c r="L3045" s="599">
        <v>1</v>
      </c>
      <c r="M3045" s="592">
        <v>206</v>
      </c>
      <c r="N3045" s="592">
        <v>15</v>
      </c>
      <c r="O3045" s="598">
        <f t="shared" si="236"/>
        <v>3090</v>
      </c>
      <c r="P3045" s="599">
        <v>1</v>
      </c>
      <c r="Q3045" s="592">
        <v>206</v>
      </c>
      <c r="R3045" s="592">
        <v>15</v>
      </c>
      <c r="S3045" s="598">
        <f t="shared" si="237"/>
        <v>3090</v>
      </c>
      <c r="T3045" s="598">
        <f t="shared" si="238"/>
        <v>6180</v>
      </c>
    </row>
    <row r="3046" spans="1:20">
      <c r="A3046" s="591">
        <v>3037</v>
      </c>
      <c r="B3046" s="592" t="s">
        <v>7858</v>
      </c>
      <c r="C3046" s="593" t="s">
        <v>7859</v>
      </c>
      <c r="D3046" s="594" t="s">
        <v>6328</v>
      </c>
      <c r="E3046" s="595" t="s">
        <v>5363</v>
      </c>
      <c r="F3046" s="596" t="str">
        <f t="shared" si="235"/>
        <v>2018-2021</v>
      </c>
      <c r="G3046" s="597" t="str">
        <f t="shared" si="239"/>
        <v>II</v>
      </c>
      <c r="H3046" s="592" t="s">
        <v>543</v>
      </c>
      <c r="I3046" s="592" t="s">
        <v>5344</v>
      </c>
      <c r="J3046" s="598" t="s">
        <v>1521</v>
      </c>
      <c r="K3046" s="596" t="s">
        <v>1578</v>
      </c>
      <c r="L3046" s="599">
        <v>1</v>
      </c>
      <c r="M3046" s="592">
        <v>206</v>
      </c>
      <c r="N3046" s="592">
        <v>15</v>
      </c>
      <c r="O3046" s="598">
        <f t="shared" si="236"/>
        <v>3090</v>
      </c>
      <c r="P3046" s="599">
        <v>1</v>
      </c>
      <c r="Q3046" s="592">
        <v>206</v>
      </c>
      <c r="R3046" s="592">
        <v>15</v>
      </c>
      <c r="S3046" s="598">
        <f t="shared" si="237"/>
        <v>3090</v>
      </c>
      <c r="T3046" s="598">
        <f t="shared" si="238"/>
        <v>6180</v>
      </c>
    </row>
    <row r="3047" spans="1:20">
      <c r="A3047" s="591">
        <v>3038</v>
      </c>
      <c r="B3047" s="592" t="s">
        <v>7860</v>
      </c>
      <c r="C3047" s="593" t="s">
        <v>7246</v>
      </c>
      <c r="D3047" s="594" t="s">
        <v>7861</v>
      </c>
      <c r="E3047" s="595" t="s">
        <v>6107</v>
      </c>
      <c r="F3047" s="596" t="str">
        <f t="shared" si="235"/>
        <v>2018-2021</v>
      </c>
      <c r="G3047" s="597" t="str">
        <f t="shared" si="239"/>
        <v>II</v>
      </c>
      <c r="H3047" s="592" t="s">
        <v>543</v>
      </c>
      <c r="I3047" s="592" t="s">
        <v>5344</v>
      </c>
      <c r="J3047" s="598" t="s">
        <v>1521</v>
      </c>
      <c r="K3047" s="596" t="s">
        <v>1578</v>
      </c>
      <c r="L3047" s="599">
        <v>1</v>
      </c>
      <c r="M3047" s="592">
        <v>206</v>
      </c>
      <c r="N3047" s="592">
        <v>15</v>
      </c>
      <c r="O3047" s="598">
        <f t="shared" si="236"/>
        <v>3090</v>
      </c>
      <c r="P3047" s="599">
        <v>1</v>
      </c>
      <c r="Q3047" s="592">
        <v>206</v>
      </c>
      <c r="R3047" s="592">
        <v>15</v>
      </c>
      <c r="S3047" s="598">
        <f t="shared" si="237"/>
        <v>3090</v>
      </c>
      <c r="T3047" s="598">
        <f t="shared" si="238"/>
        <v>6180</v>
      </c>
    </row>
    <row r="3048" spans="1:20">
      <c r="A3048" s="591">
        <v>3039</v>
      </c>
      <c r="B3048" s="592" t="s">
        <v>7862</v>
      </c>
      <c r="C3048" s="593" t="s">
        <v>7863</v>
      </c>
      <c r="D3048" s="594" t="s">
        <v>2825</v>
      </c>
      <c r="E3048" s="595" t="s">
        <v>6943</v>
      </c>
      <c r="F3048" s="596" t="str">
        <f t="shared" si="235"/>
        <v>2018-2021</v>
      </c>
      <c r="G3048" s="597" t="str">
        <f t="shared" si="239"/>
        <v>II</v>
      </c>
      <c r="H3048" s="592" t="s">
        <v>543</v>
      </c>
      <c r="I3048" s="592" t="s">
        <v>5344</v>
      </c>
      <c r="J3048" s="598" t="s">
        <v>1521</v>
      </c>
      <c r="K3048" s="596" t="s">
        <v>1578</v>
      </c>
      <c r="L3048" s="599">
        <v>1</v>
      </c>
      <c r="M3048" s="592">
        <v>206</v>
      </c>
      <c r="N3048" s="592">
        <v>15</v>
      </c>
      <c r="O3048" s="598">
        <f t="shared" si="236"/>
        <v>3090</v>
      </c>
      <c r="P3048" s="599">
        <v>1</v>
      </c>
      <c r="Q3048" s="592">
        <v>206</v>
      </c>
      <c r="R3048" s="592">
        <v>15</v>
      </c>
      <c r="S3048" s="598">
        <f t="shared" si="237"/>
        <v>3090</v>
      </c>
      <c r="T3048" s="598">
        <f t="shared" si="238"/>
        <v>6180</v>
      </c>
    </row>
    <row r="3049" spans="1:20">
      <c r="A3049" s="591">
        <v>3040</v>
      </c>
      <c r="B3049" s="592" t="s">
        <v>7864</v>
      </c>
      <c r="C3049" s="593" t="s">
        <v>7434</v>
      </c>
      <c r="D3049" s="594" t="s">
        <v>2825</v>
      </c>
      <c r="E3049" s="595" t="s">
        <v>7865</v>
      </c>
      <c r="F3049" s="596" t="str">
        <f t="shared" si="235"/>
        <v>2018-2021</v>
      </c>
      <c r="G3049" s="597" t="str">
        <f t="shared" si="239"/>
        <v>II</v>
      </c>
      <c r="H3049" s="592" t="s">
        <v>543</v>
      </c>
      <c r="I3049" s="592" t="s">
        <v>5344</v>
      </c>
      <c r="J3049" s="598" t="s">
        <v>1521</v>
      </c>
      <c r="K3049" s="596" t="s">
        <v>1578</v>
      </c>
      <c r="L3049" s="599">
        <v>1</v>
      </c>
      <c r="M3049" s="592">
        <v>206</v>
      </c>
      <c r="N3049" s="592">
        <v>15</v>
      </c>
      <c r="O3049" s="598">
        <f t="shared" si="236"/>
        <v>3090</v>
      </c>
      <c r="P3049" s="599">
        <v>1</v>
      </c>
      <c r="Q3049" s="592">
        <v>206</v>
      </c>
      <c r="R3049" s="592">
        <v>15</v>
      </c>
      <c r="S3049" s="598">
        <f t="shared" si="237"/>
        <v>3090</v>
      </c>
      <c r="T3049" s="598">
        <f t="shared" si="238"/>
        <v>6180</v>
      </c>
    </row>
    <row r="3050" spans="1:20">
      <c r="A3050" s="591">
        <v>3041</v>
      </c>
      <c r="B3050" s="592" t="s">
        <v>7866</v>
      </c>
      <c r="C3050" s="593" t="s">
        <v>2717</v>
      </c>
      <c r="D3050" s="594" t="s">
        <v>3127</v>
      </c>
      <c r="E3050" s="595" t="s">
        <v>3695</v>
      </c>
      <c r="F3050" s="596" t="str">
        <f t="shared" si="235"/>
        <v>2018-2021</v>
      </c>
      <c r="G3050" s="597" t="str">
        <f t="shared" si="239"/>
        <v>II</v>
      </c>
      <c r="H3050" s="592" t="s">
        <v>543</v>
      </c>
      <c r="I3050" s="592" t="s">
        <v>5344</v>
      </c>
      <c r="J3050" s="598" t="s">
        <v>1521</v>
      </c>
      <c r="K3050" s="596" t="s">
        <v>1578</v>
      </c>
      <c r="L3050" s="599">
        <v>1</v>
      </c>
      <c r="M3050" s="592">
        <v>206</v>
      </c>
      <c r="N3050" s="592">
        <v>15</v>
      </c>
      <c r="O3050" s="598">
        <f t="shared" si="236"/>
        <v>3090</v>
      </c>
      <c r="P3050" s="599">
        <v>1</v>
      </c>
      <c r="Q3050" s="592">
        <v>206</v>
      </c>
      <c r="R3050" s="592">
        <v>15</v>
      </c>
      <c r="S3050" s="598">
        <f t="shared" si="237"/>
        <v>3090</v>
      </c>
      <c r="T3050" s="598">
        <f t="shared" si="238"/>
        <v>6180</v>
      </c>
    </row>
    <row r="3051" spans="1:20">
      <c r="A3051" s="591">
        <v>3042</v>
      </c>
      <c r="B3051" s="592" t="s">
        <v>7867</v>
      </c>
      <c r="C3051" s="593" t="s">
        <v>2660</v>
      </c>
      <c r="D3051" s="594" t="s">
        <v>1640</v>
      </c>
      <c r="E3051" s="595" t="s">
        <v>7370</v>
      </c>
      <c r="F3051" s="596" t="str">
        <f t="shared" si="235"/>
        <v>2018-2021</v>
      </c>
      <c r="G3051" s="597" t="str">
        <f t="shared" si="239"/>
        <v>II</v>
      </c>
      <c r="H3051" s="592" t="s">
        <v>543</v>
      </c>
      <c r="I3051" s="592" t="s">
        <v>5344</v>
      </c>
      <c r="J3051" s="598" t="s">
        <v>1521</v>
      </c>
      <c r="K3051" s="596" t="s">
        <v>1578</v>
      </c>
      <c r="L3051" s="599">
        <v>1</v>
      </c>
      <c r="M3051" s="592">
        <v>206</v>
      </c>
      <c r="N3051" s="592">
        <v>15</v>
      </c>
      <c r="O3051" s="598">
        <f t="shared" si="236"/>
        <v>3090</v>
      </c>
      <c r="P3051" s="599">
        <v>1</v>
      </c>
      <c r="Q3051" s="592">
        <v>206</v>
      </c>
      <c r="R3051" s="592">
        <v>15</v>
      </c>
      <c r="S3051" s="598">
        <f t="shared" si="237"/>
        <v>3090</v>
      </c>
      <c r="T3051" s="598">
        <f t="shared" si="238"/>
        <v>6180</v>
      </c>
    </row>
    <row r="3052" spans="1:20">
      <c r="A3052" s="591">
        <v>3043</v>
      </c>
      <c r="B3052" s="592" t="s">
        <v>7868</v>
      </c>
      <c r="C3052" s="593" t="s">
        <v>2870</v>
      </c>
      <c r="D3052" s="594" t="s">
        <v>2838</v>
      </c>
      <c r="E3052" s="595" t="s">
        <v>4680</v>
      </c>
      <c r="F3052" s="596" t="str">
        <f t="shared" si="235"/>
        <v>2018-2021</v>
      </c>
      <c r="G3052" s="597" t="str">
        <f t="shared" si="239"/>
        <v>II</v>
      </c>
      <c r="H3052" s="592" t="s">
        <v>543</v>
      </c>
      <c r="I3052" s="592" t="s">
        <v>5344</v>
      </c>
      <c r="J3052" s="598" t="s">
        <v>1521</v>
      </c>
      <c r="K3052" s="596" t="s">
        <v>1578</v>
      </c>
      <c r="L3052" s="599">
        <v>1</v>
      </c>
      <c r="M3052" s="592">
        <v>206</v>
      </c>
      <c r="N3052" s="592">
        <v>15</v>
      </c>
      <c r="O3052" s="598">
        <f t="shared" si="236"/>
        <v>3090</v>
      </c>
      <c r="P3052" s="599">
        <v>1</v>
      </c>
      <c r="Q3052" s="592">
        <v>206</v>
      </c>
      <c r="R3052" s="592">
        <v>15</v>
      </c>
      <c r="S3052" s="598">
        <f t="shared" si="237"/>
        <v>3090</v>
      </c>
      <c r="T3052" s="598">
        <f t="shared" si="238"/>
        <v>6180</v>
      </c>
    </row>
    <row r="3053" spans="1:20">
      <c r="A3053" s="591">
        <v>3044</v>
      </c>
      <c r="B3053" s="592" t="s">
        <v>7869</v>
      </c>
      <c r="C3053" s="593" t="s">
        <v>6728</v>
      </c>
      <c r="D3053" s="594" t="s">
        <v>5093</v>
      </c>
      <c r="E3053" s="595" t="s">
        <v>6012</v>
      </c>
      <c r="F3053" s="596" t="str">
        <f t="shared" si="235"/>
        <v>2018-2021</v>
      </c>
      <c r="G3053" s="597" t="str">
        <f t="shared" si="239"/>
        <v>II</v>
      </c>
      <c r="H3053" s="592" t="s">
        <v>543</v>
      </c>
      <c r="I3053" s="592" t="s">
        <v>5344</v>
      </c>
      <c r="J3053" s="598" t="s">
        <v>1521</v>
      </c>
      <c r="K3053" s="596" t="s">
        <v>1578</v>
      </c>
      <c r="L3053" s="599">
        <v>1</v>
      </c>
      <c r="M3053" s="592">
        <v>206</v>
      </c>
      <c r="N3053" s="592">
        <v>15</v>
      </c>
      <c r="O3053" s="598">
        <f t="shared" si="236"/>
        <v>3090</v>
      </c>
      <c r="P3053" s="599">
        <v>1</v>
      </c>
      <c r="Q3053" s="592">
        <v>206</v>
      </c>
      <c r="R3053" s="592">
        <v>15</v>
      </c>
      <c r="S3053" s="598">
        <f t="shared" si="237"/>
        <v>3090</v>
      </c>
      <c r="T3053" s="598">
        <f t="shared" si="238"/>
        <v>6180</v>
      </c>
    </row>
    <row r="3054" spans="1:20">
      <c r="A3054" s="591">
        <v>3045</v>
      </c>
      <c r="B3054" s="592" t="s">
        <v>7870</v>
      </c>
      <c r="C3054" s="593" t="s">
        <v>7871</v>
      </c>
      <c r="D3054" s="594" t="s">
        <v>1699</v>
      </c>
      <c r="E3054" s="595" t="s">
        <v>2499</v>
      </c>
      <c r="F3054" s="596" t="str">
        <f t="shared" si="235"/>
        <v>2018-2021</v>
      </c>
      <c r="G3054" s="597" t="str">
        <f t="shared" si="239"/>
        <v>II</v>
      </c>
      <c r="H3054" s="592" t="s">
        <v>543</v>
      </c>
      <c r="I3054" s="592" t="s">
        <v>5344</v>
      </c>
      <c r="J3054" s="598" t="s">
        <v>1521</v>
      </c>
      <c r="K3054" s="596" t="s">
        <v>1578</v>
      </c>
      <c r="L3054" s="599">
        <v>1</v>
      </c>
      <c r="M3054" s="592">
        <v>206</v>
      </c>
      <c r="N3054" s="592">
        <v>15</v>
      </c>
      <c r="O3054" s="598">
        <f t="shared" si="236"/>
        <v>3090</v>
      </c>
      <c r="P3054" s="599">
        <v>1</v>
      </c>
      <c r="Q3054" s="592">
        <v>206</v>
      </c>
      <c r="R3054" s="592">
        <v>15</v>
      </c>
      <c r="S3054" s="598">
        <f t="shared" si="237"/>
        <v>3090</v>
      </c>
      <c r="T3054" s="598">
        <f t="shared" si="238"/>
        <v>6180</v>
      </c>
    </row>
    <row r="3055" spans="1:20">
      <c r="A3055" s="591">
        <v>3046</v>
      </c>
      <c r="B3055" s="592" t="s">
        <v>7872</v>
      </c>
      <c r="C3055" s="593" t="s">
        <v>7873</v>
      </c>
      <c r="D3055" s="594" t="s">
        <v>2850</v>
      </c>
      <c r="E3055" s="595" t="s">
        <v>3649</v>
      </c>
      <c r="F3055" s="596" t="str">
        <f t="shared" si="235"/>
        <v>2018-2021</v>
      </c>
      <c r="G3055" s="597" t="str">
        <f t="shared" si="239"/>
        <v>II</v>
      </c>
      <c r="H3055" s="592" t="s">
        <v>543</v>
      </c>
      <c r="I3055" s="592" t="s">
        <v>5344</v>
      </c>
      <c r="J3055" s="598" t="s">
        <v>1521</v>
      </c>
      <c r="K3055" s="596" t="s">
        <v>1578</v>
      </c>
      <c r="L3055" s="599">
        <v>1</v>
      </c>
      <c r="M3055" s="592">
        <v>206</v>
      </c>
      <c r="N3055" s="592">
        <v>15</v>
      </c>
      <c r="O3055" s="598">
        <f t="shared" si="236"/>
        <v>3090</v>
      </c>
      <c r="P3055" s="599">
        <v>1</v>
      </c>
      <c r="Q3055" s="592">
        <v>206</v>
      </c>
      <c r="R3055" s="592">
        <v>15</v>
      </c>
      <c r="S3055" s="598">
        <f t="shared" si="237"/>
        <v>3090</v>
      </c>
      <c r="T3055" s="598">
        <f t="shared" si="238"/>
        <v>6180</v>
      </c>
    </row>
    <row r="3056" spans="1:20">
      <c r="A3056" s="591">
        <v>3047</v>
      </c>
      <c r="B3056" s="592" t="s">
        <v>7874</v>
      </c>
      <c r="C3056" s="593" t="s">
        <v>7875</v>
      </c>
      <c r="D3056" s="594" t="s">
        <v>7876</v>
      </c>
      <c r="E3056" s="595" t="s">
        <v>2982</v>
      </c>
      <c r="F3056" s="596" t="str">
        <f t="shared" si="235"/>
        <v>2018-2021</v>
      </c>
      <c r="G3056" s="597" t="str">
        <f t="shared" si="239"/>
        <v>II</v>
      </c>
      <c r="H3056" s="592" t="s">
        <v>543</v>
      </c>
      <c r="I3056" s="592" t="s">
        <v>5344</v>
      </c>
      <c r="J3056" s="598" t="s">
        <v>1521</v>
      </c>
      <c r="K3056" s="596" t="s">
        <v>1578</v>
      </c>
      <c r="L3056" s="599">
        <v>1</v>
      </c>
      <c r="M3056" s="592">
        <v>206</v>
      </c>
      <c r="N3056" s="592">
        <v>15</v>
      </c>
      <c r="O3056" s="598">
        <f t="shared" si="236"/>
        <v>3090</v>
      </c>
      <c r="P3056" s="599">
        <v>1</v>
      </c>
      <c r="Q3056" s="592">
        <v>206</v>
      </c>
      <c r="R3056" s="592">
        <v>15</v>
      </c>
      <c r="S3056" s="598">
        <f t="shared" si="237"/>
        <v>3090</v>
      </c>
      <c r="T3056" s="598">
        <f t="shared" si="238"/>
        <v>6180</v>
      </c>
    </row>
    <row r="3057" spans="1:20">
      <c r="A3057" s="591">
        <v>3048</v>
      </c>
      <c r="B3057" s="592" t="s">
        <v>7877</v>
      </c>
      <c r="C3057" s="593" t="s">
        <v>7878</v>
      </c>
      <c r="D3057" s="594" t="s">
        <v>7876</v>
      </c>
      <c r="E3057" s="595" t="s">
        <v>3151</v>
      </c>
      <c r="F3057" s="596" t="str">
        <f t="shared" si="235"/>
        <v>2018-2021</v>
      </c>
      <c r="G3057" s="597" t="str">
        <f t="shared" si="239"/>
        <v>II</v>
      </c>
      <c r="H3057" s="592" t="s">
        <v>543</v>
      </c>
      <c r="I3057" s="592" t="s">
        <v>5344</v>
      </c>
      <c r="J3057" s="598" t="s">
        <v>1521</v>
      </c>
      <c r="K3057" s="596" t="s">
        <v>1578</v>
      </c>
      <c r="L3057" s="599">
        <v>1</v>
      </c>
      <c r="M3057" s="592">
        <v>206</v>
      </c>
      <c r="N3057" s="592">
        <v>15</v>
      </c>
      <c r="O3057" s="598">
        <f t="shared" si="236"/>
        <v>3090</v>
      </c>
      <c r="P3057" s="599">
        <v>1</v>
      </c>
      <c r="Q3057" s="592">
        <v>206</v>
      </c>
      <c r="R3057" s="592">
        <v>15</v>
      </c>
      <c r="S3057" s="598">
        <f t="shared" si="237"/>
        <v>3090</v>
      </c>
      <c r="T3057" s="598">
        <f t="shared" si="238"/>
        <v>6180</v>
      </c>
    </row>
    <row r="3058" spans="1:20">
      <c r="A3058" s="591">
        <v>3049</v>
      </c>
      <c r="B3058" s="592" t="s">
        <v>7879</v>
      </c>
      <c r="C3058" s="593" t="s">
        <v>7880</v>
      </c>
      <c r="D3058" s="594" t="s">
        <v>2859</v>
      </c>
      <c r="E3058" s="595" t="s">
        <v>7881</v>
      </c>
      <c r="F3058" s="596" t="str">
        <f t="shared" si="235"/>
        <v>2018-2021</v>
      </c>
      <c r="G3058" s="597" t="str">
        <f t="shared" si="239"/>
        <v>II</v>
      </c>
      <c r="H3058" s="592" t="s">
        <v>543</v>
      </c>
      <c r="I3058" s="592" t="s">
        <v>5344</v>
      </c>
      <c r="J3058" s="598" t="s">
        <v>1521</v>
      </c>
      <c r="K3058" s="596" t="s">
        <v>1578</v>
      </c>
      <c r="L3058" s="599">
        <v>1</v>
      </c>
      <c r="M3058" s="592">
        <v>206</v>
      </c>
      <c r="N3058" s="592">
        <v>15</v>
      </c>
      <c r="O3058" s="598">
        <f t="shared" si="236"/>
        <v>3090</v>
      </c>
      <c r="P3058" s="599">
        <v>1</v>
      </c>
      <c r="Q3058" s="592">
        <v>206</v>
      </c>
      <c r="R3058" s="592">
        <v>15</v>
      </c>
      <c r="S3058" s="598">
        <f t="shared" si="237"/>
        <v>3090</v>
      </c>
      <c r="T3058" s="598">
        <f t="shared" si="238"/>
        <v>6180</v>
      </c>
    </row>
    <row r="3059" spans="1:20">
      <c r="A3059" s="591">
        <v>3050</v>
      </c>
      <c r="B3059" s="592" t="s">
        <v>7882</v>
      </c>
      <c r="C3059" s="593" t="s">
        <v>7883</v>
      </c>
      <c r="D3059" s="594" t="s">
        <v>2859</v>
      </c>
      <c r="E3059" s="595" t="s">
        <v>2635</v>
      </c>
      <c r="F3059" s="596" t="str">
        <f t="shared" si="235"/>
        <v>2018-2021</v>
      </c>
      <c r="G3059" s="597" t="str">
        <f t="shared" si="239"/>
        <v>II</v>
      </c>
      <c r="H3059" s="592" t="s">
        <v>543</v>
      </c>
      <c r="I3059" s="592" t="s">
        <v>5344</v>
      </c>
      <c r="J3059" s="598" t="s">
        <v>1521</v>
      </c>
      <c r="K3059" s="596" t="s">
        <v>1578</v>
      </c>
      <c r="L3059" s="599">
        <v>1</v>
      </c>
      <c r="M3059" s="592">
        <v>206</v>
      </c>
      <c r="N3059" s="592">
        <v>15</v>
      </c>
      <c r="O3059" s="598">
        <f t="shared" si="236"/>
        <v>3090</v>
      </c>
      <c r="P3059" s="599">
        <v>1</v>
      </c>
      <c r="Q3059" s="592">
        <v>206</v>
      </c>
      <c r="R3059" s="592">
        <v>15</v>
      </c>
      <c r="S3059" s="598">
        <f t="shared" si="237"/>
        <v>3090</v>
      </c>
      <c r="T3059" s="598">
        <f t="shared" si="238"/>
        <v>6180</v>
      </c>
    </row>
    <row r="3060" spans="1:20">
      <c r="A3060" s="591">
        <v>3051</v>
      </c>
      <c r="B3060" s="592" t="s">
        <v>7884</v>
      </c>
      <c r="C3060" s="593" t="s">
        <v>7885</v>
      </c>
      <c r="D3060" s="594" t="s">
        <v>2866</v>
      </c>
      <c r="E3060" s="595" t="s">
        <v>3139</v>
      </c>
      <c r="F3060" s="596" t="str">
        <f t="shared" si="235"/>
        <v>2018-2021</v>
      </c>
      <c r="G3060" s="597" t="str">
        <f t="shared" si="239"/>
        <v>II</v>
      </c>
      <c r="H3060" s="592" t="s">
        <v>543</v>
      </c>
      <c r="I3060" s="592" t="s">
        <v>5344</v>
      </c>
      <c r="J3060" s="598" t="s">
        <v>1521</v>
      </c>
      <c r="K3060" s="596" t="s">
        <v>1578</v>
      </c>
      <c r="L3060" s="599">
        <v>1</v>
      </c>
      <c r="M3060" s="592">
        <v>206</v>
      </c>
      <c r="N3060" s="592">
        <v>15</v>
      </c>
      <c r="O3060" s="598">
        <f t="shared" si="236"/>
        <v>3090</v>
      </c>
      <c r="P3060" s="599">
        <v>1</v>
      </c>
      <c r="Q3060" s="592">
        <v>206</v>
      </c>
      <c r="R3060" s="592">
        <v>15</v>
      </c>
      <c r="S3060" s="598">
        <f t="shared" si="237"/>
        <v>3090</v>
      </c>
      <c r="T3060" s="598">
        <f t="shared" si="238"/>
        <v>6180</v>
      </c>
    </row>
    <row r="3061" spans="1:20">
      <c r="A3061" s="591">
        <v>3052</v>
      </c>
      <c r="B3061" s="592" t="s">
        <v>7886</v>
      </c>
      <c r="C3061" s="593" t="s">
        <v>7887</v>
      </c>
      <c r="D3061" s="594" t="s">
        <v>2757</v>
      </c>
      <c r="E3061" s="595" t="s">
        <v>2989</v>
      </c>
      <c r="F3061" s="596" t="str">
        <f t="shared" si="235"/>
        <v>2018-2021</v>
      </c>
      <c r="G3061" s="597" t="str">
        <f t="shared" si="239"/>
        <v>II</v>
      </c>
      <c r="H3061" s="592" t="s">
        <v>543</v>
      </c>
      <c r="I3061" s="592" t="s">
        <v>5344</v>
      </c>
      <c r="J3061" s="598" t="s">
        <v>1521</v>
      </c>
      <c r="K3061" s="596" t="s">
        <v>1578</v>
      </c>
      <c r="L3061" s="599">
        <v>1</v>
      </c>
      <c r="M3061" s="592">
        <v>206</v>
      </c>
      <c r="N3061" s="592">
        <v>15</v>
      </c>
      <c r="O3061" s="598">
        <f t="shared" si="236"/>
        <v>3090</v>
      </c>
      <c r="P3061" s="599">
        <v>1</v>
      </c>
      <c r="Q3061" s="592">
        <v>206</v>
      </c>
      <c r="R3061" s="592">
        <v>15</v>
      </c>
      <c r="S3061" s="598">
        <f t="shared" si="237"/>
        <v>3090</v>
      </c>
      <c r="T3061" s="598">
        <f t="shared" si="238"/>
        <v>6180</v>
      </c>
    </row>
    <row r="3062" spans="1:20">
      <c r="A3062" s="591">
        <v>3053</v>
      </c>
      <c r="B3062" s="592" t="s">
        <v>7888</v>
      </c>
      <c r="C3062" s="593" t="s">
        <v>1823</v>
      </c>
      <c r="D3062" s="594" t="s">
        <v>1722</v>
      </c>
      <c r="E3062" s="595" t="s">
        <v>7889</v>
      </c>
      <c r="F3062" s="596" t="str">
        <f t="shared" si="235"/>
        <v>2018-2021</v>
      </c>
      <c r="G3062" s="597" t="str">
        <f t="shared" si="239"/>
        <v>II</v>
      </c>
      <c r="H3062" s="592" t="s">
        <v>543</v>
      </c>
      <c r="I3062" s="592" t="s">
        <v>5344</v>
      </c>
      <c r="J3062" s="598" t="s">
        <v>1521</v>
      </c>
      <c r="K3062" s="596" t="s">
        <v>1578</v>
      </c>
      <c r="L3062" s="599">
        <v>1</v>
      </c>
      <c r="M3062" s="592">
        <v>206</v>
      </c>
      <c r="N3062" s="592">
        <v>15</v>
      </c>
      <c r="O3062" s="598">
        <f t="shared" si="236"/>
        <v>3090</v>
      </c>
      <c r="P3062" s="599">
        <v>1</v>
      </c>
      <c r="Q3062" s="592">
        <v>206</v>
      </c>
      <c r="R3062" s="592">
        <v>15</v>
      </c>
      <c r="S3062" s="598">
        <f t="shared" si="237"/>
        <v>3090</v>
      </c>
      <c r="T3062" s="598">
        <f t="shared" si="238"/>
        <v>6180</v>
      </c>
    </row>
    <row r="3063" spans="1:20">
      <c r="A3063" s="591">
        <v>3054</v>
      </c>
      <c r="B3063" s="592" t="s">
        <v>7890</v>
      </c>
      <c r="C3063" s="593" t="s">
        <v>7891</v>
      </c>
      <c r="D3063" s="594" t="s">
        <v>1922</v>
      </c>
      <c r="E3063" s="595" t="s">
        <v>6217</v>
      </c>
      <c r="F3063" s="596" t="str">
        <f t="shared" si="235"/>
        <v>2018-2021</v>
      </c>
      <c r="G3063" s="597" t="str">
        <f t="shared" si="239"/>
        <v>II</v>
      </c>
      <c r="H3063" s="592" t="s">
        <v>543</v>
      </c>
      <c r="I3063" s="592" t="s">
        <v>5344</v>
      </c>
      <c r="J3063" s="598" t="s">
        <v>1521</v>
      </c>
      <c r="K3063" s="596" t="s">
        <v>1578</v>
      </c>
      <c r="L3063" s="599">
        <v>1</v>
      </c>
      <c r="M3063" s="592">
        <v>206</v>
      </c>
      <c r="N3063" s="592">
        <v>15</v>
      </c>
      <c r="O3063" s="598">
        <f t="shared" si="236"/>
        <v>3090</v>
      </c>
      <c r="P3063" s="599">
        <v>1</v>
      </c>
      <c r="Q3063" s="592">
        <v>206</v>
      </c>
      <c r="R3063" s="592">
        <v>15</v>
      </c>
      <c r="S3063" s="598">
        <f t="shared" si="237"/>
        <v>3090</v>
      </c>
      <c r="T3063" s="598">
        <f t="shared" si="238"/>
        <v>6180</v>
      </c>
    </row>
    <row r="3064" spans="1:20">
      <c r="A3064" s="591">
        <v>3055</v>
      </c>
      <c r="B3064" s="592" t="s">
        <v>7892</v>
      </c>
      <c r="C3064" s="593" t="s">
        <v>7893</v>
      </c>
      <c r="D3064" s="594" t="s">
        <v>1922</v>
      </c>
      <c r="E3064" s="595" t="s">
        <v>5268</v>
      </c>
      <c r="F3064" s="596" t="str">
        <f t="shared" si="235"/>
        <v>2018-2021</v>
      </c>
      <c r="G3064" s="597" t="str">
        <f t="shared" si="239"/>
        <v>II</v>
      </c>
      <c r="H3064" s="592" t="s">
        <v>543</v>
      </c>
      <c r="I3064" s="592" t="s">
        <v>5344</v>
      </c>
      <c r="J3064" s="598" t="s">
        <v>1521</v>
      </c>
      <c r="K3064" s="596" t="s">
        <v>1578</v>
      </c>
      <c r="L3064" s="599">
        <v>1</v>
      </c>
      <c r="M3064" s="592">
        <v>206</v>
      </c>
      <c r="N3064" s="592">
        <v>15</v>
      </c>
      <c r="O3064" s="598">
        <f t="shared" si="236"/>
        <v>3090</v>
      </c>
      <c r="P3064" s="599">
        <v>1</v>
      </c>
      <c r="Q3064" s="592">
        <v>206</v>
      </c>
      <c r="R3064" s="592">
        <v>15</v>
      </c>
      <c r="S3064" s="598">
        <f t="shared" si="237"/>
        <v>3090</v>
      </c>
      <c r="T3064" s="598">
        <f t="shared" si="238"/>
        <v>6180</v>
      </c>
    </row>
    <row r="3065" spans="1:20">
      <c r="A3065" s="591">
        <v>3056</v>
      </c>
      <c r="B3065" s="592" t="s">
        <v>7894</v>
      </c>
      <c r="C3065" s="593" t="s">
        <v>4193</v>
      </c>
      <c r="D3065" s="594" t="s">
        <v>2772</v>
      </c>
      <c r="E3065" s="595" t="s">
        <v>2587</v>
      </c>
      <c r="F3065" s="596" t="str">
        <f t="shared" si="235"/>
        <v>2018-2021</v>
      </c>
      <c r="G3065" s="597" t="str">
        <f t="shared" si="239"/>
        <v>II</v>
      </c>
      <c r="H3065" s="592" t="s">
        <v>543</v>
      </c>
      <c r="I3065" s="592" t="s">
        <v>5344</v>
      </c>
      <c r="J3065" s="598" t="s">
        <v>1521</v>
      </c>
      <c r="K3065" s="596" t="s">
        <v>1578</v>
      </c>
      <c r="L3065" s="599">
        <v>1</v>
      </c>
      <c r="M3065" s="592">
        <v>206</v>
      </c>
      <c r="N3065" s="592">
        <v>15</v>
      </c>
      <c r="O3065" s="598">
        <f t="shared" si="236"/>
        <v>3090</v>
      </c>
      <c r="P3065" s="599">
        <v>1</v>
      </c>
      <c r="Q3065" s="592">
        <v>206</v>
      </c>
      <c r="R3065" s="592">
        <v>15</v>
      </c>
      <c r="S3065" s="598">
        <f t="shared" si="237"/>
        <v>3090</v>
      </c>
      <c r="T3065" s="598">
        <f t="shared" si="238"/>
        <v>6180</v>
      </c>
    </row>
    <row r="3066" spans="1:20">
      <c r="A3066" s="591">
        <v>3057</v>
      </c>
      <c r="B3066" s="592" t="s">
        <v>7895</v>
      </c>
      <c r="C3066" s="593" t="s">
        <v>7896</v>
      </c>
      <c r="D3066" s="594" t="s">
        <v>2895</v>
      </c>
      <c r="E3066" s="595" t="s">
        <v>4716</v>
      </c>
      <c r="F3066" s="596" t="str">
        <f t="shared" si="235"/>
        <v>2018-2021</v>
      </c>
      <c r="G3066" s="597" t="str">
        <f t="shared" si="239"/>
        <v>II</v>
      </c>
      <c r="H3066" s="592" t="s">
        <v>543</v>
      </c>
      <c r="I3066" s="592" t="s">
        <v>5344</v>
      </c>
      <c r="J3066" s="598" t="s">
        <v>1521</v>
      </c>
      <c r="K3066" s="596" t="s">
        <v>1578</v>
      </c>
      <c r="L3066" s="599">
        <v>1</v>
      </c>
      <c r="M3066" s="592">
        <v>206</v>
      </c>
      <c r="N3066" s="592">
        <v>15</v>
      </c>
      <c r="O3066" s="598">
        <f t="shared" si="236"/>
        <v>3090</v>
      </c>
      <c r="P3066" s="599">
        <v>1</v>
      </c>
      <c r="Q3066" s="592">
        <v>206</v>
      </c>
      <c r="R3066" s="592">
        <v>15</v>
      </c>
      <c r="S3066" s="598">
        <f t="shared" si="237"/>
        <v>3090</v>
      </c>
      <c r="T3066" s="598">
        <f t="shared" si="238"/>
        <v>6180</v>
      </c>
    </row>
    <row r="3067" spans="1:20">
      <c r="A3067" s="591">
        <v>3058</v>
      </c>
      <c r="B3067" s="592" t="s">
        <v>7897</v>
      </c>
      <c r="C3067" s="593" t="s">
        <v>7898</v>
      </c>
      <c r="D3067" s="594" t="s">
        <v>2092</v>
      </c>
      <c r="E3067" s="595" t="s">
        <v>7899</v>
      </c>
      <c r="F3067" s="596" t="str">
        <f t="shared" si="235"/>
        <v>2018-2021</v>
      </c>
      <c r="G3067" s="597" t="str">
        <f t="shared" si="239"/>
        <v>II</v>
      </c>
      <c r="H3067" s="592" t="s">
        <v>543</v>
      </c>
      <c r="I3067" s="592" t="s">
        <v>5344</v>
      </c>
      <c r="J3067" s="598" t="s">
        <v>1521</v>
      </c>
      <c r="K3067" s="596" t="s">
        <v>1578</v>
      </c>
      <c r="L3067" s="599">
        <v>1</v>
      </c>
      <c r="M3067" s="592">
        <v>206</v>
      </c>
      <c r="N3067" s="592">
        <v>15</v>
      </c>
      <c r="O3067" s="598">
        <f t="shared" si="236"/>
        <v>3090</v>
      </c>
      <c r="P3067" s="599">
        <v>1</v>
      </c>
      <c r="Q3067" s="592">
        <v>206</v>
      </c>
      <c r="R3067" s="592">
        <v>15</v>
      </c>
      <c r="S3067" s="598">
        <f t="shared" si="237"/>
        <v>3090</v>
      </c>
      <c r="T3067" s="598">
        <f t="shared" si="238"/>
        <v>6180</v>
      </c>
    </row>
    <row r="3068" spans="1:20">
      <c r="A3068" s="591">
        <v>3059</v>
      </c>
      <c r="B3068" s="592" t="s">
        <v>7900</v>
      </c>
      <c r="C3068" s="593" t="s">
        <v>1845</v>
      </c>
      <c r="D3068" s="594" t="s">
        <v>1751</v>
      </c>
      <c r="E3068" s="595" t="s">
        <v>2012</v>
      </c>
      <c r="F3068" s="596" t="str">
        <f t="shared" si="235"/>
        <v>2018-2021</v>
      </c>
      <c r="G3068" s="597" t="str">
        <f t="shared" si="239"/>
        <v>II</v>
      </c>
      <c r="H3068" s="592" t="s">
        <v>543</v>
      </c>
      <c r="I3068" s="592" t="s">
        <v>5344</v>
      </c>
      <c r="J3068" s="598" t="s">
        <v>1521</v>
      </c>
      <c r="K3068" s="596" t="s">
        <v>1578</v>
      </c>
      <c r="L3068" s="599">
        <v>1</v>
      </c>
      <c r="M3068" s="592">
        <v>206</v>
      </c>
      <c r="N3068" s="592">
        <v>15</v>
      </c>
      <c r="O3068" s="598">
        <f t="shared" si="236"/>
        <v>3090</v>
      </c>
      <c r="P3068" s="599">
        <v>1</v>
      </c>
      <c r="Q3068" s="592">
        <v>206</v>
      </c>
      <c r="R3068" s="592">
        <v>15</v>
      </c>
      <c r="S3068" s="598">
        <f t="shared" si="237"/>
        <v>3090</v>
      </c>
      <c r="T3068" s="598">
        <f t="shared" si="238"/>
        <v>6180</v>
      </c>
    </row>
    <row r="3069" spans="1:20">
      <c r="A3069" s="591">
        <v>3060</v>
      </c>
      <c r="B3069" s="592" t="s">
        <v>7901</v>
      </c>
      <c r="C3069" s="593" t="s">
        <v>7902</v>
      </c>
      <c r="D3069" s="594" t="s">
        <v>2903</v>
      </c>
      <c r="E3069" s="595" t="s">
        <v>3139</v>
      </c>
      <c r="F3069" s="596" t="str">
        <f t="shared" si="235"/>
        <v>2018-2021</v>
      </c>
      <c r="G3069" s="597" t="str">
        <f t="shared" si="239"/>
        <v>II</v>
      </c>
      <c r="H3069" s="592" t="s">
        <v>543</v>
      </c>
      <c r="I3069" s="592" t="s">
        <v>5344</v>
      </c>
      <c r="J3069" s="598" t="s">
        <v>1521</v>
      </c>
      <c r="K3069" s="596" t="s">
        <v>1578</v>
      </c>
      <c r="L3069" s="599">
        <v>1</v>
      </c>
      <c r="M3069" s="592">
        <v>206</v>
      </c>
      <c r="N3069" s="592">
        <v>15</v>
      </c>
      <c r="O3069" s="598">
        <f t="shared" si="236"/>
        <v>3090</v>
      </c>
      <c r="P3069" s="599">
        <v>1</v>
      </c>
      <c r="Q3069" s="592">
        <v>206</v>
      </c>
      <c r="R3069" s="592">
        <v>15</v>
      </c>
      <c r="S3069" s="598">
        <f t="shared" si="237"/>
        <v>3090</v>
      </c>
      <c r="T3069" s="598">
        <f t="shared" si="238"/>
        <v>6180</v>
      </c>
    </row>
    <row r="3070" spans="1:20">
      <c r="A3070" s="591">
        <v>3061</v>
      </c>
      <c r="B3070" s="592" t="s">
        <v>7903</v>
      </c>
      <c r="C3070" s="593" t="s">
        <v>2084</v>
      </c>
      <c r="D3070" s="594" t="s">
        <v>1760</v>
      </c>
      <c r="E3070" s="595" t="s">
        <v>5278</v>
      </c>
      <c r="F3070" s="596" t="str">
        <f t="shared" si="235"/>
        <v>2018-2021</v>
      </c>
      <c r="G3070" s="597" t="str">
        <f t="shared" si="239"/>
        <v>II</v>
      </c>
      <c r="H3070" s="592" t="s">
        <v>543</v>
      </c>
      <c r="I3070" s="592" t="s">
        <v>5344</v>
      </c>
      <c r="J3070" s="598" t="s">
        <v>1521</v>
      </c>
      <c r="K3070" s="596" t="s">
        <v>1578</v>
      </c>
      <c r="L3070" s="599">
        <v>1</v>
      </c>
      <c r="M3070" s="592">
        <v>206</v>
      </c>
      <c r="N3070" s="592">
        <v>15</v>
      </c>
      <c r="O3070" s="598">
        <f t="shared" si="236"/>
        <v>3090</v>
      </c>
      <c r="P3070" s="599">
        <v>1</v>
      </c>
      <c r="Q3070" s="592">
        <v>206</v>
      </c>
      <c r="R3070" s="592">
        <v>15</v>
      </c>
      <c r="S3070" s="598">
        <f t="shared" si="237"/>
        <v>3090</v>
      </c>
      <c r="T3070" s="598">
        <f t="shared" si="238"/>
        <v>6180</v>
      </c>
    </row>
    <row r="3071" spans="1:20">
      <c r="A3071" s="591">
        <v>3062</v>
      </c>
      <c r="B3071" s="592" t="s">
        <v>7904</v>
      </c>
      <c r="C3071" s="593" t="s">
        <v>7905</v>
      </c>
      <c r="D3071" s="594" t="s">
        <v>1763</v>
      </c>
      <c r="E3071" s="595" t="s">
        <v>2333</v>
      </c>
      <c r="F3071" s="596" t="str">
        <f t="shared" si="235"/>
        <v>2018-2021</v>
      </c>
      <c r="G3071" s="597" t="str">
        <f t="shared" si="239"/>
        <v>II</v>
      </c>
      <c r="H3071" s="592" t="s">
        <v>543</v>
      </c>
      <c r="I3071" s="592" t="s">
        <v>5344</v>
      </c>
      <c r="J3071" s="598" t="s">
        <v>1521</v>
      </c>
      <c r="K3071" s="596" t="s">
        <v>1578</v>
      </c>
      <c r="L3071" s="599">
        <v>1</v>
      </c>
      <c r="M3071" s="592">
        <v>206</v>
      </c>
      <c r="N3071" s="592">
        <v>15</v>
      </c>
      <c r="O3071" s="598">
        <f t="shared" si="236"/>
        <v>3090</v>
      </c>
      <c r="P3071" s="599">
        <v>1</v>
      </c>
      <c r="Q3071" s="592">
        <v>206</v>
      </c>
      <c r="R3071" s="592">
        <v>15</v>
      </c>
      <c r="S3071" s="598">
        <f t="shared" si="237"/>
        <v>3090</v>
      </c>
      <c r="T3071" s="598">
        <f t="shared" si="238"/>
        <v>6180</v>
      </c>
    </row>
    <row r="3072" spans="1:20">
      <c r="A3072" s="591">
        <v>3063</v>
      </c>
      <c r="B3072" s="592" t="s">
        <v>7906</v>
      </c>
      <c r="C3072" s="593" t="s">
        <v>7907</v>
      </c>
      <c r="D3072" s="594" t="s">
        <v>2789</v>
      </c>
      <c r="E3072" s="595" t="s">
        <v>4183</v>
      </c>
      <c r="F3072" s="596" t="str">
        <f t="shared" si="235"/>
        <v>2018-2021</v>
      </c>
      <c r="G3072" s="597" t="str">
        <f t="shared" si="239"/>
        <v>II</v>
      </c>
      <c r="H3072" s="592" t="s">
        <v>543</v>
      </c>
      <c r="I3072" s="592" t="s">
        <v>5344</v>
      </c>
      <c r="J3072" s="598" t="s">
        <v>1521</v>
      </c>
      <c r="K3072" s="596" t="s">
        <v>1578</v>
      </c>
      <c r="L3072" s="599">
        <v>1</v>
      </c>
      <c r="M3072" s="592">
        <v>206</v>
      </c>
      <c r="N3072" s="592">
        <v>15</v>
      </c>
      <c r="O3072" s="598">
        <f t="shared" si="236"/>
        <v>3090</v>
      </c>
      <c r="P3072" s="599">
        <v>1</v>
      </c>
      <c r="Q3072" s="592">
        <v>206</v>
      </c>
      <c r="R3072" s="592">
        <v>15</v>
      </c>
      <c r="S3072" s="598">
        <f t="shared" si="237"/>
        <v>3090</v>
      </c>
      <c r="T3072" s="598">
        <f t="shared" si="238"/>
        <v>6180</v>
      </c>
    </row>
    <row r="3073" spans="1:20">
      <c r="A3073" s="591">
        <v>3064</v>
      </c>
      <c r="B3073" s="592" t="s">
        <v>7908</v>
      </c>
      <c r="C3073" s="593" t="s">
        <v>7909</v>
      </c>
      <c r="D3073" s="594" t="s">
        <v>2364</v>
      </c>
      <c r="E3073" s="595" t="s">
        <v>6513</v>
      </c>
      <c r="F3073" s="596" t="str">
        <f t="shared" si="235"/>
        <v>2018-2021</v>
      </c>
      <c r="G3073" s="597" t="str">
        <f t="shared" si="239"/>
        <v>II</v>
      </c>
      <c r="H3073" s="592" t="s">
        <v>543</v>
      </c>
      <c r="I3073" s="592" t="s">
        <v>5344</v>
      </c>
      <c r="J3073" s="598" t="s">
        <v>1521</v>
      </c>
      <c r="K3073" s="596" t="s">
        <v>1578</v>
      </c>
      <c r="L3073" s="599">
        <v>1</v>
      </c>
      <c r="M3073" s="592">
        <v>206</v>
      </c>
      <c r="N3073" s="592">
        <v>15</v>
      </c>
      <c r="O3073" s="598">
        <f t="shared" si="236"/>
        <v>3090</v>
      </c>
      <c r="P3073" s="599">
        <v>1</v>
      </c>
      <c r="Q3073" s="592">
        <v>206</v>
      </c>
      <c r="R3073" s="592">
        <v>15</v>
      </c>
      <c r="S3073" s="598">
        <f t="shared" si="237"/>
        <v>3090</v>
      </c>
      <c r="T3073" s="598">
        <f t="shared" si="238"/>
        <v>6180</v>
      </c>
    </row>
    <row r="3074" spans="1:20">
      <c r="A3074" s="591">
        <v>3065</v>
      </c>
      <c r="B3074" s="592" t="s">
        <v>7910</v>
      </c>
      <c r="C3074" s="593" t="s">
        <v>7911</v>
      </c>
      <c r="D3074" s="594" t="s">
        <v>1774</v>
      </c>
      <c r="E3074" s="595" t="s">
        <v>2963</v>
      </c>
      <c r="F3074" s="596" t="str">
        <f t="shared" si="235"/>
        <v>2018-2021</v>
      </c>
      <c r="G3074" s="597" t="str">
        <f t="shared" si="239"/>
        <v>II</v>
      </c>
      <c r="H3074" s="592" t="s">
        <v>543</v>
      </c>
      <c r="I3074" s="592" t="s">
        <v>5344</v>
      </c>
      <c r="J3074" s="598" t="s">
        <v>1521</v>
      </c>
      <c r="K3074" s="596" t="s">
        <v>1578</v>
      </c>
      <c r="L3074" s="599">
        <v>1</v>
      </c>
      <c r="M3074" s="592">
        <v>206</v>
      </c>
      <c r="N3074" s="592">
        <v>15</v>
      </c>
      <c r="O3074" s="598">
        <f t="shared" si="236"/>
        <v>3090</v>
      </c>
      <c r="P3074" s="599">
        <v>1</v>
      </c>
      <c r="Q3074" s="592">
        <v>206</v>
      </c>
      <c r="R3074" s="592">
        <v>15</v>
      </c>
      <c r="S3074" s="598">
        <f t="shared" si="237"/>
        <v>3090</v>
      </c>
      <c r="T3074" s="598">
        <f t="shared" si="238"/>
        <v>6180</v>
      </c>
    </row>
    <row r="3075" spans="1:20">
      <c r="A3075" s="591">
        <v>3066</v>
      </c>
      <c r="B3075" s="592" t="s">
        <v>7912</v>
      </c>
      <c r="C3075" s="593" t="s">
        <v>7913</v>
      </c>
      <c r="D3075" s="594" t="s">
        <v>2915</v>
      </c>
      <c r="E3075" s="595" t="s">
        <v>4770</v>
      </c>
      <c r="F3075" s="596" t="str">
        <f t="shared" si="235"/>
        <v>2018-2021</v>
      </c>
      <c r="G3075" s="597" t="str">
        <f t="shared" si="239"/>
        <v>II</v>
      </c>
      <c r="H3075" s="592" t="s">
        <v>543</v>
      </c>
      <c r="I3075" s="592" t="s">
        <v>5344</v>
      </c>
      <c r="J3075" s="598" t="s">
        <v>1521</v>
      </c>
      <c r="K3075" s="596" t="s">
        <v>1578</v>
      </c>
      <c r="L3075" s="599">
        <v>1</v>
      </c>
      <c r="M3075" s="592">
        <v>206</v>
      </c>
      <c r="N3075" s="592">
        <v>15</v>
      </c>
      <c r="O3075" s="598">
        <f t="shared" si="236"/>
        <v>3090</v>
      </c>
      <c r="P3075" s="599">
        <v>1</v>
      </c>
      <c r="Q3075" s="592">
        <v>206</v>
      </c>
      <c r="R3075" s="592">
        <v>15</v>
      </c>
      <c r="S3075" s="598">
        <f t="shared" si="237"/>
        <v>3090</v>
      </c>
      <c r="T3075" s="598">
        <f t="shared" si="238"/>
        <v>6180</v>
      </c>
    </row>
    <row r="3076" spans="1:20">
      <c r="A3076" s="591">
        <v>3067</v>
      </c>
      <c r="B3076" s="592" t="s">
        <v>7914</v>
      </c>
      <c r="C3076" s="593" t="s">
        <v>2919</v>
      </c>
      <c r="D3076" s="594" t="s">
        <v>2377</v>
      </c>
      <c r="E3076" s="595" t="s">
        <v>7256</v>
      </c>
      <c r="F3076" s="596" t="str">
        <f t="shared" si="235"/>
        <v>2018-2021</v>
      </c>
      <c r="G3076" s="597" t="str">
        <f t="shared" si="239"/>
        <v>II</v>
      </c>
      <c r="H3076" s="592" t="s">
        <v>543</v>
      </c>
      <c r="I3076" s="592" t="s">
        <v>5344</v>
      </c>
      <c r="J3076" s="598" t="s">
        <v>1521</v>
      </c>
      <c r="K3076" s="596" t="s">
        <v>1578</v>
      </c>
      <c r="L3076" s="599">
        <v>1</v>
      </c>
      <c r="M3076" s="592">
        <v>206</v>
      </c>
      <c r="N3076" s="592">
        <v>15</v>
      </c>
      <c r="O3076" s="598">
        <f t="shared" si="236"/>
        <v>3090</v>
      </c>
      <c r="P3076" s="599">
        <v>1</v>
      </c>
      <c r="Q3076" s="592">
        <v>206</v>
      </c>
      <c r="R3076" s="592">
        <v>15</v>
      </c>
      <c r="S3076" s="598">
        <f t="shared" si="237"/>
        <v>3090</v>
      </c>
      <c r="T3076" s="598">
        <f t="shared" si="238"/>
        <v>6180</v>
      </c>
    </row>
    <row r="3077" spans="1:20">
      <c r="A3077" s="591">
        <v>3068</v>
      </c>
      <c r="B3077" s="592" t="s">
        <v>7915</v>
      </c>
      <c r="C3077" s="593" t="s">
        <v>7916</v>
      </c>
      <c r="D3077" s="594" t="s">
        <v>1785</v>
      </c>
      <c r="E3077" s="595" t="s">
        <v>3445</v>
      </c>
      <c r="F3077" s="596" t="str">
        <f t="shared" si="235"/>
        <v>2018-2021</v>
      </c>
      <c r="G3077" s="597" t="str">
        <f t="shared" si="239"/>
        <v>II</v>
      </c>
      <c r="H3077" s="592" t="s">
        <v>543</v>
      </c>
      <c r="I3077" s="592" t="s">
        <v>5344</v>
      </c>
      <c r="J3077" s="598" t="s">
        <v>1521</v>
      </c>
      <c r="K3077" s="596" t="s">
        <v>1578</v>
      </c>
      <c r="L3077" s="599">
        <v>1</v>
      </c>
      <c r="M3077" s="592">
        <v>206</v>
      </c>
      <c r="N3077" s="592">
        <v>15</v>
      </c>
      <c r="O3077" s="598">
        <f t="shared" si="236"/>
        <v>3090</v>
      </c>
      <c r="P3077" s="599">
        <v>1</v>
      </c>
      <c r="Q3077" s="592">
        <v>206</v>
      </c>
      <c r="R3077" s="592">
        <v>15</v>
      </c>
      <c r="S3077" s="598">
        <f t="shared" si="237"/>
        <v>3090</v>
      </c>
      <c r="T3077" s="598">
        <f t="shared" si="238"/>
        <v>6180</v>
      </c>
    </row>
    <row r="3078" spans="1:20">
      <c r="A3078" s="591">
        <v>3069</v>
      </c>
      <c r="B3078" s="592" t="s">
        <v>7917</v>
      </c>
      <c r="C3078" s="593" t="s">
        <v>7918</v>
      </c>
      <c r="D3078" s="594" t="s">
        <v>2559</v>
      </c>
      <c r="E3078" s="595" t="s">
        <v>6080</v>
      </c>
      <c r="F3078" s="596" t="str">
        <f t="shared" si="235"/>
        <v>2018-2021</v>
      </c>
      <c r="G3078" s="597" t="str">
        <f t="shared" si="239"/>
        <v>II</v>
      </c>
      <c r="H3078" s="592" t="s">
        <v>543</v>
      </c>
      <c r="I3078" s="592" t="s">
        <v>5344</v>
      </c>
      <c r="J3078" s="598" t="s">
        <v>1521</v>
      </c>
      <c r="K3078" s="596" t="s">
        <v>1578</v>
      </c>
      <c r="L3078" s="599">
        <v>1</v>
      </c>
      <c r="M3078" s="592">
        <v>206</v>
      </c>
      <c r="N3078" s="592">
        <v>15</v>
      </c>
      <c r="O3078" s="598">
        <f t="shared" si="236"/>
        <v>3090</v>
      </c>
      <c r="P3078" s="599">
        <v>1</v>
      </c>
      <c r="Q3078" s="592">
        <v>206</v>
      </c>
      <c r="R3078" s="592">
        <v>15</v>
      </c>
      <c r="S3078" s="598">
        <f t="shared" si="237"/>
        <v>3090</v>
      </c>
      <c r="T3078" s="598">
        <f t="shared" si="238"/>
        <v>6180</v>
      </c>
    </row>
    <row r="3079" spans="1:20">
      <c r="A3079" s="591">
        <v>3070</v>
      </c>
      <c r="B3079" s="592" t="s">
        <v>7919</v>
      </c>
      <c r="C3079" s="593" t="s">
        <v>2084</v>
      </c>
      <c r="D3079" s="594" t="s">
        <v>2217</v>
      </c>
      <c r="E3079" s="595" t="s">
        <v>1789</v>
      </c>
      <c r="F3079" s="596" t="str">
        <f t="shared" si="235"/>
        <v>2018-2021</v>
      </c>
      <c r="G3079" s="597" t="str">
        <f t="shared" si="239"/>
        <v>II</v>
      </c>
      <c r="H3079" s="592" t="s">
        <v>543</v>
      </c>
      <c r="I3079" s="592" t="s">
        <v>5344</v>
      </c>
      <c r="J3079" s="598" t="s">
        <v>1521</v>
      </c>
      <c r="K3079" s="596" t="s">
        <v>1578</v>
      </c>
      <c r="L3079" s="599">
        <v>1</v>
      </c>
      <c r="M3079" s="592">
        <v>206</v>
      </c>
      <c r="N3079" s="592">
        <v>15</v>
      </c>
      <c r="O3079" s="598">
        <f t="shared" si="236"/>
        <v>3090</v>
      </c>
      <c r="P3079" s="599">
        <v>1</v>
      </c>
      <c r="Q3079" s="592">
        <v>206</v>
      </c>
      <c r="R3079" s="592">
        <v>15</v>
      </c>
      <c r="S3079" s="598">
        <f t="shared" si="237"/>
        <v>3090</v>
      </c>
      <c r="T3079" s="598">
        <f t="shared" si="238"/>
        <v>6180</v>
      </c>
    </row>
    <row r="3080" spans="1:20">
      <c r="A3080" s="591">
        <v>3071</v>
      </c>
      <c r="B3080" s="592" t="s">
        <v>7920</v>
      </c>
      <c r="C3080" s="593" t="s">
        <v>1974</v>
      </c>
      <c r="D3080" s="594" t="s">
        <v>4920</v>
      </c>
      <c r="E3080" s="595" t="s">
        <v>7899</v>
      </c>
      <c r="F3080" s="596" t="str">
        <f t="shared" si="235"/>
        <v>2018-2021</v>
      </c>
      <c r="G3080" s="597" t="str">
        <f t="shared" si="239"/>
        <v>II</v>
      </c>
      <c r="H3080" s="592" t="s">
        <v>543</v>
      </c>
      <c r="I3080" s="592" t="s">
        <v>5344</v>
      </c>
      <c r="J3080" s="598" t="s">
        <v>1521</v>
      </c>
      <c r="K3080" s="596" t="s">
        <v>1578</v>
      </c>
      <c r="L3080" s="599">
        <v>1</v>
      </c>
      <c r="M3080" s="592">
        <v>206</v>
      </c>
      <c r="N3080" s="592">
        <v>15</v>
      </c>
      <c r="O3080" s="598">
        <f t="shared" si="236"/>
        <v>3090</v>
      </c>
      <c r="P3080" s="599">
        <v>1</v>
      </c>
      <c r="Q3080" s="592">
        <v>206</v>
      </c>
      <c r="R3080" s="592">
        <v>15</v>
      </c>
      <c r="S3080" s="598">
        <f t="shared" si="237"/>
        <v>3090</v>
      </c>
      <c r="T3080" s="598">
        <f t="shared" si="238"/>
        <v>6180</v>
      </c>
    </row>
    <row r="3081" spans="1:20">
      <c r="A3081" s="591">
        <v>3072</v>
      </c>
      <c r="B3081" s="592" t="s">
        <v>7921</v>
      </c>
      <c r="C3081" s="593" t="s">
        <v>6481</v>
      </c>
      <c r="D3081" s="594" t="s">
        <v>2942</v>
      </c>
      <c r="E3081" s="595" t="s">
        <v>4085</v>
      </c>
      <c r="F3081" s="596" t="str">
        <f t="shared" si="235"/>
        <v>2018-2021</v>
      </c>
      <c r="G3081" s="597" t="str">
        <f t="shared" si="239"/>
        <v>II</v>
      </c>
      <c r="H3081" s="592" t="s">
        <v>543</v>
      </c>
      <c r="I3081" s="592" t="s">
        <v>5344</v>
      </c>
      <c r="J3081" s="598" t="s">
        <v>1521</v>
      </c>
      <c r="K3081" s="596" t="s">
        <v>1578</v>
      </c>
      <c r="L3081" s="599">
        <v>1</v>
      </c>
      <c r="M3081" s="592">
        <v>206</v>
      </c>
      <c r="N3081" s="592">
        <v>15</v>
      </c>
      <c r="O3081" s="598">
        <f t="shared" si="236"/>
        <v>3090</v>
      </c>
      <c r="P3081" s="599">
        <v>1</v>
      </c>
      <c r="Q3081" s="592">
        <v>206</v>
      </c>
      <c r="R3081" s="592">
        <v>15</v>
      </c>
      <c r="S3081" s="598">
        <f t="shared" si="237"/>
        <v>3090</v>
      </c>
      <c r="T3081" s="598">
        <f t="shared" si="238"/>
        <v>6180</v>
      </c>
    </row>
    <row r="3082" spans="1:20">
      <c r="A3082" s="591">
        <v>3073</v>
      </c>
      <c r="B3082" s="592" t="s">
        <v>7922</v>
      </c>
      <c r="C3082" s="593" t="s">
        <v>7923</v>
      </c>
      <c r="D3082" s="594" t="s">
        <v>1813</v>
      </c>
      <c r="E3082" s="595" t="s">
        <v>2682</v>
      </c>
      <c r="F3082" s="596" t="str">
        <f t="shared" ref="F3082:F3145" si="240">IF(LEFT(H3082,2)="17","2017-2020",IF(LEFT(H3082,2)="18","2018-2021","2019-2022"))</f>
        <v>2018-2021</v>
      </c>
      <c r="G3082" s="597" t="str">
        <f t="shared" si="239"/>
        <v>II</v>
      </c>
      <c r="H3082" s="592" t="s">
        <v>543</v>
      </c>
      <c r="I3082" s="592" t="s">
        <v>5344</v>
      </c>
      <c r="J3082" s="598" t="s">
        <v>1521</v>
      </c>
      <c r="K3082" s="596" t="s">
        <v>1578</v>
      </c>
      <c r="L3082" s="599">
        <v>1</v>
      </c>
      <c r="M3082" s="592">
        <v>206</v>
      </c>
      <c r="N3082" s="592">
        <v>15</v>
      </c>
      <c r="O3082" s="598">
        <f t="shared" ref="O3082:O3145" si="241">M3082*N3082*L3082</f>
        <v>3090</v>
      </c>
      <c r="P3082" s="599">
        <v>1</v>
      </c>
      <c r="Q3082" s="592">
        <v>206</v>
      </c>
      <c r="R3082" s="592">
        <v>15</v>
      </c>
      <c r="S3082" s="598">
        <f t="shared" ref="S3082:S3145" si="242">Q3082*R3082*P3082</f>
        <v>3090</v>
      </c>
      <c r="T3082" s="598">
        <f t="shared" ref="T3082:T3145" si="243">O3082+S3082</f>
        <v>6180</v>
      </c>
    </row>
    <row r="3083" spans="1:20">
      <c r="A3083" s="591">
        <v>3074</v>
      </c>
      <c r="B3083" s="592" t="s">
        <v>7924</v>
      </c>
      <c r="C3083" s="593" t="s">
        <v>6473</v>
      </c>
      <c r="D3083" s="594" t="s">
        <v>1813</v>
      </c>
      <c r="E3083" s="595" t="s">
        <v>7925</v>
      </c>
      <c r="F3083" s="596" t="str">
        <f t="shared" si="240"/>
        <v>2018-2021</v>
      </c>
      <c r="G3083" s="597" t="str">
        <f t="shared" ref="G3083:G3146" si="244">IF(LEFT(H3083,2)="17","III",IF(LEFT(H3083,2)="18","II","I"))</f>
        <v>II</v>
      </c>
      <c r="H3083" s="592" t="s">
        <v>543</v>
      </c>
      <c r="I3083" s="592" t="s">
        <v>5344</v>
      </c>
      <c r="J3083" s="598" t="s">
        <v>1521</v>
      </c>
      <c r="K3083" s="596" t="s">
        <v>1578</v>
      </c>
      <c r="L3083" s="599">
        <v>1</v>
      </c>
      <c r="M3083" s="592">
        <v>206</v>
      </c>
      <c r="N3083" s="592">
        <v>15</v>
      </c>
      <c r="O3083" s="598">
        <f t="shared" si="241"/>
        <v>3090</v>
      </c>
      <c r="P3083" s="599">
        <v>1</v>
      </c>
      <c r="Q3083" s="592">
        <v>206</v>
      </c>
      <c r="R3083" s="592">
        <v>15</v>
      </c>
      <c r="S3083" s="598">
        <f t="shared" si="242"/>
        <v>3090</v>
      </c>
      <c r="T3083" s="598">
        <f t="shared" si="243"/>
        <v>6180</v>
      </c>
    </row>
    <row r="3084" spans="1:20">
      <c r="A3084" s="591">
        <v>3075</v>
      </c>
      <c r="B3084" s="592" t="s">
        <v>7926</v>
      </c>
      <c r="C3084" s="593" t="s">
        <v>7927</v>
      </c>
      <c r="D3084" s="594" t="s">
        <v>1581</v>
      </c>
      <c r="E3084" s="595" t="s">
        <v>6696</v>
      </c>
      <c r="F3084" s="596" t="str">
        <f t="shared" si="240"/>
        <v>2018-2021</v>
      </c>
      <c r="G3084" s="597" t="str">
        <f t="shared" si="244"/>
        <v>II</v>
      </c>
      <c r="H3084" s="592" t="s">
        <v>544</v>
      </c>
      <c r="I3084" s="592" t="s">
        <v>5344</v>
      </c>
      <c r="J3084" s="598" t="s">
        <v>1521</v>
      </c>
      <c r="K3084" s="596" t="s">
        <v>1578</v>
      </c>
      <c r="L3084" s="599">
        <v>1</v>
      </c>
      <c r="M3084" s="592">
        <v>206</v>
      </c>
      <c r="N3084" s="592">
        <v>15</v>
      </c>
      <c r="O3084" s="598">
        <f t="shared" si="241"/>
        <v>3090</v>
      </c>
      <c r="P3084" s="599">
        <v>1</v>
      </c>
      <c r="Q3084" s="592">
        <v>206</v>
      </c>
      <c r="R3084" s="592">
        <v>15</v>
      </c>
      <c r="S3084" s="598">
        <f t="shared" si="242"/>
        <v>3090</v>
      </c>
      <c r="T3084" s="598">
        <f t="shared" si="243"/>
        <v>6180</v>
      </c>
    </row>
    <row r="3085" spans="1:20">
      <c r="A3085" s="591">
        <v>3076</v>
      </c>
      <c r="B3085" s="592" t="s">
        <v>7928</v>
      </c>
      <c r="C3085" s="593" t="s">
        <v>6537</v>
      </c>
      <c r="D3085" s="594" t="s">
        <v>1581</v>
      </c>
      <c r="E3085" s="595" t="s">
        <v>2090</v>
      </c>
      <c r="F3085" s="596" t="str">
        <f t="shared" si="240"/>
        <v>2018-2021</v>
      </c>
      <c r="G3085" s="597" t="str">
        <f t="shared" si="244"/>
        <v>II</v>
      </c>
      <c r="H3085" s="592" t="s">
        <v>544</v>
      </c>
      <c r="I3085" s="592" t="s">
        <v>5344</v>
      </c>
      <c r="J3085" s="598" t="s">
        <v>1521</v>
      </c>
      <c r="K3085" s="596" t="s">
        <v>1578</v>
      </c>
      <c r="L3085" s="599">
        <v>1</v>
      </c>
      <c r="M3085" s="592">
        <v>206</v>
      </c>
      <c r="N3085" s="592">
        <v>15</v>
      </c>
      <c r="O3085" s="598">
        <f t="shared" si="241"/>
        <v>3090</v>
      </c>
      <c r="P3085" s="599">
        <v>1</v>
      </c>
      <c r="Q3085" s="592">
        <v>206</v>
      </c>
      <c r="R3085" s="592">
        <v>15</v>
      </c>
      <c r="S3085" s="598">
        <f t="shared" si="242"/>
        <v>3090</v>
      </c>
      <c r="T3085" s="598">
        <f t="shared" si="243"/>
        <v>6180</v>
      </c>
    </row>
    <row r="3086" spans="1:20">
      <c r="A3086" s="591">
        <v>3077</v>
      </c>
      <c r="B3086" s="592" t="s">
        <v>7929</v>
      </c>
      <c r="C3086" s="593" t="s">
        <v>7930</v>
      </c>
      <c r="D3086" s="594" t="s">
        <v>1581</v>
      </c>
      <c r="E3086" s="595" t="s">
        <v>2233</v>
      </c>
      <c r="F3086" s="596" t="str">
        <f t="shared" si="240"/>
        <v>2018-2021</v>
      </c>
      <c r="G3086" s="597" t="str">
        <f t="shared" si="244"/>
        <v>II</v>
      </c>
      <c r="H3086" s="592" t="s">
        <v>544</v>
      </c>
      <c r="I3086" s="592" t="s">
        <v>5344</v>
      </c>
      <c r="J3086" s="598" t="s">
        <v>1521</v>
      </c>
      <c r="K3086" s="596" t="s">
        <v>1578</v>
      </c>
      <c r="L3086" s="599">
        <v>1</v>
      </c>
      <c r="M3086" s="592">
        <v>206</v>
      </c>
      <c r="N3086" s="592">
        <v>15</v>
      </c>
      <c r="O3086" s="598">
        <f t="shared" si="241"/>
        <v>3090</v>
      </c>
      <c r="P3086" s="599">
        <v>1</v>
      </c>
      <c r="Q3086" s="592">
        <v>206</v>
      </c>
      <c r="R3086" s="592">
        <v>15</v>
      </c>
      <c r="S3086" s="598">
        <f t="shared" si="242"/>
        <v>3090</v>
      </c>
      <c r="T3086" s="598">
        <f t="shared" si="243"/>
        <v>6180</v>
      </c>
    </row>
    <row r="3087" spans="1:20">
      <c r="A3087" s="591">
        <v>3078</v>
      </c>
      <c r="B3087" s="592" t="s">
        <v>7931</v>
      </c>
      <c r="C3087" s="593" t="s">
        <v>7932</v>
      </c>
      <c r="D3087" s="594" t="s">
        <v>1581</v>
      </c>
      <c r="E3087" s="595" t="s">
        <v>6138</v>
      </c>
      <c r="F3087" s="596" t="str">
        <f t="shared" si="240"/>
        <v>2018-2021</v>
      </c>
      <c r="G3087" s="597" t="str">
        <f t="shared" si="244"/>
        <v>II</v>
      </c>
      <c r="H3087" s="592" t="s">
        <v>544</v>
      </c>
      <c r="I3087" s="592" t="s">
        <v>5344</v>
      </c>
      <c r="J3087" s="598" t="s">
        <v>1521</v>
      </c>
      <c r="K3087" s="596" t="s">
        <v>1578</v>
      </c>
      <c r="L3087" s="599">
        <v>1</v>
      </c>
      <c r="M3087" s="592">
        <v>206</v>
      </c>
      <c r="N3087" s="592">
        <v>15</v>
      </c>
      <c r="O3087" s="598">
        <f t="shared" si="241"/>
        <v>3090</v>
      </c>
      <c r="P3087" s="599">
        <v>1</v>
      </c>
      <c r="Q3087" s="592">
        <v>206</v>
      </c>
      <c r="R3087" s="592">
        <v>15</v>
      </c>
      <c r="S3087" s="598">
        <f t="shared" si="242"/>
        <v>3090</v>
      </c>
      <c r="T3087" s="598">
        <f t="shared" si="243"/>
        <v>6180</v>
      </c>
    </row>
    <row r="3088" spans="1:20">
      <c r="A3088" s="591">
        <v>3079</v>
      </c>
      <c r="B3088" s="592" t="s">
        <v>7933</v>
      </c>
      <c r="C3088" s="593" t="s">
        <v>7934</v>
      </c>
      <c r="D3088" s="594" t="s">
        <v>1589</v>
      </c>
      <c r="E3088" s="595" t="s">
        <v>2963</v>
      </c>
      <c r="F3088" s="596" t="str">
        <f t="shared" si="240"/>
        <v>2018-2021</v>
      </c>
      <c r="G3088" s="597" t="str">
        <f t="shared" si="244"/>
        <v>II</v>
      </c>
      <c r="H3088" s="592" t="s">
        <v>544</v>
      </c>
      <c r="I3088" s="592" t="s">
        <v>5344</v>
      </c>
      <c r="J3088" s="598" t="s">
        <v>1521</v>
      </c>
      <c r="K3088" s="596" t="s">
        <v>1578</v>
      </c>
      <c r="L3088" s="599">
        <v>1</v>
      </c>
      <c r="M3088" s="592">
        <v>206</v>
      </c>
      <c r="N3088" s="592">
        <v>15</v>
      </c>
      <c r="O3088" s="598">
        <f t="shared" si="241"/>
        <v>3090</v>
      </c>
      <c r="P3088" s="599">
        <v>1</v>
      </c>
      <c r="Q3088" s="592">
        <v>206</v>
      </c>
      <c r="R3088" s="592">
        <v>15</v>
      </c>
      <c r="S3088" s="598">
        <f t="shared" si="242"/>
        <v>3090</v>
      </c>
      <c r="T3088" s="598">
        <f t="shared" si="243"/>
        <v>6180</v>
      </c>
    </row>
    <row r="3089" spans="1:20">
      <c r="A3089" s="591">
        <v>3080</v>
      </c>
      <c r="B3089" s="592" t="s">
        <v>7935</v>
      </c>
      <c r="C3089" s="593" t="s">
        <v>1864</v>
      </c>
      <c r="D3089" s="594" t="s">
        <v>7936</v>
      </c>
      <c r="E3089" s="595" t="s">
        <v>6947</v>
      </c>
      <c r="F3089" s="596" t="str">
        <f t="shared" si="240"/>
        <v>2018-2021</v>
      </c>
      <c r="G3089" s="597" t="str">
        <f t="shared" si="244"/>
        <v>II</v>
      </c>
      <c r="H3089" s="592" t="s">
        <v>544</v>
      </c>
      <c r="I3089" s="592" t="s">
        <v>5344</v>
      </c>
      <c r="J3089" s="598" t="s">
        <v>1521</v>
      </c>
      <c r="K3089" s="596" t="s">
        <v>1578</v>
      </c>
      <c r="L3089" s="599">
        <v>1</v>
      </c>
      <c r="M3089" s="592">
        <v>206</v>
      </c>
      <c r="N3089" s="592">
        <v>15</v>
      </c>
      <c r="O3089" s="598">
        <f t="shared" si="241"/>
        <v>3090</v>
      </c>
      <c r="P3089" s="599">
        <v>1</v>
      </c>
      <c r="Q3089" s="592">
        <v>206</v>
      </c>
      <c r="R3089" s="592">
        <v>15</v>
      </c>
      <c r="S3089" s="598">
        <f t="shared" si="242"/>
        <v>3090</v>
      </c>
      <c r="T3089" s="598">
        <f t="shared" si="243"/>
        <v>6180</v>
      </c>
    </row>
    <row r="3090" spans="1:20">
      <c r="A3090" s="591">
        <v>3081</v>
      </c>
      <c r="B3090" s="592" t="s">
        <v>7937</v>
      </c>
      <c r="C3090" s="593" t="s">
        <v>7938</v>
      </c>
      <c r="D3090" s="594" t="s">
        <v>3818</v>
      </c>
      <c r="E3090" s="595" t="s">
        <v>7040</v>
      </c>
      <c r="F3090" s="596" t="str">
        <f t="shared" si="240"/>
        <v>2018-2021</v>
      </c>
      <c r="G3090" s="597" t="str">
        <f t="shared" si="244"/>
        <v>II</v>
      </c>
      <c r="H3090" s="592" t="s">
        <v>544</v>
      </c>
      <c r="I3090" s="592" t="s">
        <v>5344</v>
      </c>
      <c r="J3090" s="598" t="s">
        <v>1521</v>
      </c>
      <c r="K3090" s="596" t="s">
        <v>1578</v>
      </c>
      <c r="L3090" s="599">
        <v>1</v>
      </c>
      <c r="M3090" s="592">
        <v>206</v>
      </c>
      <c r="N3090" s="592">
        <v>15</v>
      </c>
      <c r="O3090" s="598">
        <f t="shared" si="241"/>
        <v>3090</v>
      </c>
      <c r="P3090" s="599">
        <v>1</v>
      </c>
      <c r="Q3090" s="592">
        <v>206</v>
      </c>
      <c r="R3090" s="592">
        <v>15</v>
      </c>
      <c r="S3090" s="598">
        <f t="shared" si="242"/>
        <v>3090</v>
      </c>
      <c r="T3090" s="598">
        <f t="shared" si="243"/>
        <v>6180</v>
      </c>
    </row>
    <row r="3091" spans="1:20">
      <c r="A3091" s="591">
        <v>3082</v>
      </c>
      <c r="B3091" s="592" t="s">
        <v>7939</v>
      </c>
      <c r="C3091" s="593" t="s">
        <v>7940</v>
      </c>
      <c r="D3091" s="594" t="s">
        <v>1611</v>
      </c>
      <c r="E3091" s="595" t="s">
        <v>2670</v>
      </c>
      <c r="F3091" s="596" t="str">
        <f t="shared" si="240"/>
        <v>2018-2021</v>
      </c>
      <c r="G3091" s="597" t="str">
        <f t="shared" si="244"/>
        <v>II</v>
      </c>
      <c r="H3091" s="592" t="s">
        <v>544</v>
      </c>
      <c r="I3091" s="592" t="s">
        <v>5344</v>
      </c>
      <c r="J3091" s="598" t="s">
        <v>1521</v>
      </c>
      <c r="K3091" s="596" t="s">
        <v>1578</v>
      </c>
      <c r="L3091" s="599">
        <v>1</v>
      </c>
      <c r="M3091" s="592">
        <v>206</v>
      </c>
      <c r="N3091" s="592">
        <v>15</v>
      </c>
      <c r="O3091" s="598">
        <f t="shared" si="241"/>
        <v>3090</v>
      </c>
      <c r="P3091" s="599">
        <v>1</v>
      </c>
      <c r="Q3091" s="592">
        <v>206</v>
      </c>
      <c r="R3091" s="592">
        <v>15</v>
      </c>
      <c r="S3091" s="598">
        <f t="shared" si="242"/>
        <v>3090</v>
      </c>
      <c r="T3091" s="598">
        <f t="shared" si="243"/>
        <v>6180</v>
      </c>
    </row>
    <row r="3092" spans="1:20">
      <c r="A3092" s="591">
        <v>3083</v>
      </c>
      <c r="B3092" s="592" t="s">
        <v>7941</v>
      </c>
      <c r="C3092" s="593" t="s">
        <v>7942</v>
      </c>
      <c r="D3092" s="594" t="s">
        <v>2257</v>
      </c>
      <c r="E3092" s="595" t="s">
        <v>7279</v>
      </c>
      <c r="F3092" s="596" t="str">
        <f t="shared" si="240"/>
        <v>2018-2021</v>
      </c>
      <c r="G3092" s="597" t="str">
        <f t="shared" si="244"/>
        <v>II</v>
      </c>
      <c r="H3092" s="592" t="s">
        <v>544</v>
      </c>
      <c r="I3092" s="592" t="s">
        <v>5344</v>
      </c>
      <c r="J3092" s="598" t="s">
        <v>1521</v>
      </c>
      <c r="K3092" s="596" t="s">
        <v>1578</v>
      </c>
      <c r="L3092" s="599">
        <v>1</v>
      </c>
      <c r="M3092" s="592">
        <v>206</v>
      </c>
      <c r="N3092" s="592">
        <v>15</v>
      </c>
      <c r="O3092" s="598">
        <f t="shared" si="241"/>
        <v>3090</v>
      </c>
      <c r="P3092" s="599">
        <v>1</v>
      </c>
      <c r="Q3092" s="592">
        <v>206</v>
      </c>
      <c r="R3092" s="592">
        <v>15</v>
      </c>
      <c r="S3092" s="598">
        <f t="shared" si="242"/>
        <v>3090</v>
      </c>
      <c r="T3092" s="598">
        <f t="shared" si="243"/>
        <v>6180</v>
      </c>
    </row>
    <row r="3093" spans="1:20">
      <c r="A3093" s="591">
        <v>3084</v>
      </c>
      <c r="B3093" s="592" t="s">
        <v>7943</v>
      </c>
      <c r="C3093" s="593" t="s">
        <v>4195</v>
      </c>
      <c r="D3093" s="594" t="s">
        <v>2001</v>
      </c>
      <c r="E3093" s="595" t="s">
        <v>5581</v>
      </c>
      <c r="F3093" s="596" t="str">
        <f t="shared" si="240"/>
        <v>2018-2021</v>
      </c>
      <c r="G3093" s="597" t="str">
        <f t="shared" si="244"/>
        <v>II</v>
      </c>
      <c r="H3093" s="592" t="s">
        <v>544</v>
      </c>
      <c r="I3093" s="592" t="s">
        <v>5344</v>
      </c>
      <c r="J3093" s="598" t="s">
        <v>1521</v>
      </c>
      <c r="K3093" s="596" t="s">
        <v>1578</v>
      </c>
      <c r="L3093" s="599">
        <v>1</v>
      </c>
      <c r="M3093" s="592">
        <v>206</v>
      </c>
      <c r="N3093" s="592">
        <v>15</v>
      </c>
      <c r="O3093" s="598">
        <f t="shared" si="241"/>
        <v>3090</v>
      </c>
      <c r="P3093" s="599">
        <v>1</v>
      </c>
      <c r="Q3093" s="592">
        <v>206</v>
      </c>
      <c r="R3093" s="592">
        <v>15</v>
      </c>
      <c r="S3093" s="598">
        <f t="shared" si="242"/>
        <v>3090</v>
      </c>
      <c r="T3093" s="598">
        <f t="shared" si="243"/>
        <v>6180</v>
      </c>
    </row>
    <row r="3094" spans="1:20">
      <c r="A3094" s="591">
        <v>3085</v>
      </c>
      <c r="B3094" s="592" t="s">
        <v>7944</v>
      </c>
      <c r="C3094" s="593" t="s">
        <v>7934</v>
      </c>
      <c r="D3094" s="594" t="s">
        <v>2261</v>
      </c>
      <c r="E3094" s="595" t="s">
        <v>6696</v>
      </c>
      <c r="F3094" s="596" t="str">
        <f t="shared" si="240"/>
        <v>2018-2021</v>
      </c>
      <c r="G3094" s="597" t="str">
        <f t="shared" si="244"/>
        <v>II</v>
      </c>
      <c r="H3094" s="592" t="s">
        <v>544</v>
      </c>
      <c r="I3094" s="592" t="s">
        <v>5344</v>
      </c>
      <c r="J3094" s="598" t="s">
        <v>1521</v>
      </c>
      <c r="K3094" s="596" t="s">
        <v>1578</v>
      </c>
      <c r="L3094" s="599">
        <v>1</v>
      </c>
      <c r="M3094" s="592">
        <v>206</v>
      </c>
      <c r="N3094" s="592">
        <v>15</v>
      </c>
      <c r="O3094" s="598">
        <f t="shared" si="241"/>
        <v>3090</v>
      </c>
      <c r="P3094" s="599">
        <v>1</v>
      </c>
      <c r="Q3094" s="592">
        <v>206</v>
      </c>
      <c r="R3094" s="592">
        <v>15</v>
      </c>
      <c r="S3094" s="598">
        <f t="shared" si="242"/>
        <v>3090</v>
      </c>
      <c r="T3094" s="598">
        <f t="shared" si="243"/>
        <v>6180</v>
      </c>
    </row>
    <row r="3095" spans="1:20">
      <c r="A3095" s="591">
        <v>3086</v>
      </c>
      <c r="B3095" s="592" t="s">
        <v>7945</v>
      </c>
      <c r="C3095" s="593" t="s">
        <v>7946</v>
      </c>
      <c r="D3095" s="594" t="s">
        <v>1640</v>
      </c>
      <c r="E3095" s="595" t="s">
        <v>3339</v>
      </c>
      <c r="F3095" s="596" t="str">
        <f t="shared" si="240"/>
        <v>2018-2021</v>
      </c>
      <c r="G3095" s="597" t="str">
        <f t="shared" si="244"/>
        <v>II</v>
      </c>
      <c r="H3095" s="592" t="s">
        <v>544</v>
      </c>
      <c r="I3095" s="592" t="s">
        <v>5344</v>
      </c>
      <c r="J3095" s="598" t="s">
        <v>1521</v>
      </c>
      <c r="K3095" s="596" t="s">
        <v>1578</v>
      </c>
      <c r="L3095" s="599">
        <v>1</v>
      </c>
      <c r="M3095" s="592">
        <v>206</v>
      </c>
      <c r="N3095" s="592">
        <v>15</v>
      </c>
      <c r="O3095" s="598">
        <f t="shared" si="241"/>
        <v>3090</v>
      </c>
      <c r="P3095" s="599">
        <v>1</v>
      </c>
      <c r="Q3095" s="592">
        <v>206</v>
      </c>
      <c r="R3095" s="592">
        <v>15</v>
      </c>
      <c r="S3095" s="598">
        <f t="shared" si="242"/>
        <v>3090</v>
      </c>
      <c r="T3095" s="598">
        <f t="shared" si="243"/>
        <v>6180</v>
      </c>
    </row>
    <row r="3096" spans="1:20">
      <c r="A3096" s="591">
        <v>3087</v>
      </c>
      <c r="B3096" s="592" t="s">
        <v>7947</v>
      </c>
      <c r="C3096" s="593" t="s">
        <v>7948</v>
      </c>
      <c r="D3096" s="594" t="s">
        <v>1654</v>
      </c>
      <c r="E3096" s="595" t="s">
        <v>6322</v>
      </c>
      <c r="F3096" s="596" t="str">
        <f t="shared" si="240"/>
        <v>2018-2021</v>
      </c>
      <c r="G3096" s="597" t="str">
        <f t="shared" si="244"/>
        <v>II</v>
      </c>
      <c r="H3096" s="592" t="s">
        <v>544</v>
      </c>
      <c r="I3096" s="592" t="s">
        <v>5344</v>
      </c>
      <c r="J3096" s="598" t="s">
        <v>1521</v>
      </c>
      <c r="K3096" s="596" t="s">
        <v>1578</v>
      </c>
      <c r="L3096" s="599">
        <v>1</v>
      </c>
      <c r="M3096" s="592">
        <v>206</v>
      </c>
      <c r="N3096" s="592">
        <v>15</v>
      </c>
      <c r="O3096" s="598">
        <f t="shared" si="241"/>
        <v>3090</v>
      </c>
      <c r="P3096" s="599">
        <v>1</v>
      </c>
      <c r="Q3096" s="592">
        <v>206</v>
      </c>
      <c r="R3096" s="592">
        <v>15</v>
      </c>
      <c r="S3096" s="598">
        <f t="shared" si="242"/>
        <v>3090</v>
      </c>
      <c r="T3096" s="598">
        <f t="shared" si="243"/>
        <v>6180</v>
      </c>
    </row>
    <row r="3097" spans="1:20">
      <c r="A3097" s="591">
        <v>3088</v>
      </c>
      <c r="B3097" s="592" t="s">
        <v>7949</v>
      </c>
      <c r="C3097" s="593" t="s">
        <v>3126</v>
      </c>
      <c r="D3097" s="594" t="s">
        <v>2288</v>
      </c>
      <c r="E3097" s="595" t="s">
        <v>4540</v>
      </c>
      <c r="F3097" s="596" t="str">
        <f t="shared" si="240"/>
        <v>2018-2021</v>
      </c>
      <c r="G3097" s="597" t="str">
        <f t="shared" si="244"/>
        <v>II</v>
      </c>
      <c r="H3097" s="592" t="s">
        <v>544</v>
      </c>
      <c r="I3097" s="592" t="s">
        <v>5344</v>
      </c>
      <c r="J3097" s="598" t="s">
        <v>1521</v>
      </c>
      <c r="K3097" s="596" t="s">
        <v>1578</v>
      </c>
      <c r="L3097" s="599">
        <v>1</v>
      </c>
      <c r="M3097" s="592">
        <v>206</v>
      </c>
      <c r="N3097" s="592">
        <v>15</v>
      </c>
      <c r="O3097" s="598">
        <f t="shared" si="241"/>
        <v>3090</v>
      </c>
      <c r="P3097" s="599">
        <v>1</v>
      </c>
      <c r="Q3097" s="592">
        <v>206</v>
      </c>
      <c r="R3097" s="592">
        <v>15</v>
      </c>
      <c r="S3097" s="598">
        <f t="shared" si="242"/>
        <v>3090</v>
      </c>
      <c r="T3097" s="598">
        <f t="shared" si="243"/>
        <v>6180</v>
      </c>
    </row>
    <row r="3098" spans="1:20">
      <c r="A3098" s="591">
        <v>3089</v>
      </c>
      <c r="B3098" s="592" t="s">
        <v>7950</v>
      </c>
      <c r="C3098" s="593" t="s">
        <v>3070</v>
      </c>
      <c r="D3098" s="594" t="s">
        <v>2633</v>
      </c>
      <c r="E3098" s="595" t="s">
        <v>2178</v>
      </c>
      <c r="F3098" s="596" t="str">
        <f t="shared" si="240"/>
        <v>2018-2021</v>
      </c>
      <c r="G3098" s="597" t="str">
        <f t="shared" si="244"/>
        <v>II</v>
      </c>
      <c r="H3098" s="592" t="s">
        <v>544</v>
      </c>
      <c r="I3098" s="592" t="s">
        <v>5344</v>
      </c>
      <c r="J3098" s="598" t="s">
        <v>1521</v>
      </c>
      <c r="K3098" s="596" t="s">
        <v>1578</v>
      </c>
      <c r="L3098" s="599">
        <v>1</v>
      </c>
      <c r="M3098" s="592">
        <v>206</v>
      </c>
      <c r="N3098" s="592">
        <v>15</v>
      </c>
      <c r="O3098" s="598">
        <f t="shared" si="241"/>
        <v>3090</v>
      </c>
      <c r="P3098" s="599">
        <v>1</v>
      </c>
      <c r="Q3098" s="592">
        <v>206</v>
      </c>
      <c r="R3098" s="592">
        <v>15</v>
      </c>
      <c r="S3098" s="598">
        <f t="shared" si="242"/>
        <v>3090</v>
      </c>
      <c r="T3098" s="598">
        <f t="shared" si="243"/>
        <v>6180</v>
      </c>
    </row>
    <row r="3099" spans="1:20">
      <c r="A3099" s="591">
        <v>3090</v>
      </c>
      <c r="B3099" s="592" t="s">
        <v>7951</v>
      </c>
      <c r="C3099" s="593" t="s">
        <v>7952</v>
      </c>
      <c r="D3099" s="594" t="s">
        <v>2748</v>
      </c>
      <c r="E3099" s="595" t="s">
        <v>7953</v>
      </c>
      <c r="F3099" s="596" t="str">
        <f t="shared" si="240"/>
        <v>2018-2021</v>
      </c>
      <c r="G3099" s="597" t="str">
        <f t="shared" si="244"/>
        <v>II</v>
      </c>
      <c r="H3099" s="592" t="s">
        <v>544</v>
      </c>
      <c r="I3099" s="592" t="s">
        <v>5344</v>
      </c>
      <c r="J3099" s="598" t="s">
        <v>1521</v>
      </c>
      <c r="K3099" s="596" t="s">
        <v>1578</v>
      </c>
      <c r="L3099" s="599">
        <v>1</v>
      </c>
      <c r="M3099" s="592">
        <v>206</v>
      </c>
      <c r="N3099" s="592">
        <v>15</v>
      </c>
      <c r="O3099" s="598">
        <f t="shared" si="241"/>
        <v>3090</v>
      </c>
      <c r="P3099" s="599">
        <v>1</v>
      </c>
      <c r="Q3099" s="592">
        <v>206</v>
      </c>
      <c r="R3099" s="592">
        <v>15</v>
      </c>
      <c r="S3099" s="598">
        <f t="shared" si="242"/>
        <v>3090</v>
      </c>
      <c r="T3099" s="598">
        <f t="shared" si="243"/>
        <v>6180</v>
      </c>
    </row>
    <row r="3100" spans="1:20">
      <c r="A3100" s="591">
        <v>3091</v>
      </c>
      <c r="B3100" s="592" t="s">
        <v>7954</v>
      </c>
      <c r="C3100" s="593" t="s">
        <v>6486</v>
      </c>
      <c r="D3100" s="594" t="s">
        <v>2748</v>
      </c>
      <c r="E3100" s="595" t="s">
        <v>2752</v>
      </c>
      <c r="F3100" s="596" t="str">
        <f t="shared" si="240"/>
        <v>2018-2021</v>
      </c>
      <c r="G3100" s="597" t="str">
        <f t="shared" si="244"/>
        <v>II</v>
      </c>
      <c r="H3100" s="592" t="s">
        <v>544</v>
      </c>
      <c r="I3100" s="592" t="s">
        <v>5344</v>
      </c>
      <c r="J3100" s="598" t="s">
        <v>1521</v>
      </c>
      <c r="K3100" s="596" t="s">
        <v>1578</v>
      </c>
      <c r="L3100" s="599">
        <v>1</v>
      </c>
      <c r="M3100" s="592">
        <v>206</v>
      </c>
      <c r="N3100" s="592">
        <v>15</v>
      </c>
      <c r="O3100" s="598">
        <f t="shared" si="241"/>
        <v>3090</v>
      </c>
      <c r="P3100" s="599">
        <v>1</v>
      </c>
      <c r="Q3100" s="592">
        <v>206</v>
      </c>
      <c r="R3100" s="592">
        <v>15</v>
      </c>
      <c r="S3100" s="598">
        <f t="shared" si="242"/>
        <v>3090</v>
      </c>
      <c r="T3100" s="598">
        <f t="shared" si="243"/>
        <v>6180</v>
      </c>
    </row>
    <row r="3101" spans="1:20">
      <c r="A3101" s="591">
        <v>3092</v>
      </c>
      <c r="B3101" s="592" t="s">
        <v>7955</v>
      </c>
      <c r="C3101" s="593" t="s">
        <v>7956</v>
      </c>
      <c r="D3101" s="594" t="s">
        <v>1882</v>
      </c>
      <c r="E3101" s="595" t="s">
        <v>3716</v>
      </c>
      <c r="F3101" s="596" t="str">
        <f t="shared" si="240"/>
        <v>2018-2021</v>
      </c>
      <c r="G3101" s="597" t="str">
        <f t="shared" si="244"/>
        <v>II</v>
      </c>
      <c r="H3101" s="592" t="s">
        <v>544</v>
      </c>
      <c r="I3101" s="592" t="s">
        <v>5344</v>
      </c>
      <c r="J3101" s="598" t="s">
        <v>1521</v>
      </c>
      <c r="K3101" s="596" t="s">
        <v>1578</v>
      </c>
      <c r="L3101" s="599">
        <v>1</v>
      </c>
      <c r="M3101" s="592">
        <v>206</v>
      </c>
      <c r="N3101" s="592">
        <v>15</v>
      </c>
      <c r="O3101" s="598">
        <f t="shared" si="241"/>
        <v>3090</v>
      </c>
      <c r="P3101" s="599">
        <v>1</v>
      </c>
      <c r="Q3101" s="592">
        <v>206</v>
      </c>
      <c r="R3101" s="592">
        <v>15</v>
      </c>
      <c r="S3101" s="598">
        <f t="shared" si="242"/>
        <v>3090</v>
      </c>
      <c r="T3101" s="598">
        <f t="shared" si="243"/>
        <v>6180</v>
      </c>
    </row>
    <row r="3102" spans="1:20">
      <c r="A3102" s="591">
        <v>3093</v>
      </c>
      <c r="B3102" s="592" t="s">
        <v>7957</v>
      </c>
      <c r="C3102" s="593" t="s">
        <v>7958</v>
      </c>
      <c r="D3102" s="594" t="s">
        <v>2850</v>
      </c>
      <c r="E3102" s="595" t="s">
        <v>6033</v>
      </c>
      <c r="F3102" s="596" t="str">
        <f t="shared" si="240"/>
        <v>2018-2021</v>
      </c>
      <c r="G3102" s="597" t="str">
        <f t="shared" si="244"/>
        <v>II</v>
      </c>
      <c r="H3102" s="592" t="s">
        <v>544</v>
      </c>
      <c r="I3102" s="592" t="s">
        <v>5344</v>
      </c>
      <c r="J3102" s="598" t="s">
        <v>1521</v>
      </c>
      <c r="K3102" s="596" t="s">
        <v>1578</v>
      </c>
      <c r="L3102" s="599">
        <v>1</v>
      </c>
      <c r="M3102" s="592">
        <v>206</v>
      </c>
      <c r="N3102" s="592">
        <v>15</v>
      </c>
      <c r="O3102" s="598">
        <f t="shared" si="241"/>
        <v>3090</v>
      </c>
      <c r="P3102" s="599">
        <v>1</v>
      </c>
      <c r="Q3102" s="592">
        <v>206</v>
      </c>
      <c r="R3102" s="592">
        <v>15</v>
      </c>
      <c r="S3102" s="598">
        <f t="shared" si="242"/>
        <v>3090</v>
      </c>
      <c r="T3102" s="598">
        <f t="shared" si="243"/>
        <v>6180</v>
      </c>
    </row>
    <row r="3103" spans="1:20">
      <c r="A3103" s="591">
        <v>3094</v>
      </c>
      <c r="B3103" s="592" t="s">
        <v>7959</v>
      </c>
      <c r="C3103" s="593" t="s">
        <v>7960</v>
      </c>
      <c r="D3103" s="594" t="s">
        <v>2859</v>
      </c>
      <c r="E3103" s="595" t="s">
        <v>7961</v>
      </c>
      <c r="F3103" s="596" t="str">
        <f t="shared" si="240"/>
        <v>2018-2021</v>
      </c>
      <c r="G3103" s="597" t="str">
        <f t="shared" si="244"/>
        <v>II</v>
      </c>
      <c r="H3103" s="592" t="s">
        <v>544</v>
      </c>
      <c r="I3103" s="592" t="s">
        <v>5344</v>
      </c>
      <c r="J3103" s="598" t="s">
        <v>1521</v>
      </c>
      <c r="K3103" s="596" t="s">
        <v>1578</v>
      </c>
      <c r="L3103" s="599">
        <v>1</v>
      </c>
      <c r="M3103" s="592">
        <v>206</v>
      </c>
      <c r="N3103" s="592">
        <v>15</v>
      </c>
      <c r="O3103" s="598">
        <f t="shared" si="241"/>
        <v>3090</v>
      </c>
      <c r="P3103" s="599">
        <v>1</v>
      </c>
      <c r="Q3103" s="592">
        <v>206</v>
      </c>
      <c r="R3103" s="592">
        <v>15</v>
      </c>
      <c r="S3103" s="598">
        <f t="shared" si="242"/>
        <v>3090</v>
      </c>
      <c r="T3103" s="598">
        <f t="shared" si="243"/>
        <v>6180</v>
      </c>
    </row>
    <row r="3104" spans="1:20">
      <c r="A3104" s="591">
        <v>3095</v>
      </c>
      <c r="B3104" s="592" t="s">
        <v>7962</v>
      </c>
      <c r="C3104" s="593" t="s">
        <v>7963</v>
      </c>
      <c r="D3104" s="594" t="s">
        <v>2859</v>
      </c>
      <c r="E3104" s="595" t="s">
        <v>6129</v>
      </c>
      <c r="F3104" s="596" t="str">
        <f t="shared" si="240"/>
        <v>2018-2021</v>
      </c>
      <c r="G3104" s="597" t="str">
        <f t="shared" si="244"/>
        <v>II</v>
      </c>
      <c r="H3104" s="592" t="s">
        <v>544</v>
      </c>
      <c r="I3104" s="592" t="s">
        <v>5344</v>
      </c>
      <c r="J3104" s="598" t="s">
        <v>1521</v>
      </c>
      <c r="K3104" s="596" t="s">
        <v>1578</v>
      </c>
      <c r="L3104" s="599">
        <v>1</v>
      </c>
      <c r="M3104" s="592">
        <v>206</v>
      </c>
      <c r="N3104" s="592">
        <v>15</v>
      </c>
      <c r="O3104" s="598">
        <f t="shared" si="241"/>
        <v>3090</v>
      </c>
      <c r="P3104" s="599">
        <v>1</v>
      </c>
      <c r="Q3104" s="592">
        <v>206</v>
      </c>
      <c r="R3104" s="592">
        <v>15</v>
      </c>
      <c r="S3104" s="598">
        <f t="shared" si="242"/>
        <v>3090</v>
      </c>
      <c r="T3104" s="598">
        <f t="shared" si="243"/>
        <v>6180</v>
      </c>
    </row>
    <row r="3105" spans="1:20">
      <c r="A3105" s="591">
        <v>3096</v>
      </c>
      <c r="B3105" s="592" t="s">
        <v>7964</v>
      </c>
      <c r="C3105" s="593" t="s">
        <v>7965</v>
      </c>
      <c r="D3105" s="594" t="s">
        <v>2871</v>
      </c>
      <c r="E3105" s="595" t="s">
        <v>5215</v>
      </c>
      <c r="F3105" s="596" t="str">
        <f t="shared" si="240"/>
        <v>2018-2021</v>
      </c>
      <c r="G3105" s="597" t="str">
        <f t="shared" si="244"/>
        <v>II</v>
      </c>
      <c r="H3105" s="592" t="s">
        <v>544</v>
      </c>
      <c r="I3105" s="592" t="s">
        <v>5344</v>
      </c>
      <c r="J3105" s="598" t="s">
        <v>1521</v>
      </c>
      <c r="K3105" s="596" t="s">
        <v>1578</v>
      </c>
      <c r="L3105" s="599">
        <v>1</v>
      </c>
      <c r="M3105" s="592">
        <v>206</v>
      </c>
      <c r="N3105" s="592">
        <v>15</v>
      </c>
      <c r="O3105" s="598">
        <f t="shared" si="241"/>
        <v>3090</v>
      </c>
      <c r="P3105" s="599">
        <v>1</v>
      </c>
      <c r="Q3105" s="592">
        <v>206</v>
      </c>
      <c r="R3105" s="592">
        <v>15</v>
      </c>
      <c r="S3105" s="598">
        <f t="shared" si="242"/>
        <v>3090</v>
      </c>
      <c r="T3105" s="598">
        <f t="shared" si="243"/>
        <v>6180</v>
      </c>
    </row>
    <row r="3106" spans="1:20">
      <c r="A3106" s="591">
        <v>3097</v>
      </c>
      <c r="B3106" s="592" t="s">
        <v>7966</v>
      </c>
      <c r="C3106" s="593" t="s">
        <v>7967</v>
      </c>
      <c r="D3106" s="594" t="s">
        <v>2871</v>
      </c>
      <c r="E3106" s="595" t="s">
        <v>7968</v>
      </c>
      <c r="F3106" s="596" t="str">
        <f t="shared" si="240"/>
        <v>2018-2021</v>
      </c>
      <c r="G3106" s="597" t="str">
        <f t="shared" si="244"/>
        <v>II</v>
      </c>
      <c r="H3106" s="592" t="s">
        <v>544</v>
      </c>
      <c r="I3106" s="592" t="s">
        <v>5344</v>
      </c>
      <c r="J3106" s="598" t="s">
        <v>1521</v>
      </c>
      <c r="K3106" s="596" t="s">
        <v>1578</v>
      </c>
      <c r="L3106" s="599">
        <v>1</v>
      </c>
      <c r="M3106" s="592">
        <v>206</v>
      </c>
      <c r="N3106" s="592">
        <v>15</v>
      </c>
      <c r="O3106" s="598">
        <f t="shared" si="241"/>
        <v>3090</v>
      </c>
      <c r="P3106" s="599">
        <v>1</v>
      </c>
      <c r="Q3106" s="592">
        <v>206</v>
      </c>
      <c r="R3106" s="592">
        <v>15</v>
      </c>
      <c r="S3106" s="598">
        <f t="shared" si="242"/>
        <v>3090</v>
      </c>
      <c r="T3106" s="598">
        <f t="shared" si="243"/>
        <v>6180</v>
      </c>
    </row>
    <row r="3107" spans="1:20">
      <c r="A3107" s="591">
        <v>3098</v>
      </c>
      <c r="B3107" s="592" t="s">
        <v>7969</v>
      </c>
      <c r="C3107" s="593" t="s">
        <v>7970</v>
      </c>
      <c r="D3107" s="594" t="s">
        <v>2878</v>
      </c>
      <c r="E3107" s="595" t="s">
        <v>6040</v>
      </c>
      <c r="F3107" s="596" t="str">
        <f t="shared" si="240"/>
        <v>2018-2021</v>
      </c>
      <c r="G3107" s="597" t="str">
        <f t="shared" si="244"/>
        <v>II</v>
      </c>
      <c r="H3107" s="592" t="s">
        <v>544</v>
      </c>
      <c r="I3107" s="592" t="s">
        <v>5344</v>
      </c>
      <c r="J3107" s="598" t="s">
        <v>1521</v>
      </c>
      <c r="K3107" s="596" t="s">
        <v>1578</v>
      </c>
      <c r="L3107" s="599">
        <v>1</v>
      </c>
      <c r="M3107" s="592">
        <v>206</v>
      </c>
      <c r="N3107" s="592">
        <v>15</v>
      </c>
      <c r="O3107" s="598">
        <f t="shared" si="241"/>
        <v>3090</v>
      </c>
      <c r="P3107" s="599">
        <v>1</v>
      </c>
      <c r="Q3107" s="592">
        <v>206</v>
      </c>
      <c r="R3107" s="592">
        <v>15</v>
      </c>
      <c r="S3107" s="598">
        <f t="shared" si="242"/>
        <v>3090</v>
      </c>
      <c r="T3107" s="598">
        <f t="shared" si="243"/>
        <v>6180</v>
      </c>
    </row>
    <row r="3108" spans="1:20">
      <c r="A3108" s="591">
        <v>3099</v>
      </c>
      <c r="B3108" s="592" t="s">
        <v>7971</v>
      </c>
      <c r="C3108" s="593" t="s">
        <v>3933</v>
      </c>
      <c r="D3108" s="594" t="s">
        <v>4695</v>
      </c>
      <c r="E3108" s="595" t="s">
        <v>7012</v>
      </c>
      <c r="F3108" s="596" t="str">
        <f t="shared" si="240"/>
        <v>2018-2021</v>
      </c>
      <c r="G3108" s="597" t="str">
        <f t="shared" si="244"/>
        <v>II</v>
      </c>
      <c r="H3108" s="592" t="s">
        <v>544</v>
      </c>
      <c r="I3108" s="592" t="s">
        <v>5344</v>
      </c>
      <c r="J3108" s="598" t="s">
        <v>1521</v>
      </c>
      <c r="K3108" s="596" t="s">
        <v>1578</v>
      </c>
      <c r="L3108" s="599">
        <v>1</v>
      </c>
      <c r="M3108" s="592">
        <v>206</v>
      </c>
      <c r="N3108" s="592">
        <v>15</v>
      </c>
      <c r="O3108" s="598">
        <f t="shared" si="241"/>
        <v>3090</v>
      </c>
      <c r="P3108" s="599">
        <v>1</v>
      </c>
      <c r="Q3108" s="592">
        <v>206</v>
      </c>
      <c r="R3108" s="592">
        <v>15</v>
      </c>
      <c r="S3108" s="598">
        <f t="shared" si="242"/>
        <v>3090</v>
      </c>
      <c r="T3108" s="598">
        <f t="shared" si="243"/>
        <v>6180</v>
      </c>
    </row>
    <row r="3109" spans="1:20">
      <c r="A3109" s="591">
        <v>3100</v>
      </c>
      <c r="B3109" s="592" t="s">
        <v>7972</v>
      </c>
      <c r="C3109" s="593" t="s">
        <v>7973</v>
      </c>
      <c r="D3109" s="594" t="s">
        <v>1912</v>
      </c>
      <c r="E3109" s="595" t="s">
        <v>3576</v>
      </c>
      <c r="F3109" s="596" t="str">
        <f t="shared" si="240"/>
        <v>2018-2021</v>
      </c>
      <c r="G3109" s="597" t="str">
        <f t="shared" si="244"/>
        <v>II</v>
      </c>
      <c r="H3109" s="592" t="s">
        <v>544</v>
      </c>
      <c r="I3109" s="592" t="s">
        <v>5344</v>
      </c>
      <c r="J3109" s="598" t="s">
        <v>1521</v>
      </c>
      <c r="K3109" s="596" t="s">
        <v>1578</v>
      </c>
      <c r="L3109" s="599">
        <v>1</v>
      </c>
      <c r="M3109" s="592">
        <v>206</v>
      </c>
      <c r="N3109" s="592">
        <v>15</v>
      </c>
      <c r="O3109" s="598">
        <f t="shared" si="241"/>
        <v>3090</v>
      </c>
      <c r="P3109" s="599">
        <v>1</v>
      </c>
      <c r="Q3109" s="592">
        <v>206</v>
      </c>
      <c r="R3109" s="592">
        <v>15</v>
      </c>
      <c r="S3109" s="598">
        <f t="shared" si="242"/>
        <v>3090</v>
      </c>
      <c r="T3109" s="598">
        <f t="shared" si="243"/>
        <v>6180</v>
      </c>
    </row>
    <row r="3110" spans="1:20">
      <c r="A3110" s="591">
        <v>3101</v>
      </c>
      <c r="B3110" s="592" t="s">
        <v>7974</v>
      </c>
      <c r="C3110" s="593" t="s">
        <v>1823</v>
      </c>
      <c r="D3110" s="594" t="s">
        <v>1912</v>
      </c>
      <c r="E3110" s="595" t="s">
        <v>6878</v>
      </c>
      <c r="F3110" s="596" t="str">
        <f t="shared" si="240"/>
        <v>2018-2021</v>
      </c>
      <c r="G3110" s="597" t="str">
        <f t="shared" si="244"/>
        <v>II</v>
      </c>
      <c r="H3110" s="592" t="s">
        <v>544</v>
      </c>
      <c r="I3110" s="592" t="s">
        <v>5344</v>
      </c>
      <c r="J3110" s="598" t="s">
        <v>1521</v>
      </c>
      <c r="K3110" s="596" t="s">
        <v>1578</v>
      </c>
      <c r="L3110" s="599">
        <v>1</v>
      </c>
      <c r="M3110" s="592">
        <v>206</v>
      </c>
      <c r="N3110" s="592">
        <v>15</v>
      </c>
      <c r="O3110" s="598">
        <f t="shared" si="241"/>
        <v>3090</v>
      </c>
      <c r="P3110" s="599">
        <v>1</v>
      </c>
      <c r="Q3110" s="592">
        <v>206</v>
      </c>
      <c r="R3110" s="592">
        <v>15</v>
      </c>
      <c r="S3110" s="598">
        <f t="shared" si="242"/>
        <v>3090</v>
      </c>
      <c r="T3110" s="598">
        <f t="shared" si="243"/>
        <v>6180</v>
      </c>
    </row>
    <row r="3111" spans="1:20">
      <c r="A3111" s="591">
        <v>3102</v>
      </c>
      <c r="B3111" s="592" t="s">
        <v>7975</v>
      </c>
      <c r="C3111" s="593" t="s">
        <v>7976</v>
      </c>
      <c r="D3111" s="594" t="s">
        <v>3868</v>
      </c>
      <c r="E3111" s="595" t="s">
        <v>2221</v>
      </c>
      <c r="F3111" s="596" t="str">
        <f t="shared" si="240"/>
        <v>2018-2021</v>
      </c>
      <c r="G3111" s="597" t="str">
        <f t="shared" si="244"/>
        <v>II</v>
      </c>
      <c r="H3111" s="592" t="s">
        <v>544</v>
      </c>
      <c r="I3111" s="592" t="s">
        <v>5344</v>
      </c>
      <c r="J3111" s="598" t="s">
        <v>1521</v>
      </c>
      <c r="K3111" s="596" t="s">
        <v>1578</v>
      </c>
      <c r="L3111" s="599">
        <v>1</v>
      </c>
      <c r="M3111" s="592">
        <v>206</v>
      </c>
      <c r="N3111" s="592">
        <v>15</v>
      </c>
      <c r="O3111" s="598">
        <f t="shared" si="241"/>
        <v>3090</v>
      </c>
      <c r="P3111" s="599">
        <v>1</v>
      </c>
      <c r="Q3111" s="592">
        <v>206</v>
      </c>
      <c r="R3111" s="592">
        <v>15</v>
      </c>
      <c r="S3111" s="598">
        <f t="shared" si="242"/>
        <v>3090</v>
      </c>
      <c r="T3111" s="598">
        <f t="shared" si="243"/>
        <v>6180</v>
      </c>
    </row>
    <row r="3112" spans="1:20">
      <c r="A3112" s="591">
        <v>3103</v>
      </c>
      <c r="B3112" s="592" t="s">
        <v>7977</v>
      </c>
      <c r="C3112" s="593" t="s">
        <v>7978</v>
      </c>
      <c r="D3112" s="594" t="s">
        <v>1729</v>
      </c>
      <c r="E3112" s="595" t="s">
        <v>4736</v>
      </c>
      <c r="F3112" s="596" t="str">
        <f t="shared" si="240"/>
        <v>2018-2021</v>
      </c>
      <c r="G3112" s="597" t="str">
        <f t="shared" si="244"/>
        <v>II</v>
      </c>
      <c r="H3112" s="592" t="s">
        <v>544</v>
      </c>
      <c r="I3112" s="592" t="s">
        <v>5344</v>
      </c>
      <c r="J3112" s="598" t="s">
        <v>1521</v>
      </c>
      <c r="K3112" s="596" t="s">
        <v>1578</v>
      </c>
      <c r="L3112" s="599">
        <v>1</v>
      </c>
      <c r="M3112" s="592">
        <v>206</v>
      </c>
      <c r="N3112" s="592">
        <v>15</v>
      </c>
      <c r="O3112" s="598">
        <f t="shared" si="241"/>
        <v>3090</v>
      </c>
      <c r="P3112" s="599">
        <v>1</v>
      </c>
      <c r="Q3112" s="592">
        <v>206</v>
      </c>
      <c r="R3112" s="592">
        <v>15</v>
      </c>
      <c r="S3112" s="598">
        <f t="shared" si="242"/>
        <v>3090</v>
      </c>
      <c r="T3112" s="598">
        <f t="shared" si="243"/>
        <v>6180</v>
      </c>
    </row>
    <row r="3113" spans="1:20">
      <c r="A3113" s="591">
        <v>3104</v>
      </c>
      <c r="B3113" s="592" t="s">
        <v>7979</v>
      </c>
      <c r="C3113" s="593" t="s">
        <v>7980</v>
      </c>
      <c r="D3113" s="594" t="s">
        <v>2895</v>
      </c>
      <c r="E3113" s="595" t="s">
        <v>6724</v>
      </c>
      <c r="F3113" s="596" t="str">
        <f t="shared" si="240"/>
        <v>2018-2021</v>
      </c>
      <c r="G3113" s="597" t="str">
        <f t="shared" si="244"/>
        <v>II</v>
      </c>
      <c r="H3113" s="592" t="s">
        <v>544</v>
      </c>
      <c r="I3113" s="592" t="s">
        <v>5344</v>
      </c>
      <c r="J3113" s="598" t="s">
        <v>1521</v>
      </c>
      <c r="K3113" s="596" t="s">
        <v>1578</v>
      </c>
      <c r="L3113" s="599">
        <v>1</v>
      </c>
      <c r="M3113" s="592">
        <v>206</v>
      </c>
      <c r="N3113" s="592">
        <v>15</v>
      </c>
      <c r="O3113" s="598">
        <f t="shared" si="241"/>
        <v>3090</v>
      </c>
      <c r="P3113" s="599">
        <v>1</v>
      </c>
      <c r="Q3113" s="592">
        <v>206</v>
      </c>
      <c r="R3113" s="592">
        <v>15</v>
      </c>
      <c r="S3113" s="598">
        <f t="shared" si="242"/>
        <v>3090</v>
      </c>
      <c r="T3113" s="598">
        <f t="shared" si="243"/>
        <v>6180</v>
      </c>
    </row>
    <row r="3114" spans="1:20">
      <c r="A3114" s="591">
        <v>3105</v>
      </c>
      <c r="B3114" s="592" t="s">
        <v>7981</v>
      </c>
      <c r="C3114" s="593" t="s">
        <v>3280</v>
      </c>
      <c r="D3114" s="594" t="s">
        <v>7982</v>
      </c>
      <c r="E3114" s="595" t="s">
        <v>6724</v>
      </c>
      <c r="F3114" s="596" t="str">
        <f t="shared" si="240"/>
        <v>2018-2021</v>
      </c>
      <c r="G3114" s="597" t="str">
        <f t="shared" si="244"/>
        <v>II</v>
      </c>
      <c r="H3114" s="592" t="s">
        <v>544</v>
      </c>
      <c r="I3114" s="592" t="s">
        <v>5344</v>
      </c>
      <c r="J3114" s="598" t="s">
        <v>1521</v>
      </c>
      <c r="K3114" s="596" t="s">
        <v>1578</v>
      </c>
      <c r="L3114" s="599">
        <v>1</v>
      </c>
      <c r="M3114" s="592">
        <v>206</v>
      </c>
      <c r="N3114" s="592">
        <v>15</v>
      </c>
      <c r="O3114" s="598">
        <f t="shared" si="241"/>
        <v>3090</v>
      </c>
      <c r="P3114" s="599">
        <v>1</v>
      </c>
      <c r="Q3114" s="592">
        <v>206</v>
      </c>
      <c r="R3114" s="592">
        <v>15</v>
      </c>
      <c r="S3114" s="598">
        <f t="shared" si="242"/>
        <v>3090</v>
      </c>
      <c r="T3114" s="598">
        <f t="shared" si="243"/>
        <v>6180</v>
      </c>
    </row>
    <row r="3115" spans="1:20">
      <c r="A3115" s="591">
        <v>3106</v>
      </c>
      <c r="B3115" s="592" t="s">
        <v>7983</v>
      </c>
      <c r="C3115" s="593" t="s">
        <v>7984</v>
      </c>
      <c r="D3115" s="594" t="s">
        <v>2789</v>
      </c>
      <c r="E3115" s="595" t="s">
        <v>5905</v>
      </c>
      <c r="F3115" s="596" t="str">
        <f t="shared" si="240"/>
        <v>2018-2021</v>
      </c>
      <c r="G3115" s="597" t="str">
        <f t="shared" si="244"/>
        <v>II</v>
      </c>
      <c r="H3115" s="592" t="s">
        <v>544</v>
      </c>
      <c r="I3115" s="592" t="s">
        <v>5344</v>
      </c>
      <c r="J3115" s="598" t="s">
        <v>1521</v>
      </c>
      <c r="K3115" s="596" t="s">
        <v>1578</v>
      </c>
      <c r="L3115" s="599">
        <v>1</v>
      </c>
      <c r="M3115" s="592">
        <v>206</v>
      </c>
      <c r="N3115" s="592">
        <v>15</v>
      </c>
      <c r="O3115" s="598">
        <f t="shared" si="241"/>
        <v>3090</v>
      </c>
      <c r="P3115" s="599">
        <v>1</v>
      </c>
      <c r="Q3115" s="592">
        <v>206</v>
      </c>
      <c r="R3115" s="592">
        <v>15</v>
      </c>
      <c r="S3115" s="598">
        <f t="shared" si="242"/>
        <v>3090</v>
      </c>
      <c r="T3115" s="598">
        <f t="shared" si="243"/>
        <v>6180</v>
      </c>
    </row>
    <row r="3116" spans="1:20">
      <c r="A3116" s="591">
        <v>3107</v>
      </c>
      <c r="B3116" s="592" t="s">
        <v>7985</v>
      </c>
      <c r="C3116" s="593" t="s">
        <v>7986</v>
      </c>
      <c r="D3116" s="594" t="s">
        <v>2364</v>
      </c>
      <c r="E3116" s="595" t="s">
        <v>6296</v>
      </c>
      <c r="F3116" s="596" t="str">
        <f t="shared" si="240"/>
        <v>2018-2021</v>
      </c>
      <c r="G3116" s="597" t="str">
        <f t="shared" si="244"/>
        <v>II</v>
      </c>
      <c r="H3116" s="592" t="s">
        <v>544</v>
      </c>
      <c r="I3116" s="592" t="s">
        <v>5344</v>
      </c>
      <c r="J3116" s="598" t="s">
        <v>1521</v>
      </c>
      <c r="K3116" s="596" t="s">
        <v>1578</v>
      </c>
      <c r="L3116" s="599">
        <v>1</v>
      </c>
      <c r="M3116" s="592">
        <v>206</v>
      </c>
      <c r="N3116" s="592">
        <v>15</v>
      </c>
      <c r="O3116" s="598">
        <f t="shared" si="241"/>
        <v>3090</v>
      </c>
      <c r="P3116" s="599">
        <v>1</v>
      </c>
      <c r="Q3116" s="592">
        <v>206</v>
      </c>
      <c r="R3116" s="592">
        <v>15</v>
      </c>
      <c r="S3116" s="598">
        <f t="shared" si="242"/>
        <v>3090</v>
      </c>
      <c r="T3116" s="598">
        <f t="shared" si="243"/>
        <v>6180</v>
      </c>
    </row>
    <row r="3117" spans="1:20">
      <c r="A3117" s="591">
        <v>3108</v>
      </c>
      <c r="B3117" s="592" t="s">
        <v>7987</v>
      </c>
      <c r="C3117" s="593" t="s">
        <v>6938</v>
      </c>
      <c r="D3117" s="594" t="s">
        <v>1774</v>
      </c>
      <c r="E3117" s="595" t="s">
        <v>4169</v>
      </c>
      <c r="F3117" s="596" t="str">
        <f t="shared" si="240"/>
        <v>2018-2021</v>
      </c>
      <c r="G3117" s="597" t="str">
        <f t="shared" si="244"/>
        <v>II</v>
      </c>
      <c r="H3117" s="592" t="s">
        <v>544</v>
      </c>
      <c r="I3117" s="592" t="s">
        <v>5344</v>
      </c>
      <c r="J3117" s="598" t="s">
        <v>1521</v>
      </c>
      <c r="K3117" s="596" t="s">
        <v>1578</v>
      </c>
      <c r="L3117" s="599">
        <v>1</v>
      </c>
      <c r="M3117" s="592">
        <v>206</v>
      </c>
      <c r="N3117" s="592">
        <v>15</v>
      </c>
      <c r="O3117" s="598">
        <f t="shared" si="241"/>
        <v>3090</v>
      </c>
      <c r="P3117" s="599">
        <v>1</v>
      </c>
      <c r="Q3117" s="592">
        <v>206</v>
      </c>
      <c r="R3117" s="592">
        <v>15</v>
      </c>
      <c r="S3117" s="598">
        <f t="shared" si="242"/>
        <v>3090</v>
      </c>
      <c r="T3117" s="598">
        <f t="shared" si="243"/>
        <v>6180</v>
      </c>
    </row>
    <row r="3118" spans="1:20">
      <c r="A3118" s="591">
        <v>3109</v>
      </c>
      <c r="B3118" s="592" t="s">
        <v>7988</v>
      </c>
      <c r="C3118" s="593" t="s">
        <v>2000</v>
      </c>
      <c r="D3118" s="594" t="s">
        <v>7989</v>
      </c>
      <c r="E3118" s="595" t="s">
        <v>6765</v>
      </c>
      <c r="F3118" s="596" t="str">
        <f t="shared" si="240"/>
        <v>2018-2021</v>
      </c>
      <c r="G3118" s="597" t="str">
        <f t="shared" si="244"/>
        <v>II</v>
      </c>
      <c r="H3118" s="592" t="s">
        <v>544</v>
      </c>
      <c r="I3118" s="592" t="s">
        <v>5344</v>
      </c>
      <c r="J3118" s="598" t="s">
        <v>1521</v>
      </c>
      <c r="K3118" s="596" t="s">
        <v>1578</v>
      </c>
      <c r="L3118" s="599">
        <v>1</v>
      </c>
      <c r="M3118" s="592">
        <v>206</v>
      </c>
      <c r="N3118" s="592">
        <v>15</v>
      </c>
      <c r="O3118" s="598">
        <f t="shared" si="241"/>
        <v>3090</v>
      </c>
      <c r="P3118" s="599">
        <v>1</v>
      </c>
      <c r="Q3118" s="592">
        <v>206</v>
      </c>
      <c r="R3118" s="592">
        <v>15</v>
      </c>
      <c r="S3118" s="598">
        <f t="shared" si="242"/>
        <v>3090</v>
      </c>
      <c r="T3118" s="598">
        <f t="shared" si="243"/>
        <v>6180</v>
      </c>
    </row>
    <row r="3119" spans="1:20">
      <c r="A3119" s="591">
        <v>3110</v>
      </c>
      <c r="B3119" s="592" t="s">
        <v>7990</v>
      </c>
      <c r="C3119" s="593" t="s">
        <v>7991</v>
      </c>
      <c r="D3119" s="594" t="s">
        <v>1778</v>
      </c>
      <c r="E3119" s="595" t="s">
        <v>1719</v>
      </c>
      <c r="F3119" s="596" t="str">
        <f t="shared" si="240"/>
        <v>2018-2021</v>
      </c>
      <c r="G3119" s="597" t="str">
        <f t="shared" si="244"/>
        <v>II</v>
      </c>
      <c r="H3119" s="592" t="s">
        <v>544</v>
      </c>
      <c r="I3119" s="592" t="s">
        <v>5344</v>
      </c>
      <c r="J3119" s="598" t="s">
        <v>1521</v>
      </c>
      <c r="K3119" s="596" t="s">
        <v>1578</v>
      </c>
      <c r="L3119" s="599">
        <v>1</v>
      </c>
      <c r="M3119" s="592">
        <v>206</v>
      </c>
      <c r="N3119" s="592">
        <v>15</v>
      </c>
      <c r="O3119" s="598">
        <f t="shared" si="241"/>
        <v>3090</v>
      </c>
      <c r="P3119" s="599">
        <v>1</v>
      </c>
      <c r="Q3119" s="592">
        <v>206</v>
      </c>
      <c r="R3119" s="592">
        <v>15</v>
      </c>
      <c r="S3119" s="598">
        <f t="shared" si="242"/>
        <v>3090</v>
      </c>
      <c r="T3119" s="598">
        <f t="shared" si="243"/>
        <v>6180</v>
      </c>
    </row>
    <row r="3120" spans="1:20">
      <c r="A3120" s="591">
        <v>3111</v>
      </c>
      <c r="B3120" s="592" t="s">
        <v>7992</v>
      </c>
      <c r="C3120" s="593" t="s">
        <v>7993</v>
      </c>
      <c r="D3120" s="594" t="s">
        <v>1778</v>
      </c>
      <c r="E3120" s="595" t="s">
        <v>3012</v>
      </c>
      <c r="F3120" s="596" t="str">
        <f t="shared" si="240"/>
        <v>2018-2021</v>
      </c>
      <c r="G3120" s="597" t="str">
        <f t="shared" si="244"/>
        <v>II</v>
      </c>
      <c r="H3120" s="592" t="s">
        <v>544</v>
      </c>
      <c r="I3120" s="592" t="s">
        <v>5344</v>
      </c>
      <c r="J3120" s="598" t="s">
        <v>1521</v>
      </c>
      <c r="K3120" s="596" t="s">
        <v>1578</v>
      </c>
      <c r="L3120" s="599">
        <v>1</v>
      </c>
      <c r="M3120" s="592">
        <v>206</v>
      </c>
      <c r="N3120" s="592">
        <v>15</v>
      </c>
      <c r="O3120" s="598">
        <f t="shared" si="241"/>
        <v>3090</v>
      </c>
      <c r="P3120" s="599">
        <v>1</v>
      </c>
      <c r="Q3120" s="592">
        <v>206</v>
      </c>
      <c r="R3120" s="592">
        <v>15</v>
      </c>
      <c r="S3120" s="598">
        <f t="shared" si="242"/>
        <v>3090</v>
      </c>
      <c r="T3120" s="598">
        <f t="shared" si="243"/>
        <v>6180</v>
      </c>
    </row>
    <row r="3121" spans="1:20">
      <c r="A3121" s="591">
        <v>3112</v>
      </c>
      <c r="B3121" s="592" t="s">
        <v>7994</v>
      </c>
      <c r="C3121" s="593" t="s">
        <v>7995</v>
      </c>
      <c r="D3121" s="594" t="s">
        <v>2915</v>
      </c>
      <c r="E3121" s="595" t="s">
        <v>4736</v>
      </c>
      <c r="F3121" s="596" t="str">
        <f t="shared" si="240"/>
        <v>2018-2021</v>
      </c>
      <c r="G3121" s="597" t="str">
        <f t="shared" si="244"/>
        <v>II</v>
      </c>
      <c r="H3121" s="592" t="s">
        <v>544</v>
      </c>
      <c r="I3121" s="592" t="s">
        <v>5344</v>
      </c>
      <c r="J3121" s="598" t="s">
        <v>1521</v>
      </c>
      <c r="K3121" s="596" t="s">
        <v>1578</v>
      </c>
      <c r="L3121" s="599">
        <v>1</v>
      </c>
      <c r="M3121" s="592">
        <v>206</v>
      </c>
      <c r="N3121" s="592">
        <v>15</v>
      </c>
      <c r="O3121" s="598">
        <f t="shared" si="241"/>
        <v>3090</v>
      </c>
      <c r="P3121" s="599">
        <v>1</v>
      </c>
      <c r="Q3121" s="592">
        <v>206</v>
      </c>
      <c r="R3121" s="592">
        <v>15</v>
      </c>
      <c r="S3121" s="598">
        <f t="shared" si="242"/>
        <v>3090</v>
      </c>
      <c r="T3121" s="598">
        <f t="shared" si="243"/>
        <v>6180</v>
      </c>
    </row>
    <row r="3122" spans="1:20">
      <c r="A3122" s="591">
        <v>3113</v>
      </c>
      <c r="B3122" s="592" t="s">
        <v>7996</v>
      </c>
      <c r="C3122" s="593" t="s">
        <v>2084</v>
      </c>
      <c r="D3122" s="594" t="s">
        <v>2915</v>
      </c>
      <c r="E3122" s="595" t="s">
        <v>3240</v>
      </c>
      <c r="F3122" s="596" t="str">
        <f t="shared" si="240"/>
        <v>2018-2021</v>
      </c>
      <c r="G3122" s="597" t="str">
        <f t="shared" si="244"/>
        <v>II</v>
      </c>
      <c r="H3122" s="592" t="s">
        <v>544</v>
      </c>
      <c r="I3122" s="592" t="s">
        <v>5344</v>
      </c>
      <c r="J3122" s="598" t="s">
        <v>1521</v>
      </c>
      <c r="K3122" s="596" t="s">
        <v>1578</v>
      </c>
      <c r="L3122" s="599">
        <v>1</v>
      </c>
      <c r="M3122" s="592">
        <v>206</v>
      </c>
      <c r="N3122" s="592">
        <v>15</v>
      </c>
      <c r="O3122" s="598">
        <f t="shared" si="241"/>
        <v>3090</v>
      </c>
      <c r="P3122" s="599">
        <v>1</v>
      </c>
      <c r="Q3122" s="592">
        <v>206</v>
      </c>
      <c r="R3122" s="592">
        <v>15</v>
      </c>
      <c r="S3122" s="598">
        <f t="shared" si="242"/>
        <v>3090</v>
      </c>
      <c r="T3122" s="598">
        <f t="shared" si="243"/>
        <v>6180</v>
      </c>
    </row>
    <row r="3123" spans="1:20">
      <c r="A3123" s="591">
        <v>3114</v>
      </c>
      <c r="B3123" s="592" t="s">
        <v>7997</v>
      </c>
      <c r="C3123" s="593" t="s">
        <v>1870</v>
      </c>
      <c r="D3123" s="594" t="s">
        <v>2915</v>
      </c>
      <c r="E3123" s="595" t="s">
        <v>7998</v>
      </c>
      <c r="F3123" s="596" t="str">
        <f t="shared" si="240"/>
        <v>2018-2021</v>
      </c>
      <c r="G3123" s="597" t="str">
        <f t="shared" si="244"/>
        <v>II</v>
      </c>
      <c r="H3123" s="592" t="s">
        <v>544</v>
      </c>
      <c r="I3123" s="592" t="s">
        <v>5344</v>
      </c>
      <c r="J3123" s="598" t="s">
        <v>1521</v>
      </c>
      <c r="K3123" s="596" t="s">
        <v>1578</v>
      </c>
      <c r="L3123" s="599">
        <v>1</v>
      </c>
      <c r="M3123" s="592">
        <v>206</v>
      </c>
      <c r="N3123" s="592">
        <v>15</v>
      </c>
      <c r="O3123" s="598">
        <f t="shared" si="241"/>
        <v>3090</v>
      </c>
      <c r="P3123" s="599">
        <v>1</v>
      </c>
      <c r="Q3123" s="592">
        <v>206</v>
      </c>
      <c r="R3123" s="592">
        <v>15</v>
      </c>
      <c r="S3123" s="598">
        <f t="shared" si="242"/>
        <v>3090</v>
      </c>
      <c r="T3123" s="598">
        <f t="shared" si="243"/>
        <v>6180</v>
      </c>
    </row>
    <row r="3124" spans="1:20">
      <c r="A3124" s="591">
        <v>3115</v>
      </c>
      <c r="B3124" s="592" t="s">
        <v>7999</v>
      </c>
      <c r="C3124" s="593" t="s">
        <v>8000</v>
      </c>
      <c r="D3124" s="594" t="s">
        <v>2915</v>
      </c>
      <c r="E3124" s="595" t="s">
        <v>8001</v>
      </c>
      <c r="F3124" s="596" t="str">
        <f t="shared" si="240"/>
        <v>2018-2021</v>
      </c>
      <c r="G3124" s="597" t="str">
        <f t="shared" si="244"/>
        <v>II</v>
      </c>
      <c r="H3124" s="592" t="s">
        <v>544</v>
      </c>
      <c r="I3124" s="592" t="s">
        <v>5344</v>
      </c>
      <c r="J3124" s="598" t="s">
        <v>1521</v>
      </c>
      <c r="K3124" s="596" t="s">
        <v>1578</v>
      </c>
      <c r="L3124" s="599">
        <v>1</v>
      </c>
      <c r="M3124" s="592">
        <v>206</v>
      </c>
      <c r="N3124" s="592">
        <v>15</v>
      </c>
      <c r="O3124" s="598">
        <f t="shared" si="241"/>
        <v>3090</v>
      </c>
      <c r="P3124" s="599">
        <v>1</v>
      </c>
      <c r="Q3124" s="592">
        <v>206</v>
      </c>
      <c r="R3124" s="592">
        <v>15</v>
      </c>
      <c r="S3124" s="598">
        <f t="shared" si="242"/>
        <v>3090</v>
      </c>
      <c r="T3124" s="598">
        <f t="shared" si="243"/>
        <v>6180</v>
      </c>
    </row>
    <row r="3125" spans="1:20">
      <c r="A3125" s="591">
        <v>3116</v>
      </c>
      <c r="B3125" s="592" t="s">
        <v>8002</v>
      </c>
      <c r="C3125" s="593" t="s">
        <v>5044</v>
      </c>
      <c r="D3125" s="594" t="s">
        <v>2926</v>
      </c>
      <c r="E3125" s="595" t="s">
        <v>4744</v>
      </c>
      <c r="F3125" s="596" t="str">
        <f t="shared" si="240"/>
        <v>2018-2021</v>
      </c>
      <c r="G3125" s="597" t="str">
        <f t="shared" si="244"/>
        <v>II</v>
      </c>
      <c r="H3125" s="592" t="s">
        <v>544</v>
      </c>
      <c r="I3125" s="592" t="s">
        <v>5344</v>
      </c>
      <c r="J3125" s="598" t="s">
        <v>1521</v>
      </c>
      <c r="K3125" s="596" t="s">
        <v>1578</v>
      </c>
      <c r="L3125" s="599">
        <v>1</v>
      </c>
      <c r="M3125" s="592">
        <v>206</v>
      </c>
      <c r="N3125" s="592">
        <v>15</v>
      </c>
      <c r="O3125" s="598">
        <f t="shared" si="241"/>
        <v>3090</v>
      </c>
      <c r="P3125" s="599">
        <v>1</v>
      </c>
      <c r="Q3125" s="592">
        <v>206</v>
      </c>
      <c r="R3125" s="592">
        <v>15</v>
      </c>
      <c r="S3125" s="598">
        <f t="shared" si="242"/>
        <v>3090</v>
      </c>
      <c r="T3125" s="598">
        <f t="shared" si="243"/>
        <v>6180</v>
      </c>
    </row>
    <row r="3126" spans="1:20">
      <c r="A3126" s="591">
        <v>3117</v>
      </c>
      <c r="B3126" s="592" t="s">
        <v>8003</v>
      </c>
      <c r="C3126" s="593" t="s">
        <v>8004</v>
      </c>
      <c r="D3126" s="594" t="s">
        <v>1954</v>
      </c>
      <c r="E3126" s="595" t="s">
        <v>5075</v>
      </c>
      <c r="F3126" s="596" t="str">
        <f t="shared" si="240"/>
        <v>2018-2021</v>
      </c>
      <c r="G3126" s="597" t="str">
        <f t="shared" si="244"/>
        <v>II</v>
      </c>
      <c r="H3126" s="592" t="s">
        <v>544</v>
      </c>
      <c r="I3126" s="592" t="s">
        <v>5344</v>
      </c>
      <c r="J3126" s="598" t="s">
        <v>1521</v>
      </c>
      <c r="K3126" s="596" t="s">
        <v>1578</v>
      </c>
      <c r="L3126" s="599">
        <v>1</v>
      </c>
      <c r="M3126" s="592">
        <v>206</v>
      </c>
      <c r="N3126" s="592">
        <v>15</v>
      </c>
      <c r="O3126" s="598">
        <f t="shared" si="241"/>
        <v>3090</v>
      </c>
      <c r="P3126" s="599">
        <v>1</v>
      </c>
      <c r="Q3126" s="592">
        <v>206</v>
      </c>
      <c r="R3126" s="592">
        <v>15</v>
      </c>
      <c r="S3126" s="598">
        <f t="shared" si="242"/>
        <v>3090</v>
      </c>
      <c r="T3126" s="598">
        <f t="shared" si="243"/>
        <v>6180</v>
      </c>
    </row>
    <row r="3127" spans="1:20">
      <c r="A3127" s="591">
        <v>3118</v>
      </c>
      <c r="B3127" s="592" t="s">
        <v>8005</v>
      </c>
      <c r="C3127" s="593" t="s">
        <v>8006</v>
      </c>
      <c r="D3127" s="594" t="s">
        <v>2942</v>
      </c>
      <c r="E3127" s="595" t="s">
        <v>6225</v>
      </c>
      <c r="F3127" s="596" t="str">
        <f t="shared" si="240"/>
        <v>2018-2021</v>
      </c>
      <c r="G3127" s="597" t="str">
        <f t="shared" si="244"/>
        <v>II</v>
      </c>
      <c r="H3127" s="592" t="s">
        <v>544</v>
      </c>
      <c r="I3127" s="592" t="s">
        <v>5344</v>
      </c>
      <c r="J3127" s="598" t="s">
        <v>1521</v>
      </c>
      <c r="K3127" s="596" t="s">
        <v>1578</v>
      </c>
      <c r="L3127" s="599">
        <v>1</v>
      </c>
      <c r="M3127" s="592">
        <v>206</v>
      </c>
      <c r="N3127" s="592">
        <v>15</v>
      </c>
      <c r="O3127" s="598">
        <f t="shared" si="241"/>
        <v>3090</v>
      </c>
      <c r="P3127" s="599">
        <v>1</v>
      </c>
      <c r="Q3127" s="592">
        <v>206</v>
      </c>
      <c r="R3127" s="592">
        <v>15</v>
      </c>
      <c r="S3127" s="598">
        <f t="shared" si="242"/>
        <v>3090</v>
      </c>
      <c r="T3127" s="598">
        <f t="shared" si="243"/>
        <v>6180</v>
      </c>
    </row>
    <row r="3128" spans="1:20">
      <c r="A3128" s="591">
        <v>3119</v>
      </c>
      <c r="B3128" s="592" t="s">
        <v>8007</v>
      </c>
      <c r="C3128" s="593" t="s">
        <v>8008</v>
      </c>
      <c r="D3128" s="594" t="s">
        <v>1796</v>
      </c>
      <c r="E3128" s="595" t="s">
        <v>6247</v>
      </c>
      <c r="F3128" s="596" t="str">
        <f t="shared" si="240"/>
        <v>2018-2021</v>
      </c>
      <c r="G3128" s="597" t="str">
        <f t="shared" si="244"/>
        <v>II</v>
      </c>
      <c r="H3128" s="592" t="s">
        <v>544</v>
      </c>
      <c r="I3128" s="592" t="s">
        <v>5344</v>
      </c>
      <c r="J3128" s="598" t="s">
        <v>1521</v>
      </c>
      <c r="K3128" s="596" t="s">
        <v>1578</v>
      </c>
      <c r="L3128" s="599">
        <v>1</v>
      </c>
      <c r="M3128" s="592">
        <v>206</v>
      </c>
      <c r="N3128" s="592">
        <v>15</v>
      </c>
      <c r="O3128" s="598">
        <f t="shared" si="241"/>
        <v>3090</v>
      </c>
      <c r="P3128" s="599">
        <v>1</v>
      </c>
      <c r="Q3128" s="592">
        <v>206</v>
      </c>
      <c r="R3128" s="592">
        <v>15</v>
      </c>
      <c r="S3128" s="598">
        <f t="shared" si="242"/>
        <v>3090</v>
      </c>
      <c r="T3128" s="598">
        <f t="shared" si="243"/>
        <v>6180</v>
      </c>
    </row>
    <row r="3129" spans="1:20">
      <c r="A3129" s="591">
        <v>3120</v>
      </c>
      <c r="B3129" s="592" t="s">
        <v>8009</v>
      </c>
      <c r="C3129" s="593" t="s">
        <v>8010</v>
      </c>
      <c r="D3129" s="594" t="s">
        <v>1809</v>
      </c>
      <c r="E3129" s="595" t="s">
        <v>8011</v>
      </c>
      <c r="F3129" s="596" t="str">
        <f t="shared" si="240"/>
        <v>2018-2021</v>
      </c>
      <c r="G3129" s="597" t="str">
        <f t="shared" si="244"/>
        <v>II</v>
      </c>
      <c r="H3129" s="592" t="s">
        <v>544</v>
      </c>
      <c r="I3129" s="592" t="s">
        <v>5344</v>
      </c>
      <c r="J3129" s="598" t="s">
        <v>1521</v>
      </c>
      <c r="K3129" s="596" t="s">
        <v>1578</v>
      </c>
      <c r="L3129" s="599">
        <v>1</v>
      </c>
      <c r="M3129" s="592">
        <v>206</v>
      </c>
      <c r="N3129" s="592">
        <v>15</v>
      </c>
      <c r="O3129" s="598">
        <f t="shared" si="241"/>
        <v>3090</v>
      </c>
      <c r="P3129" s="599">
        <v>1</v>
      </c>
      <c r="Q3129" s="592">
        <v>206</v>
      </c>
      <c r="R3129" s="592">
        <v>15</v>
      </c>
      <c r="S3129" s="598">
        <f t="shared" si="242"/>
        <v>3090</v>
      </c>
      <c r="T3129" s="598">
        <f t="shared" si="243"/>
        <v>6180</v>
      </c>
    </row>
    <row r="3130" spans="1:20">
      <c r="A3130" s="591">
        <v>3121</v>
      </c>
      <c r="B3130" s="592" t="s">
        <v>8012</v>
      </c>
      <c r="C3130" s="593" t="s">
        <v>8013</v>
      </c>
      <c r="D3130" s="594" t="s">
        <v>1813</v>
      </c>
      <c r="E3130" s="595" t="s">
        <v>7035</v>
      </c>
      <c r="F3130" s="596" t="str">
        <f t="shared" si="240"/>
        <v>2018-2021</v>
      </c>
      <c r="G3130" s="597" t="str">
        <f t="shared" si="244"/>
        <v>II</v>
      </c>
      <c r="H3130" s="592" t="s">
        <v>544</v>
      </c>
      <c r="I3130" s="592" t="s">
        <v>5344</v>
      </c>
      <c r="J3130" s="598" t="s">
        <v>1521</v>
      </c>
      <c r="K3130" s="596" t="s">
        <v>1578</v>
      </c>
      <c r="L3130" s="599">
        <v>1</v>
      </c>
      <c r="M3130" s="592">
        <v>206</v>
      </c>
      <c r="N3130" s="592">
        <v>15</v>
      </c>
      <c r="O3130" s="598">
        <f t="shared" si="241"/>
        <v>3090</v>
      </c>
      <c r="P3130" s="599">
        <v>1</v>
      </c>
      <c r="Q3130" s="592">
        <v>206</v>
      </c>
      <c r="R3130" s="592">
        <v>15</v>
      </c>
      <c r="S3130" s="598">
        <f t="shared" si="242"/>
        <v>3090</v>
      </c>
      <c r="T3130" s="598">
        <f t="shared" si="243"/>
        <v>6180</v>
      </c>
    </row>
    <row r="3131" spans="1:20">
      <c r="A3131" s="591">
        <v>3122</v>
      </c>
      <c r="B3131" s="592" t="s">
        <v>8014</v>
      </c>
      <c r="C3131" s="593" t="s">
        <v>8015</v>
      </c>
      <c r="D3131" s="594" t="s">
        <v>1581</v>
      </c>
      <c r="E3131" s="595" t="s">
        <v>1853</v>
      </c>
      <c r="F3131" s="596" t="str">
        <f t="shared" si="240"/>
        <v>2018-2021</v>
      </c>
      <c r="G3131" s="597" t="str">
        <f t="shared" si="244"/>
        <v>II</v>
      </c>
      <c r="H3131" s="592" t="s">
        <v>545</v>
      </c>
      <c r="I3131" s="592" t="s">
        <v>5344</v>
      </c>
      <c r="J3131" s="598" t="s">
        <v>1521</v>
      </c>
      <c r="K3131" s="596" t="s">
        <v>1578</v>
      </c>
      <c r="L3131" s="599">
        <v>1</v>
      </c>
      <c r="M3131" s="592">
        <v>206</v>
      </c>
      <c r="N3131" s="592">
        <v>15</v>
      </c>
      <c r="O3131" s="598">
        <f t="shared" si="241"/>
        <v>3090</v>
      </c>
      <c r="P3131" s="599">
        <v>1</v>
      </c>
      <c r="Q3131" s="592">
        <v>206</v>
      </c>
      <c r="R3131" s="592">
        <v>15</v>
      </c>
      <c r="S3131" s="598">
        <f t="shared" si="242"/>
        <v>3090</v>
      </c>
      <c r="T3131" s="598">
        <f t="shared" si="243"/>
        <v>6180</v>
      </c>
    </row>
    <row r="3132" spans="1:20">
      <c r="A3132" s="591">
        <v>3123</v>
      </c>
      <c r="B3132" s="592" t="s">
        <v>8016</v>
      </c>
      <c r="C3132" s="593" t="s">
        <v>8017</v>
      </c>
      <c r="D3132" s="594" t="s">
        <v>1581</v>
      </c>
      <c r="E3132" s="595" t="s">
        <v>3676</v>
      </c>
      <c r="F3132" s="596" t="str">
        <f t="shared" si="240"/>
        <v>2018-2021</v>
      </c>
      <c r="G3132" s="597" t="str">
        <f t="shared" si="244"/>
        <v>II</v>
      </c>
      <c r="H3132" s="592" t="s">
        <v>545</v>
      </c>
      <c r="I3132" s="592" t="s">
        <v>5344</v>
      </c>
      <c r="J3132" s="598" t="s">
        <v>1521</v>
      </c>
      <c r="K3132" s="596" t="s">
        <v>1578</v>
      </c>
      <c r="L3132" s="599">
        <v>1</v>
      </c>
      <c r="M3132" s="592">
        <v>206</v>
      </c>
      <c r="N3132" s="592">
        <v>15</v>
      </c>
      <c r="O3132" s="598">
        <f t="shared" si="241"/>
        <v>3090</v>
      </c>
      <c r="P3132" s="599">
        <v>1</v>
      </c>
      <c r="Q3132" s="592">
        <v>206</v>
      </c>
      <c r="R3132" s="592">
        <v>15</v>
      </c>
      <c r="S3132" s="598">
        <f t="shared" si="242"/>
        <v>3090</v>
      </c>
      <c r="T3132" s="598">
        <f t="shared" si="243"/>
        <v>6180</v>
      </c>
    </row>
    <row r="3133" spans="1:20">
      <c r="A3133" s="591">
        <v>3124</v>
      </c>
      <c r="B3133" s="592" t="s">
        <v>8018</v>
      </c>
      <c r="C3133" s="593" t="s">
        <v>8019</v>
      </c>
      <c r="D3133" s="594" t="s">
        <v>1979</v>
      </c>
      <c r="E3133" s="595" t="s">
        <v>6436</v>
      </c>
      <c r="F3133" s="596" t="str">
        <f t="shared" si="240"/>
        <v>2018-2021</v>
      </c>
      <c r="G3133" s="597" t="str">
        <f t="shared" si="244"/>
        <v>II</v>
      </c>
      <c r="H3133" s="592" t="s">
        <v>545</v>
      </c>
      <c r="I3133" s="592" t="s">
        <v>5344</v>
      </c>
      <c r="J3133" s="598" t="s">
        <v>1521</v>
      </c>
      <c r="K3133" s="596" t="s">
        <v>1578</v>
      </c>
      <c r="L3133" s="599">
        <v>1</v>
      </c>
      <c r="M3133" s="592">
        <v>206</v>
      </c>
      <c r="N3133" s="592">
        <v>15</v>
      </c>
      <c r="O3133" s="598">
        <f t="shared" si="241"/>
        <v>3090</v>
      </c>
      <c r="P3133" s="599">
        <v>1</v>
      </c>
      <c r="Q3133" s="592">
        <v>206</v>
      </c>
      <c r="R3133" s="592">
        <v>15</v>
      </c>
      <c r="S3133" s="598">
        <f t="shared" si="242"/>
        <v>3090</v>
      </c>
      <c r="T3133" s="598">
        <f t="shared" si="243"/>
        <v>6180</v>
      </c>
    </row>
    <row r="3134" spans="1:20">
      <c r="A3134" s="591">
        <v>3125</v>
      </c>
      <c r="B3134" s="592" t="s">
        <v>8020</v>
      </c>
      <c r="C3134" s="593" t="s">
        <v>3833</v>
      </c>
      <c r="D3134" s="594" t="s">
        <v>2257</v>
      </c>
      <c r="E3134" s="595" t="s">
        <v>4274</v>
      </c>
      <c r="F3134" s="596" t="str">
        <f t="shared" si="240"/>
        <v>2018-2021</v>
      </c>
      <c r="G3134" s="597" t="str">
        <f t="shared" si="244"/>
        <v>II</v>
      </c>
      <c r="H3134" s="592" t="s">
        <v>545</v>
      </c>
      <c r="I3134" s="592" t="s">
        <v>5344</v>
      </c>
      <c r="J3134" s="598" t="s">
        <v>1521</v>
      </c>
      <c r="K3134" s="596" t="s">
        <v>1578</v>
      </c>
      <c r="L3134" s="599">
        <v>1</v>
      </c>
      <c r="M3134" s="592">
        <v>206</v>
      </c>
      <c r="N3134" s="592">
        <v>15</v>
      </c>
      <c r="O3134" s="598">
        <f t="shared" si="241"/>
        <v>3090</v>
      </c>
      <c r="P3134" s="599">
        <v>1</v>
      </c>
      <c r="Q3134" s="592">
        <v>206</v>
      </c>
      <c r="R3134" s="592">
        <v>15</v>
      </c>
      <c r="S3134" s="598">
        <f t="shared" si="242"/>
        <v>3090</v>
      </c>
      <c r="T3134" s="598">
        <f t="shared" si="243"/>
        <v>6180</v>
      </c>
    </row>
    <row r="3135" spans="1:20">
      <c r="A3135" s="591">
        <v>3126</v>
      </c>
      <c r="B3135" s="592" t="s">
        <v>8021</v>
      </c>
      <c r="C3135" s="593" t="s">
        <v>8022</v>
      </c>
      <c r="D3135" s="594" t="s">
        <v>2001</v>
      </c>
      <c r="E3135" s="595" t="s">
        <v>5710</v>
      </c>
      <c r="F3135" s="596" t="str">
        <f t="shared" si="240"/>
        <v>2018-2021</v>
      </c>
      <c r="G3135" s="597" t="str">
        <f t="shared" si="244"/>
        <v>II</v>
      </c>
      <c r="H3135" s="592" t="s">
        <v>545</v>
      </c>
      <c r="I3135" s="592" t="s">
        <v>5344</v>
      </c>
      <c r="J3135" s="598" t="s">
        <v>1521</v>
      </c>
      <c r="K3135" s="596" t="s">
        <v>1578</v>
      </c>
      <c r="L3135" s="599">
        <v>1</v>
      </c>
      <c r="M3135" s="592">
        <v>206</v>
      </c>
      <c r="N3135" s="592">
        <v>15</v>
      </c>
      <c r="O3135" s="598">
        <f t="shared" si="241"/>
        <v>3090</v>
      </c>
      <c r="P3135" s="599">
        <v>1</v>
      </c>
      <c r="Q3135" s="592">
        <v>206</v>
      </c>
      <c r="R3135" s="592">
        <v>15</v>
      </c>
      <c r="S3135" s="598">
        <f t="shared" si="242"/>
        <v>3090</v>
      </c>
      <c r="T3135" s="598">
        <f t="shared" si="243"/>
        <v>6180</v>
      </c>
    </row>
    <row r="3136" spans="1:20">
      <c r="A3136" s="591">
        <v>3127</v>
      </c>
      <c r="B3136" s="592" t="s">
        <v>8023</v>
      </c>
      <c r="C3136" s="593" t="s">
        <v>5170</v>
      </c>
      <c r="D3136" s="594" t="s">
        <v>3962</v>
      </c>
      <c r="E3136" s="595" t="s">
        <v>3174</v>
      </c>
      <c r="F3136" s="596" t="str">
        <f t="shared" si="240"/>
        <v>2018-2021</v>
      </c>
      <c r="G3136" s="597" t="str">
        <f t="shared" si="244"/>
        <v>II</v>
      </c>
      <c r="H3136" s="592" t="s">
        <v>545</v>
      </c>
      <c r="I3136" s="592" t="s">
        <v>5344</v>
      </c>
      <c r="J3136" s="598" t="s">
        <v>1521</v>
      </c>
      <c r="K3136" s="596" t="s">
        <v>1578</v>
      </c>
      <c r="L3136" s="599">
        <v>1</v>
      </c>
      <c r="M3136" s="592">
        <v>206</v>
      </c>
      <c r="N3136" s="592">
        <v>15</v>
      </c>
      <c r="O3136" s="598">
        <f t="shared" si="241"/>
        <v>3090</v>
      </c>
      <c r="P3136" s="599">
        <v>1</v>
      </c>
      <c r="Q3136" s="592">
        <v>206</v>
      </c>
      <c r="R3136" s="592">
        <v>15</v>
      </c>
      <c r="S3136" s="598">
        <f t="shared" si="242"/>
        <v>3090</v>
      </c>
      <c r="T3136" s="598">
        <f t="shared" si="243"/>
        <v>6180</v>
      </c>
    </row>
    <row r="3137" spans="1:20">
      <c r="A3137" s="591">
        <v>3128</v>
      </c>
      <c r="B3137" s="592" t="s">
        <v>8024</v>
      </c>
      <c r="C3137" s="593" t="s">
        <v>4175</v>
      </c>
      <c r="D3137" s="594" t="s">
        <v>1631</v>
      </c>
      <c r="E3137" s="595" t="s">
        <v>5953</v>
      </c>
      <c r="F3137" s="596" t="str">
        <f t="shared" si="240"/>
        <v>2018-2021</v>
      </c>
      <c r="G3137" s="597" t="str">
        <f t="shared" si="244"/>
        <v>II</v>
      </c>
      <c r="H3137" s="592" t="s">
        <v>545</v>
      </c>
      <c r="I3137" s="592" t="s">
        <v>5344</v>
      </c>
      <c r="J3137" s="598" t="s">
        <v>1521</v>
      </c>
      <c r="K3137" s="596" t="s">
        <v>1578</v>
      </c>
      <c r="L3137" s="599">
        <v>1</v>
      </c>
      <c r="M3137" s="592">
        <v>206</v>
      </c>
      <c r="N3137" s="592">
        <v>15</v>
      </c>
      <c r="O3137" s="598">
        <f t="shared" si="241"/>
        <v>3090</v>
      </c>
      <c r="P3137" s="599">
        <v>1</v>
      </c>
      <c r="Q3137" s="592">
        <v>206</v>
      </c>
      <c r="R3137" s="592">
        <v>15</v>
      </c>
      <c r="S3137" s="598">
        <f t="shared" si="242"/>
        <v>3090</v>
      </c>
      <c r="T3137" s="598">
        <f t="shared" si="243"/>
        <v>6180</v>
      </c>
    </row>
    <row r="3138" spans="1:20">
      <c r="A3138" s="591">
        <v>3129</v>
      </c>
      <c r="B3138" s="592" t="s">
        <v>8025</v>
      </c>
      <c r="C3138" s="593" t="s">
        <v>8026</v>
      </c>
      <c r="D3138" s="594" t="s">
        <v>8027</v>
      </c>
      <c r="E3138" s="595" t="s">
        <v>4130</v>
      </c>
      <c r="F3138" s="596" t="str">
        <f t="shared" si="240"/>
        <v>2018-2021</v>
      </c>
      <c r="G3138" s="597" t="str">
        <f t="shared" si="244"/>
        <v>II</v>
      </c>
      <c r="H3138" s="592" t="s">
        <v>545</v>
      </c>
      <c r="I3138" s="592" t="s">
        <v>5344</v>
      </c>
      <c r="J3138" s="598" t="s">
        <v>1521</v>
      </c>
      <c r="K3138" s="596" t="s">
        <v>1578</v>
      </c>
      <c r="L3138" s="599">
        <v>1</v>
      </c>
      <c r="M3138" s="592">
        <v>206</v>
      </c>
      <c r="N3138" s="592">
        <v>15</v>
      </c>
      <c r="O3138" s="598">
        <f t="shared" si="241"/>
        <v>3090</v>
      </c>
      <c r="P3138" s="599">
        <v>1</v>
      </c>
      <c r="Q3138" s="592">
        <v>206</v>
      </c>
      <c r="R3138" s="592">
        <v>15</v>
      </c>
      <c r="S3138" s="598">
        <f t="shared" si="242"/>
        <v>3090</v>
      </c>
      <c r="T3138" s="598">
        <f t="shared" si="243"/>
        <v>6180</v>
      </c>
    </row>
    <row r="3139" spans="1:20">
      <c r="A3139" s="591">
        <v>3130</v>
      </c>
      <c r="B3139" s="592" t="s">
        <v>8028</v>
      </c>
      <c r="C3139" s="593" t="s">
        <v>3523</v>
      </c>
      <c r="D3139" s="594" t="s">
        <v>1640</v>
      </c>
      <c r="E3139" s="595" t="s">
        <v>6558</v>
      </c>
      <c r="F3139" s="596" t="str">
        <f t="shared" si="240"/>
        <v>2018-2021</v>
      </c>
      <c r="G3139" s="597" t="str">
        <f t="shared" si="244"/>
        <v>II</v>
      </c>
      <c r="H3139" s="592" t="s">
        <v>545</v>
      </c>
      <c r="I3139" s="592" t="s">
        <v>5344</v>
      </c>
      <c r="J3139" s="598" t="s">
        <v>1521</v>
      </c>
      <c r="K3139" s="596" t="s">
        <v>1578</v>
      </c>
      <c r="L3139" s="599">
        <v>1</v>
      </c>
      <c r="M3139" s="592">
        <v>206</v>
      </c>
      <c r="N3139" s="592">
        <v>15</v>
      </c>
      <c r="O3139" s="598">
        <f t="shared" si="241"/>
        <v>3090</v>
      </c>
      <c r="P3139" s="599">
        <v>1</v>
      </c>
      <c r="Q3139" s="592">
        <v>206</v>
      </c>
      <c r="R3139" s="592">
        <v>15</v>
      </c>
      <c r="S3139" s="598">
        <f t="shared" si="242"/>
        <v>3090</v>
      </c>
      <c r="T3139" s="598">
        <f t="shared" si="243"/>
        <v>6180</v>
      </c>
    </row>
    <row r="3140" spans="1:20">
      <c r="A3140" s="591">
        <v>3131</v>
      </c>
      <c r="B3140" s="592" t="s">
        <v>8029</v>
      </c>
      <c r="C3140" s="593" t="s">
        <v>3171</v>
      </c>
      <c r="D3140" s="594" t="s">
        <v>1647</v>
      </c>
      <c r="E3140" s="595" t="s">
        <v>8030</v>
      </c>
      <c r="F3140" s="596" t="str">
        <f t="shared" si="240"/>
        <v>2018-2021</v>
      </c>
      <c r="G3140" s="597" t="str">
        <f t="shared" si="244"/>
        <v>II</v>
      </c>
      <c r="H3140" s="592" t="s">
        <v>545</v>
      </c>
      <c r="I3140" s="592" t="s">
        <v>5344</v>
      </c>
      <c r="J3140" s="598" t="s">
        <v>1521</v>
      </c>
      <c r="K3140" s="596" t="s">
        <v>1578</v>
      </c>
      <c r="L3140" s="599">
        <v>1</v>
      </c>
      <c r="M3140" s="592">
        <v>206</v>
      </c>
      <c r="N3140" s="592">
        <v>15</v>
      </c>
      <c r="O3140" s="598">
        <f t="shared" si="241"/>
        <v>3090</v>
      </c>
      <c r="P3140" s="599">
        <v>1</v>
      </c>
      <c r="Q3140" s="592">
        <v>206</v>
      </c>
      <c r="R3140" s="592">
        <v>15</v>
      </c>
      <c r="S3140" s="598">
        <f t="shared" si="242"/>
        <v>3090</v>
      </c>
      <c r="T3140" s="598">
        <f t="shared" si="243"/>
        <v>6180</v>
      </c>
    </row>
    <row r="3141" spans="1:20">
      <c r="A3141" s="591">
        <v>3132</v>
      </c>
      <c r="B3141" s="592" t="s">
        <v>8031</v>
      </c>
      <c r="C3141" s="593" t="s">
        <v>3171</v>
      </c>
      <c r="D3141" s="594" t="s">
        <v>1647</v>
      </c>
      <c r="E3141" s="595" t="s">
        <v>2178</v>
      </c>
      <c r="F3141" s="596" t="str">
        <f t="shared" si="240"/>
        <v>2018-2021</v>
      </c>
      <c r="G3141" s="597" t="str">
        <f t="shared" si="244"/>
        <v>II</v>
      </c>
      <c r="H3141" s="592" t="s">
        <v>545</v>
      </c>
      <c r="I3141" s="592" t="s">
        <v>5344</v>
      </c>
      <c r="J3141" s="598" t="s">
        <v>1521</v>
      </c>
      <c r="K3141" s="596" t="s">
        <v>1578</v>
      </c>
      <c r="L3141" s="599">
        <v>1</v>
      </c>
      <c r="M3141" s="592">
        <v>206</v>
      </c>
      <c r="N3141" s="592">
        <v>15</v>
      </c>
      <c r="O3141" s="598">
        <f t="shared" si="241"/>
        <v>3090</v>
      </c>
      <c r="P3141" s="599">
        <v>1</v>
      </c>
      <c r="Q3141" s="592">
        <v>206</v>
      </c>
      <c r="R3141" s="592">
        <v>15</v>
      </c>
      <c r="S3141" s="598">
        <f t="shared" si="242"/>
        <v>3090</v>
      </c>
      <c r="T3141" s="598">
        <f t="shared" si="243"/>
        <v>6180</v>
      </c>
    </row>
    <row r="3142" spans="1:20">
      <c r="A3142" s="591">
        <v>3133</v>
      </c>
      <c r="B3142" s="592" t="s">
        <v>8032</v>
      </c>
      <c r="C3142" s="593" t="s">
        <v>8033</v>
      </c>
      <c r="D3142" s="594" t="s">
        <v>1654</v>
      </c>
      <c r="E3142" s="595" t="s">
        <v>2236</v>
      </c>
      <c r="F3142" s="596" t="str">
        <f t="shared" si="240"/>
        <v>2018-2021</v>
      </c>
      <c r="G3142" s="597" t="str">
        <f t="shared" si="244"/>
        <v>II</v>
      </c>
      <c r="H3142" s="592" t="s">
        <v>545</v>
      </c>
      <c r="I3142" s="592" t="s">
        <v>5344</v>
      </c>
      <c r="J3142" s="598" t="s">
        <v>1521</v>
      </c>
      <c r="K3142" s="596" t="s">
        <v>1578</v>
      </c>
      <c r="L3142" s="599">
        <v>1</v>
      </c>
      <c r="M3142" s="592">
        <v>206</v>
      </c>
      <c r="N3142" s="592">
        <v>15</v>
      </c>
      <c r="O3142" s="598">
        <f t="shared" si="241"/>
        <v>3090</v>
      </c>
      <c r="P3142" s="599">
        <v>1</v>
      </c>
      <c r="Q3142" s="592">
        <v>206</v>
      </c>
      <c r="R3142" s="592">
        <v>15</v>
      </c>
      <c r="S3142" s="598">
        <f t="shared" si="242"/>
        <v>3090</v>
      </c>
      <c r="T3142" s="598">
        <f t="shared" si="243"/>
        <v>6180</v>
      </c>
    </row>
    <row r="3143" spans="1:20">
      <c r="A3143" s="591">
        <v>3134</v>
      </c>
      <c r="B3143" s="592" t="s">
        <v>8034</v>
      </c>
      <c r="C3143" s="593" t="s">
        <v>8035</v>
      </c>
      <c r="D3143" s="594" t="s">
        <v>1654</v>
      </c>
      <c r="E3143" s="595" t="s">
        <v>8036</v>
      </c>
      <c r="F3143" s="596" t="str">
        <f t="shared" si="240"/>
        <v>2018-2021</v>
      </c>
      <c r="G3143" s="597" t="str">
        <f t="shared" si="244"/>
        <v>II</v>
      </c>
      <c r="H3143" s="592" t="s">
        <v>545</v>
      </c>
      <c r="I3143" s="592" t="s">
        <v>5344</v>
      </c>
      <c r="J3143" s="598" t="s">
        <v>1521</v>
      </c>
      <c r="K3143" s="596" t="s">
        <v>1578</v>
      </c>
      <c r="L3143" s="599">
        <v>1</v>
      </c>
      <c r="M3143" s="592">
        <v>206</v>
      </c>
      <c r="N3143" s="592">
        <v>15</v>
      </c>
      <c r="O3143" s="598">
        <f t="shared" si="241"/>
        <v>3090</v>
      </c>
      <c r="P3143" s="599">
        <v>1</v>
      </c>
      <c r="Q3143" s="592">
        <v>206</v>
      </c>
      <c r="R3143" s="592">
        <v>15</v>
      </c>
      <c r="S3143" s="598">
        <f t="shared" si="242"/>
        <v>3090</v>
      </c>
      <c r="T3143" s="598">
        <f t="shared" si="243"/>
        <v>6180</v>
      </c>
    </row>
    <row r="3144" spans="1:20">
      <c r="A3144" s="591">
        <v>3135</v>
      </c>
      <c r="B3144" s="592" t="s">
        <v>8037</v>
      </c>
      <c r="C3144" s="593" t="s">
        <v>3443</v>
      </c>
      <c r="D3144" s="594" t="s">
        <v>6449</v>
      </c>
      <c r="E3144" s="595" t="s">
        <v>3635</v>
      </c>
      <c r="F3144" s="596" t="str">
        <f t="shared" si="240"/>
        <v>2018-2021</v>
      </c>
      <c r="G3144" s="597" t="str">
        <f t="shared" si="244"/>
        <v>II</v>
      </c>
      <c r="H3144" s="592" t="s">
        <v>545</v>
      </c>
      <c r="I3144" s="592" t="s">
        <v>5344</v>
      </c>
      <c r="J3144" s="598" t="s">
        <v>1521</v>
      </c>
      <c r="K3144" s="596" t="s">
        <v>1578</v>
      </c>
      <c r="L3144" s="599">
        <v>1</v>
      </c>
      <c r="M3144" s="592">
        <v>206</v>
      </c>
      <c r="N3144" s="592">
        <v>15</v>
      </c>
      <c r="O3144" s="598">
        <f t="shared" si="241"/>
        <v>3090</v>
      </c>
      <c r="P3144" s="599">
        <v>1</v>
      </c>
      <c r="Q3144" s="592">
        <v>206</v>
      </c>
      <c r="R3144" s="592">
        <v>15</v>
      </c>
      <c r="S3144" s="598">
        <f t="shared" si="242"/>
        <v>3090</v>
      </c>
      <c r="T3144" s="598">
        <f t="shared" si="243"/>
        <v>6180</v>
      </c>
    </row>
    <row r="3145" spans="1:20">
      <c r="A3145" s="591">
        <v>3136</v>
      </c>
      <c r="B3145" s="592" t="s">
        <v>8038</v>
      </c>
      <c r="C3145" s="593" t="s">
        <v>2726</v>
      </c>
      <c r="D3145" s="594" t="s">
        <v>3159</v>
      </c>
      <c r="E3145" s="595" t="s">
        <v>6673</v>
      </c>
      <c r="F3145" s="596" t="str">
        <f t="shared" si="240"/>
        <v>2018-2021</v>
      </c>
      <c r="G3145" s="597" t="str">
        <f t="shared" si="244"/>
        <v>II</v>
      </c>
      <c r="H3145" s="592" t="s">
        <v>545</v>
      </c>
      <c r="I3145" s="592" t="s">
        <v>5344</v>
      </c>
      <c r="J3145" s="598" t="s">
        <v>1521</v>
      </c>
      <c r="K3145" s="596" t="s">
        <v>1578</v>
      </c>
      <c r="L3145" s="599">
        <v>1</v>
      </c>
      <c r="M3145" s="592">
        <v>206</v>
      </c>
      <c r="N3145" s="592">
        <v>15</v>
      </c>
      <c r="O3145" s="598">
        <f t="shared" si="241"/>
        <v>3090</v>
      </c>
      <c r="P3145" s="599">
        <v>1</v>
      </c>
      <c r="Q3145" s="592">
        <v>206</v>
      </c>
      <c r="R3145" s="592">
        <v>15</v>
      </c>
      <c r="S3145" s="598">
        <f t="shared" si="242"/>
        <v>3090</v>
      </c>
      <c r="T3145" s="598">
        <f t="shared" si="243"/>
        <v>6180</v>
      </c>
    </row>
    <row r="3146" spans="1:20">
      <c r="A3146" s="591">
        <v>3137</v>
      </c>
      <c r="B3146" s="592" t="s">
        <v>8039</v>
      </c>
      <c r="C3146" s="593" t="s">
        <v>4665</v>
      </c>
      <c r="D3146" s="594" t="s">
        <v>1567</v>
      </c>
      <c r="E3146" s="595" t="s">
        <v>3240</v>
      </c>
      <c r="F3146" s="596" t="str">
        <f t="shared" ref="F3146:F3209" si="245">IF(LEFT(H3146,2)="17","2017-2020",IF(LEFT(H3146,2)="18","2018-2021","2019-2022"))</f>
        <v>2018-2021</v>
      </c>
      <c r="G3146" s="597" t="str">
        <f t="shared" si="244"/>
        <v>II</v>
      </c>
      <c r="H3146" s="592" t="s">
        <v>545</v>
      </c>
      <c r="I3146" s="592" t="s">
        <v>5344</v>
      </c>
      <c r="J3146" s="598" t="s">
        <v>1521</v>
      </c>
      <c r="K3146" s="596" t="s">
        <v>1578</v>
      </c>
      <c r="L3146" s="599">
        <v>1</v>
      </c>
      <c r="M3146" s="592">
        <v>206</v>
      </c>
      <c r="N3146" s="592">
        <v>15</v>
      </c>
      <c r="O3146" s="598">
        <f t="shared" ref="O3146:O3209" si="246">M3146*N3146*L3146</f>
        <v>3090</v>
      </c>
      <c r="P3146" s="599">
        <v>1</v>
      </c>
      <c r="Q3146" s="592">
        <v>206</v>
      </c>
      <c r="R3146" s="592">
        <v>15</v>
      </c>
      <c r="S3146" s="598">
        <f t="shared" ref="S3146:S3209" si="247">Q3146*R3146*P3146</f>
        <v>3090</v>
      </c>
      <c r="T3146" s="598">
        <f t="shared" ref="T3146:T3209" si="248">O3146+S3146</f>
        <v>6180</v>
      </c>
    </row>
    <row r="3147" spans="1:20">
      <c r="A3147" s="591">
        <v>3138</v>
      </c>
      <c r="B3147" s="592" t="s">
        <v>8040</v>
      </c>
      <c r="C3147" s="593" t="s">
        <v>8041</v>
      </c>
      <c r="D3147" s="594" t="s">
        <v>1567</v>
      </c>
      <c r="E3147" s="595" t="s">
        <v>6074</v>
      </c>
      <c r="F3147" s="596" t="str">
        <f t="shared" si="245"/>
        <v>2018-2021</v>
      </c>
      <c r="G3147" s="597" t="str">
        <f t="shared" ref="G3147:G3210" si="249">IF(LEFT(H3147,2)="17","III",IF(LEFT(H3147,2)="18","II","I"))</f>
        <v>II</v>
      </c>
      <c r="H3147" s="592" t="s">
        <v>545</v>
      </c>
      <c r="I3147" s="592" t="s">
        <v>5344</v>
      </c>
      <c r="J3147" s="598" t="s">
        <v>1521</v>
      </c>
      <c r="K3147" s="596" t="s">
        <v>1578</v>
      </c>
      <c r="L3147" s="599">
        <v>1</v>
      </c>
      <c r="M3147" s="592">
        <v>206</v>
      </c>
      <c r="N3147" s="592">
        <v>15</v>
      </c>
      <c r="O3147" s="598">
        <f t="shared" si="246"/>
        <v>3090</v>
      </c>
      <c r="P3147" s="599">
        <v>1</v>
      </c>
      <c r="Q3147" s="592">
        <v>206</v>
      </c>
      <c r="R3147" s="592">
        <v>15</v>
      </c>
      <c r="S3147" s="598">
        <f t="shared" si="247"/>
        <v>3090</v>
      </c>
      <c r="T3147" s="598">
        <f t="shared" si="248"/>
        <v>6180</v>
      </c>
    </row>
    <row r="3148" spans="1:20">
      <c r="A3148" s="591">
        <v>3139</v>
      </c>
      <c r="B3148" s="592" t="s">
        <v>8042</v>
      </c>
      <c r="C3148" s="593" t="s">
        <v>8043</v>
      </c>
      <c r="D3148" s="594" t="s">
        <v>1687</v>
      </c>
      <c r="E3148" s="595" t="s">
        <v>1853</v>
      </c>
      <c r="F3148" s="596" t="str">
        <f t="shared" si="245"/>
        <v>2018-2021</v>
      </c>
      <c r="G3148" s="597" t="str">
        <f t="shared" si="249"/>
        <v>II</v>
      </c>
      <c r="H3148" s="592" t="s">
        <v>545</v>
      </c>
      <c r="I3148" s="592" t="s">
        <v>5344</v>
      </c>
      <c r="J3148" s="598" t="s">
        <v>1521</v>
      </c>
      <c r="K3148" s="596" t="s">
        <v>1578</v>
      </c>
      <c r="L3148" s="599">
        <v>1</v>
      </c>
      <c r="M3148" s="592">
        <v>206</v>
      </c>
      <c r="N3148" s="592">
        <v>15</v>
      </c>
      <c r="O3148" s="598">
        <f t="shared" si="246"/>
        <v>3090</v>
      </c>
      <c r="P3148" s="599">
        <v>1</v>
      </c>
      <c r="Q3148" s="592">
        <v>206</v>
      </c>
      <c r="R3148" s="592">
        <v>15</v>
      </c>
      <c r="S3148" s="598">
        <f t="shared" si="247"/>
        <v>3090</v>
      </c>
      <c r="T3148" s="598">
        <f t="shared" si="248"/>
        <v>6180</v>
      </c>
    </row>
    <row r="3149" spans="1:20">
      <c r="A3149" s="591">
        <v>3140</v>
      </c>
      <c r="B3149" s="592" t="s">
        <v>8044</v>
      </c>
      <c r="C3149" s="593" t="s">
        <v>8045</v>
      </c>
      <c r="D3149" s="594" t="s">
        <v>1691</v>
      </c>
      <c r="E3149" s="595" t="s">
        <v>5886</v>
      </c>
      <c r="F3149" s="596" t="str">
        <f t="shared" si="245"/>
        <v>2018-2021</v>
      </c>
      <c r="G3149" s="597" t="str">
        <f t="shared" si="249"/>
        <v>II</v>
      </c>
      <c r="H3149" s="592" t="s">
        <v>545</v>
      </c>
      <c r="I3149" s="592" t="s">
        <v>5344</v>
      </c>
      <c r="J3149" s="598" t="s">
        <v>1521</v>
      </c>
      <c r="K3149" s="596" t="s">
        <v>1578</v>
      </c>
      <c r="L3149" s="599">
        <v>1</v>
      </c>
      <c r="M3149" s="592">
        <v>206</v>
      </c>
      <c r="N3149" s="592">
        <v>15</v>
      </c>
      <c r="O3149" s="598">
        <f t="shared" si="246"/>
        <v>3090</v>
      </c>
      <c r="P3149" s="599">
        <v>1</v>
      </c>
      <c r="Q3149" s="592">
        <v>206</v>
      </c>
      <c r="R3149" s="592">
        <v>15</v>
      </c>
      <c r="S3149" s="598">
        <f t="shared" si="247"/>
        <v>3090</v>
      </c>
      <c r="T3149" s="598">
        <f t="shared" si="248"/>
        <v>6180</v>
      </c>
    </row>
    <row r="3150" spans="1:20">
      <c r="A3150" s="591">
        <v>3141</v>
      </c>
      <c r="B3150" s="592" t="s">
        <v>8046</v>
      </c>
      <c r="C3150" s="593" t="s">
        <v>8047</v>
      </c>
      <c r="D3150" s="594" t="s">
        <v>2748</v>
      </c>
      <c r="E3150" s="595" t="s">
        <v>1733</v>
      </c>
      <c r="F3150" s="596" t="str">
        <f t="shared" si="245"/>
        <v>2018-2021</v>
      </c>
      <c r="G3150" s="597" t="str">
        <f t="shared" si="249"/>
        <v>II</v>
      </c>
      <c r="H3150" s="592" t="s">
        <v>545</v>
      </c>
      <c r="I3150" s="592" t="s">
        <v>5344</v>
      </c>
      <c r="J3150" s="598" t="s">
        <v>1521</v>
      </c>
      <c r="K3150" s="596" t="s">
        <v>1578</v>
      </c>
      <c r="L3150" s="599">
        <v>1</v>
      </c>
      <c r="M3150" s="592">
        <v>206</v>
      </c>
      <c r="N3150" s="592">
        <v>15</v>
      </c>
      <c r="O3150" s="598">
        <f t="shared" si="246"/>
        <v>3090</v>
      </c>
      <c r="P3150" s="599">
        <v>1</v>
      </c>
      <c r="Q3150" s="592">
        <v>206</v>
      </c>
      <c r="R3150" s="592">
        <v>15</v>
      </c>
      <c r="S3150" s="598">
        <f t="shared" si="247"/>
        <v>3090</v>
      </c>
      <c r="T3150" s="598">
        <f t="shared" si="248"/>
        <v>6180</v>
      </c>
    </row>
    <row r="3151" spans="1:20">
      <c r="A3151" s="591">
        <v>3142</v>
      </c>
      <c r="B3151" s="592" t="s">
        <v>8048</v>
      </c>
      <c r="C3151" s="593" t="s">
        <v>8049</v>
      </c>
      <c r="D3151" s="594" t="s">
        <v>2645</v>
      </c>
      <c r="E3151" s="595" t="s">
        <v>6735</v>
      </c>
      <c r="F3151" s="596" t="str">
        <f t="shared" si="245"/>
        <v>2018-2021</v>
      </c>
      <c r="G3151" s="597" t="str">
        <f t="shared" si="249"/>
        <v>II</v>
      </c>
      <c r="H3151" s="592" t="s">
        <v>545</v>
      </c>
      <c r="I3151" s="592" t="s">
        <v>5344</v>
      </c>
      <c r="J3151" s="598" t="s">
        <v>1521</v>
      </c>
      <c r="K3151" s="596" t="s">
        <v>1578</v>
      </c>
      <c r="L3151" s="599">
        <v>1</v>
      </c>
      <c r="M3151" s="592">
        <v>206</v>
      </c>
      <c r="N3151" s="592">
        <v>15</v>
      </c>
      <c r="O3151" s="598">
        <f t="shared" si="246"/>
        <v>3090</v>
      </c>
      <c r="P3151" s="599">
        <v>1</v>
      </c>
      <c r="Q3151" s="592">
        <v>206</v>
      </c>
      <c r="R3151" s="592">
        <v>15</v>
      </c>
      <c r="S3151" s="598">
        <f t="shared" si="247"/>
        <v>3090</v>
      </c>
      <c r="T3151" s="598">
        <f t="shared" si="248"/>
        <v>6180</v>
      </c>
    </row>
    <row r="3152" spans="1:20">
      <c r="A3152" s="591">
        <v>3143</v>
      </c>
      <c r="B3152" s="592" t="s">
        <v>8050</v>
      </c>
      <c r="C3152" s="593" t="s">
        <v>3871</v>
      </c>
      <c r="D3152" s="594" t="s">
        <v>1699</v>
      </c>
      <c r="E3152" s="595" t="s">
        <v>8051</v>
      </c>
      <c r="F3152" s="596" t="str">
        <f t="shared" si="245"/>
        <v>2018-2021</v>
      </c>
      <c r="G3152" s="597" t="str">
        <f t="shared" si="249"/>
        <v>II</v>
      </c>
      <c r="H3152" s="592" t="s">
        <v>545</v>
      </c>
      <c r="I3152" s="592" t="s">
        <v>5344</v>
      </c>
      <c r="J3152" s="598" t="s">
        <v>1521</v>
      </c>
      <c r="K3152" s="596" t="s">
        <v>1578</v>
      </c>
      <c r="L3152" s="599">
        <v>1</v>
      </c>
      <c r="M3152" s="592">
        <v>206</v>
      </c>
      <c r="N3152" s="592">
        <v>15</v>
      </c>
      <c r="O3152" s="598">
        <f t="shared" si="246"/>
        <v>3090</v>
      </c>
      <c r="P3152" s="599">
        <v>1</v>
      </c>
      <c r="Q3152" s="592">
        <v>206</v>
      </c>
      <c r="R3152" s="592">
        <v>15</v>
      </c>
      <c r="S3152" s="598">
        <f t="shared" si="247"/>
        <v>3090</v>
      </c>
      <c r="T3152" s="598">
        <f t="shared" si="248"/>
        <v>6180</v>
      </c>
    </row>
    <row r="3153" spans="1:20">
      <c r="A3153" s="591">
        <v>3144</v>
      </c>
      <c r="B3153" s="592" t="s">
        <v>8052</v>
      </c>
      <c r="C3153" s="593" t="s">
        <v>8053</v>
      </c>
      <c r="D3153" s="594" t="s">
        <v>2859</v>
      </c>
      <c r="E3153" s="595" t="s">
        <v>8054</v>
      </c>
      <c r="F3153" s="596" t="str">
        <f t="shared" si="245"/>
        <v>2018-2021</v>
      </c>
      <c r="G3153" s="597" t="str">
        <f t="shared" si="249"/>
        <v>II</v>
      </c>
      <c r="H3153" s="592" t="s">
        <v>545</v>
      </c>
      <c r="I3153" s="592" t="s">
        <v>5344</v>
      </c>
      <c r="J3153" s="598" t="s">
        <v>1521</v>
      </c>
      <c r="K3153" s="596" t="s">
        <v>1578</v>
      </c>
      <c r="L3153" s="599">
        <v>1</v>
      </c>
      <c r="M3153" s="592">
        <v>206</v>
      </c>
      <c r="N3153" s="592">
        <v>15</v>
      </c>
      <c r="O3153" s="598">
        <f t="shared" si="246"/>
        <v>3090</v>
      </c>
      <c r="P3153" s="599">
        <v>1</v>
      </c>
      <c r="Q3153" s="592">
        <v>206</v>
      </c>
      <c r="R3153" s="592">
        <v>15</v>
      </c>
      <c r="S3153" s="598">
        <f t="shared" si="247"/>
        <v>3090</v>
      </c>
      <c r="T3153" s="598">
        <f t="shared" si="248"/>
        <v>6180</v>
      </c>
    </row>
    <row r="3154" spans="1:20">
      <c r="A3154" s="591">
        <v>3145</v>
      </c>
      <c r="B3154" s="592" t="s">
        <v>8055</v>
      </c>
      <c r="C3154" s="593" t="s">
        <v>8056</v>
      </c>
      <c r="D3154" s="594" t="s">
        <v>2859</v>
      </c>
      <c r="E3154" s="595" t="s">
        <v>6107</v>
      </c>
      <c r="F3154" s="596" t="str">
        <f t="shared" si="245"/>
        <v>2018-2021</v>
      </c>
      <c r="G3154" s="597" t="str">
        <f t="shared" si="249"/>
        <v>II</v>
      </c>
      <c r="H3154" s="592" t="s">
        <v>545</v>
      </c>
      <c r="I3154" s="592" t="s">
        <v>5344</v>
      </c>
      <c r="J3154" s="598" t="s">
        <v>1521</v>
      </c>
      <c r="K3154" s="596" t="s">
        <v>1578</v>
      </c>
      <c r="L3154" s="599">
        <v>1</v>
      </c>
      <c r="M3154" s="592">
        <v>206</v>
      </c>
      <c r="N3154" s="592">
        <v>15</v>
      </c>
      <c r="O3154" s="598">
        <f t="shared" si="246"/>
        <v>3090</v>
      </c>
      <c r="P3154" s="599">
        <v>1</v>
      </c>
      <c r="Q3154" s="592">
        <v>206</v>
      </c>
      <c r="R3154" s="592">
        <v>15</v>
      </c>
      <c r="S3154" s="598">
        <f t="shared" si="247"/>
        <v>3090</v>
      </c>
      <c r="T3154" s="598">
        <f t="shared" si="248"/>
        <v>6180</v>
      </c>
    </row>
    <row r="3155" spans="1:20">
      <c r="A3155" s="591">
        <v>3146</v>
      </c>
      <c r="B3155" s="592" t="s">
        <v>8057</v>
      </c>
      <c r="C3155" s="593" t="s">
        <v>7399</v>
      </c>
      <c r="D3155" s="594" t="s">
        <v>2866</v>
      </c>
      <c r="E3155" s="595" t="s">
        <v>6258</v>
      </c>
      <c r="F3155" s="596" t="str">
        <f t="shared" si="245"/>
        <v>2018-2021</v>
      </c>
      <c r="G3155" s="597" t="str">
        <f t="shared" si="249"/>
        <v>II</v>
      </c>
      <c r="H3155" s="592" t="s">
        <v>545</v>
      </c>
      <c r="I3155" s="592" t="s">
        <v>5344</v>
      </c>
      <c r="J3155" s="598" t="s">
        <v>1521</v>
      </c>
      <c r="K3155" s="596" t="s">
        <v>1578</v>
      </c>
      <c r="L3155" s="599">
        <v>1</v>
      </c>
      <c r="M3155" s="592">
        <v>206</v>
      </c>
      <c r="N3155" s="592">
        <v>15</v>
      </c>
      <c r="O3155" s="598">
        <f t="shared" si="246"/>
        <v>3090</v>
      </c>
      <c r="P3155" s="599">
        <v>1</v>
      </c>
      <c r="Q3155" s="592">
        <v>206</v>
      </c>
      <c r="R3155" s="592">
        <v>15</v>
      </c>
      <c r="S3155" s="598">
        <f t="shared" si="247"/>
        <v>3090</v>
      </c>
      <c r="T3155" s="598">
        <f t="shared" si="248"/>
        <v>6180</v>
      </c>
    </row>
    <row r="3156" spans="1:20">
      <c r="A3156" s="591">
        <v>3147</v>
      </c>
      <c r="B3156" s="592" t="s">
        <v>8058</v>
      </c>
      <c r="C3156" s="593" t="s">
        <v>4616</v>
      </c>
      <c r="D3156" s="594" t="s">
        <v>2866</v>
      </c>
      <c r="E3156" s="595" t="s">
        <v>7998</v>
      </c>
      <c r="F3156" s="596" t="str">
        <f t="shared" si="245"/>
        <v>2018-2021</v>
      </c>
      <c r="G3156" s="597" t="str">
        <f t="shared" si="249"/>
        <v>II</v>
      </c>
      <c r="H3156" s="592" t="s">
        <v>545</v>
      </c>
      <c r="I3156" s="592" t="s">
        <v>5344</v>
      </c>
      <c r="J3156" s="598" t="s">
        <v>1521</v>
      </c>
      <c r="K3156" s="596" t="s">
        <v>1578</v>
      </c>
      <c r="L3156" s="599">
        <v>1</v>
      </c>
      <c r="M3156" s="592">
        <v>206</v>
      </c>
      <c r="N3156" s="592">
        <v>15</v>
      </c>
      <c r="O3156" s="598">
        <f t="shared" si="246"/>
        <v>3090</v>
      </c>
      <c r="P3156" s="599">
        <v>1</v>
      </c>
      <c r="Q3156" s="592">
        <v>206</v>
      </c>
      <c r="R3156" s="592">
        <v>15</v>
      </c>
      <c r="S3156" s="598">
        <f t="shared" si="247"/>
        <v>3090</v>
      </c>
      <c r="T3156" s="598">
        <f t="shared" si="248"/>
        <v>6180</v>
      </c>
    </row>
    <row r="3157" spans="1:20">
      <c r="A3157" s="591">
        <v>3148</v>
      </c>
      <c r="B3157" s="592" t="s">
        <v>8059</v>
      </c>
      <c r="C3157" s="593" t="s">
        <v>8060</v>
      </c>
      <c r="D3157" s="594" t="s">
        <v>2871</v>
      </c>
      <c r="E3157" s="595" t="s">
        <v>8061</v>
      </c>
      <c r="F3157" s="596" t="str">
        <f t="shared" si="245"/>
        <v>2018-2021</v>
      </c>
      <c r="G3157" s="597" t="str">
        <f t="shared" si="249"/>
        <v>II</v>
      </c>
      <c r="H3157" s="592" t="s">
        <v>545</v>
      </c>
      <c r="I3157" s="592" t="s">
        <v>5344</v>
      </c>
      <c r="J3157" s="598" t="s">
        <v>1521</v>
      </c>
      <c r="K3157" s="596" t="s">
        <v>1578</v>
      </c>
      <c r="L3157" s="599">
        <v>1</v>
      </c>
      <c r="M3157" s="592">
        <v>206</v>
      </c>
      <c r="N3157" s="592">
        <v>15</v>
      </c>
      <c r="O3157" s="598">
        <f t="shared" si="246"/>
        <v>3090</v>
      </c>
      <c r="P3157" s="599">
        <v>1</v>
      </c>
      <c r="Q3157" s="592">
        <v>206</v>
      </c>
      <c r="R3157" s="592">
        <v>15</v>
      </c>
      <c r="S3157" s="598">
        <f t="shared" si="247"/>
        <v>3090</v>
      </c>
      <c r="T3157" s="598">
        <f t="shared" si="248"/>
        <v>6180</v>
      </c>
    </row>
    <row r="3158" spans="1:20">
      <c r="A3158" s="591">
        <v>3149</v>
      </c>
      <c r="B3158" s="592" t="s">
        <v>8062</v>
      </c>
      <c r="C3158" s="593" t="s">
        <v>8063</v>
      </c>
      <c r="D3158" s="594" t="s">
        <v>2871</v>
      </c>
      <c r="E3158" s="595" t="s">
        <v>4126</v>
      </c>
      <c r="F3158" s="596" t="str">
        <f t="shared" si="245"/>
        <v>2018-2021</v>
      </c>
      <c r="G3158" s="597" t="str">
        <f t="shared" si="249"/>
        <v>II</v>
      </c>
      <c r="H3158" s="592" t="s">
        <v>545</v>
      </c>
      <c r="I3158" s="592" t="s">
        <v>5344</v>
      </c>
      <c r="J3158" s="598" t="s">
        <v>1521</v>
      </c>
      <c r="K3158" s="596" t="s">
        <v>1578</v>
      </c>
      <c r="L3158" s="599">
        <v>1</v>
      </c>
      <c r="M3158" s="592">
        <v>206</v>
      </c>
      <c r="N3158" s="592">
        <v>15</v>
      </c>
      <c r="O3158" s="598">
        <f t="shared" si="246"/>
        <v>3090</v>
      </c>
      <c r="P3158" s="599">
        <v>1</v>
      </c>
      <c r="Q3158" s="592">
        <v>206</v>
      </c>
      <c r="R3158" s="592">
        <v>15</v>
      </c>
      <c r="S3158" s="598">
        <f t="shared" si="247"/>
        <v>3090</v>
      </c>
      <c r="T3158" s="598">
        <f t="shared" si="248"/>
        <v>6180</v>
      </c>
    </row>
    <row r="3159" spans="1:20">
      <c r="A3159" s="591">
        <v>3150</v>
      </c>
      <c r="B3159" s="592" t="s">
        <v>8064</v>
      </c>
      <c r="C3159" s="593" t="s">
        <v>7672</v>
      </c>
      <c r="D3159" s="594" t="s">
        <v>2871</v>
      </c>
      <c r="E3159" s="595" t="s">
        <v>1789</v>
      </c>
      <c r="F3159" s="596" t="str">
        <f t="shared" si="245"/>
        <v>2018-2021</v>
      </c>
      <c r="G3159" s="597" t="str">
        <f t="shared" si="249"/>
        <v>II</v>
      </c>
      <c r="H3159" s="592" t="s">
        <v>545</v>
      </c>
      <c r="I3159" s="592" t="s">
        <v>5344</v>
      </c>
      <c r="J3159" s="598" t="s">
        <v>1521</v>
      </c>
      <c r="K3159" s="596" t="s">
        <v>1578</v>
      </c>
      <c r="L3159" s="599">
        <v>1</v>
      </c>
      <c r="M3159" s="592">
        <v>206</v>
      </c>
      <c r="N3159" s="592">
        <v>15</v>
      </c>
      <c r="O3159" s="598">
        <f t="shared" si="246"/>
        <v>3090</v>
      </c>
      <c r="P3159" s="599">
        <v>1</v>
      </c>
      <c r="Q3159" s="592">
        <v>206</v>
      </c>
      <c r="R3159" s="592">
        <v>15</v>
      </c>
      <c r="S3159" s="598">
        <f t="shared" si="247"/>
        <v>3090</v>
      </c>
      <c r="T3159" s="598">
        <f t="shared" si="248"/>
        <v>6180</v>
      </c>
    </row>
    <row r="3160" spans="1:20">
      <c r="A3160" s="591">
        <v>3151</v>
      </c>
      <c r="B3160" s="592" t="s">
        <v>8065</v>
      </c>
      <c r="C3160" s="593" t="s">
        <v>7672</v>
      </c>
      <c r="D3160" s="594" t="s">
        <v>2871</v>
      </c>
      <c r="E3160" s="595" t="s">
        <v>1748</v>
      </c>
      <c r="F3160" s="596" t="str">
        <f t="shared" si="245"/>
        <v>2018-2021</v>
      </c>
      <c r="G3160" s="597" t="str">
        <f t="shared" si="249"/>
        <v>II</v>
      </c>
      <c r="H3160" s="592" t="s">
        <v>545</v>
      </c>
      <c r="I3160" s="592" t="s">
        <v>5344</v>
      </c>
      <c r="J3160" s="598" t="s">
        <v>1521</v>
      </c>
      <c r="K3160" s="596" t="s">
        <v>1578</v>
      </c>
      <c r="L3160" s="599">
        <v>1</v>
      </c>
      <c r="M3160" s="592">
        <v>206</v>
      </c>
      <c r="N3160" s="592">
        <v>15</v>
      </c>
      <c r="O3160" s="598">
        <f t="shared" si="246"/>
        <v>3090</v>
      </c>
      <c r="P3160" s="599">
        <v>1</v>
      </c>
      <c r="Q3160" s="592">
        <v>206</v>
      </c>
      <c r="R3160" s="592">
        <v>15</v>
      </c>
      <c r="S3160" s="598">
        <f t="shared" si="247"/>
        <v>3090</v>
      </c>
      <c r="T3160" s="598">
        <f t="shared" si="248"/>
        <v>6180</v>
      </c>
    </row>
    <row r="3161" spans="1:20">
      <c r="A3161" s="591">
        <v>3152</v>
      </c>
      <c r="B3161" s="592" t="s">
        <v>8066</v>
      </c>
      <c r="C3161" s="593" t="s">
        <v>3249</v>
      </c>
      <c r="D3161" s="594" t="s">
        <v>1715</v>
      </c>
      <c r="E3161" s="595" t="s">
        <v>8067</v>
      </c>
      <c r="F3161" s="596" t="str">
        <f t="shared" si="245"/>
        <v>2018-2021</v>
      </c>
      <c r="G3161" s="597" t="str">
        <f t="shared" si="249"/>
        <v>II</v>
      </c>
      <c r="H3161" s="592" t="s">
        <v>545</v>
      </c>
      <c r="I3161" s="592" t="s">
        <v>5344</v>
      </c>
      <c r="J3161" s="598" t="s">
        <v>1521</v>
      </c>
      <c r="K3161" s="596" t="s">
        <v>1578</v>
      </c>
      <c r="L3161" s="599">
        <v>1</v>
      </c>
      <c r="M3161" s="592">
        <v>206</v>
      </c>
      <c r="N3161" s="592">
        <v>15</v>
      </c>
      <c r="O3161" s="598">
        <f t="shared" si="246"/>
        <v>3090</v>
      </c>
      <c r="P3161" s="599">
        <v>1</v>
      </c>
      <c r="Q3161" s="592">
        <v>206</v>
      </c>
      <c r="R3161" s="592">
        <v>15</v>
      </c>
      <c r="S3161" s="598">
        <f t="shared" si="247"/>
        <v>3090</v>
      </c>
      <c r="T3161" s="598">
        <f t="shared" si="248"/>
        <v>6180</v>
      </c>
    </row>
    <row r="3162" spans="1:20">
      <c r="A3162" s="591">
        <v>3153</v>
      </c>
      <c r="B3162" s="592" t="s">
        <v>8068</v>
      </c>
      <c r="C3162" s="593" t="s">
        <v>8069</v>
      </c>
      <c r="D3162" s="594" t="s">
        <v>1912</v>
      </c>
      <c r="E3162" s="595" t="s">
        <v>8070</v>
      </c>
      <c r="F3162" s="596" t="str">
        <f t="shared" si="245"/>
        <v>2018-2021</v>
      </c>
      <c r="G3162" s="597" t="str">
        <f t="shared" si="249"/>
        <v>II</v>
      </c>
      <c r="H3162" s="592" t="s">
        <v>545</v>
      </c>
      <c r="I3162" s="592" t="s">
        <v>5344</v>
      </c>
      <c r="J3162" s="598" t="s">
        <v>1521</v>
      </c>
      <c r="K3162" s="596" t="s">
        <v>1578</v>
      </c>
      <c r="L3162" s="599">
        <v>1</v>
      </c>
      <c r="M3162" s="592">
        <v>206</v>
      </c>
      <c r="N3162" s="592">
        <v>15</v>
      </c>
      <c r="O3162" s="598">
        <f t="shared" si="246"/>
        <v>3090</v>
      </c>
      <c r="P3162" s="599">
        <v>1</v>
      </c>
      <c r="Q3162" s="592">
        <v>206</v>
      </c>
      <c r="R3162" s="592">
        <v>15</v>
      </c>
      <c r="S3162" s="598">
        <f t="shared" si="247"/>
        <v>3090</v>
      </c>
      <c r="T3162" s="598">
        <f t="shared" si="248"/>
        <v>6180</v>
      </c>
    </row>
    <row r="3163" spans="1:20">
      <c r="A3163" s="591">
        <v>3154</v>
      </c>
      <c r="B3163" s="592" t="s">
        <v>8071</v>
      </c>
      <c r="C3163" s="593" t="s">
        <v>8072</v>
      </c>
      <c r="D3163" s="594" t="s">
        <v>3710</v>
      </c>
      <c r="E3163" s="595" t="s">
        <v>2333</v>
      </c>
      <c r="F3163" s="596" t="str">
        <f t="shared" si="245"/>
        <v>2018-2021</v>
      </c>
      <c r="G3163" s="597" t="str">
        <f t="shared" si="249"/>
        <v>II</v>
      </c>
      <c r="H3163" s="592" t="s">
        <v>545</v>
      </c>
      <c r="I3163" s="592" t="s">
        <v>5344</v>
      </c>
      <c r="J3163" s="598" t="s">
        <v>1521</v>
      </c>
      <c r="K3163" s="596" t="s">
        <v>1578</v>
      </c>
      <c r="L3163" s="599">
        <v>1</v>
      </c>
      <c r="M3163" s="592">
        <v>206</v>
      </c>
      <c r="N3163" s="592">
        <v>15</v>
      </c>
      <c r="O3163" s="598">
        <f t="shared" si="246"/>
        <v>3090</v>
      </c>
      <c r="P3163" s="599">
        <v>1</v>
      </c>
      <c r="Q3163" s="592">
        <v>206</v>
      </c>
      <c r="R3163" s="592">
        <v>15</v>
      </c>
      <c r="S3163" s="598">
        <f t="shared" si="247"/>
        <v>3090</v>
      </c>
      <c r="T3163" s="598">
        <f t="shared" si="248"/>
        <v>6180</v>
      </c>
    </row>
    <row r="3164" spans="1:20">
      <c r="A3164" s="591">
        <v>3155</v>
      </c>
      <c r="B3164" s="592" t="s">
        <v>8073</v>
      </c>
      <c r="C3164" s="593" t="s">
        <v>8074</v>
      </c>
      <c r="D3164" s="594" t="s">
        <v>2092</v>
      </c>
      <c r="E3164" s="595" t="s">
        <v>6317</v>
      </c>
      <c r="F3164" s="596" t="str">
        <f t="shared" si="245"/>
        <v>2018-2021</v>
      </c>
      <c r="G3164" s="597" t="str">
        <f t="shared" si="249"/>
        <v>II</v>
      </c>
      <c r="H3164" s="592" t="s">
        <v>545</v>
      </c>
      <c r="I3164" s="592" t="s">
        <v>5344</v>
      </c>
      <c r="J3164" s="598" t="s">
        <v>1521</v>
      </c>
      <c r="K3164" s="596" t="s">
        <v>1578</v>
      </c>
      <c r="L3164" s="599">
        <v>1</v>
      </c>
      <c r="M3164" s="592">
        <v>206</v>
      </c>
      <c r="N3164" s="592">
        <v>15</v>
      </c>
      <c r="O3164" s="598">
        <f t="shared" si="246"/>
        <v>3090</v>
      </c>
      <c r="P3164" s="599">
        <v>1</v>
      </c>
      <c r="Q3164" s="592">
        <v>206</v>
      </c>
      <c r="R3164" s="592">
        <v>15</v>
      </c>
      <c r="S3164" s="598">
        <f t="shared" si="247"/>
        <v>3090</v>
      </c>
      <c r="T3164" s="598">
        <f t="shared" si="248"/>
        <v>6180</v>
      </c>
    </row>
    <row r="3165" spans="1:20">
      <c r="A3165" s="591">
        <v>3156</v>
      </c>
      <c r="B3165" s="592" t="s">
        <v>8075</v>
      </c>
      <c r="C3165" s="593" t="s">
        <v>8076</v>
      </c>
      <c r="D3165" s="594" t="s">
        <v>1751</v>
      </c>
      <c r="E3165" s="595" t="s">
        <v>8077</v>
      </c>
      <c r="F3165" s="596" t="str">
        <f t="shared" si="245"/>
        <v>2018-2021</v>
      </c>
      <c r="G3165" s="597" t="str">
        <f t="shared" si="249"/>
        <v>II</v>
      </c>
      <c r="H3165" s="592" t="s">
        <v>545</v>
      </c>
      <c r="I3165" s="592" t="s">
        <v>5344</v>
      </c>
      <c r="J3165" s="598" t="s">
        <v>1521</v>
      </c>
      <c r="K3165" s="596" t="s">
        <v>1578</v>
      </c>
      <c r="L3165" s="599">
        <v>1</v>
      </c>
      <c r="M3165" s="592">
        <v>206</v>
      </c>
      <c r="N3165" s="592">
        <v>15</v>
      </c>
      <c r="O3165" s="598">
        <f t="shared" si="246"/>
        <v>3090</v>
      </c>
      <c r="P3165" s="599">
        <v>1</v>
      </c>
      <c r="Q3165" s="592">
        <v>206</v>
      </c>
      <c r="R3165" s="592">
        <v>15</v>
      </c>
      <c r="S3165" s="598">
        <f t="shared" si="247"/>
        <v>3090</v>
      </c>
      <c r="T3165" s="598">
        <f t="shared" si="248"/>
        <v>6180</v>
      </c>
    </row>
    <row r="3166" spans="1:20">
      <c r="A3166" s="591">
        <v>3157</v>
      </c>
      <c r="B3166" s="592" t="s">
        <v>8078</v>
      </c>
      <c r="C3166" s="593" t="s">
        <v>3528</v>
      </c>
      <c r="D3166" s="594" t="s">
        <v>2903</v>
      </c>
      <c r="E3166" s="595" t="s">
        <v>6878</v>
      </c>
      <c r="F3166" s="596" t="str">
        <f t="shared" si="245"/>
        <v>2018-2021</v>
      </c>
      <c r="G3166" s="597" t="str">
        <f t="shared" si="249"/>
        <v>II</v>
      </c>
      <c r="H3166" s="592" t="s">
        <v>545</v>
      </c>
      <c r="I3166" s="592" t="s">
        <v>5344</v>
      </c>
      <c r="J3166" s="598" t="s">
        <v>1521</v>
      </c>
      <c r="K3166" s="596" t="s">
        <v>1578</v>
      </c>
      <c r="L3166" s="599">
        <v>1</v>
      </c>
      <c r="M3166" s="592">
        <v>206</v>
      </c>
      <c r="N3166" s="592">
        <v>15</v>
      </c>
      <c r="O3166" s="598">
        <f t="shared" si="246"/>
        <v>3090</v>
      </c>
      <c r="P3166" s="599">
        <v>1</v>
      </c>
      <c r="Q3166" s="592">
        <v>206</v>
      </c>
      <c r="R3166" s="592">
        <v>15</v>
      </c>
      <c r="S3166" s="598">
        <f t="shared" si="247"/>
        <v>3090</v>
      </c>
      <c r="T3166" s="598">
        <f t="shared" si="248"/>
        <v>6180</v>
      </c>
    </row>
    <row r="3167" spans="1:20">
      <c r="A3167" s="591">
        <v>3158</v>
      </c>
      <c r="B3167" s="592" t="s">
        <v>8079</v>
      </c>
      <c r="C3167" s="593" t="s">
        <v>8080</v>
      </c>
      <c r="D3167" s="594" t="s">
        <v>2903</v>
      </c>
      <c r="E3167" s="595" t="s">
        <v>7158</v>
      </c>
      <c r="F3167" s="596" t="str">
        <f t="shared" si="245"/>
        <v>2018-2021</v>
      </c>
      <c r="G3167" s="597" t="str">
        <f t="shared" si="249"/>
        <v>II</v>
      </c>
      <c r="H3167" s="592" t="s">
        <v>545</v>
      </c>
      <c r="I3167" s="592" t="s">
        <v>5344</v>
      </c>
      <c r="J3167" s="598" t="s">
        <v>1521</v>
      </c>
      <c r="K3167" s="596" t="s">
        <v>1578</v>
      </c>
      <c r="L3167" s="599">
        <v>1</v>
      </c>
      <c r="M3167" s="592">
        <v>206</v>
      </c>
      <c r="N3167" s="592">
        <v>15</v>
      </c>
      <c r="O3167" s="598">
        <f t="shared" si="246"/>
        <v>3090</v>
      </c>
      <c r="P3167" s="599">
        <v>1</v>
      </c>
      <c r="Q3167" s="592">
        <v>206</v>
      </c>
      <c r="R3167" s="592">
        <v>15</v>
      </c>
      <c r="S3167" s="598">
        <f t="shared" si="247"/>
        <v>3090</v>
      </c>
      <c r="T3167" s="598">
        <f t="shared" si="248"/>
        <v>6180</v>
      </c>
    </row>
    <row r="3168" spans="1:20">
      <c r="A3168" s="591">
        <v>3159</v>
      </c>
      <c r="B3168" s="592" t="s">
        <v>8081</v>
      </c>
      <c r="C3168" s="593" t="s">
        <v>2785</v>
      </c>
      <c r="D3168" s="594" t="s">
        <v>1945</v>
      </c>
      <c r="E3168" s="595" t="s">
        <v>2786</v>
      </c>
      <c r="F3168" s="596" t="str">
        <f t="shared" si="245"/>
        <v>2018-2021</v>
      </c>
      <c r="G3168" s="597" t="str">
        <f t="shared" si="249"/>
        <v>II</v>
      </c>
      <c r="H3168" s="592" t="s">
        <v>545</v>
      </c>
      <c r="I3168" s="592" t="s">
        <v>5344</v>
      </c>
      <c r="J3168" s="598" t="s">
        <v>1521</v>
      </c>
      <c r="K3168" s="596" t="s">
        <v>1578</v>
      </c>
      <c r="L3168" s="599">
        <v>1</v>
      </c>
      <c r="M3168" s="592">
        <v>206</v>
      </c>
      <c r="N3168" s="592">
        <v>15</v>
      </c>
      <c r="O3168" s="598">
        <f t="shared" si="246"/>
        <v>3090</v>
      </c>
      <c r="P3168" s="599">
        <v>1</v>
      </c>
      <c r="Q3168" s="592">
        <v>206</v>
      </c>
      <c r="R3168" s="592">
        <v>15</v>
      </c>
      <c r="S3168" s="598">
        <f t="shared" si="247"/>
        <v>3090</v>
      </c>
      <c r="T3168" s="598">
        <f t="shared" si="248"/>
        <v>6180</v>
      </c>
    </row>
    <row r="3169" spans="1:20">
      <c r="A3169" s="591">
        <v>3160</v>
      </c>
      <c r="B3169" s="592" t="s">
        <v>8082</v>
      </c>
      <c r="C3169" s="593" t="s">
        <v>8026</v>
      </c>
      <c r="D3169" s="594" t="s">
        <v>1763</v>
      </c>
      <c r="E3169" s="595" t="s">
        <v>8083</v>
      </c>
      <c r="F3169" s="596" t="str">
        <f t="shared" si="245"/>
        <v>2018-2021</v>
      </c>
      <c r="G3169" s="597" t="str">
        <f t="shared" si="249"/>
        <v>II</v>
      </c>
      <c r="H3169" s="592" t="s">
        <v>545</v>
      </c>
      <c r="I3169" s="592" t="s">
        <v>5344</v>
      </c>
      <c r="J3169" s="598" t="s">
        <v>1521</v>
      </c>
      <c r="K3169" s="596" t="s">
        <v>1578</v>
      </c>
      <c r="L3169" s="599">
        <v>1</v>
      </c>
      <c r="M3169" s="592">
        <v>206</v>
      </c>
      <c r="N3169" s="592">
        <v>15</v>
      </c>
      <c r="O3169" s="598">
        <f t="shared" si="246"/>
        <v>3090</v>
      </c>
      <c r="P3169" s="599">
        <v>1</v>
      </c>
      <c r="Q3169" s="592">
        <v>206</v>
      </c>
      <c r="R3169" s="592">
        <v>15</v>
      </c>
      <c r="S3169" s="598">
        <f t="shared" si="247"/>
        <v>3090</v>
      </c>
      <c r="T3169" s="598">
        <f t="shared" si="248"/>
        <v>6180</v>
      </c>
    </row>
    <row r="3170" spans="1:20">
      <c r="A3170" s="591">
        <v>3161</v>
      </c>
      <c r="B3170" s="592" t="s">
        <v>8084</v>
      </c>
      <c r="C3170" s="593" t="s">
        <v>8085</v>
      </c>
      <c r="D3170" s="594" t="s">
        <v>1763</v>
      </c>
      <c r="E3170" s="595" t="s">
        <v>4759</v>
      </c>
      <c r="F3170" s="596" t="str">
        <f t="shared" si="245"/>
        <v>2018-2021</v>
      </c>
      <c r="G3170" s="597" t="str">
        <f t="shared" si="249"/>
        <v>II</v>
      </c>
      <c r="H3170" s="592" t="s">
        <v>545</v>
      </c>
      <c r="I3170" s="592" t="s">
        <v>5344</v>
      </c>
      <c r="J3170" s="598" t="s">
        <v>1521</v>
      </c>
      <c r="K3170" s="596" t="s">
        <v>1578</v>
      </c>
      <c r="L3170" s="599">
        <v>1</v>
      </c>
      <c r="M3170" s="592">
        <v>206</v>
      </c>
      <c r="N3170" s="592">
        <v>15</v>
      </c>
      <c r="O3170" s="598">
        <f t="shared" si="246"/>
        <v>3090</v>
      </c>
      <c r="P3170" s="599">
        <v>1</v>
      </c>
      <c r="Q3170" s="592">
        <v>206</v>
      </c>
      <c r="R3170" s="592">
        <v>15</v>
      </c>
      <c r="S3170" s="598">
        <f t="shared" si="247"/>
        <v>3090</v>
      </c>
      <c r="T3170" s="598">
        <f t="shared" si="248"/>
        <v>6180</v>
      </c>
    </row>
    <row r="3171" spans="1:20">
      <c r="A3171" s="591">
        <v>3162</v>
      </c>
      <c r="B3171" s="592" t="s">
        <v>8086</v>
      </c>
      <c r="C3171" s="593" t="s">
        <v>8053</v>
      </c>
      <c r="D3171" s="594" t="s">
        <v>2364</v>
      </c>
      <c r="E3171" s="595" t="s">
        <v>4327</v>
      </c>
      <c r="F3171" s="596" t="str">
        <f t="shared" si="245"/>
        <v>2018-2021</v>
      </c>
      <c r="G3171" s="597" t="str">
        <f t="shared" si="249"/>
        <v>II</v>
      </c>
      <c r="H3171" s="592" t="s">
        <v>545</v>
      </c>
      <c r="I3171" s="592" t="s">
        <v>5344</v>
      </c>
      <c r="J3171" s="598" t="s">
        <v>1521</v>
      </c>
      <c r="K3171" s="596" t="s">
        <v>1578</v>
      </c>
      <c r="L3171" s="599">
        <v>1</v>
      </c>
      <c r="M3171" s="592">
        <v>206</v>
      </c>
      <c r="N3171" s="592">
        <v>15</v>
      </c>
      <c r="O3171" s="598">
        <f t="shared" si="246"/>
        <v>3090</v>
      </c>
      <c r="P3171" s="599">
        <v>1</v>
      </c>
      <c r="Q3171" s="592">
        <v>206</v>
      </c>
      <c r="R3171" s="592">
        <v>15</v>
      </c>
      <c r="S3171" s="598">
        <f t="shared" si="247"/>
        <v>3090</v>
      </c>
      <c r="T3171" s="598">
        <f t="shared" si="248"/>
        <v>6180</v>
      </c>
    </row>
    <row r="3172" spans="1:20">
      <c r="A3172" s="591">
        <v>3163</v>
      </c>
      <c r="B3172" s="592" t="s">
        <v>8087</v>
      </c>
      <c r="C3172" s="593" t="s">
        <v>5813</v>
      </c>
      <c r="D3172" s="594" t="s">
        <v>3906</v>
      </c>
      <c r="E3172" s="595" t="s">
        <v>7564</v>
      </c>
      <c r="F3172" s="596" t="str">
        <f t="shared" si="245"/>
        <v>2018-2021</v>
      </c>
      <c r="G3172" s="597" t="str">
        <f t="shared" si="249"/>
        <v>II</v>
      </c>
      <c r="H3172" s="592" t="s">
        <v>545</v>
      </c>
      <c r="I3172" s="592" t="s">
        <v>5344</v>
      </c>
      <c r="J3172" s="598" t="s">
        <v>1521</v>
      </c>
      <c r="K3172" s="596" t="s">
        <v>1578</v>
      </c>
      <c r="L3172" s="599">
        <v>1</v>
      </c>
      <c r="M3172" s="592">
        <v>206</v>
      </c>
      <c r="N3172" s="592">
        <v>15</v>
      </c>
      <c r="O3172" s="598">
        <f t="shared" si="246"/>
        <v>3090</v>
      </c>
      <c r="P3172" s="599">
        <v>1</v>
      </c>
      <c r="Q3172" s="592">
        <v>206</v>
      </c>
      <c r="R3172" s="592">
        <v>15</v>
      </c>
      <c r="S3172" s="598">
        <f t="shared" si="247"/>
        <v>3090</v>
      </c>
      <c r="T3172" s="598">
        <f t="shared" si="248"/>
        <v>6180</v>
      </c>
    </row>
    <row r="3173" spans="1:20">
      <c r="A3173" s="591">
        <v>3164</v>
      </c>
      <c r="B3173" s="592" t="s">
        <v>8088</v>
      </c>
      <c r="C3173" s="593" t="s">
        <v>8089</v>
      </c>
      <c r="D3173" s="594" t="s">
        <v>2915</v>
      </c>
      <c r="E3173" s="595" t="s">
        <v>8090</v>
      </c>
      <c r="F3173" s="596" t="str">
        <f t="shared" si="245"/>
        <v>2018-2021</v>
      </c>
      <c r="G3173" s="597" t="str">
        <f t="shared" si="249"/>
        <v>II</v>
      </c>
      <c r="H3173" s="592" t="s">
        <v>545</v>
      </c>
      <c r="I3173" s="592" t="s">
        <v>5344</v>
      </c>
      <c r="J3173" s="598" t="s">
        <v>1521</v>
      </c>
      <c r="K3173" s="596" t="s">
        <v>1578</v>
      </c>
      <c r="L3173" s="599">
        <v>1</v>
      </c>
      <c r="M3173" s="592">
        <v>206</v>
      </c>
      <c r="N3173" s="592">
        <v>15</v>
      </c>
      <c r="O3173" s="598">
        <f t="shared" si="246"/>
        <v>3090</v>
      </c>
      <c r="P3173" s="599">
        <v>1</v>
      </c>
      <c r="Q3173" s="592">
        <v>206</v>
      </c>
      <c r="R3173" s="592">
        <v>15</v>
      </c>
      <c r="S3173" s="598">
        <f t="shared" si="247"/>
        <v>3090</v>
      </c>
      <c r="T3173" s="598">
        <f t="shared" si="248"/>
        <v>6180</v>
      </c>
    </row>
    <row r="3174" spans="1:20">
      <c r="A3174" s="591">
        <v>3165</v>
      </c>
      <c r="B3174" s="592" t="s">
        <v>8091</v>
      </c>
      <c r="C3174" s="593" t="s">
        <v>2660</v>
      </c>
      <c r="D3174" s="594" t="s">
        <v>2934</v>
      </c>
      <c r="E3174" s="595" t="s">
        <v>3760</v>
      </c>
      <c r="F3174" s="596" t="str">
        <f t="shared" si="245"/>
        <v>2018-2021</v>
      </c>
      <c r="G3174" s="597" t="str">
        <f t="shared" si="249"/>
        <v>II</v>
      </c>
      <c r="H3174" s="592" t="s">
        <v>545</v>
      </c>
      <c r="I3174" s="592" t="s">
        <v>5344</v>
      </c>
      <c r="J3174" s="598" t="s">
        <v>1521</v>
      </c>
      <c r="K3174" s="596" t="s">
        <v>1578</v>
      </c>
      <c r="L3174" s="599">
        <v>1</v>
      </c>
      <c r="M3174" s="592">
        <v>206</v>
      </c>
      <c r="N3174" s="592">
        <v>15</v>
      </c>
      <c r="O3174" s="598">
        <f t="shared" si="246"/>
        <v>3090</v>
      </c>
      <c r="P3174" s="599">
        <v>1</v>
      </c>
      <c r="Q3174" s="592">
        <v>206</v>
      </c>
      <c r="R3174" s="592">
        <v>15</v>
      </c>
      <c r="S3174" s="598">
        <f t="shared" si="247"/>
        <v>3090</v>
      </c>
      <c r="T3174" s="598">
        <f t="shared" si="248"/>
        <v>6180</v>
      </c>
    </row>
    <row r="3175" spans="1:20">
      <c r="A3175" s="591">
        <v>3166</v>
      </c>
      <c r="B3175" s="592" t="s">
        <v>8092</v>
      </c>
      <c r="C3175" s="593" t="s">
        <v>3347</v>
      </c>
      <c r="D3175" s="594" t="s">
        <v>2217</v>
      </c>
      <c r="E3175" s="595" t="s">
        <v>6090</v>
      </c>
      <c r="F3175" s="596" t="str">
        <f t="shared" si="245"/>
        <v>2018-2021</v>
      </c>
      <c r="G3175" s="597" t="str">
        <f t="shared" si="249"/>
        <v>II</v>
      </c>
      <c r="H3175" s="592" t="s">
        <v>545</v>
      </c>
      <c r="I3175" s="592" t="s">
        <v>5344</v>
      </c>
      <c r="J3175" s="598" t="s">
        <v>1521</v>
      </c>
      <c r="K3175" s="596" t="s">
        <v>1578</v>
      </c>
      <c r="L3175" s="599">
        <v>1</v>
      </c>
      <c r="M3175" s="592">
        <v>206</v>
      </c>
      <c r="N3175" s="592">
        <v>15</v>
      </c>
      <c r="O3175" s="598">
        <f t="shared" si="246"/>
        <v>3090</v>
      </c>
      <c r="P3175" s="599">
        <v>1</v>
      </c>
      <c r="Q3175" s="592">
        <v>206</v>
      </c>
      <c r="R3175" s="592">
        <v>15</v>
      </c>
      <c r="S3175" s="598">
        <f t="shared" si="247"/>
        <v>3090</v>
      </c>
      <c r="T3175" s="598">
        <f t="shared" si="248"/>
        <v>6180</v>
      </c>
    </row>
    <row r="3176" spans="1:20">
      <c r="A3176" s="591">
        <v>3167</v>
      </c>
      <c r="B3176" s="592" t="s">
        <v>8093</v>
      </c>
      <c r="C3176" s="593" t="s">
        <v>8094</v>
      </c>
      <c r="D3176" s="594" t="s">
        <v>1813</v>
      </c>
      <c r="E3176" s="595" t="s">
        <v>6030</v>
      </c>
      <c r="F3176" s="596" t="str">
        <f t="shared" si="245"/>
        <v>2018-2021</v>
      </c>
      <c r="G3176" s="597" t="str">
        <f t="shared" si="249"/>
        <v>II</v>
      </c>
      <c r="H3176" s="592" t="s">
        <v>545</v>
      </c>
      <c r="I3176" s="592" t="s">
        <v>5344</v>
      </c>
      <c r="J3176" s="598" t="s">
        <v>1521</v>
      </c>
      <c r="K3176" s="596" t="s">
        <v>1578</v>
      </c>
      <c r="L3176" s="599">
        <v>1</v>
      </c>
      <c r="M3176" s="592">
        <v>206</v>
      </c>
      <c r="N3176" s="592">
        <v>15</v>
      </c>
      <c r="O3176" s="598">
        <f t="shared" si="246"/>
        <v>3090</v>
      </c>
      <c r="P3176" s="599">
        <v>1</v>
      </c>
      <c r="Q3176" s="592">
        <v>206</v>
      </c>
      <c r="R3176" s="592">
        <v>15</v>
      </c>
      <c r="S3176" s="598">
        <f t="shared" si="247"/>
        <v>3090</v>
      </c>
      <c r="T3176" s="598">
        <f t="shared" si="248"/>
        <v>6180</v>
      </c>
    </row>
    <row r="3177" spans="1:20">
      <c r="A3177" s="591">
        <v>3168</v>
      </c>
      <c r="B3177" s="592" t="s">
        <v>8095</v>
      </c>
      <c r="C3177" s="593" t="s">
        <v>8096</v>
      </c>
      <c r="D3177" s="594" t="s">
        <v>2815</v>
      </c>
      <c r="E3177" s="595" t="s">
        <v>2078</v>
      </c>
      <c r="F3177" s="596" t="str">
        <f t="shared" si="245"/>
        <v>2018-2021</v>
      </c>
      <c r="G3177" s="597" t="str">
        <f t="shared" si="249"/>
        <v>II</v>
      </c>
      <c r="H3177" s="592" t="s">
        <v>587</v>
      </c>
      <c r="I3177" s="592" t="s">
        <v>1577</v>
      </c>
      <c r="J3177" s="598" t="s">
        <v>1546</v>
      </c>
      <c r="K3177" s="596" t="s">
        <v>1578</v>
      </c>
      <c r="L3177" s="599">
        <v>1</v>
      </c>
      <c r="M3177" s="592">
        <v>246</v>
      </c>
      <c r="N3177" s="592">
        <v>15</v>
      </c>
      <c r="O3177" s="598">
        <f t="shared" si="246"/>
        <v>3690</v>
      </c>
      <c r="P3177" s="599">
        <v>1</v>
      </c>
      <c r="Q3177" s="592">
        <v>246</v>
      </c>
      <c r="R3177" s="592">
        <v>15</v>
      </c>
      <c r="S3177" s="598">
        <f t="shared" si="247"/>
        <v>3690</v>
      </c>
      <c r="T3177" s="598">
        <f t="shared" si="248"/>
        <v>7380</v>
      </c>
    </row>
    <row r="3178" spans="1:20">
      <c r="A3178" s="591">
        <v>3169</v>
      </c>
      <c r="B3178" s="592" t="s">
        <v>8097</v>
      </c>
      <c r="C3178" s="593" t="s">
        <v>8098</v>
      </c>
      <c r="D3178" s="594" t="s">
        <v>1589</v>
      </c>
      <c r="E3178" s="595" t="s">
        <v>1582</v>
      </c>
      <c r="F3178" s="596" t="str">
        <f t="shared" si="245"/>
        <v>2018-2021</v>
      </c>
      <c r="G3178" s="597" t="str">
        <f t="shared" si="249"/>
        <v>II</v>
      </c>
      <c r="H3178" s="592" t="s">
        <v>587</v>
      </c>
      <c r="I3178" s="592" t="s">
        <v>1577</v>
      </c>
      <c r="J3178" s="598" t="s">
        <v>1546</v>
      </c>
      <c r="K3178" s="596" t="s">
        <v>1578</v>
      </c>
      <c r="L3178" s="599">
        <v>1</v>
      </c>
      <c r="M3178" s="592">
        <v>246</v>
      </c>
      <c r="N3178" s="592">
        <v>15</v>
      </c>
      <c r="O3178" s="598">
        <f t="shared" si="246"/>
        <v>3690</v>
      </c>
      <c r="P3178" s="599">
        <v>1</v>
      </c>
      <c r="Q3178" s="592">
        <v>246</v>
      </c>
      <c r="R3178" s="592">
        <v>15</v>
      </c>
      <c r="S3178" s="598">
        <f t="shared" si="247"/>
        <v>3690</v>
      </c>
      <c r="T3178" s="598">
        <f t="shared" si="248"/>
        <v>7380</v>
      </c>
    </row>
    <row r="3179" spans="1:20">
      <c r="A3179" s="591">
        <v>3170</v>
      </c>
      <c r="B3179" s="592" t="s">
        <v>8099</v>
      </c>
      <c r="C3179" s="593" t="s">
        <v>1982</v>
      </c>
      <c r="D3179" s="594" t="s">
        <v>1589</v>
      </c>
      <c r="E3179" s="595" t="s">
        <v>3931</v>
      </c>
      <c r="F3179" s="596" t="str">
        <f t="shared" si="245"/>
        <v>2018-2021</v>
      </c>
      <c r="G3179" s="597" t="str">
        <f t="shared" si="249"/>
        <v>II</v>
      </c>
      <c r="H3179" s="592" t="s">
        <v>587</v>
      </c>
      <c r="I3179" s="592" t="s">
        <v>1577</v>
      </c>
      <c r="J3179" s="598" t="s">
        <v>1546</v>
      </c>
      <c r="K3179" s="596" t="s">
        <v>1578</v>
      </c>
      <c r="L3179" s="599">
        <v>1</v>
      </c>
      <c r="M3179" s="592">
        <v>246</v>
      </c>
      <c r="N3179" s="592">
        <v>15</v>
      </c>
      <c r="O3179" s="598">
        <f t="shared" si="246"/>
        <v>3690</v>
      </c>
      <c r="P3179" s="599">
        <v>1</v>
      </c>
      <c r="Q3179" s="592">
        <v>246</v>
      </c>
      <c r="R3179" s="592">
        <v>15</v>
      </c>
      <c r="S3179" s="598">
        <f t="shared" si="247"/>
        <v>3690</v>
      </c>
      <c r="T3179" s="598">
        <f t="shared" si="248"/>
        <v>7380</v>
      </c>
    </row>
    <row r="3180" spans="1:20">
      <c r="A3180" s="591">
        <v>3171</v>
      </c>
      <c r="B3180" s="592" t="s">
        <v>8100</v>
      </c>
      <c r="C3180" s="593" t="s">
        <v>2132</v>
      </c>
      <c r="D3180" s="594" t="s">
        <v>2405</v>
      </c>
      <c r="E3180" s="595" t="s">
        <v>3065</v>
      </c>
      <c r="F3180" s="596" t="str">
        <f t="shared" si="245"/>
        <v>2018-2021</v>
      </c>
      <c r="G3180" s="597" t="str">
        <f t="shared" si="249"/>
        <v>II</v>
      </c>
      <c r="H3180" s="592" t="s">
        <v>587</v>
      </c>
      <c r="I3180" s="592" t="s">
        <v>1577</v>
      </c>
      <c r="J3180" s="598" t="s">
        <v>1546</v>
      </c>
      <c r="K3180" s="596" t="s">
        <v>1578</v>
      </c>
      <c r="L3180" s="599">
        <v>1</v>
      </c>
      <c r="M3180" s="592">
        <v>246</v>
      </c>
      <c r="N3180" s="592">
        <v>15</v>
      </c>
      <c r="O3180" s="598">
        <f t="shared" si="246"/>
        <v>3690</v>
      </c>
      <c r="P3180" s="599">
        <v>1</v>
      </c>
      <c r="Q3180" s="592">
        <v>246</v>
      </c>
      <c r="R3180" s="592">
        <v>15</v>
      </c>
      <c r="S3180" s="598">
        <f t="shared" si="247"/>
        <v>3690</v>
      </c>
      <c r="T3180" s="598">
        <f t="shared" si="248"/>
        <v>7380</v>
      </c>
    </row>
    <row r="3181" spans="1:20">
      <c r="A3181" s="591">
        <v>3172</v>
      </c>
      <c r="B3181" s="592" t="s">
        <v>8101</v>
      </c>
      <c r="C3181" s="593" t="s">
        <v>8102</v>
      </c>
      <c r="D3181" s="594" t="s">
        <v>1611</v>
      </c>
      <c r="E3181" s="595" t="s">
        <v>8103</v>
      </c>
      <c r="F3181" s="596" t="str">
        <f t="shared" si="245"/>
        <v>2018-2021</v>
      </c>
      <c r="G3181" s="597" t="str">
        <f t="shared" si="249"/>
        <v>II</v>
      </c>
      <c r="H3181" s="592" t="s">
        <v>587</v>
      </c>
      <c r="I3181" s="592" t="s">
        <v>1577</v>
      </c>
      <c r="J3181" s="598" t="s">
        <v>1546</v>
      </c>
      <c r="K3181" s="596" t="s">
        <v>1578</v>
      </c>
      <c r="L3181" s="599">
        <v>1</v>
      </c>
      <c r="M3181" s="592">
        <v>246</v>
      </c>
      <c r="N3181" s="592">
        <v>15</v>
      </c>
      <c r="O3181" s="598">
        <f t="shared" si="246"/>
        <v>3690</v>
      </c>
      <c r="P3181" s="599">
        <v>1</v>
      </c>
      <c r="Q3181" s="592">
        <v>246</v>
      </c>
      <c r="R3181" s="592">
        <v>15</v>
      </c>
      <c r="S3181" s="598">
        <f t="shared" si="247"/>
        <v>3690</v>
      </c>
      <c r="T3181" s="598">
        <f t="shared" si="248"/>
        <v>7380</v>
      </c>
    </row>
    <row r="3182" spans="1:20">
      <c r="A3182" s="591">
        <v>3173</v>
      </c>
      <c r="B3182" s="592" t="s">
        <v>8104</v>
      </c>
      <c r="C3182" s="593" t="s">
        <v>8105</v>
      </c>
      <c r="D3182" s="594" t="s">
        <v>2828</v>
      </c>
      <c r="E3182" s="595" t="s">
        <v>7471</v>
      </c>
      <c r="F3182" s="596" t="str">
        <f t="shared" si="245"/>
        <v>2018-2021</v>
      </c>
      <c r="G3182" s="597" t="str">
        <f t="shared" si="249"/>
        <v>II</v>
      </c>
      <c r="H3182" s="592" t="s">
        <v>587</v>
      </c>
      <c r="I3182" s="592" t="s">
        <v>1577</v>
      </c>
      <c r="J3182" s="598" t="s">
        <v>1546</v>
      </c>
      <c r="K3182" s="596" t="s">
        <v>1578</v>
      </c>
      <c r="L3182" s="599">
        <v>1</v>
      </c>
      <c r="M3182" s="592">
        <v>246</v>
      </c>
      <c r="N3182" s="592">
        <v>15</v>
      </c>
      <c r="O3182" s="598">
        <f t="shared" si="246"/>
        <v>3690</v>
      </c>
      <c r="P3182" s="599">
        <v>1</v>
      </c>
      <c r="Q3182" s="592">
        <v>246</v>
      </c>
      <c r="R3182" s="592">
        <v>15</v>
      </c>
      <c r="S3182" s="598">
        <f t="shared" si="247"/>
        <v>3690</v>
      </c>
      <c r="T3182" s="598">
        <f t="shared" si="248"/>
        <v>7380</v>
      </c>
    </row>
    <row r="3183" spans="1:20">
      <c r="A3183" s="591">
        <v>3174</v>
      </c>
      <c r="B3183" s="592" t="s">
        <v>8106</v>
      </c>
      <c r="C3183" s="593" t="s">
        <v>4888</v>
      </c>
      <c r="D3183" s="594" t="s">
        <v>5366</v>
      </c>
      <c r="E3183" s="595" t="s">
        <v>4258</v>
      </c>
      <c r="F3183" s="596" t="str">
        <f t="shared" si="245"/>
        <v>2018-2021</v>
      </c>
      <c r="G3183" s="597" t="str">
        <f t="shared" si="249"/>
        <v>II</v>
      </c>
      <c r="H3183" s="592" t="s">
        <v>587</v>
      </c>
      <c r="I3183" s="592" t="s">
        <v>1577</v>
      </c>
      <c r="J3183" s="598" t="s">
        <v>1546</v>
      </c>
      <c r="K3183" s="596" t="s">
        <v>1578</v>
      </c>
      <c r="L3183" s="599">
        <v>1</v>
      </c>
      <c r="M3183" s="592">
        <v>246</v>
      </c>
      <c r="N3183" s="592">
        <v>15</v>
      </c>
      <c r="O3183" s="598">
        <f t="shared" si="246"/>
        <v>3690</v>
      </c>
      <c r="P3183" s="599">
        <v>1</v>
      </c>
      <c r="Q3183" s="592">
        <v>246</v>
      </c>
      <c r="R3183" s="592">
        <v>15</v>
      </c>
      <c r="S3183" s="598">
        <f t="shared" si="247"/>
        <v>3690</v>
      </c>
      <c r="T3183" s="598">
        <f t="shared" si="248"/>
        <v>7380</v>
      </c>
    </row>
    <row r="3184" spans="1:20">
      <c r="A3184" s="591">
        <v>3175</v>
      </c>
      <c r="B3184" s="592" t="s">
        <v>8107</v>
      </c>
      <c r="C3184" s="593" t="s">
        <v>8108</v>
      </c>
      <c r="D3184" s="594" t="s">
        <v>1624</v>
      </c>
      <c r="E3184" s="595" t="s">
        <v>2963</v>
      </c>
      <c r="F3184" s="596" t="str">
        <f t="shared" si="245"/>
        <v>2018-2021</v>
      </c>
      <c r="G3184" s="597" t="str">
        <f t="shared" si="249"/>
        <v>II</v>
      </c>
      <c r="H3184" s="592" t="s">
        <v>587</v>
      </c>
      <c r="I3184" s="592" t="s">
        <v>1577</v>
      </c>
      <c r="J3184" s="598" t="s">
        <v>1546</v>
      </c>
      <c r="K3184" s="596" t="s">
        <v>1578</v>
      </c>
      <c r="L3184" s="599">
        <v>1</v>
      </c>
      <c r="M3184" s="592">
        <v>246</v>
      </c>
      <c r="N3184" s="592">
        <v>15</v>
      </c>
      <c r="O3184" s="598">
        <f t="shared" si="246"/>
        <v>3690</v>
      </c>
      <c r="P3184" s="599">
        <v>1</v>
      </c>
      <c r="Q3184" s="592">
        <v>246</v>
      </c>
      <c r="R3184" s="592">
        <v>15</v>
      </c>
      <c r="S3184" s="598">
        <f t="shared" si="247"/>
        <v>3690</v>
      </c>
      <c r="T3184" s="598">
        <f t="shared" si="248"/>
        <v>7380</v>
      </c>
    </row>
    <row r="3185" spans="1:20">
      <c r="A3185" s="591">
        <v>3176</v>
      </c>
      <c r="B3185" s="592" t="s">
        <v>8109</v>
      </c>
      <c r="C3185" s="593" t="s">
        <v>2735</v>
      </c>
      <c r="D3185" s="594" t="s">
        <v>2722</v>
      </c>
      <c r="E3185" s="595" t="s">
        <v>8110</v>
      </c>
      <c r="F3185" s="596" t="str">
        <f t="shared" si="245"/>
        <v>2018-2021</v>
      </c>
      <c r="G3185" s="597" t="str">
        <f t="shared" si="249"/>
        <v>II</v>
      </c>
      <c r="H3185" s="592" t="s">
        <v>587</v>
      </c>
      <c r="I3185" s="592" t="s">
        <v>1577</v>
      </c>
      <c r="J3185" s="598" t="s">
        <v>1546</v>
      </c>
      <c r="K3185" s="596" t="s">
        <v>1578</v>
      </c>
      <c r="L3185" s="599">
        <v>1</v>
      </c>
      <c r="M3185" s="592">
        <v>246</v>
      </c>
      <c r="N3185" s="592">
        <v>15</v>
      </c>
      <c r="O3185" s="598">
        <f t="shared" si="246"/>
        <v>3690</v>
      </c>
      <c r="P3185" s="599">
        <v>1</v>
      </c>
      <c r="Q3185" s="592">
        <v>246</v>
      </c>
      <c r="R3185" s="592">
        <v>15</v>
      </c>
      <c r="S3185" s="598">
        <f t="shared" si="247"/>
        <v>3690</v>
      </c>
      <c r="T3185" s="598">
        <f t="shared" si="248"/>
        <v>7380</v>
      </c>
    </row>
    <row r="3186" spans="1:20">
      <c r="A3186" s="591">
        <v>3177</v>
      </c>
      <c r="B3186" s="592" t="s">
        <v>8111</v>
      </c>
      <c r="C3186" s="593" t="s">
        <v>3607</v>
      </c>
      <c r="D3186" s="594" t="s">
        <v>1846</v>
      </c>
      <c r="E3186" s="595" t="s">
        <v>8112</v>
      </c>
      <c r="F3186" s="596" t="str">
        <f t="shared" si="245"/>
        <v>2018-2021</v>
      </c>
      <c r="G3186" s="597" t="str">
        <f t="shared" si="249"/>
        <v>II</v>
      </c>
      <c r="H3186" s="592" t="s">
        <v>587</v>
      </c>
      <c r="I3186" s="592" t="s">
        <v>1577</v>
      </c>
      <c r="J3186" s="598" t="s">
        <v>1546</v>
      </c>
      <c r="K3186" s="596" t="s">
        <v>1578</v>
      </c>
      <c r="L3186" s="599">
        <v>1</v>
      </c>
      <c r="M3186" s="592">
        <v>246</v>
      </c>
      <c r="N3186" s="592">
        <v>15</v>
      </c>
      <c r="O3186" s="598">
        <f t="shared" si="246"/>
        <v>3690</v>
      </c>
      <c r="P3186" s="599">
        <v>1</v>
      </c>
      <c r="Q3186" s="592">
        <v>246</v>
      </c>
      <c r="R3186" s="592">
        <v>15</v>
      </c>
      <c r="S3186" s="598">
        <f t="shared" si="247"/>
        <v>3690</v>
      </c>
      <c r="T3186" s="598">
        <f t="shared" si="248"/>
        <v>7380</v>
      </c>
    </row>
    <row r="3187" spans="1:20">
      <c r="A3187" s="591">
        <v>3178</v>
      </c>
      <c r="B3187" s="592" t="s">
        <v>8113</v>
      </c>
      <c r="C3187" s="593" t="s">
        <v>7270</v>
      </c>
      <c r="D3187" s="594" t="s">
        <v>3166</v>
      </c>
      <c r="E3187" s="595" t="s">
        <v>6482</v>
      </c>
      <c r="F3187" s="596" t="str">
        <f t="shared" si="245"/>
        <v>2018-2021</v>
      </c>
      <c r="G3187" s="597" t="str">
        <f t="shared" si="249"/>
        <v>II</v>
      </c>
      <c r="H3187" s="592" t="s">
        <v>587</v>
      </c>
      <c r="I3187" s="592" t="s">
        <v>1577</v>
      </c>
      <c r="J3187" s="598" t="s">
        <v>1546</v>
      </c>
      <c r="K3187" s="596" t="s">
        <v>1578</v>
      </c>
      <c r="L3187" s="599">
        <v>1</v>
      </c>
      <c r="M3187" s="592">
        <v>246</v>
      </c>
      <c r="N3187" s="592">
        <v>15</v>
      </c>
      <c r="O3187" s="598">
        <f t="shared" si="246"/>
        <v>3690</v>
      </c>
      <c r="P3187" s="599">
        <v>1</v>
      </c>
      <c r="Q3187" s="592">
        <v>246</v>
      </c>
      <c r="R3187" s="592">
        <v>15</v>
      </c>
      <c r="S3187" s="598">
        <f t="shared" si="247"/>
        <v>3690</v>
      </c>
      <c r="T3187" s="598">
        <f t="shared" si="248"/>
        <v>7380</v>
      </c>
    </row>
    <row r="3188" spans="1:20">
      <c r="A3188" s="591">
        <v>3179</v>
      </c>
      <c r="B3188" s="592" t="s">
        <v>8114</v>
      </c>
      <c r="C3188" s="593" t="s">
        <v>8115</v>
      </c>
      <c r="D3188" s="594" t="s">
        <v>1687</v>
      </c>
      <c r="E3188" s="595" t="s">
        <v>3576</v>
      </c>
      <c r="F3188" s="596" t="str">
        <f t="shared" si="245"/>
        <v>2018-2021</v>
      </c>
      <c r="G3188" s="597" t="str">
        <f t="shared" si="249"/>
        <v>II</v>
      </c>
      <c r="H3188" s="592" t="s">
        <v>587</v>
      </c>
      <c r="I3188" s="592" t="s">
        <v>1577</v>
      </c>
      <c r="J3188" s="598" t="s">
        <v>1546</v>
      </c>
      <c r="K3188" s="596" t="s">
        <v>1578</v>
      </c>
      <c r="L3188" s="599">
        <v>1</v>
      </c>
      <c r="M3188" s="592">
        <v>246</v>
      </c>
      <c r="N3188" s="592">
        <v>15</v>
      </c>
      <c r="O3188" s="598">
        <f t="shared" si="246"/>
        <v>3690</v>
      </c>
      <c r="P3188" s="599">
        <v>1</v>
      </c>
      <c r="Q3188" s="592">
        <v>246</v>
      </c>
      <c r="R3188" s="592">
        <v>15</v>
      </c>
      <c r="S3188" s="598">
        <f t="shared" si="247"/>
        <v>3690</v>
      </c>
      <c r="T3188" s="598">
        <f t="shared" si="248"/>
        <v>7380</v>
      </c>
    </row>
    <row r="3189" spans="1:20">
      <c r="A3189" s="591">
        <v>3180</v>
      </c>
      <c r="B3189" s="592" t="s">
        <v>8116</v>
      </c>
      <c r="C3189" s="593" t="s">
        <v>8117</v>
      </c>
      <c r="D3189" s="594" t="s">
        <v>2288</v>
      </c>
      <c r="E3189" s="595" t="s">
        <v>3339</v>
      </c>
      <c r="F3189" s="596" t="str">
        <f t="shared" si="245"/>
        <v>2018-2021</v>
      </c>
      <c r="G3189" s="597" t="str">
        <f t="shared" si="249"/>
        <v>II</v>
      </c>
      <c r="H3189" s="592" t="s">
        <v>587</v>
      </c>
      <c r="I3189" s="592" t="s">
        <v>1577</v>
      </c>
      <c r="J3189" s="598" t="s">
        <v>1546</v>
      </c>
      <c r="K3189" s="596" t="s">
        <v>1578</v>
      </c>
      <c r="L3189" s="599">
        <v>1</v>
      </c>
      <c r="M3189" s="592">
        <v>246</v>
      </c>
      <c r="N3189" s="592">
        <v>15</v>
      </c>
      <c r="O3189" s="598">
        <f t="shared" si="246"/>
        <v>3690</v>
      </c>
      <c r="P3189" s="599">
        <v>1</v>
      </c>
      <c r="Q3189" s="592">
        <v>246</v>
      </c>
      <c r="R3189" s="592">
        <v>15</v>
      </c>
      <c r="S3189" s="598">
        <f t="shared" si="247"/>
        <v>3690</v>
      </c>
      <c r="T3189" s="598">
        <f t="shared" si="248"/>
        <v>7380</v>
      </c>
    </row>
    <row r="3190" spans="1:20">
      <c r="A3190" s="591">
        <v>3181</v>
      </c>
      <c r="B3190" s="592" t="s">
        <v>8118</v>
      </c>
      <c r="C3190" s="593" t="s">
        <v>8119</v>
      </c>
      <c r="D3190" s="594" t="s">
        <v>1695</v>
      </c>
      <c r="E3190" s="595" t="s">
        <v>4183</v>
      </c>
      <c r="F3190" s="596" t="str">
        <f t="shared" si="245"/>
        <v>2018-2021</v>
      </c>
      <c r="G3190" s="597" t="str">
        <f t="shared" si="249"/>
        <v>II</v>
      </c>
      <c r="H3190" s="592" t="s">
        <v>587</v>
      </c>
      <c r="I3190" s="592" t="s">
        <v>1577</v>
      </c>
      <c r="J3190" s="598" t="s">
        <v>1546</v>
      </c>
      <c r="K3190" s="596" t="s">
        <v>1578</v>
      </c>
      <c r="L3190" s="599">
        <v>1</v>
      </c>
      <c r="M3190" s="592">
        <v>246</v>
      </c>
      <c r="N3190" s="592">
        <v>15</v>
      </c>
      <c r="O3190" s="598">
        <f t="shared" si="246"/>
        <v>3690</v>
      </c>
      <c r="P3190" s="599">
        <v>1</v>
      </c>
      <c r="Q3190" s="592">
        <v>246</v>
      </c>
      <c r="R3190" s="592">
        <v>15</v>
      </c>
      <c r="S3190" s="598">
        <f t="shared" si="247"/>
        <v>3690</v>
      </c>
      <c r="T3190" s="598">
        <f t="shared" si="248"/>
        <v>7380</v>
      </c>
    </row>
    <row r="3191" spans="1:20">
      <c r="A3191" s="591">
        <v>3182</v>
      </c>
      <c r="B3191" s="592" t="s">
        <v>8120</v>
      </c>
      <c r="C3191" s="593" t="s">
        <v>2176</v>
      </c>
      <c r="D3191" s="594" t="s">
        <v>2177</v>
      </c>
      <c r="E3191" s="595" t="s">
        <v>2178</v>
      </c>
      <c r="F3191" s="596" t="str">
        <f t="shared" si="245"/>
        <v>2018-2021</v>
      </c>
      <c r="G3191" s="597" t="str">
        <f t="shared" si="249"/>
        <v>II</v>
      </c>
      <c r="H3191" s="592" t="s">
        <v>587</v>
      </c>
      <c r="I3191" s="592" t="s">
        <v>1577</v>
      </c>
      <c r="J3191" s="598" t="s">
        <v>1546</v>
      </c>
      <c r="K3191" s="596" t="s">
        <v>1578</v>
      </c>
      <c r="L3191" s="599">
        <v>1</v>
      </c>
      <c r="M3191" s="592">
        <v>246</v>
      </c>
      <c r="N3191" s="592">
        <v>15</v>
      </c>
      <c r="O3191" s="598">
        <f t="shared" si="246"/>
        <v>3690</v>
      </c>
      <c r="P3191" s="599">
        <v>1</v>
      </c>
      <c r="Q3191" s="592">
        <v>246</v>
      </c>
      <c r="R3191" s="592">
        <v>15</v>
      </c>
      <c r="S3191" s="598">
        <f t="shared" si="247"/>
        <v>3690</v>
      </c>
      <c r="T3191" s="598">
        <f t="shared" si="248"/>
        <v>7380</v>
      </c>
    </row>
    <row r="3192" spans="1:20">
      <c r="A3192" s="591">
        <v>3183</v>
      </c>
      <c r="B3192" s="592" t="s">
        <v>8121</v>
      </c>
      <c r="C3192" s="593" t="s">
        <v>8122</v>
      </c>
      <c r="D3192" s="594" t="s">
        <v>1699</v>
      </c>
      <c r="E3192" s="595" t="s">
        <v>3716</v>
      </c>
      <c r="F3192" s="596" t="str">
        <f t="shared" si="245"/>
        <v>2018-2021</v>
      </c>
      <c r="G3192" s="597" t="str">
        <f t="shared" si="249"/>
        <v>II</v>
      </c>
      <c r="H3192" s="592" t="s">
        <v>587</v>
      </c>
      <c r="I3192" s="592" t="s">
        <v>1577</v>
      </c>
      <c r="J3192" s="598" t="s">
        <v>1546</v>
      </c>
      <c r="K3192" s="596" t="s">
        <v>1578</v>
      </c>
      <c r="L3192" s="599">
        <v>1</v>
      </c>
      <c r="M3192" s="592">
        <v>246</v>
      </c>
      <c r="N3192" s="592">
        <v>15</v>
      </c>
      <c r="O3192" s="598">
        <f t="shared" si="246"/>
        <v>3690</v>
      </c>
      <c r="P3192" s="599">
        <v>1</v>
      </c>
      <c r="Q3192" s="592">
        <v>246</v>
      </c>
      <c r="R3192" s="592">
        <v>15</v>
      </c>
      <c r="S3192" s="598">
        <f t="shared" si="247"/>
        <v>3690</v>
      </c>
      <c r="T3192" s="598">
        <f t="shared" si="248"/>
        <v>7380</v>
      </c>
    </row>
    <row r="3193" spans="1:20">
      <c r="A3193" s="591">
        <v>3184</v>
      </c>
      <c r="B3193" s="592" t="s">
        <v>8123</v>
      </c>
      <c r="C3193" s="593" t="s">
        <v>3031</v>
      </c>
      <c r="D3193" s="594" t="s">
        <v>2047</v>
      </c>
      <c r="E3193" s="595" t="s">
        <v>2430</v>
      </c>
      <c r="F3193" s="596" t="str">
        <f t="shared" si="245"/>
        <v>2018-2021</v>
      </c>
      <c r="G3193" s="597" t="str">
        <f t="shared" si="249"/>
        <v>II</v>
      </c>
      <c r="H3193" s="592" t="s">
        <v>587</v>
      </c>
      <c r="I3193" s="592" t="s">
        <v>1577</v>
      </c>
      <c r="J3193" s="598" t="s">
        <v>1546</v>
      </c>
      <c r="K3193" s="596" t="s">
        <v>1578</v>
      </c>
      <c r="L3193" s="599">
        <v>1</v>
      </c>
      <c r="M3193" s="592">
        <v>246</v>
      </c>
      <c r="N3193" s="592">
        <v>15</v>
      </c>
      <c r="O3193" s="598">
        <f t="shared" si="246"/>
        <v>3690</v>
      </c>
      <c r="P3193" s="599">
        <v>1</v>
      </c>
      <c r="Q3193" s="592">
        <v>246</v>
      </c>
      <c r="R3193" s="592">
        <v>15</v>
      </c>
      <c r="S3193" s="598">
        <f t="shared" si="247"/>
        <v>3690</v>
      </c>
      <c r="T3193" s="598">
        <f t="shared" si="248"/>
        <v>7380</v>
      </c>
    </row>
    <row r="3194" spans="1:20">
      <c r="A3194" s="591">
        <v>3185</v>
      </c>
      <c r="B3194" s="592" t="s">
        <v>8124</v>
      </c>
      <c r="C3194" s="593" t="s">
        <v>8125</v>
      </c>
      <c r="D3194" s="594" t="s">
        <v>1908</v>
      </c>
      <c r="E3194" s="595" t="s">
        <v>4898</v>
      </c>
      <c r="F3194" s="596" t="str">
        <f t="shared" si="245"/>
        <v>2018-2021</v>
      </c>
      <c r="G3194" s="597" t="str">
        <f t="shared" si="249"/>
        <v>II</v>
      </c>
      <c r="H3194" s="592" t="s">
        <v>587</v>
      </c>
      <c r="I3194" s="592" t="s">
        <v>1577</v>
      </c>
      <c r="J3194" s="598" t="s">
        <v>1546</v>
      </c>
      <c r="K3194" s="596" t="s">
        <v>1578</v>
      </c>
      <c r="L3194" s="599">
        <v>1</v>
      </c>
      <c r="M3194" s="592">
        <v>246</v>
      </c>
      <c r="N3194" s="592">
        <v>15</v>
      </c>
      <c r="O3194" s="598">
        <f t="shared" si="246"/>
        <v>3690</v>
      </c>
      <c r="P3194" s="599">
        <v>1</v>
      </c>
      <c r="Q3194" s="592">
        <v>246</v>
      </c>
      <c r="R3194" s="592">
        <v>15</v>
      </c>
      <c r="S3194" s="598">
        <f t="shared" si="247"/>
        <v>3690</v>
      </c>
      <c r="T3194" s="598">
        <f t="shared" si="248"/>
        <v>7380</v>
      </c>
    </row>
    <row r="3195" spans="1:20">
      <c r="A3195" s="591">
        <v>3186</v>
      </c>
      <c r="B3195" s="592" t="s">
        <v>8126</v>
      </c>
      <c r="C3195" s="593" t="s">
        <v>1607</v>
      </c>
      <c r="D3195" s="594" t="s">
        <v>1918</v>
      </c>
      <c r="E3195" s="595" t="s">
        <v>3576</v>
      </c>
      <c r="F3195" s="596" t="str">
        <f t="shared" si="245"/>
        <v>2018-2021</v>
      </c>
      <c r="G3195" s="597" t="str">
        <f t="shared" si="249"/>
        <v>II</v>
      </c>
      <c r="H3195" s="592" t="s">
        <v>587</v>
      </c>
      <c r="I3195" s="592" t="s">
        <v>1577</v>
      </c>
      <c r="J3195" s="598" t="s">
        <v>1546</v>
      </c>
      <c r="K3195" s="596" t="s">
        <v>1578</v>
      </c>
      <c r="L3195" s="599">
        <v>1</v>
      </c>
      <c r="M3195" s="592">
        <v>246</v>
      </c>
      <c r="N3195" s="592">
        <v>15</v>
      </c>
      <c r="O3195" s="598">
        <f t="shared" si="246"/>
        <v>3690</v>
      </c>
      <c r="P3195" s="599">
        <v>1</v>
      </c>
      <c r="Q3195" s="592">
        <v>246</v>
      </c>
      <c r="R3195" s="592">
        <v>15</v>
      </c>
      <c r="S3195" s="598">
        <f t="shared" si="247"/>
        <v>3690</v>
      </c>
      <c r="T3195" s="598">
        <f t="shared" si="248"/>
        <v>7380</v>
      </c>
    </row>
    <row r="3196" spans="1:20">
      <c r="A3196" s="591">
        <v>3187</v>
      </c>
      <c r="B3196" s="592" t="s">
        <v>8127</v>
      </c>
      <c r="C3196" s="593" t="s">
        <v>8128</v>
      </c>
      <c r="D3196" s="594" t="s">
        <v>2891</v>
      </c>
      <c r="E3196" s="595" t="s">
        <v>6267</v>
      </c>
      <c r="F3196" s="596" t="str">
        <f t="shared" si="245"/>
        <v>2018-2021</v>
      </c>
      <c r="G3196" s="597" t="str">
        <f t="shared" si="249"/>
        <v>II</v>
      </c>
      <c r="H3196" s="592" t="s">
        <v>587</v>
      </c>
      <c r="I3196" s="592" t="s">
        <v>1577</v>
      </c>
      <c r="J3196" s="598" t="s">
        <v>1546</v>
      </c>
      <c r="K3196" s="596" t="s">
        <v>1578</v>
      </c>
      <c r="L3196" s="599">
        <v>1</v>
      </c>
      <c r="M3196" s="592">
        <v>246</v>
      </c>
      <c r="N3196" s="592">
        <v>15</v>
      </c>
      <c r="O3196" s="598">
        <f t="shared" si="246"/>
        <v>3690</v>
      </c>
      <c r="P3196" s="599">
        <v>1</v>
      </c>
      <c r="Q3196" s="592">
        <v>246</v>
      </c>
      <c r="R3196" s="592">
        <v>15</v>
      </c>
      <c r="S3196" s="598">
        <f t="shared" si="247"/>
        <v>3690</v>
      </c>
      <c r="T3196" s="598">
        <f t="shared" si="248"/>
        <v>7380</v>
      </c>
    </row>
    <row r="3197" spans="1:20">
      <c r="A3197" s="591">
        <v>3188</v>
      </c>
      <c r="B3197" s="592" t="s">
        <v>8129</v>
      </c>
      <c r="C3197" s="593" t="s">
        <v>8130</v>
      </c>
      <c r="D3197" s="594" t="s">
        <v>2208</v>
      </c>
      <c r="E3197" s="595" t="s">
        <v>2752</v>
      </c>
      <c r="F3197" s="596" t="str">
        <f t="shared" si="245"/>
        <v>2018-2021</v>
      </c>
      <c r="G3197" s="597" t="str">
        <f t="shared" si="249"/>
        <v>II</v>
      </c>
      <c r="H3197" s="592" t="s">
        <v>587</v>
      </c>
      <c r="I3197" s="592" t="s">
        <v>1577</v>
      </c>
      <c r="J3197" s="598" t="s">
        <v>1546</v>
      </c>
      <c r="K3197" s="596" t="s">
        <v>1578</v>
      </c>
      <c r="L3197" s="599">
        <v>1</v>
      </c>
      <c r="M3197" s="592">
        <v>246</v>
      </c>
      <c r="N3197" s="592">
        <v>15</v>
      </c>
      <c r="O3197" s="598">
        <f t="shared" si="246"/>
        <v>3690</v>
      </c>
      <c r="P3197" s="599">
        <v>1</v>
      </c>
      <c r="Q3197" s="592">
        <v>246</v>
      </c>
      <c r="R3197" s="592">
        <v>15</v>
      </c>
      <c r="S3197" s="598">
        <f t="shared" si="247"/>
        <v>3690</v>
      </c>
      <c r="T3197" s="598">
        <f t="shared" si="248"/>
        <v>7380</v>
      </c>
    </row>
    <row r="3198" spans="1:20">
      <c r="A3198" s="591">
        <v>3189</v>
      </c>
      <c r="B3198" s="592" t="s">
        <v>8131</v>
      </c>
      <c r="C3198" s="593" t="s">
        <v>8132</v>
      </c>
      <c r="D3198" s="594" t="s">
        <v>1751</v>
      </c>
      <c r="E3198" s="595" t="s">
        <v>8133</v>
      </c>
      <c r="F3198" s="596" t="str">
        <f t="shared" si="245"/>
        <v>2018-2021</v>
      </c>
      <c r="G3198" s="597" t="str">
        <f t="shared" si="249"/>
        <v>II</v>
      </c>
      <c r="H3198" s="592" t="s">
        <v>587</v>
      </c>
      <c r="I3198" s="592" t="s">
        <v>1577</v>
      </c>
      <c r="J3198" s="598" t="s">
        <v>1546</v>
      </c>
      <c r="K3198" s="596" t="s">
        <v>1578</v>
      </c>
      <c r="L3198" s="599">
        <v>1</v>
      </c>
      <c r="M3198" s="592">
        <v>246</v>
      </c>
      <c r="N3198" s="592">
        <v>15</v>
      </c>
      <c r="O3198" s="598">
        <f t="shared" si="246"/>
        <v>3690</v>
      </c>
      <c r="P3198" s="599">
        <v>1</v>
      </c>
      <c r="Q3198" s="592">
        <v>246</v>
      </c>
      <c r="R3198" s="592">
        <v>15</v>
      </c>
      <c r="S3198" s="598">
        <f t="shared" si="247"/>
        <v>3690</v>
      </c>
      <c r="T3198" s="598">
        <f t="shared" si="248"/>
        <v>7380</v>
      </c>
    </row>
    <row r="3199" spans="1:20">
      <c r="A3199" s="591">
        <v>3190</v>
      </c>
      <c r="B3199" s="592" t="s">
        <v>8134</v>
      </c>
      <c r="C3199" s="593" t="s">
        <v>8135</v>
      </c>
      <c r="D3199" s="594" t="s">
        <v>2358</v>
      </c>
      <c r="E3199" s="595" t="s">
        <v>5313</v>
      </c>
      <c r="F3199" s="596" t="str">
        <f t="shared" si="245"/>
        <v>2018-2021</v>
      </c>
      <c r="G3199" s="597" t="str">
        <f t="shared" si="249"/>
        <v>II</v>
      </c>
      <c r="H3199" s="592" t="s">
        <v>587</v>
      </c>
      <c r="I3199" s="592" t="s">
        <v>1577</v>
      </c>
      <c r="J3199" s="598" t="s">
        <v>1546</v>
      </c>
      <c r="K3199" s="596" t="s">
        <v>1578</v>
      </c>
      <c r="L3199" s="599">
        <v>1</v>
      </c>
      <c r="M3199" s="592">
        <v>246</v>
      </c>
      <c r="N3199" s="592">
        <v>15</v>
      </c>
      <c r="O3199" s="598">
        <f t="shared" si="246"/>
        <v>3690</v>
      </c>
      <c r="P3199" s="599">
        <v>1</v>
      </c>
      <c r="Q3199" s="592">
        <v>246</v>
      </c>
      <c r="R3199" s="592">
        <v>15</v>
      </c>
      <c r="S3199" s="598">
        <f t="shared" si="247"/>
        <v>3690</v>
      </c>
      <c r="T3199" s="598">
        <f t="shared" si="248"/>
        <v>7380</v>
      </c>
    </row>
    <row r="3200" spans="1:20">
      <c r="A3200" s="591">
        <v>3191</v>
      </c>
      <c r="B3200" s="592" t="s">
        <v>8136</v>
      </c>
      <c r="C3200" s="593" t="s">
        <v>2031</v>
      </c>
      <c r="D3200" s="594" t="s">
        <v>1763</v>
      </c>
      <c r="E3200" s="595" t="s">
        <v>2752</v>
      </c>
      <c r="F3200" s="596" t="str">
        <f t="shared" si="245"/>
        <v>2018-2021</v>
      </c>
      <c r="G3200" s="597" t="str">
        <f t="shared" si="249"/>
        <v>II</v>
      </c>
      <c r="H3200" s="592" t="s">
        <v>587</v>
      </c>
      <c r="I3200" s="592" t="s">
        <v>1577</v>
      </c>
      <c r="J3200" s="598" t="s">
        <v>1546</v>
      </c>
      <c r="K3200" s="596" t="s">
        <v>1578</v>
      </c>
      <c r="L3200" s="599">
        <v>1</v>
      </c>
      <c r="M3200" s="592">
        <v>246</v>
      </c>
      <c r="N3200" s="592">
        <v>15</v>
      </c>
      <c r="O3200" s="598">
        <f t="shared" si="246"/>
        <v>3690</v>
      </c>
      <c r="P3200" s="599">
        <v>1</v>
      </c>
      <c r="Q3200" s="592">
        <v>246</v>
      </c>
      <c r="R3200" s="592">
        <v>15</v>
      </c>
      <c r="S3200" s="598">
        <f t="shared" si="247"/>
        <v>3690</v>
      </c>
      <c r="T3200" s="598">
        <f t="shared" si="248"/>
        <v>7380</v>
      </c>
    </row>
    <row r="3201" spans="1:20">
      <c r="A3201" s="591">
        <v>3192</v>
      </c>
      <c r="B3201" s="592" t="s">
        <v>8137</v>
      </c>
      <c r="C3201" s="593" t="s">
        <v>8138</v>
      </c>
      <c r="D3201" s="594" t="s">
        <v>2110</v>
      </c>
      <c r="E3201" s="595" t="s">
        <v>4403</v>
      </c>
      <c r="F3201" s="596" t="str">
        <f t="shared" si="245"/>
        <v>2018-2021</v>
      </c>
      <c r="G3201" s="597" t="str">
        <f t="shared" si="249"/>
        <v>II</v>
      </c>
      <c r="H3201" s="592" t="s">
        <v>587</v>
      </c>
      <c r="I3201" s="592" t="s">
        <v>1577</v>
      </c>
      <c r="J3201" s="598" t="s">
        <v>1546</v>
      </c>
      <c r="K3201" s="596" t="s">
        <v>1578</v>
      </c>
      <c r="L3201" s="599">
        <v>1</v>
      </c>
      <c r="M3201" s="592">
        <v>246</v>
      </c>
      <c r="N3201" s="592">
        <v>15</v>
      </c>
      <c r="O3201" s="598">
        <f t="shared" si="246"/>
        <v>3690</v>
      </c>
      <c r="P3201" s="599">
        <v>1</v>
      </c>
      <c r="Q3201" s="592">
        <v>246</v>
      </c>
      <c r="R3201" s="592">
        <v>15</v>
      </c>
      <c r="S3201" s="598">
        <f t="shared" si="247"/>
        <v>3690</v>
      </c>
      <c r="T3201" s="598">
        <f t="shared" si="248"/>
        <v>7380</v>
      </c>
    </row>
    <row r="3202" spans="1:20">
      <c r="A3202" s="591">
        <v>3193</v>
      </c>
      <c r="B3202" s="592" t="s">
        <v>8139</v>
      </c>
      <c r="C3202" s="593" t="s">
        <v>2558</v>
      </c>
      <c r="D3202" s="594" t="s">
        <v>2370</v>
      </c>
      <c r="E3202" s="595" t="s">
        <v>6553</v>
      </c>
      <c r="F3202" s="596" t="str">
        <f t="shared" si="245"/>
        <v>2018-2021</v>
      </c>
      <c r="G3202" s="597" t="str">
        <f t="shared" si="249"/>
        <v>II</v>
      </c>
      <c r="H3202" s="592" t="s">
        <v>587</v>
      </c>
      <c r="I3202" s="592" t="s">
        <v>1577</v>
      </c>
      <c r="J3202" s="598" t="s">
        <v>1546</v>
      </c>
      <c r="K3202" s="596" t="s">
        <v>1578</v>
      </c>
      <c r="L3202" s="599">
        <v>1</v>
      </c>
      <c r="M3202" s="592">
        <v>246</v>
      </c>
      <c r="N3202" s="592">
        <v>15</v>
      </c>
      <c r="O3202" s="598">
        <f t="shared" si="246"/>
        <v>3690</v>
      </c>
      <c r="P3202" s="599">
        <v>1</v>
      </c>
      <c r="Q3202" s="592">
        <v>246</v>
      </c>
      <c r="R3202" s="592">
        <v>15</v>
      </c>
      <c r="S3202" s="598">
        <f t="shared" si="247"/>
        <v>3690</v>
      </c>
      <c r="T3202" s="598">
        <f t="shared" si="248"/>
        <v>7380</v>
      </c>
    </row>
    <row r="3203" spans="1:20">
      <c r="A3203" s="591">
        <v>3194</v>
      </c>
      <c r="B3203" s="592" t="s">
        <v>8140</v>
      </c>
      <c r="C3203" s="593" t="s">
        <v>2640</v>
      </c>
      <c r="D3203" s="594" t="s">
        <v>1778</v>
      </c>
      <c r="E3203" s="595" t="s">
        <v>5789</v>
      </c>
      <c r="F3203" s="596" t="str">
        <f t="shared" si="245"/>
        <v>2018-2021</v>
      </c>
      <c r="G3203" s="597" t="str">
        <f t="shared" si="249"/>
        <v>II</v>
      </c>
      <c r="H3203" s="592" t="s">
        <v>587</v>
      </c>
      <c r="I3203" s="592" t="s">
        <v>1577</v>
      </c>
      <c r="J3203" s="598" t="s">
        <v>1546</v>
      </c>
      <c r="K3203" s="596" t="s">
        <v>1578</v>
      </c>
      <c r="L3203" s="599">
        <v>1</v>
      </c>
      <c r="M3203" s="592">
        <v>246</v>
      </c>
      <c r="N3203" s="592">
        <v>15</v>
      </c>
      <c r="O3203" s="598">
        <f t="shared" si="246"/>
        <v>3690</v>
      </c>
      <c r="P3203" s="599">
        <v>1</v>
      </c>
      <c r="Q3203" s="592">
        <v>246</v>
      </c>
      <c r="R3203" s="592">
        <v>15</v>
      </c>
      <c r="S3203" s="598">
        <f t="shared" si="247"/>
        <v>3690</v>
      </c>
      <c r="T3203" s="598">
        <f t="shared" si="248"/>
        <v>7380</v>
      </c>
    </row>
    <row r="3204" spans="1:20">
      <c r="A3204" s="591">
        <v>3195</v>
      </c>
      <c r="B3204" s="592" t="s">
        <v>8141</v>
      </c>
      <c r="C3204" s="593" t="s">
        <v>2087</v>
      </c>
      <c r="D3204" s="594" t="s">
        <v>1796</v>
      </c>
      <c r="E3204" s="595" t="s">
        <v>6735</v>
      </c>
      <c r="F3204" s="596" t="str">
        <f t="shared" si="245"/>
        <v>2018-2021</v>
      </c>
      <c r="G3204" s="597" t="str">
        <f t="shared" si="249"/>
        <v>II</v>
      </c>
      <c r="H3204" s="592" t="s">
        <v>587</v>
      </c>
      <c r="I3204" s="592" t="s">
        <v>1577</v>
      </c>
      <c r="J3204" s="598" t="s">
        <v>1546</v>
      </c>
      <c r="K3204" s="596" t="s">
        <v>1578</v>
      </c>
      <c r="L3204" s="599">
        <v>1</v>
      </c>
      <c r="M3204" s="592">
        <v>246</v>
      </c>
      <c r="N3204" s="592">
        <v>15</v>
      </c>
      <c r="O3204" s="598">
        <f t="shared" si="246"/>
        <v>3690</v>
      </c>
      <c r="P3204" s="599">
        <v>1</v>
      </c>
      <c r="Q3204" s="592">
        <v>246</v>
      </c>
      <c r="R3204" s="592">
        <v>15</v>
      </c>
      <c r="S3204" s="598">
        <f t="shared" si="247"/>
        <v>3690</v>
      </c>
      <c r="T3204" s="598">
        <f t="shared" si="248"/>
        <v>7380</v>
      </c>
    </row>
    <row r="3205" spans="1:20">
      <c r="A3205" s="591">
        <v>3196</v>
      </c>
      <c r="B3205" s="592" t="s">
        <v>8142</v>
      </c>
      <c r="C3205" s="593" t="s">
        <v>4994</v>
      </c>
      <c r="D3205" s="594" t="s">
        <v>1809</v>
      </c>
      <c r="E3205" s="595" t="s">
        <v>3888</v>
      </c>
      <c r="F3205" s="596" t="str">
        <f t="shared" si="245"/>
        <v>2018-2021</v>
      </c>
      <c r="G3205" s="597" t="str">
        <f t="shared" si="249"/>
        <v>II</v>
      </c>
      <c r="H3205" s="592" t="s">
        <v>587</v>
      </c>
      <c r="I3205" s="592" t="s">
        <v>1577</v>
      </c>
      <c r="J3205" s="598" t="s">
        <v>1546</v>
      </c>
      <c r="K3205" s="596" t="s">
        <v>1578</v>
      </c>
      <c r="L3205" s="599">
        <v>1</v>
      </c>
      <c r="M3205" s="592">
        <v>246</v>
      </c>
      <c r="N3205" s="592">
        <v>15</v>
      </c>
      <c r="O3205" s="598">
        <f t="shared" si="246"/>
        <v>3690</v>
      </c>
      <c r="P3205" s="599">
        <v>1</v>
      </c>
      <c r="Q3205" s="592">
        <v>246</v>
      </c>
      <c r="R3205" s="592">
        <v>15</v>
      </c>
      <c r="S3205" s="598">
        <f t="shared" si="247"/>
        <v>3690</v>
      </c>
      <c r="T3205" s="598">
        <f t="shared" si="248"/>
        <v>7380</v>
      </c>
    </row>
    <row r="3206" spans="1:20">
      <c r="A3206" s="591">
        <v>3197</v>
      </c>
      <c r="B3206" s="592" t="s">
        <v>8143</v>
      </c>
      <c r="C3206" s="593" t="s">
        <v>7285</v>
      </c>
      <c r="D3206" s="594" t="s">
        <v>3926</v>
      </c>
      <c r="E3206" s="595" t="s">
        <v>6839</v>
      </c>
      <c r="F3206" s="596" t="str">
        <f t="shared" si="245"/>
        <v>2018-2021</v>
      </c>
      <c r="G3206" s="597" t="str">
        <f t="shared" si="249"/>
        <v>II</v>
      </c>
      <c r="H3206" s="592" t="s">
        <v>587</v>
      </c>
      <c r="I3206" s="592" t="s">
        <v>1577</v>
      </c>
      <c r="J3206" s="598" t="s">
        <v>1546</v>
      </c>
      <c r="K3206" s="596" t="s">
        <v>1578</v>
      </c>
      <c r="L3206" s="599">
        <v>1</v>
      </c>
      <c r="M3206" s="592">
        <v>246</v>
      </c>
      <c r="N3206" s="592">
        <v>15</v>
      </c>
      <c r="O3206" s="598">
        <f t="shared" si="246"/>
        <v>3690</v>
      </c>
      <c r="P3206" s="599">
        <v>1</v>
      </c>
      <c r="Q3206" s="592">
        <v>246</v>
      </c>
      <c r="R3206" s="592">
        <v>15</v>
      </c>
      <c r="S3206" s="598">
        <f t="shared" si="247"/>
        <v>3690</v>
      </c>
      <c r="T3206" s="598">
        <f t="shared" si="248"/>
        <v>7380</v>
      </c>
    </row>
    <row r="3207" spans="1:20">
      <c r="A3207" s="591">
        <v>3198</v>
      </c>
      <c r="B3207" s="592" t="s">
        <v>8144</v>
      </c>
      <c r="C3207" s="593" t="s">
        <v>1690</v>
      </c>
      <c r="D3207" s="594" t="s">
        <v>1589</v>
      </c>
      <c r="E3207" s="595" t="s">
        <v>3208</v>
      </c>
      <c r="F3207" s="596" t="str">
        <f t="shared" si="245"/>
        <v>2018-2021</v>
      </c>
      <c r="G3207" s="597" t="str">
        <f t="shared" si="249"/>
        <v>II</v>
      </c>
      <c r="H3207" s="592" t="s">
        <v>8145</v>
      </c>
      <c r="I3207" s="592" t="s">
        <v>1577</v>
      </c>
      <c r="J3207" s="598" t="s">
        <v>1546</v>
      </c>
      <c r="K3207" s="596" t="s">
        <v>1578</v>
      </c>
      <c r="L3207" s="599">
        <v>1</v>
      </c>
      <c r="M3207" s="592">
        <v>246</v>
      </c>
      <c r="N3207" s="592">
        <v>15</v>
      </c>
      <c r="O3207" s="598">
        <f t="shared" si="246"/>
        <v>3690</v>
      </c>
      <c r="P3207" s="599">
        <v>1</v>
      </c>
      <c r="Q3207" s="592">
        <v>246</v>
      </c>
      <c r="R3207" s="592">
        <v>15</v>
      </c>
      <c r="S3207" s="598">
        <f t="shared" si="247"/>
        <v>3690</v>
      </c>
      <c r="T3207" s="598">
        <f t="shared" si="248"/>
        <v>7380</v>
      </c>
    </row>
    <row r="3208" spans="1:20">
      <c r="A3208" s="591">
        <v>3199</v>
      </c>
      <c r="B3208" s="592" t="s">
        <v>8146</v>
      </c>
      <c r="C3208" s="593" t="s">
        <v>3387</v>
      </c>
      <c r="D3208" s="594" t="s">
        <v>1589</v>
      </c>
      <c r="E3208" s="595" t="s">
        <v>6129</v>
      </c>
      <c r="F3208" s="596" t="str">
        <f t="shared" si="245"/>
        <v>2018-2021</v>
      </c>
      <c r="G3208" s="597" t="str">
        <f t="shared" si="249"/>
        <v>II</v>
      </c>
      <c r="H3208" s="592" t="s">
        <v>8145</v>
      </c>
      <c r="I3208" s="592" t="s">
        <v>1577</v>
      </c>
      <c r="J3208" s="598" t="s">
        <v>1546</v>
      </c>
      <c r="K3208" s="596" t="s">
        <v>1578</v>
      </c>
      <c r="L3208" s="599">
        <v>1</v>
      </c>
      <c r="M3208" s="592">
        <v>246</v>
      </c>
      <c r="N3208" s="592">
        <v>15</v>
      </c>
      <c r="O3208" s="598">
        <f t="shared" si="246"/>
        <v>3690</v>
      </c>
      <c r="P3208" s="599">
        <v>1</v>
      </c>
      <c r="Q3208" s="592">
        <v>246</v>
      </c>
      <c r="R3208" s="592">
        <v>15</v>
      </c>
      <c r="S3208" s="598">
        <f t="shared" si="247"/>
        <v>3690</v>
      </c>
      <c r="T3208" s="598">
        <f t="shared" si="248"/>
        <v>7380</v>
      </c>
    </row>
    <row r="3209" spans="1:20">
      <c r="A3209" s="591">
        <v>3200</v>
      </c>
      <c r="B3209" s="592" t="s">
        <v>8147</v>
      </c>
      <c r="C3209" s="593" t="s">
        <v>3252</v>
      </c>
      <c r="D3209" s="594" t="s">
        <v>2235</v>
      </c>
      <c r="E3209" s="595" t="s">
        <v>2258</v>
      </c>
      <c r="F3209" s="596" t="str">
        <f t="shared" si="245"/>
        <v>2018-2021</v>
      </c>
      <c r="G3209" s="597" t="str">
        <f t="shared" si="249"/>
        <v>II</v>
      </c>
      <c r="H3209" s="592" t="s">
        <v>8145</v>
      </c>
      <c r="I3209" s="592" t="s">
        <v>1577</v>
      </c>
      <c r="J3209" s="598" t="s">
        <v>1546</v>
      </c>
      <c r="K3209" s="596" t="s">
        <v>1578</v>
      </c>
      <c r="L3209" s="599">
        <v>1</v>
      </c>
      <c r="M3209" s="592">
        <v>246</v>
      </c>
      <c r="N3209" s="592">
        <v>15</v>
      </c>
      <c r="O3209" s="598">
        <f t="shared" si="246"/>
        <v>3690</v>
      </c>
      <c r="P3209" s="599">
        <v>1</v>
      </c>
      <c r="Q3209" s="592">
        <v>246</v>
      </c>
      <c r="R3209" s="592">
        <v>15</v>
      </c>
      <c r="S3209" s="598">
        <f t="shared" si="247"/>
        <v>3690</v>
      </c>
      <c r="T3209" s="598">
        <f t="shared" si="248"/>
        <v>7380</v>
      </c>
    </row>
    <row r="3210" spans="1:20">
      <c r="A3210" s="591">
        <v>3201</v>
      </c>
      <c r="B3210" s="592" t="s">
        <v>8148</v>
      </c>
      <c r="C3210" s="593" t="s">
        <v>8149</v>
      </c>
      <c r="D3210" s="594" t="s">
        <v>2405</v>
      </c>
      <c r="E3210" s="595" t="s">
        <v>2527</v>
      </c>
      <c r="F3210" s="596" t="str">
        <f t="shared" ref="F3210:F3273" si="250">IF(LEFT(H3210,2)="17","2017-2020",IF(LEFT(H3210,2)="18","2018-2021","2019-2022"))</f>
        <v>2018-2021</v>
      </c>
      <c r="G3210" s="597" t="str">
        <f t="shared" si="249"/>
        <v>II</v>
      </c>
      <c r="H3210" s="592" t="s">
        <v>8145</v>
      </c>
      <c r="I3210" s="592" t="s">
        <v>1577</v>
      </c>
      <c r="J3210" s="598" t="s">
        <v>1546</v>
      </c>
      <c r="K3210" s="596" t="s">
        <v>1578</v>
      </c>
      <c r="L3210" s="599">
        <v>1</v>
      </c>
      <c r="M3210" s="592">
        <v>246</v>
      </c>
      <c r="N3210" s="592">
        <v>15</v>
      </c>
      <c r="O3210" s="598">
        <f t="shared" ref="O3210:O3273" si="251">M3210*N3210*L3210</f>
        <v>3690</v>
      </c>
      <c r="P3210" s="599">
        <v>1</v>
      </c>
      <c r="Q3210" s="592">
        <v>246</v>
      </c>
      <c r="R3210" s="592">
        <v>15</v>
      </c>
      <c r="S3210" s="598">
        <f t="shared" ref="S3210:S3273" si="252">Q3210*R3210*P3210</f>
        <v>3690</v>
      </c>
      <c r="T3210" s="598">
        <f t="shared" ref="T3210:T3273" si="253">O3210+S3210</f>
        <v>7380</v>
      </c>
    </row>
    <row r="3211" spans="1:20">
      <c r="A3211" s="591">
        <v>3202</v>
      </c>
      <c r="B3211" s="592" t="s">
        <v>8150</v>
      </c>
      <c r="C3211" s="593" t="s">
        <v>8151</v>
      </c>
      <c r="D3211" s="594" t="s">
        <v>1611</v>
      </c>
      <c r="E3211" s="595" t="s">
        <v>5383</v>
      </c>
      <c r="F3211" s="596" t="str">
        <f t="shared" si="250"/>
        <v>2018-2021</v>
      </c>
      <c r="G3211" s="597" t="str">
        <f t="shared" ref="G3211:G3274" si="254">IF(LEFT(H3211,2)="17","III",IF(LEFT(H3211,2)="18","II","I"))</f>
        <v>II</v>
      </c>
      <c r="H3211" s="592" t="s">
        <v>8145</v>
      </c>
      <c r="I3211" s="592" t="s">
        <v>1577</v>
      </c>
      <c r="J3211" s="598" t="s">
        <v>1546</v>
      </c>
      <c r="K3211" s="596" t="s">
        <v>1578</v>
      </c>
      <c r="L3211" s="599">
        <v>1</v>
      </c>
      <c r="M3211" s="592">
        <v>246</v>
      </c>
      <c r="N3211" s="592">
        <v>15</v>
      </c>
      <c r="O3211" s="598">
        <f t="shared" si="251"/>
        <v>3690</v>
      </c>
      <c r="P3211" s="599">
        <v>1</v>
      </c>
      <c r="Q3211" s="592">
        <v>246</v>
      </c>
      <c r="R3211" s="592">
        <v>15</v>
      </c>
      <c r="S3211" s="598">
        <f t="shared" si="252"/>
        <v>3690</v>
      </c>
      <c r="T3211" s="598">
        <f t="shared" si="253"/>
        <v>7380</v>
      </c>
    </row>
    <row r="3212" spans="1:20">
      <c r="A3212" s="591">
        <v>3203</v>
      </c>
      <c r="B3212" s="592" t="s">
        <v>8152</v>
      </c>
      <c r="C3212" s="593" t="s">
        <v>8153</v>
      </c>
      <c r="D3212" s="594" t="s">
        <v>1624</v>
      </c>
      <c r="E3212" s="595" t="s">
        <v>8154</v>
      </c>
      <c r="F3212" s="596" t="str">
        <f t="shared" si="250"/>
        <v>2018-2021</v>
      </c>
      <c r="G3212" s="597" t="str">
        <f t="shared" si="254"/>
        <v>II</v>
      </c>
      <c r="H3212" s="592" t="s">
        <v>8145</v>
      </c>
      <c r="I3212" s="592" t="s">
        <v>1577</v>
      </c>
      <c r="J3212" s="598" t="s">
        <v>1546</v>
      </c>
      <c r="K3212" s="596" t="s">
        <v>1578</v>
      </c>
      <c r="L3212" s="599">
        <v>1</v>
      </c>
      <c r="M3212" s="592">
        <v>246</v>
      </c>
      <c r="N3212" s="592">
        <v>15</v>
      </c>
      <c r="O3212" s="598">
        <f t="shared" si="251"/>
        <v>3690</v>
      </c>
      <c r="P3212" s="599">
        <v>1</v>
      </c>
      <c r="Q3212" s="592">
        <v>246</v>
      </c>
      <c r="R3212" s="592">
        <v>15</v>
      </c>
      <c r="S3212" s="598">
        <f t="shared" si="252"/>
        <v>3690</v>
      </c>
      <c r="T3212" s="598">
        <f t="shared" si="253"/>
        <v>7380</v>
      </c>
    </row>
    <row r="3213" spans="1:20">
      <c r="A3213" s="591">
        <v>3204</v>
      </c>
      <c r="B3213" s="592" t="s">
        <v>8155</v>
      </c>
      <c r="C3213" s="593" t="s">
        <v>1743</v>
      </c>
      <c r="D3213" s="594" t="s">
        <v>1668</v>
      </c>
      <c r="E3213" s="595" t="s">
        <v>6016</v>
      </c>
      <c r="F3213" s="596" t="str">
        <f t="shared" si="250"/>
        <v>2018-2021</v>
      </c>
      <c r="G3213" s="597" t="str">
        <f t="shared" si="254"/>
        <v>II</v>
      </c>
      <c r="H3213" s="592" t="s">
        <v>8145</v>
      </c>
      <c r="I3213" s="592" t="s">
        <v>1577</v>
      </c>
      <c r="J3213" s="598" t="s">
        <v>1546</v>
      </c>
      <c r="K3213" s="596" t="s">
        <v>1578</v>
      </c>
      <c r="L3213" s="599">
        <v>1</v>
      </c>
      <c r="M3213" s="592">
        <v>246</v>
      </c>
      <c r="N3213" s="592">
        <v>15</v>
      </c>
      <c r="O3213" s="598">
        <f t="shared" si="251"/>
        <v>3690</v>
      </c>
      <c r="P3213" s="599">
        <v>1</v>
      </c>
      <c r="Q3213" s="592">
        <v>246</v>
      </c>
      <c r="R3213" s="592">
        <v>15</v>
      </c>
      <c r="S3213" s="598">
        <f t="shared" si="252"/>
        <v>3690</v>
      </c>
      <c r="T3213" s="598">
        <f t="shared" si="253"/>
        <v>7380</v>
      </c>
    </row>
    <row r="3214" spans="1:20">
      <c r="A3214" s="591">
        <v>3205</v>
      </c>
      <c r="B3214" s="592" t="s">
        <v>8156</v>
      </c>
      <c r="C3214" s="593" t="s">
        <v>8157</v>
      </c>
      <c r="D3214" s="594" t="s">
        <v>1567</v>
      </c>
      <c r="E3214" s="595" t="s">
        <v>3122</v>
      </c>
      <c r="F3214" s="596" t="str">
        <f t="shared" si="250"/>
        <v>2018-2021</v>
      </c>
      <c r="G3214" s="597" t="str">
        <f t="shared" si="254"/>
        <v>II</v>
      </c>
      <c r="H3214" s="592" t="s">
        <v>8145</v>
      </c>
      <c r="I3214" s="592" t="s">
        <v>1577</v>
      </c>
      <c r="J3214" s="598" t="s">
        <v>1546</v>
      </c>
      <c r="K3214" s="596" t="s">
        <v>1578</v>
      </c>
      <c r="L3214" s="599">
        <v>1</v>
      </c>
      <c r="M3214" s="592">
        <v>246</v>
      </c>
      <c r="N3214" s="592">
        <v>15</v>
      </c>
      <c r="O3214" s="598">
        <f t="shared" si="251"/>
        <v>3690</v>
      </c>
      <c r="P3214" s="599">
        <v>1</v>
      </c>
      <c r="Q3214" s="592">
        <v>246</v>
      </c>
      <c r="R3214" s="592">
        <v>15</v>
      </c>
      <c r="S3214" s="598">
        <f t="shared" si="252"/>
        <v>3690</v>
      </c>
      <c r="T3214" s="598">
        <f t="shared" si="253"/>
        <v>7380</v>
      </c>
    </row>
    <row r="3215" spans="1:20">
      <c r="A3215" s="591">
        <v>3206</v>
      </c>
      <c r="B3215" s="592" t="s">
        <v>8158</v>
      </c>
      <c r="C3215" s="593" t="s">
        <v>4797</v>
      </c>
      <c r="D3215" s="594" t="s">
        <v>1695</v>
      </c>
      <c r="E3215" s="595" t="s">
        <v>5924</v>
      </c>
      <c r="F3215" s="596" t="str">
        <f t="shared" si="250"/>
        <v>2018-2021</v>
      </c>
      <c r="G3215" s="597" t="str">
        <f t="shared" si="254"/>
        <v>II</v>
      </c>
      <c r="H3215" s="592" t="s">
        <v>8145</v>
      </c>
      <c r="I3215" s="592" t="s">
        <v>1577</v>
      </c>
      <c r="J3215" s="598" t="s">
        <v>1546</v>
      </c>
      <c r="K3215" s="596" t="s">
        <v>1578</v>
      </c>
      <c r="L3215" s="599">
        <v>1</v>
      </c>
      <c r="M3215" s="592">
        <v>246</v>
      </c>
      <c r="N3215" s="592">
        <v>15</v>
      </c>
      <c r="O3215" s="598">
        <f t="shared" si="251"/>
        <v>3690</v>
      </c>
      <c r="P3215" s="599">
        <v>1</v>
      </c>
      <c r="Q3215" s="592">
        <v>246</v>
      </c>
      <c r="R3215" s="592">
        <v>15</v>
      </c>
      <c r="S3215" s="598">
        <f t="shared" si="252"/>
        <v>3690</v>
      </c>
      <c r="T3215" s="598">
        <f t="shared" si="253"/>
        <v>7380</v>
      </c>
    </row>
    <row r="3216" spans="1:20">
      <c r="A3216" s="591">
        <v>3207</v>
      </c>
      <c r="B3216" s="592" t="s">
        <v>8159</v>
      </c>
      <c r="C3216" s="593" t="s">
        <v>8160</v>
      </c>
      <c r="D3216" s="594" t="s">
        <v>2047</v>
      </c>
      <c r="E3216" s="595" t="s">
        <v>3957</v>
      </c>
      <c r="F3216" s="596" t="str">
        <f t="shared" si="250"/>
        <v>2018-2021</v>
      </c>
      <c r="G3216" s="597" t="str">
        <f t="shared" si="254"/>
        <v>II</v>
      </c>
      <c r="H3216" s="592" t="s">
        <v>8145</v>
      </c>
      <c r="I3216" s="592" t="s">
        <v>1577</v>
      </c>
      <c r="J3216" s="598" t="s">
        <v>1546</v>
      </c>
      <c r="K3216" s="596" t="s">
        <v>1578</v>
      </c>
      <c r="L3216" s="599">
        <v>1</v>
      </c>
      <c r="M3216" s="592">
        <v>246</v>
      </c>
      <c r="N3216" s="592">
        <v>15</v>
      </c>
      <c r="O3216" s="598">
        <f t="shared" si="251"/>
        <v>3690</v>
      </c>
      <c r="P3216" s="599">
        <v>1</v>
      </c>
      <c r="Q3216" s="592">
        <v>246</v>
      </c>
      <c r="R3216" s="592">
        <v>15</v>
      </c>
      <c r="S3216" s="598">
        <f t="shared" si="252"/>
        <v>3690</v>
      </c>
      <c r="T3216" s="598">
        <f t="shared" si="253"/>
        <v>7380</v>
      </c>
    </row>
    <row r="3217" spans="1:20">
      <c r="A3217" s="591">
        <v>3208</v>
      </c>
      <c r="B3217" s="592" t="s">
        <v>8161</v>
      </c>
      <c r="C3217" s="593" t="s">
        <v>8162</v>
      </c>
      <c r="D3217" s="594" t="s">
        <v>1715</v>
      </c>
      <c r="E3217" s="595" t="s">
        <v>4332</v>
      </c>
      <c r="F3217" s="596" t="str">
        <f t="shared" si="250"/>
        <v>2018-2021</v>
      </c>
      <c r="G3217" s="597" t="str">
        <f t="shared" si="254"/>
        <v>II</v>
      </c>
      <c r="H3217" s="592" t="s">
        <v>8145</v>
      </c>
      <c r="I3217" s="592" t="s">
        <v>1577</v>
      </c>
      <c r="J3217" s="598" t="s">
        <v>1546</v>
      </c>
      <c r="K3217" s="596" t="s">
        <v>1578</v>
      </c>
      <c r="L3217" s="599">
        <v>1</v>
      </c>
      <c r="M3217" s="592">
        <v>246</v>
      </c>
      <c r="N3217" s="592">
        <v>15</v>
      </c>
      <c r="O3217" s="598">
        <f t="shared" si="251"/>
        <v>3690</v>
      </c>
      <c r="P3217" s="599">
        <v>1</v>
      </c>
      <c r="Q3217" s="592">
        <v>246</v>
      </c>
      <c r="R3217" s="592">
        <v>15</v>
      </c>
      <c r="S3217" s="598">
        <f t="shared" si="252"/>
        <v>3690</v>
      </c>
      <c r="T3217" s="598">
        <f t="shared" si="253"/>
        <v>7380</v>
      </c>
    </row>
    <row r="3218" spans="1:20">
      <c r="A3218" s="591">
        <v>3209</v>
      </c>
      <c r="B3218" s="592" t="s">
        <v>8163</v>
      </c>
      <c r="C3218" s="593" t="s">
        <v>8164</v>
      </c>
      <c r="D3218" s="594" t="s">
        <v>3868</v>
      </c>
      <c r="E3218" s="595" t="s">
        <v>4234</v>
      </c>
      <c r="F3218" s="596" t="str">
        <f t="shared" si="250"/>
        <v>2018-2021</v>
      </c>
      <c r="G3218" s="597" t="str">
        <f t="shared" si="254"/>
        <v>II</v>
      </c>
      <c r="H3218" s="592" t="s">
        <v>8145</v>
      </c>
      <c r="I3218" s="592" t="s">
        <v>1577</v>
      </c>
      <c r="J3218" s="598" t="s">
        <v>1546</v>
      </c>
      <c r="K3218" s="596" t="s">
        <v>1578</v>
      </c>
      <c r="L3218" s="599">
        <v>1</v>
      </c>
      <c r="M3218" s="592">
        <v>246</v>
      </c>
      <c r="N3218" s="592">
        <v>15</v>
      </c>
      <c r="O3218" s="598">
        <f t="shared" si="251"/>
        <v>3690</v>
      </c>
      <c r="P3218" s="599">
        <v>1</v>
      </c>
      <c r="Q3218" s="592">
        <v>246</v>
      </c>
      <c r="R3218" s="592">
        <v>15</v>
      </c>
      <c r="S3218" s="598">
        <f t="shared" si="252"/>
        <v>3690</v>
      </c>
      <c r="T3218" s="598">
        <f t="shared" si="253"/>
        <v>7380</v>
      </c>
    </row>
    <row r="3219" spans="1:20">
      <c r="A3219" s="591">
        <v>3210</v>
      </c>
      <c r="B3219" s="592" t="s">
        <v>8165</v>
      </c>
      <c r="C3219" s="593" t="s">
        <v>5271</v>
      </c>
      <c r="D3219" s="594" t="s">
        <v>1918</v>
      </c>
      <c r="E3219" s="595" t="s">
        <v>8166</v>
      </c>
      <c r="F3219" s="596" t="str">
        <f t="shared" si="250"/>
        <v>2018-2021</v>
      </c>
      <c r="G3219" s="597" t="str">
        <f t="shared" si="254"/>
        <v>II</v>
      </c>
      <c r="H3219" s="592" t="s">
        <v>8145</v>
      </c>
      <c r="I3219" s="592" t="s">
        <v>1577</v>
      </c>
      <c r="J3219" s="598" t="s">
        <v>1546</v>
      </c>
      <c r="K3219" s="596" t="s">
        <v>1578</v>
      </c>
      <c r="L3219" s="599">
        <v>1</v>
      </c>
      <c r="M3219" s="592">
        <v>246</v>
      </c>
      <c r="N3219" s="592">
        <v>15</v>
      </c>
      <c r="O3219" s="598">
        <f t="shared" si="251"/>
        <v>3690</v>
      </c>
      <c r="P3219" s="599">
        <v>1</v>
      </c>
      <c r="Q3219" s="592">
        <v>246</v>
      </c>
      <c r="R3219" s="592">
        <v>15</v>
      </c>
      <c r="S3219" s="598">
        <f t="shared" si="252"/>
        <v>3690</v>
      </c>
      <c r="T3219" s="598">
        <f t="shared" si="253"/>
        <v>7380</v>
      </c>
    </row>
    <row r="3220" spans="1:20">
      <c r="A3220" s="591">
        <v>3211</v>
      </c>
      <c r="B3220" s="592" t="s">
        <v>8167</v>
      </c>
      <c r="C3220" s="593" t="s">
        <v>8168</v>
      </c>
      <c r="D3220" s="594" t="s">
        <v>2092</v>
      </c>
      <c r="E3220" s="595" t="s">
        <v>5632</v>
      </c>
      <c r="F3220" s="596" t="str">
        <f t="shared" si="250"/>
        <v>2018-2021</v>
      </c>
      <c r="G3220" s="597" t="str">
        <f t="shared" si="254"/>
        <v>II</v>
      </c>
      <c r="H3220" s="592" t="s">
        <v>8145</v>
      </c>
      <c r="I3220" s="592" t="s">
        <v>1577</v>
      </c>
      <c r="J3220" s="598" t="s">
        <v>1546</v>
      </c>
      <c r="K3220" s="596" t="s">
        <v>1578</v>
      </c>
      <c r="L3220" s="599">
        <v>1</v>
      </c>
      <c r="M3220" s="592">
        <v>246</v>
      </c>
      <c r="N3220" s="592">
        <v>15</v>
      </c>
      <c r="O3220" s="598">
        <f t="shared" si="251"/>
        <v>3690</v>
      </c>
      <c r="P3220" s="599">
        <v>1</v>
      </c>
      <c r="Q3220" s="592">
        <v>246</v>
      </c>
      <c r="R3220" s="592">
        <v>15</v>
      </c>
      <c r="S3220" s="598">
        <f t="shared" si="252"/>
        <v>3690</v>
      </c>
      <c r="T3220" s="598">
        <f t="shared" si="253"/>
        <v>7380</v>
      </c>
    </row>
    <row r="3221" spans="1:20">
      <c r="A3221" s="591">
        <v>3212</v>
      </c>
      <c r="B3221" s="592" t="s">
        <v>8169</v>
      </c>
      <c r="C3221" s="593" t="s">
        <v>1731</v>
      </c>
      <c r="D3221" s="594" t="s">
        <v>1945</v>
      </c>
      <c r="E3221" s="595" t="s">
        <v>6558</v>
      </c>
      <c r="F3221" s="596" t="str">
        <f t="shared" si="250"/>
        <v>2018-2021</v>
      </c>
      <c r="G3221" s="597" t="str">
        <f t="shared" si="254"/>
        <v>II</v>
      </c>
      <c r="H3221" s="592" t="s">
        <v>8145</v>
      </c>
      <c r="I3221" s="592" t="s">
        <v>1577</v>
      </c>
      <c r="J3221" s="598" t="s">
        <v>1546</v>
      </c>
      <c r="K3221" s="596" t="s">
        <v>1578</v>
      </c>
      <c r="L3221" s="599">
        <v>1</v>
      </c>
      <c r="M3221" s="592">
        <v>246</v>
      </c>
      <c r="N3221" s="592">
        <v>15</v>
      </c>
      <c r="O3221" s="598">
        <f t="shared" si="251"/>
        <v>3690</v>
      </c>
      <c r="P3221" s="599">
        <v>1</v>
      </c>
      <c r="Q3221" s="592">
        <v>246</v>
      </c>
      <c r="R3221" s="592">
        <v>15</v>
      </c>
      <c r="S3221" s="598">
        <f t="shared" si="252"/>
        <v>3690</v>
      </c>
      <c r="T3221" s="598">
        <f t="shared" si="253"/>
        <v>7380</v>
      </c>
    </row>
    <row r="3222" spans="1:20">
      <c r="A3222" s="591">
        <v>3213</v>
      </c>
      <c r="B3222" s="592" t="s">
        <v>8170</v>
      </c>
      <c r="C3222" s="593" t="s">
        <v>8171</v>
      </c>
      <c r="D3222" s="594" t="s">
        <v>1763</v>
      </c>
      <c r="E3222" s="595" t="s">
        <v>3292</v>
      </c>
      <c r="F3222" s="596" t="str">
        <f t="shared" si="250"/>
        <v>2018-2021</v>
      </c>
      <c r="G3222" s="597" t="str">
        <f t="shared" si="254"/>
        <v>II</v>
      </c>
      <c r="H3222" s="592" t="s">
        <v>8145</v>
      </c>
      <c r="I3222" s="592" t="s">
        <v>1577</v>
      </c>
      <c r="J3222" s="598" t="s">
        <v>1546</v>
      </c>
      <c r="K3222" s="596" t="s">
        <v>1578</v>
      </c>
      <c r="L3222" s="599">
        <v>1</v>
      </c>
      <c r="M3222" s="592">
        <v>246</v>
      </c>
      <c r="N3222" s="592">
        <v>15</v>
      </c>
      <c r="O3222" s="598">
        <f t="shared" si="251"/>
        <v>3690</v>
      </c>
      <c r="P3222" s="599">
        <v>1</v>
      </c>
      <c r="Q3222" s="592">
        <v>246</v>
      </c>
      <c r="R3222" s="592">
        <v>15</v>
      </c>
      <c r="S3222" s="598">
        <f t="shared" si="252"/>
        <v>3690</v>
      </c>
      <c r="T3222" s="598">
        <f t="shared" si="253"/>
        <v>7380</v>
      </c>
    </row>
    <row r="3223" spans="1:20">
      <c r="A3223" s="591">
        <v>3214</v>
      </c>
      <c r="B3223" s="592" t="s">
        <v>8172</v>
      </c>
      <c r="C3223" s="593" t="s">
        <v>8173</v>
      </c>
      <c r="D3223" s="594" t="s">
        <v>2110</v>
      </c>
      <c r="E3223" s="595" t="s">
        <v>5363</v>
      </c>
      <c r="F3223" s="596" t="str">
        <f t="shared" si="250"/>
        <v>2018-2021</v>
      </c>
      <c r="G3223" s="597" t="str">
        <f t="shared" si="254"/>
        <v>II</v>
      </c>
      <c r="H3223" s="592" t="s">
        <v>8145</v>
      </c>
      <c r="I3223" s="592" t="s">
        <v>1577</v>
      </c>
      <c r="J3223" s="598" t="s">
        <v>1546</v>
      </c>
      <c r="K3223" s="596" t="s">
        <v>1578</v>
      </c>
      <c r="L3223" s="599">
        <v>1</v>
      </c>
      <c r="M3223" s="592">
        <v>246</v>
      </c>
      <c r="N3223" s="592">
        <v>15</v>
      </c>
      <c r="O3223" s="598">
        <f t="shared" si="251"/>
        <v>3690</v>
      </c>
      <c r="P3223" s="599">
        <v>1</v>
      </c>
      <c r="Q3223" s="592">
        <v>246</v>
      </c>
      <c r="R3223" s="592">
        <v>15</v>
      </c>
      <c r="S3223" s="598">
        <f t="shared" si="252"/>
        <v>3690</v>
      </c>
      <c r="T3223" s="598">
        <f t="shared" si="253"/>
        <v>7380</v>
      </c>
    </row>
    <row r="3224" spans="1:20">
      <c r="A3224" s="591">
        <v>3215</v>
      </c>
      <c r="B3224" s="592" t="s">
        <v>8174</v>
      </c>
      <c r="C3224" s="593" t="s">
        <v>1897</v>
      </c>
      <c r="D3224" s="594" t="s">
        <v>2539</v>
      </c>
      <c r="E3224" s="595" t="s">
        <v>4271</v>
      </c>
      <c r="F3224" s="596" t="str">
        <f t="shared" si="250"/>
        <v>2018-2021</v>
      </c>
      <c r="G3224" s="597" t="str">
        <f t="shared" si="254"/>
        <v>II</v>
      </c>
      <c r="H3224" s="592" t="s">
        <v>8145</v>
      </c>
      <c r="I3224" s="592" t="s">
        <v>1577</v>
      </c>
      <c r="J3224" s="598" t="s">
        <v>1546</v>
      </c>
      <c r="K3224" s="596" t="s">
        <v>1578</v>
      </c>
      <c r="L3224" s="599">
        <v>1</v>
      </c>
      <c r="M3224" s="592">
        <v>246</v>
      </c>
      <c r="N3224" s="592">
        <v>15</v>
      </c>
      <c r="O3224" s="598">
        <f t="shared" si="251"/>
        <v>3690</v>
      </c>
      <c r="P3224" s="599">
        <v>1</v>
      </c>
      <c r="Q3224" s="592">
        <v>246</v>
      </c>
      <c r="R3224" s="592">
        <v>15</v>
      </c>
      <c r="S3224" s="598">
        <f t="shared" si="252"/>
        <v>3690</v>
      </c>
      <c r="T3224" s="598">
        <f t="shared" si="253"/>
        <v>7380</v>
      </c>
    </row>
    <row r="3225" spans="1:20">
      <c r="A3225" s="591">
        <v>3216</v>
      </c>
      <c r="B3225" s="592" t="s">
        <v>8175</v>
      </c>
      <c r="C3225" s="593" t="s">
        <v>1607</v>
      </c>
      <c r="D3225" s="594" t="s">
        <v>2370</v>
      </c>
      <c r="E3225" s="595" t="s">
        <v>3268</v>
      </c>
      <c r="F3225" s="596" t="str">
        <f t="shared" si="250"/>
        <v>2018-2021</v>
      </c>
      <c r="G3225" s="597" t="str">
        <f t="shared" si="254"/>
        <v>II</v>
      </c>
      <c r="H3225" s="592" t="s">
        <v>8145</v>
      </c>
      <c r="I3225" s="592" t="s">
        <v>1577</v>
      </c>
      <c r="J3225" s="598" t="s">
        <v>1546</v>
      </c>
      <c r="K3225" s="596" t="s">
        <v>1578</v>
      </c>
      <c r="L3225" s="599">
        <v>1</v>
      </c>
      <c r="M3225" s="592">
        <v>246</v>
      </c>
      <c r="N3225" s="592">
        <v>15</v>
      </c>
      <c r="O3225" s="598">
        <f t="shared" si="251"/>
        <v>3690</v>
      </c>
      <c r="P3225" s="599">
        <v>1</v>
      </c>
      <c r="Q3225" s="592">
        <v>246</v>
      </c>
      <c r="R3225" s="592">
        <v>15</v>
      </c>
      <c r="S3225" s="598">
        <f t="shared" si="252"/>
        <v>3690</v>
      </c>
      <c r="T3225" s="598">
        <f t="shared" si="253"/>
        <v>7380</v>
      </c>
    </row>
    <row r="3226" spans="1:20">
      <c r="A3226" s="591">
        <v>3217</v>
      </c>
      <c r="B3226" s="592" t="s">
        <v>8176</v>
      </c>
      <c r="C3226" s="593" t="s">
        <v>8177</v>
      </c>
      <c r="D3226" s="594" t="s">
        <v>1778</v>
      </c>
      <c r="E3226" s="595" t="s">
        <v>7550</v>
      </c>
      <c r="F3226" s="596" t="str">
        <f t="shared" si="250"/>
        <v>2018-2021</v>
      </c>
      <c r="G3226" s="597" t="str">
        <f t="shared" si="254"/>
        <v>II</v>
      </c>
      <c r="H3226" s="592" t="s">
        <v>8145</v>
      </c>
      <c r="I3226" s="592" t="s">
        <v>1577</v>
      </c>
      <c r="J3226" s="598" t="s">
        <v>1546</v>
      </c>
      <c r="K3226" s="596" t="s">
        <v>1578</v>
      </c>
      <c r="L3226" s="599">
        <v>1</v>
      </c>
      <c r="M3226" s="592">
        <v>246</v>
      </c>
      <c r="N3226" s="592">
        <v>15</v>
      </c>
      <c r="O3226" s="598">
        <f t="shared" si="251"/>
        <v>3690</v>
      </c>
      <c r="P3226" s="599">
        <v>1</v>
      </c>
      <c r="Q3226" s="592">
        <v>246</v>
      </c>
      <c r="R3226" s="592">
        <v>15</v>
      </c>
      <c r="S3226" s="598">
        <f t="shared" si="252"/>
        <v>3690</v>
      </c>
      <c r="T3226" s="598">
        <f t="shared" si="253"/>
        <v>7380</v>
      </c>
    </row>
    <row r="3227" spans="1:20">
      <c r="A3227" s="591">
        <v>3218</v>
      </c>
      <c r="B3227" s="592" t="s">
        <v>8178</v>
      </c>
      <c r="C3227" s="593" t="s">
        <v>8179</v>
      </c>
      <c r="D3227" s="594" t="s">
        <v>4923</v>
      </c>
      <c r="E3227" s="595" t="s">
        <v>6556</v>
      </c>
      <c r="F3227" s="596" t="str">
        <f t="shared" si="250"/>
        <v>2018-2021</v>
      </c>
      <c r="G3227" s="597" t="str">
        <f t="shared" si="254"/>
        <v>II</v>
      </c>
      <c r="H3227" s="592" t="s">
        <v>8145</v>
      </c>
      <c r="I3227" s="592" t="s">
        <v>1577</v>
      </c>
      <c r="J3227" s="598" t="s">
        <v>1546</v>
      </c>
      <c r="K3227" s="596" t="s">
        <v>1578</v>
      </c>
      <c r="L3227" s="599">
        <v>1</v>
      </c>
      <c r="M3227" s="592">
        <v>246</v>
      </c>
      <c r="N3227" s="592">
        <v>15</v>
      </c>
      <c r="O3227" s="598">
        <f t="shared" si="251"/>
        <v>3690</v>
      </c>
      <c r="P3227" s="599">
        <v>1</v>
      </c>
      <c r="Q3227" s="592">
        <v>246</v>
      </c>
      <c r="R3227" s="592">
        <v>15</v>
      </c>
      <c r="S3227" s="598">
        <f t="shared" si="252"/>
        <v>3690</v>
      </c>
      <c r="T3227" s="598">
        <f t="shared" si="253"/>
        <v>7380</v>
      </c>
    </row>
    <row r="3228" spans="1:20">
      <c r="A3228" s="591">
        <v>3219</v>
      </c>
      <c r="B3228" s="592" t="s">
        <v>8180</v>
      </c>
      <c r="C3228" s="593" t="s">
        <v>3020</v>
      </c>
      <c r="D3228" s="594" t="s">
        <v>1792</v>
      </c>
      <c r="E3228" s="595" t="s">
        <v>3806</v>
      </c>
      <c r="F3228" s="596" t="str">
        <f t="shared" si="250"/>
        <v>2018-2021</v>
      </c>
      <c r="G3228" s="597" t="str">
        <f t="shared" si="254"/>
        <v>II</v>
      </c>
      <c r="H3228" s="592" t="s">
        <v>8145</v>
      </c>
      <c r="I3228" s="592" t="s">
        <v>1577</v>
      </c>
      <c r="J3228" s="598" t="s">
        <v>1546</v>
      </c>
      <c r="K3228" s="596" t="s">
        <v>1578</v>
      </c>
      <c r="L3228" s="599">
        <v>1</v>
      </c>
      <c r="M3228" s="592">
        <v>246</v>
      </c>
      <c r="N3228" s="592">
        <v>15</v>
      </c>
      <c r="O3228" s="598">
        <f t="shared" si="251"/>
        <v>3690</v>
      </c>
      <c r="P3228" s="599">
        <v>1</v>
      </c>
      <c r="Q3228" s="592">
        <v>246</v>
      </c>
      <c r="R3228" s="592">
        <v>15</v>
      </c>
      <c r="S3228" s="598">
        <f t="shared" si="252"/>
        <v>3690</v>
      </c>
      <c r="T3228" s="598">
        <f t="shared" si="253"/>
        <v>7380</v>
      </c>
    </row>
    <row r="3229" spans="1:20">
      <c r="A3229" s="591">
        <v>3220</v>
      </c>
      <c r="B3229" s="592" t="s">
        <v>8181</v>
      </c>
      <c r="C3229" s="593" t="s">
        <v>2050</v>
      </c>
      <c r="D3229" s="594" t="s">
        <v>1796</v>
      </c>
      <c r="E3229" s="595" t="s">
        <v>5943</v>
      </c>
      <c r="F3229" s="596" t="str">
        <f t="shared" si="250"/>
        <v>2018-2021</v>
      </c>
      <c r="G3229" s="597" t="str">
        <f t="shared" si="254"/>
        <v>II</v>
      </c>
      <c r="H3229" s="592" t="s">
        <v>8145</v>
      </c>
      <c r="I3229" s="592" t="s">
        <v>1577</v>
      </c>
      <c r="J3229" s="598" t="s">
        <v>1546</v>
      </c>
      <c r="K3229" s="596" t="s">
        <v>1578</v>
      </c>
      <c r="L3229" s="599">
        <v>1</v>
      </c>
      <c r="M3229" s="592">
        <v>246</v>
      </c>
      <c r="N3229" s="592">
        <v>15</v>
      </c>
      <c r="O3229" s="598">
        <f t="shared" si="251"/>
        <v>3690</v>
      </c>
      <c r="P3229" s="599">
        <v>1</v>
      </c>
      <c r="Q3229" s="592">
        <v>246</v>
      </c>
      <c r="R3229" s="592">
        <v>15</v>
      </c>
      <c r="S3229" s="598">
        <f t="shared" si="252"/>
        <v>3690</v>
      </c>
      <c r="T3229" s="598">
        <f t="shared" si="253"/>
        <v>7380</v>
      </c>
    </row>
    <row r="3230" spans="1:20">
      <c r="A3230" s="591">
        <v>3221</v>
      </c>
      <c r="B3230" s="592" t="s">
        <v>8182</v>
      </c>
      <c r="C3230" s="593" t="s">
        <v>6486</v>
      </c>
      <c r="D3230" s="594" t="s">
        <v>1813</v>
      </c>
      <c r="E3230" s="595" t="s">
        <v>3888</v>
      </c>
      <c r="F3230" s="596" t="str">
        <f t="shared" si="250"/>
        <v>2018-2021</v>
      </c>
      <c r="G3230" s="597" t="str">
        <f t="shared" si="254"/>
        <v>II</v>
      </c>
      <c r="H3230" s="592" t="s">
        <v>8145</v>
      </c>
      <c r="I3230" s="592" t="s">
        <v>1577</v>
      </c>
      <c r="J3230" s="598" t="s">
        <v>1546</v>
      </c>
      <c r="K3230" s="596" t="s">
        <v>1578</v>
      </c>
      <c r="L3230" s="599">
        <v>1</v>
      </c>
      <c r="M3230" s="592">
        <v>246</v>
      </c>
      <c r="N3230" s="592">
        <v>15</v>
      </c>
      <c r="O3230" s="598">
        <f t="shared" si="251"/>
        <v>3690</v>
      </c>
      <c r="P3230" s="599">
        <v>1</v>
      </c>
      <c r="Q3230" s="592">
        <v>246</v>
      </c>
      <c r="R3230" s="592">
        <v>15</v>
      </c>
      <c r="S3230" s="598">
        <f t="shared" si="252"/>
        <v>3690</v>
      </c>
      <c r="T3230" s="598">
        <f t="shared" si="253"/>
        <v>7380</v>
      </c>
    </row>
    <row r="3231" spans="1:20">
      <c r="A3231" s="591">
        <v>3222</v>
      </c>
      <c r="B3231" s="592" t="s">
        <v>8183</v>
      </c>
      <c r="C3231" s="593" t="s">
        <v>1627</v>
      </c>
      <c r="D3231" s="594" t="s">
        <v>1575</v>
      </c>
      <c r="E3231" s="595" t="s">
        <v>1658</v>
      </c>
      <c r="F3231" s="596" t="str">
        <f t="shared" si="250"/>
        <v>2018-2021</v>
      </c>
      <c r="G3231" s="597" t="str">
        <f t="shared" si="254"/>
        <v>II</v>
      </c>
      <c r="H3231" s="592" t="s">
        <v>767</v>
      </c>
      <c r="I3231" s="592" t="s">
        <v>2578</v>
      </c>
      <c r="J3231" s="598" t="s">
        <v>1547</v>
      </c>
      <c r="K3231" s="596" t="s">
        <v>1578</v>
      </c>
      <c r="L3231" s="599">
        <v>1</v>
      </c>
      <c r="M3231" s="592">
        <v>246</v>
      </c>
      <c r="N3231" s="592">
        <v>15</v>
      </c>
      <c r="O3231" s="598">
        <f t="shared" si="251"/>
        <v>3690</v>
      </c>
      <c r="P3231" s="599">
        <v>1</v>
      </c>
      <c r="Q3231" s="592">
        <v>246</v>
      </c>
      <c r="R3231" s="592">
        <v>15</v>
      </c>
      <c r="S3231" s="598">
        <f t="shared" si="252"/>
        <v>3690</v>
      </c>
      <c r="T3231" s="598">
        <f t="shared" si="253"/>
        <v>7380</v>
      </c>
    </row>
    <row r="3232" spans="1:20">
      <c r="A3232" s="591">
        <v>3223</v>
      </c>
      <c r="B3232" s="592" t="s">
        <v>8184</v>
      </c>
      <c r="C3232" s="593" t="s">
        <v>1791</v>
      </c>
      <c r="D3232" s="594" t="s">
        <v>1581</v>
      </c>
      <c r="E3232" s="595" t="s">
        <v>2236</v>
      </c>
      <c r="F3232" s="596" t="str">
        <f t="shared" si="250"/>
        <v>2018-2021</v>
      </c>
      <c r="G3232" s="597" t="str">
        <f t="shared" si="254"/>
        <v>II</v>
      </c>
      <c r="H3232" s="592" t="s">
        <v>767</v>
      </c>
      <c r="I3232" s="592" t="s">
        <v>2578</v>
      </c>
      <c r="J3232" s="598" t="s">
        <v>1547</v>
      </c>
      <c r="K3232" s="596" t="s">
        <v>1578</v>
      </c>
      <c r="L3232" s="599">
        <v>1</v>
      </c>
      <c r="M3232" s="592">
        <v>246</v>
      </c>
      <c r="N3232" s="592">
        <v>15</v>
      </c>
      <c r="O3232" s="598">
        <f t="shared" si="251"/>
        <v>3690</v>
      </c>
      <c r="P3232" s="599">
        <v>1</v>
      </c>
      <c r="Q3232" s="592">
        <v>246</v>
      </c>
      <c r="R3232" s="592">
        <v>15</v>
      </c>
      <c r="S3232" s="598">
        <f t="shared" si="252"/>
        <v>3690</v>
      </c>
      <c r="T3232" s="598">
        <f t="shared" si="253"/>
        <v>7380</v>
      </c>
    </row>
    <row r="3233" spans="1:20">
      <c r="A3233" s="591">
        <v>3224</v>
      </c>
      <c r="B3233" s="592" t="s">
        <v>8185</v>
      </c>
      <c r="C3233" s="593" t="s">
        <v>2129</v>
      </c>
      <c r="D3233" s="594" t="s">
        <v>1581</v>
      </c>
      <c r="E3233" s="595" t="s">
        <v>3087</v>
      </c>
      <c r="F3233" s="596" t="str">
        <f t="shared" si="250"/>
        <v>2018-2021</v>
      </c>
      <c r="G3233" s="597" t="str">
        <f t="shared" si="254"/>
        <v>II</v>
      </c>
      <c r="H3233" s="592" t="s">
        <v>767</v>
      </c>
      <c r="I3233" s="592" t="s">
        <v>2578</v>
      </c>
      <c r="J3233" s="598" t="s">
        <v>1547</v>
      </c>
      <c r="K3233" s="596" t="s">
        <v>1578</v>
      </c>
      <c r="L3233" s="599">
        <v>1</v>
      </c>
      <c r="M3233" s="592">
        <v>246</v>
      </c>
      <c r="N3233" s="592">
        <v>15</v>
      </c>
      <c r="O3233" s="598">
        <f t="shared" si="251"/>
        <v>3690</v>
      </c>
      <c r="P3233" s="599">
        <v>1</v>
      </c>
      <c r="Q3233" s="592">
        <v>246</v>
      </c>
      <c r="R3233" s="592">
        <v>15</v>
      </c>
      <c r="S3233" s="598">
        <f t="shared" si="252"/>
        <v>3690</v>
      </c>
      <c r="T3233" s="598">
        <f t="shared" si="253"/>
        <v>7380</v>
      </c>
    </row>
    <row r="3234" spans="1:20">
      <c r="A3234" s="591">
        <v>3225</v>
      </c>
      <c r="B3234" s="592" t="s">
        <v>8186</v>
      </c>
      <c r="C3234" s="593" t="s">
        <v>8187</v>
      </c>
      <c r="D3234" s="594" t="s">
        <v>1589</v>
      </c>
      <c r="E3234" s="595" t="s">
        <v>6045</v>
      </c>
      <c r="F3234" s="596" t="str">
        <f t="shared" si="250"/>
        <v>2018-2021</v>
      </c>
      <c r="G3234" s="597" t="str">
        <f t="shared" si="254"/>
        <v>II</v>
      </c>
      <c r="H3234" s="592" t="s">
        <v>767</v>
      </c>
      <c r="I3234" s="592" t="s">
        <v>2578</v>
      </c>
      <c r="J3234" s="598" t="s">
        <v>1547</v>
      </c>
      <c r="K3234" s="596" t="s">
        <v>1578</v>
      </c>
      <c r="L3234" s="599">
        <v>1</v>
      </c>
      <c r="M3234" s="592">
        <v>246</v>
      </c>
      <c r="N3234" s="592">
        <v>15</v>
      </c>
      <c r="O3234" s="598">
        <f t="shared" si="251"/>
        <v>3690</v>
      </c>
      <c r="P3234" s="599">
        <v>1</v>
      </c>
      <c r="Q3234" s="592">
        <v>246</v>
      </c>
      <c r="R3234" s="592">
        <v>15</v>
      </c>
      <c r="S3234" s="598">
        <f t="shared" si="252"/>
        <v>3690</v>
      </c>
      <c r="T3234" s="598">
        <f t="shared" si="253"/>
        <v>7380</v>
      </c>
    </row>
    <row r="3235" spans="1:20">
      <c r="A3235" s="591">
        <v>3226</v>
      </c>
      <c r="B3235" s="592" t="s">
        <v>8188</v>
      </c>
      <c r="C3235" s="593" t="s">
        <v>1607</v>
      </c>
      <c r="D3235" s="594" t="s">
        <v>6169</v>
      </c>
      <c r="E3235" s="595" t="s">
        <v>8189</v>
      </c>
      <c r="F3235" s="596" t="str">
        <f t="shared" si="250"/>
        <v>2018-2021</v>
      </c>
      <c r="G3235" s="597" t="str">
        <f t="shared" si="254"/>
        <v>II</v>
      </c>
      <c r="H3235" s="592" t="s">
        <v>767</v>
      </c>
      <c r="I3235" s="592" t="s">
        <v>2578</v>
      </c>
      <c r="J3235" s="598" t="s">
        <v>1547</v>
      </c>
      <c r="K3235" s="596" t="s">
        <v>1578</v>
      </c>
      <c r="L3235" s="599">
        <v>1</v>
      </c>
      <c r="M3235" s="592">
        <v>246</v>
      </c>
      <c r="N3235" s="592">
        <v>15</v>
      </c>
      <c r="O3235" s="598">
        <f t="shared" si="251"/>
        <v>3690</v>
      </c>
      <c r="P3235" s="599">
        <v>1</v>
      </c>
      <c r="Q3235" s="592">
        <v>246</v>
      </c>
      <c r="R3235" s="592">
        <v>15</v>
      </c>
      <c r="S3235" s="598">
        <f t="shared" si="252"/>
        <v>3690</v>
      </c>
      <c r="T3235" s="598">
        <f t="shared" si="253"/>
        <v>7380</v>
      </c>
    </row>
    <row r="3236" spans="1:20">
      <c r="A3236" s="591">
        <v>3227</v>
      </c>
      <c r="B3236" s="592" t="s">
        <v>8190</v>
      </c>
      <c r="C3236" s="593" t="s">
        <v>3199</v>
      </c>
      <c r="D3236" s="594" t="s">
        <v>5899</v>
      </c>
      <c r="E3236" s="595" t="s">
        <v>2752</v>
      </c>
      <c r="F3236" s="596" t="str">
        <f t="shared" si="250"/>
        <v>2018-2021</v>
      </c>
      <c r="G3236" s="597" t="str">
        <f t="shared" si="254"/>
        <v>II</v>
      </c>
      <c r="H3236" s="592" t="s">
        <v>767</v>
      </c>
      <c r="I3236" s="592" t="s">
        <v>2578</v>
      </c>
      <c r="J3236" s="598" t="s">
        <v>1547</v>
      </c>
      <c r="K3236" s="596" t="s">
        <v>1578</v>
      </c>
      <c r="L3236" s="599">
        <v>1</v>
      </c>
      <c r="M3236" s="592">
        <v>246</v>
      </c>
      <c r="N3236" s="592">
        <v>15</v>
      </c>
      <c r="O3236" s="598">
        <f t="shared" si="251"/>
        <v>3690</v>
      </c>
      <c r="P3236" s="599">
        <v>1</v>
      </c>
      <c r="Q3236" s="592">
        <v>246</v>
      </c>
      <c r="R3236" s="592">
        <v>15</v>
      </c>
      <c r="S3236" s="598">
        <f t="shared" si="252"/>
        <v>3690</v>
      </c>
      <c r="T3236" s="598">
        <f t="shared" si="253"/>
        <v>7380</v>
      </c>
    </row>
    <row r="3237" spans="1:20">
      <c r="A3237" s="591">
        <v>3228</v>
      </c>
      <c r="B3237" s="592" t="s">
        <v>8191</v>
      </c>
      <c r="C3237" s="593" t="s">
        <v>7827</v>
      </c>
      <c r="D3237" s="594" t="s">
        <v>2242</v>
      </c>
      <c r="E3237" s="595" t="s">
        <v>4085</v>
      </c>
      <c r="F3237" s="596" t="str">
        <f t="shared" si="250"/>
        <v>2018-2021</v>
      </c>
      <c r="G3237" s="597" t="str">
        <f t="shared" si="254"/>
        <v>II</v>
      </c>
      <c r="H3237" s="592" t="s">
        <v>767</v>
      </c>
      <c r="I3237" s="592" t="s">
        <v>2578</v>
      </c>
      <c r="J3237" s="598" t="s">
        <v>1547</v>
      </c>
      <c r="K3237" s="596" t="s">
        <v>1578</v>
      </c>
      <c r="L3237" s="599">
        <v>1</v>
      </c>
      <c r="M3237" s="592">
        <v>246</v>
      </c>
      <c r="N3237" s="592">
        <v>15</v>
      </c>
      <c r="O3237" s="598">
        <f t="shared" si="251"/>
        <v>3690</v>
      </c>
      <c r="P3237" s="599">
        <v>1</v>
      </c>
      <c r="Q3237" s="592">
        <v>246</v>
      </c>
      <c r="R3237" s="592">
        <v>15</v>
      </c>
      <c r="S3237" s="598">
        <f t="shared" si="252"/>
        <v>3690</v>
      </c>
      <c r="T3237" s="598">
        <f t="shared" si="253"/>
        <v>7380</v>
      </c>
    </row>
    <row r="3238" spans="1:20">
      <c r="A3238" s="591">
        <v>3229</v>
      </c>
      <c r="B3238" s="592" t="s">
        <v>8192</v>
      </c>
      <c r="C3238" s="593" t="s">
        <v>4567</v>
      </c>
      <c r="D3238" s="594" t="s">
        <v>1975</v>
      </c>
      <c r="E3238" s="595" t="s">
        <v>6236</v>
      </c>
      <c r="F3238" s="596" t="str">
        <f t="shared" si="250"/>
        <v>2018-2021</v>
      </c>
      <c r="G3238" s="597" t="str">
        <f t="shared" si="254"/>
        <v>II</v>
      </c>
      <c r="H3238" s="592" t="s">
        <v>767</v>
      </c>
      <c r="I3238" s="592" t="s">
        <v>2578</v>
      </c>
      <c r="J3238" s="598" t="s">
        <v>1547</v>
      </c>
      <c r="K3238" s="596" t="s">
        <v>1578</v>
      </c>
      <c r="L3238" s="599">
        <v>1</v>
      </c>
      <c r="M3238" s="592">
        <v>246</v>
      </c>
      <c r="N3238" s="592">
        <v>15</v>
      </c>
      <c r="O3238" s="598">
        <f t="shared" si="251"/>
        <v>3690</v>
      </c>
      <c r="P3238" s="599">
        <v>1</v>
      </c>
      <c r="Q3238" s="592">
        <v>246</v>
      </c>
      <c r="R3238" s="592">
        <v>15</v>
      </c>
      <c r="S3238" s="598">
        <f t="shared" si="252"/>
        <v>3690</v>
      </c>
      <c r="T3238" s="598">
        <f t="shared" si="253"/>
        <v>7380</v>
      </c>
    </row>
    <row r="3239" spans="1:20">
      <c r="A3239" s="591">
        <v>3230</v>
      </c>
      <c r="B3239" s="592" t="s">
        <v>8193</v>
      </c>
      <c r="C3239" s="593" t="s">
        <v>2490</v>
      </c>
      <c r="D3239" s="594" t="s">
        <v>1983</v>
      </c>
      <c r="E3239" s="595" t="s">
        <v>5383</v>
      </c>
      <c r="F3239" s="596" t="str">
        <f t="shared" si="250"/>
        <v>2018-2021</v>
      </c>
      <c r="G3239" s="597" t="str">
        <f t="shared" si="254"/>
        <v>II</v>
      </c>
      <c r="H3239" s="592" t="s">
        <v>767</v>
      </c>
      <c r="I3239" s="592" t="s">
        <v>2578</v>
      </c>
      <c r="J3239" s="598" t="s">
        <v>1547</v>
      </c>
      <c r="K3239" s="596" t="s">
        <v>1578</v>
      </c>
      <c r="L3239" s="599">
        <v>1</v>
      </c>
      <c r="M3239" s="592">
        <v>246</v>
      </c>
      <c r="N3239" s="592">
        <v>15</v>
      </c>
      <c r="O3239" s="598">
        <f t="shared" si="251"/>
        <v>3690</v>
      </c>
      <c r="P3239" s="599">
        <v>1</v>
      </c>
      <c r="Q3239" s="592">
        <v>246</v>
      </c>
      <c r="R3239" s="592">
        <v>15</v>
      </c>
      <c r="S3239" s="598">
        <f t="shared" si="252"/>
        <v>3690</v>
      </c>
      <c r="T3239" s="598">
        <f t="shared" si="253"/>
        <v>7380</v>
      </c>
    </row>
    <row r="3240" spans="1:20">
      <c r="A3240" s="591">
        <v>3231</v>
      </c>
      <c r="B3240" s="592" t="s">
        <v>8194</v>
      </c>
      <c r="C3240" s="593" t="s">
        <v>4108</v>
      </c>
      <c r="D3240" s="594" t="s">
        <v>1983</v>
      </c>
      <c r="E3240" s="595" t="s">
        <v>5989</v>
      </c>
      <c r="F3240" s="596" t="str">
        <f t="shared" si="250"/>
        <v>2018-2021</v>
      </c>
      <c r="G3240" s="597" t="str">
        <f t="shared" si="254"/>
        <v>II</v>
      </c>
      <c r="H3240" s="592" t="s">
        <v>767</v>
      </c>
      <c r="I3240" s="592" t="s">
        <v>2578</v>
      </c>
      <c r="J3240" s="598" t="s">
        <v>1547</v>
      </c>
      <c r="K3240" s="596" t="s">
        <v>1578</v>
      </c>
      <c r="L3240" s="599">
        <v>1</v>
      </c>
      <c r="M3240" s="592">
        <v>246</v>
      </c>
      <c r="N3240" s="592">
        <v>15</v>
      </c>
      <c r="O3240" s="598">
        <f t="shared" si="251"/>
        <v>3690</v>
      </c>
      <c r="P3240" s="599">
        <v>1</v>
      </c>
      <c r="Q3240" s="592">
        <v>246</v>
      </c>
      <c r="R3240" s="592">
        <v>15</v>
      </c>
      <c r="S3240" s="598">
        <f t="shared" si="252"/>
        <v>3690</v>
      </c>
      <c r="T3240" s="598">
        <f t="shared" si="253"/>
        <v>7380</v>
      </c>
    </row>
    <row r="3241" spans="1:20">
      <c r="A3241" s="591">
        <v>3232</v>
      </c>
      <c r="B3241" s="592" t="s">
        <v>8195</v>
      </c>
      <c r="C3241" s="593" t="s">
        <v>4195</v>
      </c>
      <c r="D3241" s="594" t="s">
        <v>1987</v>
      </c>
      <c r="E3241" s="595" t="s">
        <v>3372</v>
      </c>
      <c r="F3241" s="596" t="str">
        <f t="shared" si="250"/>
        <v>2018-2021</v>
      </c>
      <c r="G3241" s="597" t="str">
        <f t="shared" si="254"/>
        <v>II</v>
      </c>
      <c r="H3241" s="592" t="s">
        <v>767</v>
      </c>
      <c r="I3241" s="592" t="s">
        <v>2578</v>
      </c>
      <c r="J3241" s="598" t="s">
        <v>1547</v>
      </c>
      <c r="K3241" s="596" t="s">
        <v>1578</v>
      </c>
      <c r="L3241" s="599">
        <v>1</v>
      </c>
      <c r="M3241" s="592">
        <v>246</v>
      </c>
      <c r="N3241" s="592">
        <v>15</v>
      </c>
      <c r="O3241" s="598">
        <f t="shared" si="251"/>
        <v>3690</v>
      </c>
      <c r="P3241" s="599">
        <v>1</v>
      </c>
      <c r="Q3241" s="592">
        <v>246</v>
      </c>
      <c r="R3241" s="592">
        <v>15</v>
      </c>
      <c r="S3241" s="598">
        <f t="shared" si="252"/>
        <v>3690</v>
      </c>
      <c r="T3241" s="598">
        <f t="shared" si="253"/>
        <v>7380</v>
      </c>
    </row>
    <row r="3242" spans="1:20">
      <c r="A3242" s="591">
        <v>3233</v>
      </c>
      <c r="B3242" s="592" t="s">
        <v>8196</v>
      </c>
      <c r="C3242" s="593" t="s">
        <v>8197</v>
      </c>
      <c r="D3242" s="594" t="s">
        <v>1275</v>
      </c>
      <c r="E3242" s="595" t="s">
        <v>4177</v>
      </c>
      <c r="F3242" s="596" t="str">
        <f t="shared" si="250"/>
        <v>2018-2021</v>
      </c>
      <c r="G3242" s="597" t="str">
        <f t="shared" si="254"/>
        <v>II</v>
      </c>
      <c r="H3242" s="592" t="s">
        <v>767</v>
      </c>
      <c r="I3242" s="592" t="s">
        <v>2578</v>
      </c>
      <c r="J3242" s="598" t="s">
        <v>1547</v>
      </c>
      <c r="K3242" s="596" t="s">
        <v>1578</v>
      </c>
      <c r="L3242" s="599">
        <v>1</v>
      </c>
      <c r="M3242" s="592">
        <v>246</v>
      </c>
      <c r="N3242" s="592">
        <v>15</v>
      </c>
      <c r="O3242" s="598">
        <f t="shared" si="251"/>
        <v>3690</v>
      </c>
      <c r="P3242" s="599">
        <v>1</v>
      </c>
      <c r="Q3242" s="592">
        <v>246</v>
      </c>
      <c r="R3242" s="592">
        <v>15</v>
      </c>
      <c r="S3242" s="598">
        <f t="shared" si="252"/>
        <v>3690</v>
      </c>
      <c r="T3242" s="598">
        <f t="shared" si="253"/>
        <v>7380</v>
      </c>
    </row>
    <row r="3243" spans="1:20">
      <c r="A3243" s="591">
        <v>3234</v>
      </c>
      <c r="B3243" s="592" t="s">
        <v>8198</v>
      </c>
      <c r="C3243" s="593" t="s">
        <v>6808</v>
      </c>
      <c r="D3243" s="594" t="s">
        <v>1275</v>
      </c>
      <c r="E3243" s="595" t="s">
        <v>7098</v>
      </c>
      <c r="F3243" s="596" t="str">
        <f t="shared" si="250"/>
        <v>2018-2021</v>
      </c>
      <c r="G3243" s="597" t="str">
        <f t="shared" si="254"/>
        <v>II</v>
      </c>
      <c r="H3243" s="592" t="s">
        <v>767</v>
      </c>
      <c r="I3243" s="592" t="s">
        <v>2578</v>
      </c>
      <c r="J3243" s="598" t="s">
        <v>1547</v>
      </c>
      <c r="K3243" s="596" t="s">
        <v>1578</v>
      </c>
      <c r="L3243" s="599">
        <v>1</v>
      </c>
      <c r="M3243" s="592">
        <v>246</v>
      </c>
      <c r="N3243" s="592">
        <v>15</v>
      </c>
      <c r="O3243" s="598">
        <f t="shared" si="251"/>
        <v>3690</v>
      </c>
      <c r="P3243" s="599">
        <v>1</v>
      </c>
      <c r="Q3243" s="592">
        <v>246</v>
      </c>
      <c r="R3243" s="592">
        <v>15</v>
      </c>
      <c r="S3243" s="598">
        <f t="shared" si="252"/>
        <v>3690</v>
      </c>
      <c r="T3243" s="598">
        <f t="shared" si="253"/>
        <v>7380</v>
      </c>
    </row>
    <row r="3244" spans="1:20">
      <c r="A3244" s="591">
        <v>3235</v>
      </c>
      <c r="B3244" s="592" t="s">
        <v>8199</v>
      </c>
      <c r="C3244" s="593" t="s">
        <v>8200</v>
      </c>
      <c r="D3244" s="594" t="s">
        <v>8201</v>
      </c>
      <c r="E3244" s="595" t="s">
        <v>8202</v>
      </c>
      <c r="F3244" s="596" t="str">
        <f t="shared" si="250"/>
        <v>2018-2021</v>
      </c>
      <c r="G3244" s="597" t="str">
        <f t="shared" si="254"/>
        <v>II</v>
      </c>
      <c r="H3244" s="592" t="s">
        <v>767</v>
      </c>
      <c r="I3244" s="592" t="s">
        <v>2578</v>
      </c>
      <c r="J3244" s="598" t="s">
        <v>1547</v>
      </c>
      <c r="K3244" s="596" t="s">
        <v>1578</v>
      </c>
      <c r="L3244" s="599">
        <v>1</v>
      </c>
      <c r="M3244" s="592">
        <v>246</v>
      </c>
      <c r="N3244" s="592">
        <v>15</v>
      </c>
      <c r="O3244" s="598">
        <f t="shared" si="251"/>
        <v>3690</v>
      </c>
      <c r="P3244" s="599">
        <v>1</v>
      </c>
      <c r="Q3244" s="592">
        <v>246</v>
      </c>
      <c r="R3244" s="592">
        <v>15</v>
      </c>
      <c r="S3244" s="598">
        <f t="shared" si="252"/>
        <v>3690</v>
      </c>
      <c r="T3244" s="598">
        <f t="shared" si="253"/>
        <v>7380</v>
      </c>
    </row>
    <row r="3245" spans="1:20">
      <c r="A3245" s="591">
        <v>3236</v>
      </c>
      <c r="B3245" s="592" t="s">
        <v>8203</v>
      </c>
      <c r="C3245" s="593" t="s">
        <v>6018</v>
      </c>
      <c r="D3245" s="594" t="s">
        <v>2005</v>
      </c>
      <c r="E3245" s="595" t="s">
        <v>3087</v>
      </c>
      <c r="F3245" s="596" t="str">
        <f t="shared" si="250"/>
        <v>2018-2021</v>
      </c>
      <c r="G3245" s="597" t="str">
        <f t="shared" si="254"/>
        <v>II</v>
      </c>
      <c r="H3245" s="592" t="s">
        <v>767</v>
      </c>
      <c r="I3245" s="592" t="s">
        <v>2578</v>
      </c>
      <c r="J3245" s="598" t="s">
        <v>1547</v>
      </c>
      <c r="K3245" s="596" t="s">
        <v>1578</v>
      </c>
      <c r="L3245" s="599">
        <v>1</v>
      </c>
      <c r="M3245" s="592">
        <v>246</v>
      </c>
      <c r="N3245" s="592">
        <v>15</v>
      </c>
      <c r="O3245" s="598">
        <f t="shared" si="251"/>
        <v>3690</v>
      </c>
      <c r="P3245" s="599">
        <v>1</v>
      </c>
      <c r="Q3245" s="592">
        <v>246</v>
      </c>
      <c r="R3245" s="592">
        <v>15</v>
      </c>
      <c r="S3245" s="598">
        <f t="shared" si="252"/>
        <v>3690</v>
      </c>
      <c r="T3245" s="598">
        <f t="shared" si="253"/>
        <v>7380</v>
      </c>
    </row>
    <row r="3246" spans="1:20">
      <c r="A3246" s="591">
        <v>3237</v>
      </c>
      <c r="B3246" s="592" t="s">
        <v>8204</v>
      </c>
      <c r="C3246" s="593" t="s">
        <v>3625</v>
      </c>
      <c r="D3246" s="594" t="s">
        <v>1631</v>
      </c>
      <c r="E3246" s="595" t="s">
        <v>5924</v>
      </c>
      <c r="F3246" s="596" t="str">
        <f t="shared" si="250"/>
        <v>2018-2021</v>
      </c>
      <c r="G3246" s="597" t="str">
        <f t="shared" si="254"/>
        <v>II</v>
      </c>
      <c r="H3246" s="592" t="s">
        <v>767</v>
      </c>
      <c r="I3246" s="592" t="s">
        <v>2578</v>
      </c>
      <c r="J3246" s="598" t="s">
        <v>1547</v>
      </c>
      <c r="K3246" s="596" t="s">
        <v>1578</v>
      </c>
      <c r="L3246" s="599">
        <v>1</v>
      </c>
      <c r="M3246" s="592">
        <v>246</v>
      </c>
      <c r="N3246" s="592">
        <v>15</v>
      </c>
      <c r="O3246" s="598">
        <f t="shared" si="251"/>
        <v>3690</v>
      </c>
      <c r="P3246" s="599">
        <v>1</v>
      </c>
      <c r="Q3246" s="592">
        <v>246</v>
      </c>
      <c r="R3246" s="592">
        <v>15</v>
      </c>
      <c r="S3246" s="598">
        <f t="shared" si="252"/>
        <v>3690</v>
      </c>
      <c r="T3246" s="598">
        <f t="shared" si="253"/>
        <v>7380</v>
      </c>
    </row>
    <row r="3247" spans="1:20">
      <c r="A3247" s="591">
        <v>3238</v>
      </c>
      <c r="B3247" s="592" t="s">
        <v>8205</v>
      </c>
      <c r="C3247" s="593" t="s">
        <v>8206</v>
      </c>
      <c r="D3247" s="594" t="s">
        <v>1640</v>
      </c>
      <c r="E3247" s="595" t="s">
        <v>1582</v>
      </c>
      <c r="F3247" s="596" t="str">
        <f t="shared" si="250"/>
        <v>2018-2021</v>
      </c>
      <c r="G3247" s="597" t="str">
        <f t="shared" si="254"/>
        <v>II</v>
      </c>
      <c r="H3247" s="592" t="s">
        <v>767</v>
      </c>
      <c r="I3247" s="592" t="s">
        <v>2578</v>
      </c>
      <c r="J3247" s="598" t="s">
        <v>1547</v>
      </c>
      <c r="K3247" s="596" t="s">
        <v>1578</v>
      </c>
      <c r="L3247" s="599">
        <v>1</v>
      </c>
      <c r="M3247" s="592">
        <v>246</v>
      </c>
      <c r="N3247" s="592">
        <v>15</v>
      </c>
      <c r="O3247" s="598">
        <f t="shared" si="251"/>
        <v>3690</v>
      </c>
      <c r="P3247" s="599">
        <v>1</v>
      </c>
      <c r="Q3247" s="592">
        <v>246</v>
      </c>
      <c r="R3247" s="592">
        <v>15</v>
      </c>
      <c r="S3247" s="598">
        <f t="shared" si="252"/>
        <v>3690</v>
      </c>
      <c r="T3247" s="598">
        <f t="shared" si="253"/>
        <v>7380</v>
      </c>
    </row>
    <row r="3248" spans="1:20">
      <c r="A3248" s="591">
        <v>3239</v>
      </c>
      <c r="B3248" s="592" t="s">
        <v>8207</v>
      </c>
      <c r="C3248" s="593" t="s">
        <v>2640</v>
      </c>
      <c r="D3248" s="594" t="s">
        <v>1647</v>
      </c>
      <c r="E3248" s="595" t="s">
        <v>8166</v>
      </c>
      <c r="F3248" s="596" t="str">
        <f t="shared" si="250"/>
        <v>2018-2021</v>
      </c>
      <c r="G3248" s="597" t="str">
        <f t="shared" si="254"/>
        <v>II</v>
      </c>
      <c r="H3248" s="592" t="s">
        <v>767</v>
      </c>
      <c r="I3248" s="592" t="s">
        <v>2578</v>
      </c>
      <c r="J3248" s="598" t="s">
        <v>1547</v>
      </c>
      <c r="K3248" s="596" t="s">
        <v>1578</v>
      </c>
      <c r="L3248" s="599">
        <v>1</v>
      </c>
      <c r="M3248" s="592">
        <v>246</v>
      </c>
      <c r="N3248" s="592">
        <v>15</v>
      </c>
      <c r="O3248" s="598">
        <f t="shared" si="251"/>
        <v>3690</v>
      </c>
      <c r="P3248" s="599">
        <v>1</v>
      </c>
      <c r="Q3248" s="592">
        <v>246</v>
      </c>
      <c r="R3248" s="592">
        <v>15</v>
      </c>
      <c r="S3248" s="598">
        <f t="shared" si="252"/>
        <v>3690</v>
      </c>
      <c r="T3248" s="598">
        <f t="shared" si="253"/>
        <v>7380</v>
      </c>
    </row>
    <row r="3249" spans="1:20">
      <c r="A3249" s="591">
        <v>3240</v>
      </c>
      <c r="B3249" s="592" t="s">
        <v>8208</v>
      </c>
      <c r="C3249" s="593" t="s">
        <v>2468</v>
      </c>
      <c r="D3249" s="594" t="s">
        <v>8209</v>
      </c>
      <c r="E3249" s="595" t="s">
        <v>1786</v>
      </c>
      <c r="F3249" s="596" t="str">
        <f t="shared" si="250"/>
        <v>2018-2021</v>
      </c>
      <c r="G3249" s="597" t="str">
        <f t="shared" si="254"/>
        <v>II</v>
      </c>
      <c r="H3249" s="592" t="s">
        <v>767</v>
      </c>
      <c r="I3249" s="592" t="s">
        <v>2578</v>
      </c>
      <c r="J3249" s="598" t="s">
        <v>1547</v>
      </c>
      <c r="K3249" s="596" t="s">
        <v>1578</v>
      </c>
      <c r="L3249" s="599">
        <v>1</v>
      </c>
      <c r="M3249" s="592">
        <v>246</v>
      </c>
      <c r="N3249" s="592">
        <v>15</v>
      </c>
      <c r="O3249" s="598">
        <f t="shared" si="251"/>
        <v>3690</v>
      </c>
      <c r="P3249" s="599">
        <v>1</v>
      </c>
      <c r="Q3249" s="592">
        <v>246</v>
      </c>
      <c r="R3249" s="592">
        <v>15</v>
      </c>
      <c r="S3249" s="598">
        <f t="shared" si="252"/>
        <v>3690</v>
      </c>
      <c r="T3249" s="598">
        <f t="shared" si="253"/>
        <v>7380</v>
      </c>
    </row>
    <row r="3250" spans="1:20">
      <c r="A3250" s="591">
        <v>3241</v>
      </c>
      <c r="B3250" s="592" t="s">
        <v>8210</v>
      </c>
      <c r="C3250" s="593" t="s">
        <v>1686</v>
      </c>
      <c r="D3250" s="594" t="s">
        <v>1567</v>
      </c>
      <c r="E3250" s="595" t="s">
        <v>3366</v>
      </c>
      <c r="F3250" s="596" t="str">
        <f t="shared" si="250"/>
        <v>2018-2021</v>
      </c>
      <c r="G3250" s="597" t="str">
        <f t="shared" si="254"/>
        <v>II</v>
      </c>
      <c r="H3250" s="592" t="s">
        <v>767</v>
      </c>
      <c r="I3250" s="592" t="s">
        <v>2578</v>
      </c>
      <c r="J3250" s="598" t="s">
        <v>1547</v>
      </c>
      <c r="K3250" s="596" t="s">
        <v>1578</v>
      </c>
      <c r="L3250" s="599">
        <v>1</v>
      </c>
      <c r="M3250" s="592">
        <v>246</v>
      </c>
      <c r="N3250" s="592">
        <v>15</v>
      </c>
      <c r="O3250" s="598">
        <f t="shared" si="251"/>
        <v>3690</v>
      </c>
      <c r="P3250" s="599">
        <v>1</v>
      </c>
      <c r="Q3250" s="592">
        <v>246</v>
      </c>
      <c r="R3250" s="592">
        <v>15</v>
      </c>
      <c r="S3250" s="598">
        <f t="shared" si="252"/>
        <v>3690</v>
      </c>
      <c r="T3250" s="598">
        <f t="shared" si="253"/>
        <v>7380</v>
      </c>
    </row>
    <row r="3251" spans="1:20">
      <c r="A3251" s="591">
        <v>3242</v>
      </c>
      <c r="B3251" s="592" t="s">
        <v>8211</v>
      </c>
      <c r="C3251" s="593" t="s">
        <v>2596</v>
      </c>
      <c r="D3251" s="594" t="s">
        <v>3298</v>
      </c>
      <c r="E3251" s="595" t="s">
        <v>3576</v>
      </c>
      <c r="F3251" s="596" t="str">
        <f t="shared" si="250"/>
        <v>2018-2021</v>
      </c>
      <c r="G3251" s="597" t="str">
        <f t="shared" si="254"/>
        <v>II</v>
      </c>
      <c r="H3251" s="592" t="s">
        <v>767</v>
      </c>
      <c r="I3251" s="592" t="s">
        <v>2578</v>
      </c>
      <c r="J3251" s="598" t="s">
        <v>1547</v>
      </c>
      <c r="K3251" s="596" t="s">
        <v>1578</v>
      </c>
      <c r="L3251" s="599">
        <v>1</v>
      </c>
      <c r="M3251" s="592">
        <v>246</v>
      </c>
      <c r="N3251" s="592">
        <v>15</v>
      </c>
      <c r="O3251" s="598">
        <f t="shared" si="251"/>
        <v>3690</v>
      </c>
      <c r="P3251" s="599">
        <v>1</v>
      </c>
      <c r="Q3251" s="592">
        <v>246</v>
      </c>
      <c r="R3251" s="592">
        <v>15</v>
      </c>
      <c r="S3251" s="598">
        <f t="shared" si="252"/>
        <v>3690</v>
      </c>
      <c r="T3251" s="598">
        <f t="shared" si="253"/>
        <v>7380</v>
      </c>
    </row>
    <row r="3252" spans="1:20">
      <c r="A3252" s="591">
        <v>3243</v>
      </c>
      <c r="B3252" s="592" t="s">
        <v>8212</v>
      </c>
      <c r="C3252" s="593" t="s">
        <v>8213</v>
      </c>
      <c r="D3252" s="594" t="s">
        <v>1695</v>
      </c>
      <c r="E3252" s="595" t="s">
        <v>6752</v>
      </c>
      <c r="F3252" s="596" t="str">
        <f t="shared" si="250"/>
        <v>2018-2021</v>
      </c>
      <c r="G3252" s="597" t="str">
        <f t="shared" si="254"/>
        <v>II</v>
      </c>
      <c r="H3252" s="592" t="s">
        <v>767</v>
      </c>
      <c r="I3252" s="592" t="s">
        <v>2578</v>
      </c>
      <c r="J3252" s="598" t="s">
        <v>1547</v>
      </c>
      <c r="K3252" s="596" t="s">
        <v>1578</v>
      </c>
      <c r="L3252" s="599">
        <v>1</v>
      </c>
      <c r="M3252" s="592">
        <v>246</v>
      </c>
      <c r="N3252" s="592">
        <v>15</v>
      </c>
      <c r="O3252" s="598">
        <f t="shared" si="251"/>
        <v>3690</v>
      </c>
      <c r="P3252" s="599">
        <v>1</v>
      </c>
      <c r="Q3252" s="592">
        <v>246</v>
      </c>
      <c r="R3252" s="592">
        <v>15</v>
      </c>
      <c r="S3252" s="598">
        <f t="shared" si="252"/>
        <v>3690</v>
      </c>
      <c r="T3252" s="598">
        <f t="shared" si="253"/>
        <v>7380</v>
      </c>
    </row>
    <row r="3253" spans="1:20">
      <c r="A3253" s="591">
        <v>3244</v>
      </c>
      <c r="B3253" s="592" t="s">
        <v>8214</v>
      </c>
      <c r="C3253" s="593" t="s">
        <v>8215</v>
      </c>
      <c r="D3253" s="594" t="s">
        <v>1699</v>
      </c>
      <c r="E3253" s="595" t="s">
        <v>6340</v>
      </c>
      <c r="F3253" s="596" t="str">
        <f t="shared" si="250"/>
        <v>2018-2021</v>
      </c>
      <c r="G3253" s="597" t="str">
        <f t="shared" si="254"/>
        <v>II</v>
      </c>
      <c r="H3253" s="592" t="s">
        <v>767</v>
      </c>
      <c r="I3253" s="592" t="s">
        <v>2578</v>
      </c>
      <c r="J3253" s="598" t="s">
        <v>1547</v>
      </c>
      <c r="K3253" s="596" t="s">
        <v>1578</v>
      </c>
      <c r="L3253" s="599">
        <v>1</v>
      </c>
      <c r="M3253" s="592">
        <v>246</v>
      </c>
      <c r="N3253" s="592">
        <v>15</v>
      </c>
      <c r="O3253" s="598">
        <f t="shared" si="251"/>
        <v>3690</v>
      </c>
      <c r="P3253" s="599">
        <v>1</v>
      </c>
      <c r="Q3253" s="592">
        <v>246</v>
      </c>
      <c r="R3253" s="592">
        <v>15</v>
      </c>
      <c r="S3253" s="598">
        <f t="shared" si="252"/>
        <v>3690</v>
      </c>
      <c r="T3253" s="598">
        <f t="shared" si="253"/>
        <v>7380</v>
      </c>
    </row>
    <row r="3254" spans="1:20">
      <c r="A3254" s="591">
        <v>3245</v>
      </c>
      <c r="B3254" s="592" t="s">
        <v>8216</v>
      </c>
      <c r="C3254" s="593" t="s">
        <v>5723</v>
      </c>
      <c r="D3254" s="594" t="s">
        <v>1699</v>
      </c>
      <c r="E3254" s="595" t="s">
        <v>7202</v>
      </c>
      <c r="F3254" s="596" t="str">
        <f t="shared" si="250"/>
        <v>2018-2021</v>
      </c>
      <c r="G3254" s="597" t="str">
        <f t="shared" si="254"/>
        <v>II</v>
      </c>
      <c r="H3254" s="592" t="s">
        <v>767</v>
      </c>
      <c r="I3254" s="592" t="s">
        <v>2578</v>
      </c>
      <c r="J3254" s="598" t="s">
        <v>1547</v>
      </c>
      <c r="K3254" s="596" t="s">
        <v>1578</v>
      </c>
      <c r="L3254" s="599">
        <v>1</v>
      </c>
      <c r="M3254" s="592">
        <v>246</v>
      </c>
      <c r="N3254" s="592">
        <v>15</v>
      </c>
      <c r="O3254" s="598">
        <f t="shared" si="251"/>
        <v>3690</v>
      </c>
      <c r="P3254" s="599">
        <v>1</v>
      </c>
      <c r="Q3254" s="592">
        <v>246</v>
      </c>
      <c r="R3254" s="592">
        <v>15</v>
      </c>
      <c r="S3254" s="598">
        <f t="shared" si="252"/>
        <v>3690</v>
      </c>
      <c r="T3254" s="598">
        <f t="shared" si="253"/>
        <v>7380</v>
      </c>
    </row>
    <row r="3255" spans="1:20">
      <c r="A3255" s="591">
        <v>3246</v>
      </c>
      <c r="B3255" s="592" t="s">
        <v>8217</v>
      </c>
      <c r="C3255" s="593" t="s">
        <v>1864</v>
      </c>
      <c r="D3255" s="594" t="s">
        <v>2054</v>
      </c>
      <c r="E3255" s="595" t="s">
        <v>5658</v>
      </c>
      <c r="F3255" s="596" t="str">
        <f t="shared" si="250"/>
        <v>2018-2021</v>
      </c>
      <c r="G3255" s="597" t="str">
        <f t="shared" si="254"/>
        <v>II</v>
      </c>
      <c r="H3255" s="592" t="s">
        <v>767</v>
      </c>
      <c r="I3255" s="592" t="s">
        <v>2578</v>
      </c>
      <c r="J3255" s="598" t="s">
        <v>1547</v>
      </c>
      <c r="K3255" s="596" t="s">
        <v>1578</v>
      </c>
      <c r="L3255" s="599">
        <v>1</v>
      </c>
      <c r="M3255" s="592">
        <v>246</v>
      </c>
      <c r="N3255" s="592">
        <v>15</v>
      </c>
      <c r="O3255" s="598">
        <f t="shared" si="251"/>
        <v>3690</v>
      </c>
      <c r="P3255" s="599">
        <v>1</v>
      </c>
      <c r="Q3255" s="592">
        <v>246</v>
      </c>
      <c r="R3255" s="592">
        <v>15</v>
      </c>
      <c r="S3255" s="598">
        <f t="shared" si="252"/>
        <v>3690</v>
      </c>
      <c r="T3255" s="598">
        <f t="shared" si="253"/>
        <v>7380</v>
      </c>
    </row>
    <row r="3256" spans="1:20">
      <c r="A3256" s="591">
        <v>3247</v>
      </c>
      <c r="B3256" s="592" t="s">
        <v>8218</v>
      </c>
      <c r="C3256" s="593" t="s">
        <v>1820</v>
      </c>
      <c r="D3256" s="594" t="s">
        <v>1715</v>
      </c>
      <c r="E3256" s="595" t="s">
        <v>2078</v>
      </c>
      <c r="F3256" s="596" t="str">
        <f t="shared" si="250"/>
        <v>2018-2021</v>
      </c>
      <c r="G3256" s="597" t="str">
        <f t="shared" si="254"/>
        <v>II</v>
      </c>
      <c r="H3256" s="592" t="s">
        <v>767</v>
      </c>
      <c r="I3256" s="592" t="s">
        <v>2578</v>
      </c>
      <c r="J3256" s="598" t="s">
        <v>1547</v>
      </c>
      <c r="K3256" s="596" t="s">
        <v>1578</v>
      </c>
      <c r="L3256" s="599">
        <v>1</v>
      </c>
      <c r="M3256" s="592">
        <v>246</v>
      </c>
      <c r="N3256" s="592">
        <v>15</v>
      </c>
      <c r="O3256" s="598">
        <f t="shared" si="251"/>
        <v>3690</v>
      </c>
      <c r="P3256" s="599">
        <v>1</v>
      </c>
      <c r="Q3256" s="592">
        <v>246</v>
      </c>
      <c r="R3256" s="592">
        <v>15</v>
      </c>
      <c r="S3256" s="598">
        <f t="shared" si="252"/>
        <v>3690</v>
      </c>
      <c r="T3256" s="598">
        <f t="shared" si="253"/>
        <v>7380</v>
      </c>
    </row>
    <row r="3257" spans="1:20">
      <c r="A3257" s="591">
        <v>3248</v>
      </c>
      <c r="B3257" s="592" t="s">
        <v>8219</v>
      </c>
      <c r="C3257" s="593" t="s">
        <v>2241</v>
      </c>
      <c r="D3257" s="594" t="s">
        <v>1908</v>
      </c>
      <c r="E3257" s="595" t="s">
        <v>8220</v>
      </c>
      <c r="F3257" s="596" t="str">
        <f t="shared" si="250"/>
        <v>2018-2021</v>
      </c>
      <c r="G3257" s="597" t="str">
        <f t="shared" si="254"/>
        <v>II</v>
      </c>
      <c r="H3257" s="592" t="s">
        <v>767</v>
      </c>
      <c r="I3257" s="592" t="s">
        <v>2578</v>
      </c>
      <c r="J3257" s="598" t="s">
        <v>1547</v>
      </c>
      <c r="K3257" s="596" t="s">
        <v>1578</v>
      </c>
      <c r="L3257" s="599">
        <v>1</v>
      </c>
      <c r="M3257" s="592">
        <v>246</v>
      </c>
      <c r="N3257" s="592">
        <v>15</v>
      </c>
      <c r="O3257" s="598">
        <f t="shared" si="251"/>
        <v>3690</v>
      </c>
      <c r="P3257" s="599">
        <v>1</v>
      </c>
      <c r="Q3257" s="592">
        <v>246</v>
      </c>
      <c r="R3257" s="592">
        <v>15</v>
      </c>
      <c r="S3257" s="598">
        <f t="shared" si="252"/>
        <v>3690</v>
      </c>
      <c r="T3257" s="598">
        <f t="shared" si="253"/>
        <v>7380</v>
      </c>
    </row>
    <row r="3258" spans="1:20">
      <c r="A3258" s="591">
        <v>3249</v>
      </c>
      <c r="B3258" s="592" t="s">
        <v>8221</v>
      </c>
      <c r="C3258" s="593" t="s">
        <v>8222</v>
      </c>
      <c r="D3258" s="594" t="s">
        <v>1912</v>
      </c>
      <c r="E3258" s="595" t="s">
        <v>8223</v>
      </c>
      <c r="F3258" s="596" t="str">
        <f t="shared" si="250"/>
        <v>2018-2021</v>
      </c>
      <c r="G3258" s="597" t="str">
        <f t="shared" si="254"/>
        <v>II</v>
      </c>
      <c r="H3258" s="592" t="s">
        <v>767</v>
      </c>
      <c r="I3258" s="592" t="s">
        <v>2578</v>
      </c>
      <c r="J3258" s="598" t="s">
        <v>1547</v>
      </c>
      <c r="K3258" s="596" t="s">
        <v>1578</v>
      </c>
      <c r="L3258" s="599">
        <v>1</v>
      </c>
      <c r="M3258" s="592">
        <v>246</v>
      </c>
      <c r="N3258" s="592">
        <v>15</v>
      </c>
      <c r="O3258" s="598">
        <f t="shared" si="251"/>
        <v>3690</v>
      </c>
      <c r="P3258" s="599">
        <v>1</v>
      </c>
      <c r="Q3258" s="592">
        <v>246</v>
      </c>
      <c r="R3258" s="592">
        <v>15</v>
      </c>
      <c r="S3258" s="598">
        <f t="shared" si="252"/>
        <v>3690</v>
      </c>
      <c r="T3258" s="598">
        <f t="shared" si="253"/>
        <v>7380</v>
      </c>
    </row>
    <row r="3259" spans="1:20">
      <c r="A3259" s="591">
        <v>3250</v>
      </c>
      <c r="B3259" s="592" t="s">
        <v>8224</v>
      </c>
      <c r="C3259" s="593" t="s">
        <v>3183</v>
      </c>
      <c r="D3259" s="594" t="s">
        <v>1912</v>
      </c>
      <c r="E3259" s="595" t="s">
        <v>2786</v>
      </c>
      <c r="F3259" s="596" t="str">
        <f t="shared" si="250"/>
        <v>2018-2021</v>
      </c>
      <c r="G3259" s="597" t="str">
        <f t="shared" si="254"/>
        <v>II</v>
      </c>
      <c r="H3259" s="592" t="s">
        <v>767</v>
      </c>
      <c r="I3259" s="592" t="s">
        <v>2578</v>
      </c>
      <c r="J3259" s="598" t="s">
        <v>1547</v>
      </c>
      <c r="K3259" s="596" t="s">
        <v>1578</v>
      </c>
      <c r="L3259" s="599">
        <v>1</v>
      </c>
      <c r="M3259" s="592">
        <v>246</v>
      </c>
      <c r="N3259" s="592">
        <v>15</v>
      </c>
      <c r="O3259" s="598">
        <f t="shared" si="251"/>
        <v>3690</v>
      </c>
      <c r="P3259" s="599">
        <v>1</v>
      </c>
      <c r="Q3259" s="592">
        <v>246</v>
      </c>
      <c r="R3259" s="592">
        <v>15</v>
      </c>
      <c r="S3259" s="598">
        <f t="shared" si="252"/>
        <v>3690</v>
      </c>
      <c r="T3259" s="598">
        <f t="shared" si="253"/>
        <v>7380</v>
      </c>
    </row>
    <row r="3260" spans="1:20">
      <c r="A3260" s="591">
        <v>3251</v>
      </c>
      <c r="B3260" s="592" t="s">
        <v>8225</v>
      </c>
      <c r="C3260" s="593" t="s">
        <v>4958</v>
      </c>
      <c r="D3260" s="594" t="s">
        <v>1922</v>
      </c>
      <c r="E3260" s="595" t="s">
        <v>4111</v>
      </c>
      <c r="F3260" s="596" t="str">
        <f t="shared" si="250"/>
        <v>2018-2021</v>
      </c>
      <c r="G3260" s="597" t="str">
        <f t="shared" si="254"/>
        <v>II</v>
      </c>
      <c r="H3260" s="592" t="s">
        <v>767</v>
      </c>
      <c r="I3260" s="592" t="s">
        <v>2578</v>
      </c>
      <c r="J3260" s="598" t="s">
        <v>1547</v>
      </c>
      <c r="K3260" s="596" t="s">
        <v>1578</v>
      </c>
      <c r="L3260" s="599">
        <v>1</v>
      </c>
      <c r="M3260" s="592">
        <v>246</v>
      </c>
      <c r="N3260" s="592">
        <v>15</v>
      </c>
      <c r="O3260" s="598">
        <f t="shared" si="251"/>
        <v>3690</v>
      </c>
      <c r="P3260" s="599">
        <v>1</v>
      </c>
      <c r="Q3260" s="592">
        <v>246</v>
      </c>
      <c r="R3260" s="592">
        <v>15</v>
      </c>
      <c r="S3260" s="598">
        <f t="shared" si="252"/>
        <v>3690</v>
      </c>
      <c r="T3260" s="598">
        <f t="shared" si="253"/>
        <v>7380</v>
      </c>
    </row>
    <row r="3261" spans="1:20">
      <c r="A3261" s="591">
        <v>3252</v>
      </c>
      <c r="B3261" s="592" t="s">
        <v>8226</v>
      </c>
      <c r="C3261" s="593" t="s">
        <v>1743</v>
      </c>
      <c r="D3261" s="594" t="s">
        <v>1922</v>
      </c>
      <c r="E3261" s="595" t="s">
        <v>5564</v>
      </c>
      <c r="F3261" s="596" t="str">
        <f t="shared" si="250"/>
        <v>2018-2021</v>
      </c>
      <c r="G3261" s="597" t="str">
        <f t="shared" si="254"/>
        <v>II</v>
      </c>
      <c r="H3261" s="592" t="s">
        <v>767</v>
      </c>
      <c r="I3261" s="592" t="s">
        <v>2578</v>
      </c>
      <c r="J3261" s="598" t="s">
        <v>1547</v>
      </c>
      <c r="K3261" s="596" t="s">
        <v>1578</v>
      </c>
      <c r="L3261" s="599">
        <v>1</v>
      </c>
      <c r="M3261" s="592">
        <v>246</v>
      </c>
      <c r="N3261" s="592">
        <v>15</v>
      </c>
      <c r="O3261" s="598">
        <f t="shared" si="251"/>
        <v>3690</v>
      </c>
      <c r="P3261" s="599">
        <v>1</v>
      </c>
      <c r="Q3261" s="592">
        <v>246</v>
      </c>
      <c r="R3261" s="592">
        <v>15</v>
      </c>
      <c r="S3261" s="598">
        <f t="shared" si="252"/>
        <v>3690</v>
      </c>
      <c r="T3261" s="598">
        <f t="shared" si="253"/>
        <v>7380</v>
      </c>
    </row>
    <row r="3262" spans="1:20">
      <c r="A3262" s="591">
        <v>3253</v>
      </c>
      <c r="B3262" s="592" t="s">
        <v>8227</v>
      </c>
      <c r="C3262" s="593" t="s">
        <v>8228</v>
      </c>
      <c r="D3262" s="594" t="s">
        <v>3203</v>
      </c>
      <c r="E3262" s="595" t="s">
        <v>2298</v>
      </c>
      <c r="F3262" s="596" t="str">
        <f t="shared" si="250"/>
        <v>2018-2021</v>
      </c>
      <c r="G3262" s="597" t="str">
        <f t="shared" si="254"/>
        <v>II</v>
      </c>
      <c r="H3262" s="592" t="s">
        <v>767</v>
      </c>
      <c r="I3262" s="592" t="s">
        <v>2578</v>
      </c>
      <c r="J3262" s="598" t="s">
        <v>1547</v>
      </c>
      <c r="K3262" s="596" t="s">
        <v>1578</v>
      </c>
      <c r="L3262" s="599">
        <v>1</v>
      </c>
      <c r="M3262" s="592">
        <v>246</v>
      </c>
      <c r="N3262" s="592">
        <v>15</v>
      </c>
      <c r="O3262" s="598">
        <f t="shared" si="251"/>
        <v>3690</v>
      </c>
      <c r="P3262" s="599">
        <v>1</v>
      </c>
      <c r="Q3262" s="592">
        <v>246</v>
      </c>
      <c r="R3262" s="592">
        <v>15</v>
      </c>
      <c r="S3262" s="598">
        <f t="shared" si="252"/>
        <v>3690</v>
      </c>
      <c r="T3262" s="598">
        <f t="shared" si="253"/>
        <v>7380</v>
      </c>
    </row>
    <row r="3263" spans="1:20">
      <c r="A3263" s="591">
        <v>3254</v>
      </c>
      <c r="B3263" s="592" t="s">
        <v>8229</v>
      </c>
      <c r="C3263" s="593" t="s">
        <v>8230</v>
      </c>
      <c r="D3263" s="594" t="s">
        <v>1736</v>
      </c>
      <c r="E3263" s="595" t="s">
        <v>7635</v>
      </c>
      <c r="F3263" s="596" t="str">
        <f t="shared" si="250"/>
        <v>2018-2021</v>
      </c>
      <c r="G3263" s="597" t="str">
        <f t="shared" si="254"/>
        <v>II</v>
      </c>
      <c r="H3263" s="592" t="s">
        <v>767</v>
      </c>
      <c r="I3263" s="592" t="s">
        <v>2578</v>
      </c>
      <c r="J3263" s="598" t="s">
        <v>1547</v>
      </c>
      <c r="K3263" s="596" t="s">
        <v>1578</v>
      </c>
      <c r="L3263" s="599">
        <v>1</v>
      </c>
      <c r="M3263" s="592">
        <v>246</v>
      </c>
      <c r="N3263" s="592">
        <v>15</v>
      </c>
      <c r="O3263" s="598">
        <f t="shared" si="251"/>
        <v>3690</v>
      </c>
      <c r="P3263" s="599">
        <v>1</v>
      </c>
      <c r="Q3263" s="592">
        <v>246</v>
      </c>
      <c r="R3263" s="592">
        <v>15</v>
      </c>
      <c r="S3263" s="598">
        <f t="shared" si="252"/>
        <v>3690</v>
      </c>
      <c r="T3263" s="598">
        <f t="shared" si="253"/>
        <v>7380</v>
      </c>
    </row>
    <row r="3264" spans="1:20">
      <c r="A3264" s="591">
        <v>3255</v>
      </c>
      <c r="B3264" s="592" t="s">
        <v>8231</v>
      </c>
      <c r="C3264" s="593" t="s">
        <v>2488</v>
      </c>
      <c r="D3264" s="594" t="s">
        <v>2110</v>
      </c>
      <c r="E3264" s="595" t="s">
        <v>3151</v>
      </c>
      <c r="F3264" s="596" t="str">
        <f t="shared" si="250"/>
        <v>2018-2021</v>
      </c>
      <c r="G3264" s="597" t="str">
        <f t="shared" si="254"/>
        <v>II</v>
      </c>
      <c r="H3264" s="592" t="s">
        <v>767</v>
      </c>
      <c r="I3264" s="592" t="s">
        <v>2578</v>
      </c>
      <c r="J3264" s="598" t="s">
        <v>1547</v>
      </c>
      <c r="K3264" s="596" t="s">
        <v>1578</v>
      </c>
      <c r="L3264" s="599">
        <v>1</v>
      </c>
      <c r="M3264" s="592">
        <v>246</v>
      </c>
      <c r="N3264" s="592">
        <v>15</v>
      </c>
      <c r="O3264" s="598">
        <f t="shared" si="251"/>
        <v>3690</v>
      </c>
      <c r="P3264" s="599">
        <v>1</v>
      </c>
      <c r="Q3264" s="592">
        <v>246</v>
      </c>
      <c r="R3264" s="592">
        <v>15</v>
      </c>
      <c r="S3264" s="598">
        <f t="shared" si="252"/>
        <v>3690</v>
      </c>
      <c r="T3264" s="598">
        <f t="shared" si="253"/>
        <v>7380</v>
      </c>
    </row>
    <row r="3265" spans="1:20">
      <c r="A3265" s="591">
        <v>3256</v>
      </c>
      <c r="B3265" s="592" t="s">
        <v>8232</v>
      </c>
      <c r="C3265" s="593" t="s">
        <v>2794</v>
      </c>
      <c r="D3265" s="594" t="s">
        <v>2539</v>
      </c>
      <c r="E3265" s="595" t="s">
        <v>6989</v>
      </c>
      <c r="F3265" s="596" t="str">
        <f t="shared" si="250"/>
        <v>2018-2021</v>
      </c>
      <c r="G3265" s="597" t="str">
        <f t="shared" si="254"/>
        <v>II</v>
      </c>
      <c r="H3265" s="592" t="s">
        <v>767</v>
      </c>
      <c r="I3265" s="592" t="s">
        <v>2578</v>
      </c>
      <c r="J3265" s="598" t="s">
        <v>1547</v>
      </c>
      <c r="K3265" s="596" t="s">
        <v>1578</v>
      </c>
      <c r="L3265" s="599">
        <v>1</v>
      </c>
      <c r="M3265" s="592">
        <v>246</v>
      </c>
      <c r="N3265" s="592">
        <v>15</v>
      </c>
      <c r="O3265" s="598">
        <f t="shared" si="251"/>
        <v>3690</v>
      </c>
      <c r="P3265" s="599">
        <v>1</v>
      </c>
      <c r="Q3265" s="592">
        <v>246</v>
      </c>
      <c r="R3265" s="592">
        <v>15</v>
      </c>
      <c r="S3265" s="598">
        <f t="shared" si="252"/>
        <v>3690</v>
      </c>
      <c r="T3265" s="598">
        <f t="shared" si="253"/>
        <v>7380</v>
      </c>
    </row>
    <row r="3266" spans="1:20">
      <c r="A3266" s="591">
        <v>3257</v>
      </c>
      <c r="B3266" s="592" t="s">
        <v>8233</v>
      </c>
      <c r="C3266" s="593" t="s">
        <v>2050</v>
      </c>
      <c r="D3266" s="594" t="s">
        <v>2539</v>
      </c>
      <c r="E3266" s="595" t="s">
        <v>6707</v>
      </c>
      <c r="F3266" s="596" t="str">
        <f t="shared" si="250"/>
        <v>2018-2021</v>
      </c>
      <c r="G3266" s="597" t="str">
        <f t="shared" si="254"/>
        <v>II</v>
      </c>
      <c r="H3266" s="592" t="s">
        <v>767</v>
      </c>
      <c r="I3266" s="592" t="s">
        <v>2578</v>
      </c>
      <c r="J3266" s="598" t="s">
        <v>1547</v>
      </c>
      <c r="K3266" s="596" t="s">
        <v>1578</v>
      </c>
      <c r="L3266" s="599">
        <v>1</v>
      </c>
      <c r="M3266" s="592">
        <v>246</v>
      </c>
      <c r="N3266" s="592">
        <v>15</v>
      </c>
      <c r="O3266" s="598">
        <f t="shared" si="251"/>
        <v>3690</v>
      </c>
      <c r="P3266" s="599">
        <v>1</v>
      </c>
      <c r="Q3266" s="592">
        <v>246</v>
      </c>
      <c r="R3266" s="592">
        <v>15</v>
      </c>
      <c r="S3266" s="598">
        <f t="shared" si="252"/>
        <v>3690</v>
      </c>
      <c r="T3266" s="598">
        <f t="shared" si="253"/>
        <v>7380</v>
      </c>
    </row>
    <row r="3267" spans="1:20">
      <c r="A3267" s="591">
        <v>3258</v>
      </c>
      <c r="B3267" s="592" t="s">
        <v>8234</v>
      </c>
      <c r="C3267" s="593" t="s">
        <v>1718</v>
      </c>
      <c r="D3267" s="594" t="s">
        <v>8235</v>
      </c>
      <c r="E3267" s="595" t="s">
        <v>5872</v>
      </c>
      <c r="F3267" s="596" t="str">
        <f t="shared" si="250"/>
        <v>2018-2021</v>
      </c>
      <c r="G3267" s="597" t="str">
        <f t="shared" si="254"/>
        <v>II</v>
      </c>
      <c r="H3267" s="592" t="s">
        <v>767</v>
      </c>
      <c r="I3267" s="592" t="s">
        <v>2578</v>
      </c>
      <c r="J3267" s="598" t="s">
        <v>1547</v>
      </c>
      <c r="K3267" s="596" t="s">
        <v>1578</v>
      </c>
      <c r="L3267" s="599">
        <v>1</v>
      </c>
      <c r="M3267" s="592">
        <v>246</v>
      </c>
      <c r="N3267" s="592">
        <v>15</v>
      </c>
      <c r="O3267" s="598">
        <f t="shared" si="251"/>
        <v>3690</v>
      </c>
      <c r="P3267" s="599">
        <v>1</v>
      </c>
      <c r="Q3267" s="592">
        <v>246</v>
      </c>
      <c r="R3267" s="592">
        <v>15</v>
      </c>
      <c r="S3267" s="598">
        <f t="shared" si="252"/>
        <v>3690</v>
      </c>
      <c r="T3267" s="598">
        <f t="shared" si="253"/>
        <v>7380</v>
      </c>
    </row>
    <row r="3268" spans="1:20">
      <c r="A3268" s="591">
        <v>3259</v>
      </c>
      <c r="B3268" s="592" t="s">
        <v>8236</v>
      </c>
      <c r="C3268" s="593" t="s">
        <v>2136</v>
      </c>
      <c r="D3268" s="594" t="s">
        <v>2377</v>
      </c>
      <c r="E3268" s="595" t="s">
        <v>2616</v>
      </c>
      <c r="F3268" s="596" t="str">
        <f t="shared" si="250"/>
        <v>2018-2021</v>
      </c>
      <c r="G3268" s="597" t="str">
        <f t="shared" si="254"/>
        <v>II</v>
      </c>
      <c r="H3268" s="592" t="s">
        <v>767</v>
      </c>
      <c r="I3268" s="592" t="s">
        <v>2578</v>
      </c>
      <c r="J3268" s="598" t="s">
        <v>1547</v>
      </c>
      <c r="K3268" s="596" t="s">
        <v>1578</v>
      </c>
      <c r="L3268" s="599">
        <v>1</v>
      </c>
      <c r="M3268" s="592">
        <v>246</v>
      </c>
      <c r="N3268" s="592">
        <v>15</v>
      </c>
      <c r="O3268" s="598">
        <f t="shared" si="251"/>
        <v>3690</v>
      </c>
      <c r="P3268" s="599">
        <v>1</v>
      </c>
      <c r="Q3268" s="592">
        <v>246</v>
      </c>
      <c r="R3268" s="592">
        <v>15</v>
      </c>
      <c r="S3268" s="598">
        <f t="shared" si="252"/>
        <v>3690</v>
      </c>
      <c r="T3268" s="598">
        <f t="shared" si="253"/>
        <v>7380</v>
      </c>
    </row>
    <row r="3269" spans="1:20">
      <c r="A3269" s="591">
        <v>3260</v>
      </c>
      <c r="B3269" s="592" t="s">
        <v>8237</v>
      </c>
      <c r="C3269" s="593" t="s">
        <v>2087</v>
      </c>
      <c r="D3269" s="594" t="s">
        <v>2559</v>
      </c>
      <c r="E3269" s="595" t="s">
        <v>6623</v>
      </c>
      <c r="F3269" s="596" t="str">
        <f t="shared" si="250"/>
        <v>2018-2021</v>
      </c>
      <c r="G3269" s="597" t="str">
        <f t="shared" si="254"/>
        <v>II</v>
      </c>
      <c r="H3269" s="592" t="s">
        <v>767</v>
      </c>
      <c r="I3269" s="592" t="s">
        <v>2578</v>
      </c>
      <c r="J3269" s="598" t="s">
        <v>1547</v>
      </c>
      <c r="K3269" s="596" t="s">
        <v>1578</v>
      </c>
      <c r="L3269" s="599">
        <v>1</v>
      </c>
      <c r="M3269" s="592">
        <v>246</v>
      </c>
      <c r="N3269" s="592">
        <v>15</v>
      </c>
      <c r="O3269" s="598">
        <f t="shared" si="251"/>
        <v>3690</v>
      </c>
      <c r="P3269" s="599">
        <v>1</v>
      </c>
      <c r="Q3269" s="592">
        <v>246</v>
      </c>
      <c r="R3269" s="592">
        <v>15</v>
      </c>
      <c r="S3269" s="598">
        <f t="shared" si="252"/>
        <v>3690</v>
      </c>
      <c r="T3269" s="598">
        <f t="shared" si="253"/>
        <v>7380</v>
      </c>
    </row>
    <row r="3270" spans="1:20">
      <c r="A3270" s="591">
        <v>3261</v>
      </c>
      <c r="B3270" s="592" t="s">
        <v>8238</v>
      </c>
      <c r="C3270" s="593" t="s">
        <v>8035</v>
      </c>
      <c r="D3270" s="594" t="s">
        <v>2559</v>
      </c>
      <c r="E3270" s="595" t="s">
        <v>4183</v>
      </c>
      <c r="F3270" s="596" t="str">
        <f t="shared" si="250"/>
        <v>2018-2021</v>
      </c>
      <c r="G3270" s="597" t="str">
        <f t="shared" si="254"/>
        <v>II</v>
      </c>
      <c r="H3270" s="592" t="s">
        <v>767</v>
      </c>
      <c r="I3270" s="592" t="s">
        <v>2578</v>
      </c>
      <c r="J3270" s="598" t="s">
        <v>1547</v>
      </c>
      <c r="K3270" s="596" t="s">
        <v>1578</v>
      </c>
      <c r="L3270" s="599">
        <v>1</v>
      </c>
      <c r="M3270" s="592">
        <v>246</v>
      </c>
      <c r="N3270" s="592">
        <v>15</v>
      </c>
      <c r="O3270" s="598">
        <f t="shared" si="251"/>
        <v>3690</v>
      </c>
      <c r="P3270" s="599">
        <v>1</v>
      </c>
      <c r="Q3270" s="592">
        <v>246</v>
      </c>
      <c r="R3270" s="592">
        <v>15</v>
      </c>
      <c r="S3270" s="598">
        <f t="shared" si="252"/>
        <v>3690</v>
      </c>
      <c r="T3270" s="598">
        <f t="shared" si="253"/>
        <v>7380</v>
      </c>
    </row>
    <row r="3271" spans="1:20">
      <c r="A3271" s="591">
        <v>3262</v>
      </c>
      <c r="B3271" s="592" t="s">
        <v>8239</v>
      </c>
      <c r="C3271" s="593" t="s">
        <v>3530</v>
      </c>
      <c r="D3271" s="594" t="s">
        <v>2217</v>
      </c>
      <c r="E3271" s="595" t="s">
        <v>2762</v>
      </c>
      <c r="F3271" s="596" t="str">
        <f t="shared" si="250"/>
        <v>2018-2021</v>
      </c>
      <c r="G3271" s="597" t="str">
        <f t="shared" si="254"/>
        <v>II</v>
      </c>
      <c r="H3271" s="592" t="s">
        <v>767</v>
      </c>
      <c r="I3271" s="592" t="s">
        <v>2578</v>
      </c>
      <c r="J3271" s="598" t="s">
        <v>1547</v>
      </c>
      <c r="K3271" s="596" t="s">
        <v>1578</v>
      </c>
      <c r="L3271" s="599">
        <v>1</v>
      </c>
      <c r="M3271" s="592">
        <v>246</v>
      </c>
      <c r="N3271" s="592">
        <v>15</v>
      </c>
      <c r="O3271" s="598">
        <f t="shared" si="251"/>
        <v>3690</v>
      </c>
      <c r="P3271" s="599">
        <v>1</v>
      </c>
      <c r="Q3271" s="592">
        <v>246</v>
      </c>
      <c r="R3271" s="592">
        <v>15</v>
      </c>
      <c r="S3271" s="598">
        <f t="shared" si="252"/>
        <v>3690</v>
      </c>
      <c r="T3271" s="598">
        <f t="shared" si="253"/>
        <v>7380</v>
      </c>
    </row>
    <row r="3272" spans="1:20">
      <c r="A3272" s="591">
        <v>3263</v>
      </c>
      <c r="B3272" s="592" t="s">
        <v>8240</v>
      </c>
      <c r="C3272" s="593" t="s">
        <v>7784</v>
      </c>
      <c r="D3272" s="594" t="s">
        <v>4923</v>
      </c>
      <c r="E3272" s="595" t="s">
        <v>3354</v>
      </c>
      <c r="F3272" s="596" t="str">
        <f t="shared" si="250"/>
        <v>2018-2021</v>
      </c>
      <c r="G3272" s="597" t="str">
        <f t="shared" si="254"/>
        <v>II</v>
      </c>
      <c r="H3272" s="592" t="s">
        <v>767</v>
      </c>
      <c r="I3272" s="592" t="s">
        <v>2578</v>
      </c>
      <c r="J3272" s="598" t="s">
        <v>1547</v>
      </c>
      <c r="K3272" s="596" t="s">
        <v>1578</v>
      </c>
      <c r="L3272" s="599">
        <v>1</v>
      </c>
      <c r="M3272" s="592">
        <v>246</v>
      </c>
      <c r="N3272" s="592">
        <v>15</v>
      </c>
      <c r="O3272" s="598">
        <f t="shared" si="251"/>
        <v>3690</v>
      </c>
      <c r="P3272" s="599">
        <v>1</v>
      </c>
      <c r="Q3272" s="592">
        <v>246</v>
      </c>
      <c r="R3272" s="592">
        <v>15</v>
      </c>
      <c r="S3272" s="598">
        <f t="shared" si="252"/>
        <v>3690</v>
      </c>
      <c r="T3272" s="598">
        <f t="shared" si="253"/>
        <v>7380</v>
      </c>
    </row>
    <row r="3273" spans="1:20">
      <c r="A3273" s="591">
        <v>3264</v>
      </c>
      <c r="B3273" s="592" t="s">
        <v>8241</v>
      </c>
      <c r="C3273" s="593" t="s">
        <v>1830</v>
      </c>
      <c r="D3273" s="594" t="s">
        <v>1792</v>
      </c>
      <c r="E3273" s="595" t="s">
        <v>6597</v>
      </c>
      <c r="F3273" s="596" t="str">
        <f t="shared" si="250"/>
        <v>2018-2021</v>
      </c>
      <c r="G3273" s="597" t="str">
        <f t="shared" si="254"/>
        <v>II</v>
      </c>
      <c r="H3273" s="592" t="s">
        <v>767</v>
      </c>
      <c r="I3273" s="592" t="s">
        <v>2578</v>
      </c>
      <c r="J3273" s="598" t="s">
        <v>1547</v>
      </c>
      <c r="K3273" s="596" t="s">
        <v>1578</v>
      </c>
      <c r="L3273" s="599">
        <v>1</v>
      </c>
      <c r="M3273" s="592">
        <v>246</v>
      </c>
      <c r="N3273" s="592">
        <v>15</v>
      </c>
      <c r="O3273" s="598">
        <f t="shared" si="251"/>
        <v>3690</v>
      </c>
      <c r="P3273" s="599">
        <v>1</v>
      </c>
      <c r="Q3273" s="592">
        <v>246</v>
      </c>
      <c r="R3273" s="592">
        <v>15</v>
      </c>
      <c r="S3273" s="598">
        <f t="shared" si="252"/>
        <v>3690</v>
      </c>
      <c r="T3273" s="598">
        <f t="shared" si="253"/>
        <v>7380</v>
      </c>
    </row>
    <row r="3274" spans="1:20">
      <c r="A3274" s="591">
        <v>3265</v>
      </c>
      <c r="B3274" s="592" t="s">
        <v>8242</v>
      </c>
      <c r="C3274" s="593" t="s">
        <v>1584</v>
      </c>
      <c r="D3274" s="594" t="s">
        <v>1796</v>
      </c>
      <c r="E3274" s="595" t="s">
        <v>1635</v>
      </c>
      <c r="F3274" s="596" t="str">
        <f t="shared" ref="F3274:F3337" si="255">IF(LEFT(H3274,2)="17","2017-2020",IF(LEFT(H3274,2)="18","2018-2021","2019-2022"))</f>
        <v>2018-2021</v>
      </c>
      <c r="G3274" s="597" t="str">
        <f t="shared" si="254"/>
        <v>II</v>
      </c>
      <c r="H3274" s="592" t="s">
        <v>767</v>
      </c>
      <c r="I3274" s="592" t="s">
        <v>2578</v>
      </c>
      <c r="J3274" s="598" t="s">
        <v>1547</v>
      </c>
      <c r="K3274" s="596" t="s">
        <v>1578</v>
      </c>
      <c r="L3274" s="599">
        <v>1</v>
      </c>
      <c r="M3274" s="592">
        <v>246</v>
      </c>
      <c r="N3274" s="592">
        <v>15</v>
      </c>
      <c r="O3274" s="598">
        <f t="shared" ref="O3274:O3337" si="256">M3274*N3274*L3274</f>
        <v>3690</v>
      </c>
      <c r="P3274" s="599">
        <v>1</v>
      </c>
      <c r="Q3274" s="592">
        <v>246</v>
      </c>
      <c r="R3274" s="592">
        <v>15</v>
      </c>
      <c r="S3274" s="598">
        <f t="shared" ref="S3274:S3337" si="257">Q3274*R3274*P3274</f>
        <v>3690</v>
      </c>
      <c r="T3274" s="598">
        <f t="shared" ref="T3274:T3337" si="258">O3274+S3274</f>
        <v>7380</v>
      </c>
    </row>
    <row r="3275" spans="1:20">
      <c r="A3275" s="591">
        <v>3266</v>
      </c>
      <c r="B3275" s="592" t="s">
        <v>8243</v>
      </c>
      <c r="C3275" s="593" t="s">
        <v>8244</v>
      </c>
      <c r="D3275" s="594" t="s">
        <v>1796</v>
      </c>
      <c r="E3275" s="595" t="s">
        <v>3766</v>
      </c>
      <c r="F3275" s="596" t="str">
        <f t="shared" si="255"/>
        <v>2018-2021</v>
      </c>
      <c r="G3275" s="597" t="str">
        <f t="shared" ref="G3275:G3338" si="259">IF(LEFT(H3275,2)="17","III",IF(LEFT(H3275,2)="18","II","I"))</f>
        <v>II</v>
      </c>
      <c r="H3275" s="592" t="s">
        <v>767</v>
      </c>
      <c r="I3275" s="592" t="s">
        <v>2578</v>
      </c>
      <c r="J3275" s="598" t="s">
        <v>1547</v>
      </c>
      <c r="K3275" s="596" t="s">
        <v>1578</v>
      </c>
      <c r="L3275" s="599">
        <v>1</v>
      </c>
      <c r="M3275" s="592">
        <v>246</v>
      </c>
      <c r="N3275" s="592">
        <v>15</v>
      </c>
      <c r="O3275" s="598">
        <f t="shared" si="256"/>
        <v>3690</v>
      </c>
      <c r="P3275" s="599">
        <v>1</v>
      </c>
      <c r="Q3275" s="592">
        <v>246</v>
      </c>
      <c r="R3275" s="592">
        <v>15</v>
      </c>
      <c r="S3275" s="598">
        <f t="shared" si="257"/>
        <v>3690</v>
      </c>
      <c r="T3275" s="598">
        <f t="shared" si="258"/>
        <v>7380</v>
      </c>
    </row>
    <row r="3276" spans="1:20">
      <c r="A3276" s="591">
        <v>3267</v>
      </c>
      <c r="B3276" s="592" t="s">
        <v>8245</v>
      </c>
      <c r="C3276" s="593" t="s">
        <v>8246</v>
      </c>
      <c r="D3276" s="594" t="s">
        <v>1809</v>
      </c>
      <c r="E3276" s="595" t="s">
        <v>6258</v>
      </c>
      <c r="F3276" s="596" t="str">
        <f t="shared" si="255"/>
        <v>2018-2021</v>
      </c>
      <c r="G3276" s="597" t="str">
        <f t="shared" si="259"/>
        <v>II</v>
      </c>
      <c r="H3276" s="592" t="s">
        <v>767</v>
      </c>
      <c r="I3276" s="592" t="s">
        <v>2578</v>
      </c>
      <c r="J3276" s="598" t="s">
        <v>1547</v>
      </c>
      <c r="K3276" s="596" t="s">
        <v>1578</v>
      </c>
      <c r="L3276" s="599">
        <v>1</v>
      </c>
      <c r="M3276" s="592">
        <v>246</v>
      </c>
      <c r="N3276" s="592">
        <v>15</v>
      </c>
      <c r="O3276" s="598">
        <f t="shared" si="256"/>
        <v>3690</v>
      </c>
      <c r="P3276" s="599">
        <v>1</v>
      </c>
      <c r="Q3276" s="592">
        <v>246</v>
      </c>
      <c r="R3276" s="592">
        <v>15</v>
      </c>
      <c r="S3276" s="598">
        <f t="shared" si="257"/>
        <v>3690</v>
      </c>
      <c r="T3276" s="598">
        <f t="shared" si="258"/>
        <v>7380</v>
      </c>
    </row>
    <row r="3277" spans="1:20">
      <c r="A3277" s="591">
        <v>3268</v>
      </c>
      <c r="B3277" s="592" t="s">
        <v>8247</v>
      </c>
      <c r="C3277" s="593" t="s">
        <v>8248</v>
      </c>
      <c r="D3277" s="594" t="s">
        <v>8249</v>
      </c>
      <c r="E3277" s="595" t="s">
        <v>2727</v>
      </c>
      <c r="F3277" s="596" t="str">
        <f t="shared" si="255"/>
        <v>2018-2021</v>
      </c>
      <c r="G3277" s="597" t="str">
        <f t="shared" si="259"/>
        <v>II</v>
      </c>
      <c r="H3277" s="592" t="s">
        <v>768</v>
      </c>
      <c r="I3277" s="592" t="s">
        <v>2578</v>
      </c>
      <c r="J3277" s="598" t="s">
        <v>1547</v>
      </c>
      <c r="K3277" s="596" t="s">
        <v>1578</v>
      </c>
      <c r="L3277" s="599">
        <v>1</v>
      </c>
      <c r="M3277" s="592">
        <v>246</v>
      </c>
      <c r="N3277" s="592">
        <v>15</v>
      </c>
      <c r="O3277" s="598">
        <f t="shared" si="256"/>
        <v>3690</v>
      </c>
      <c r="P3277" s="599">
        <v>1</v>
      </c>
      <c r="Q3277" s="592">
        <v>246</v>
      </c>
      <c r="R3277" s="592">
        <v>15</v>
      </c>
      <c r="S3277" s="598">
        <f t="shared" si="257"/>
        <v>3690</v>
      </c>
      <c r="T3277" s="598">
        <f t="shared" si="258"/>
        <v>7380</v>
      </c>
    </row>
    <row r="3278" spans="1:20">
      <c r="A3278" s="591">
        <v>3269</v>
      </c>
      <c r="B3278" s="592" t="s">
        <v>8250</v>
      </c>
      <c r="C3278" s="593" t="s">
        <v>2409</v>
      </c>
      <c r="D3278" s="594" t="s">
        <v>1589</v>
      </c>
      <c r="E3278" s="595" t="s">
        <v>3580</v>
      </c>
      <c r="F3278" s="596" t="str">
        <f t="shared" si="255"/>
        <v>2018-2021</v>
      </c>
      <c r="G3278" s="597" t="str">
        <f t="shared" si="259"/>
        <v>II</v>
      </c>
      <c r="H3278" s="592" t="s">
        <v>768</v>
      </c>
      <c r="I3278" s="592" t="s">
        <v>2578</v>
      </c>
      <c r="J3278" s="598" t="s">
        <v>1547</v>
      </c>
      <c r="K3278" s="596" t="s">
        <v>1578</v>
      </c>
      <c r="L3278" s="599">
        <v>1</v>
      </c>
      <c r="M3278" s="592">
        <v>246</v>
      </c>
      <c r="N3278" s="592">
        <v>15</v>
      </c>
      <c r="O3278" s="598">
        <f t="shared" si="256"/>
        <v>3690</v>
      </c>
      <c r="P3278" s="599">
        <v>1</v>
      </c>
      <c r="Q3278" s="592">
        <v>246</v>
      </c>
      <c r="R3278" s="592">
        <v>15</v>
      </c>
      <c r="S3278" s="598">
        <f t="shared" si="257"/>
        <v>3690</v>
      </c>
      <c r="T3278" s="598">
        <f t="shared" si="258"/>
        <v>7380</v>
      </c>
    </row>
    <row r="3279" spans="1:20">
      <c r="A3279" s="591">
        <v>3270</v>
      </c>
      <c r="B3279" s="592" t="s">
        <v>8251</v>
      </c>
      <c r="C3279" s="593" t="s">
        <v>8252</v>
      </c>
      <c r="D3279" s="594" t="s">
        <v>1589</v>
      </c>
      <c r="E3279" s="595" t="s">
        <v>3931</v>
      </c>
      <c r="F3279" s="596" t="str">
        <f t="shared" si="255"/>
        <v>2018-2021</v>
      </c>
      <c r="G3279" s="597" t="str">
        <f t="shared" si="259"/>
        <v>II</v>
      </c>
      <c r="H3279" s="592" t="s">
        <v>768</v>
      </c>
      <c r="I3279" s="592" t="s">
        <v>2578</v>
      </c>
      <c r="J3279" s="598" t="s">
        <v>1547</v>
      </c>
      <c r="K3279" s="596" t="s">
        <v>1578</v>
      </c>
      <c r="L3279" s="599">
        <v>1</v>
      </c>
      <c r="M3279" s="592">
        <v>246</v>
      </c>
      <c r="N3279" s="592">
        <v>15</v>
      </c>
      <c r="O3279" s="598">
        <f t="shared" si="256"/>
        <v>3690</v>
      </c>
      <c r="P3279" s="599">
        <v>1</v>
      </c>
      <c r="Q3279" s="592">
        <v>246</v>
      </c>
      <c r="R3279" s="592">
        <v>15</v>
      </c>
      <c r="S3279" s="598">
        <f t="shared" si="257"/>
        <v>3690</v>
      </c>
      <c r="T3279" s="598">
        <f t="shared" si="258"/>
        <v>7380</v>
      </c>
    </row>
    <row r="3280" spans="1:20">
      <c r="A3280" s="591">
        <v>3271</v>
      </c>
      <c r="B3280" s="592" t="s">
        <v>8253</v>
      </c>
      <c r="C3280" s="593" t="s">
        <v>1607</v>
      </c>
      <c r="D3280" s="594" t="s">
        <v>4950</v>
      </c>
      <c r="E3280" s="595" t="s">
        <v>8254</v>
      </c>
      <c r="F3280" s="596" t="str">
        <f t="shared" si="255"/>
        <v>2018-2021</v>
      </c>
      <c r="G3280" s="597" t="str">
        <f t="shared" si="259"/>
        <v>II</v>
      </c>
      <c r="H3280" s="592" t="s">
        <v>768</v>
      </c>
      <c r="I3280" s="592" t="s">
        <v>2578</v>
      </c>
      <c r="J3280" s="598" t="s">
        <v>1547</v>
      </c>
      <c r="K3280" s="596" t="s">
        <v>1578</v>
      </c>
      <c r="L3280" s="599">
        <v>1</v>
      </c>
      <c r="M3280" s="592">
        <v>246</v>
      </c>
      <c r="N3280" s="592">
        <v>15</v>
      </c>
      <c r="O3280" s="598">
        <f t="shared" si="256"/>
        <v>3690</v>
      </c>
      <c r="P3280" s="599">
        <v>1</v>
      </c>
      <c r="Q3280" s="592">
        <v>246</v>
      </c>
      <c r="R3280" s="592">
        <v>15</v>
      </c>
      <c r="S3280" s="598">
        <f t="shared" si="257"/>
        <v>3690</v>
      </c>
      <c r="T3280" s="598">
        <f t="shared" si="258"/>
        <v>7380</v>
      </c>
    </row>
    <row r="3281" spans="1:20">
      <c r="A3281" s="591">
        <v>3272</v>
      </c>
      <c r="B3281" s="592" t="s">
        <v>8255</v>
      </c>
      <c r="C3281" s="593" t="s">
        <v>2060</v>
      </c>
      <c r="D3281" s="594" t="s">
        <v>1975</v>
      </c>
      <c r="E3281" s="595" t="s">
        <v>2904</v>
      </c>
      <c r="F3281" s="596" t="str">
        <f t="shared" si="255"/>
        <v>2018-2021</v>
      </c>
      <c r="G3281" s="597" t="str">
        <f t="shared" si="259"/>
        <v>II</v>
      </c>
      <c r="H3281" s="592" t="s">
        <v>768</v>
      </c>
      <c r="I3281" s="592" t="s">
        <v>2578</v>
      </c>
      <c r="J3281" s="598" t="s">
        <v>1547</v>
      </c>
      <c r="K3281" s="596" t="s">
        <v>1578</v>
      </c>
      <c r="L3281" s="599">
        <v>1</v>
      </c>
      <c r="M3281" s="592">
        <v>246</v>
      </c>
      <c r="N3281" s="592">
        <v>15</v>
      </c>
      <c r="O3281" s="598">
        <f t="shared" si="256"/>
        <v>3690</v>
      </c>
      <c r="P3281" s="599">
        <v>1</v>
      </c>
      <c r="Q3281" s="592">
        <v>246</v>
      </c>
      <c r="R3281" s="592">
        <v>15</v>
      </c>
      <c r="S3281" s="598">
        <f t="shared" si="257"/>
        <v>3690</v>
      </c>
      <c r="T3281" s="598">
        <f t="shared" si="258"/>
        <v>7380</v>
      </c>
    </row>
    <row r="3282" spans="1:20">
      <c r="A3282" s="591">
        <v>3273</v>
      </c>
      <c r="B3282" s="592" t="s">
        <v>8256</v>
      </c>
      <c r="C3282" s="593" t="s">
        <v>2615</v>
      </c>
      <c r="D3282" s="594" t="s">
        <v>8257</v>
      </c>
      <c r="E3282" s="595" t="s">
        <v>8258</v>
      </c>
      <c r="F3282" s="596" t="str">
        <f t="shared" si="255"/>
        <v>2018-2021</v>
      </c>
      <c r="G3282" s="597" t="str">
        <f t="shared" si="259"/>
        <v>II</v>
      </c>
      <c r="H3282" s="592" t="s">
        <v>768</v>
      </c>
      <c r="I3282" s="592" t="s">
        <v>2578</v>
      </c>
      <c r="J3282" s="598" t="s">
        <v>1547</v>
      </c>
      <c r="K3282" s="596" t="s">
        <v>1578</v>
      </c>
      <c r="L3282" s="599">
        <v>1</v>
      </c>
      <c r="M3282" s="592">
        <v>246</v>
      </c>
      <c r="N3282" s="592">
        <v>15</v>
      </c>
      <c r="O3282" s="598">
        <f t="shared" si="256"/>
        <v>3690</v>
      </c>
      <c r="P3282" s="599">
        <v>1</v>
      </c>
      <c r="Q3282" s="592">
        <v>246</v>
      </c>
      <c r="R3282" s="592">
        <v>15</v>
      </c>
      <c r="S3282" s="598">
        <f t="shared" si="257"/>
        <v>3690</v>
      </c>
      <c r="T3282" s="598">
        <f t="shared" si="258"/>
        <v>7380</v>
      </c>
    </row>
    <row r="3283" spans="1:20">
      <c r="A3283" s="591">
        <v>3274</v>
      </c>
      <c r="B3283" s="592" t="s">
        <v>8259</v>
      </c>
      <c r="C3283" s="593" t="s">
        <v>2409</v>
      </c>
      <c r="D3283" s="594" t="s">
        <v>1601</v>
      </c>
      <c r="E3283" s="595" t="s">
        <v>2587</v>
      </c>
      <c r="F3283" s="596" t="str">
        <f t="shared" si="255"/>
        <v>2018-2021</v>
      </c>
      <c r="G3283" s="597" t="str">
        <f t="shared" si="259"/>
        <v>II</v>
      </c>
      <c r="H3283" s="592" t="s">
        <v>768</v>
      </c>
      <c r="I3283" s="592" t="s">
        <v>2578</v>
      </c>
      <c r="J3283" s="598" t="s">
        <v>1547</v>
      </c>
      <c r="K3283" s="596" t="s">
        <v>1578</v>
      </c>
      <c r="L3283" s="599">
        <v>1</v>
      </c>
      <c r="M3283" s="592">
        <v>246</v>
      </c>
      <c r="N3283" s="592">
        <v>15</v>
      </c>
      <c r="O3283" s="598">
        <f t="shared" si="256"/>
        <v>3690</v>
      </c>
      <c r="P3283" s="599">
        <v>1</v>
      </c>
      <c r="Q3283" s="592">
        <v>246</v>
      </c>
      <c r="R3283" s="592">
        <v>15</v>
      </c>
      <c r="S3283" s="598">
        <f t="shared" si="257"/>
        <v>3690</v>
      </c>
      <c r="T3283" s="598">
        <f t="shared" si="258"/>
        <v>7380</v>
      </c>
    </row>
    <row r="3284" spans="1:20">
      <c r="A3284" s="591">
        <v>3275</v>
      </c>
      <c r="B3284" s="592" t="s">
        <v>8260</v>
      </c>
      <c r="C3284" s="593" t="s">
        <v>8261</v>
      </c>
      <c r="D3284" s="594" t="s">
        <v>1601</v>
      </c>
      <c r="E3284" s="595" t="s">
        <v>6340</v>
      </c>
      <c r="F3284" s="596" t="str">
        <f t="shared" si="255"/>
        <v>2018-2021</v>
      </c>
      <c r="G3284" s="597" t="str">
        <f t="shared" si="259"/>
        <v>II</v>
      </c>
      <c r="H3284" s="592" t="s">
        <v>768</v>
      </c>
      <c r="I3284" s="592" t="s">
        <v>2578</v>
      </c>
      <c r="J3284" s="598" t="s">
        <v>1547</v>
      </c>
      <c r="K3284" s="596" t="s">
        <v>1578</v>
      </c>
      <c r="L3284" s="599">
        <v>1</v>
      </c>
      <c r="M3284" s="592">
        <v>246</v>
      </c>
      <c r="N3284" s="592">
        <v>15</v>
      </c>
      <c r="O3284" s="598">
        <f t="shared" si="256"/>
        <v>3690</v>
      </c>
      <c r="P3284" s="599">
        <v>1</v>
      </c>
      <c r="Q3284" s="592">
        <v>246</v>
      </c>
      <c r="R3284" s="592">
        <v>15</v>
      </c>
      <c r="S3284" s="598">
        <f t="shared" si="257"/>
        <v>3690</v>
      </c>
      <c r="T3284" s="598">
        <f t="shared" si="258"/>
        <v>7380</v>
      </c>
    </row>
    <row r="3285" spans="1:20">
      <c r="A3285" s="591">
        <v>3276</v>
      </c>
      <c r="B3285" s="592" t="s">
        <v>8262</v>
      </c>
      <c r="C3285" s="593" t="s">
        <v>7932</v>
      </c>
      <c r="D3285" s="594" t="s">
        <v>1991</v>
      </c>
      <c r="E3285" s="595" t="s">
        <v>5989</v>
      </c>
      <c r="F3285" s="596" t="str">
        <f t="shared" si="255"/>
        <v>2018-2021</v>
      </c>
      <c r="G3285" s="597" t="str">
        <f t="shared" si="259"/>
        <v>II</v>
      </c>
      <c r="H3285" s="592" t="s">
        <v>768</v>
      </c>
      <c r="I3285" s="592" t="s">
        <v>2578</v>
      </c>
      <c r="J3285" s="598" t="s">
        <v>1547</v>
      </c>
      <c r="K3285" s="596" t="s">
        <v>1578</v>
      </c>
      <c r="L3285" s="599">
        <v>1</v>
      </c>
      <c r="M3285" s="592">
        <v>246</v>
      </c>
      <c r="N3285" s="592">
        <v>15</v>
      </c>
      <c r="O3285" s="598">
        <f t="shared" si="256"/>
        <v>3690</v>
      </c>
      <c r="P3285" s="599">
        <v>1</v>
      </c>
      <c r="Q3285" s="592">
        <v>246</v>
      </c>
      <c r="R3285" s="592">
        <v>15</v>
      </c>
      <c r="S3285" s="598">
        <f t="shared" si="257"/>
        <v>3690</v>
      </c>
      <c r="T3285" s="598">
        <f t="shared" si="258"/>
        <v>7380</v>
      </c>
    </row>
    <row r="3286" spans="1:20">
      <c r="A3286" s="591">
        <v>3277</v>
      </c>
      <c r="B3286" s="592" t="s">
        <v>8263</v>
      </c>
      <c r="C3286" s="593" t="s">
        <v>8264</v>
      </c>
      <c r="D3286" s="594" t="s">
        <v>1611</v>
      </c>
      <c r="E3286" s="595" t="s">
        <v>7098</v>
      </c>
      <c r="F3286" s="596" t="str">
        <f t="shared" si="255"/>
        <v>2018-2021</v>
      </c>
      <c r="G3286" s="597" t="str">
        <f t="shared" si="259"/>
        <v>II</v>
      </c>
      <c r="H3286" s="592" t="s">
        <v>768</v>
      </c>
      <c r="I3286" s="592" t="s">
        <v>2578</v>
      </c>
      <c r="J3286" s="598" t="s">
        <v>1547</v>
      </c>
      <c r="K3286" s="596" t="s">
        <v>1578</v>
      </c>
      <c r="L3286" s="599">
        <v>1</v>
      </c>
      <c r="M3286" s="592">
        <v>246</v>
      </c>
      <c r="N3286" s="592">
        <v>15</v>
      </c>
      <c r="O3286" s="598">
        <f t="shared" si="256"/>
        <v>3690</v>
      </c>
      <c r="P3286" s="599">
        <v>1</v>
      </c>
      <c r="Q3286" s="592">
        <v>246</v>
      </c>
      <c r="R3286" s="592">
        <v>15</v>
      </c>
      <c r="S3286" s="598">
        <f t="shared" si="257"/>
        <v>3690</v>
      </c>
      <c r="T3286" s="598">
        <f t="shared" si="258"/>
        <v>7380</v>
      </c>
    </row>
    <row r="3287" spans="1:20">
      <c r="A3287" s="591">
        <v>3278</v>
      </c>
      <c r="B3287" s="592" t="s">
        <v>8265</v>
      </c>
      <c r="C3287" s="593" t="s">
        <v>8266</v>
      </c>
      <c r="D3287" s="594" t="s">
        <v>1611</v>
      </c>
      <c r="E3287" s="595" t="s">
        <v>1821</v>
      </c>
      <c r="F3287" s="596" t="str">
        <f t="shared" si="255"/>
        <v>2018-2021</v>
      </c>
      <c r="G3287" s="597" t="str">
        <f t="shared" si="259"/>
        <v>II</v>
      </c>
      <c r="H3287" s="592" t="s">
        <v>768</v>
      </c>
      <c r="I3287" s="592" t="s">
        <v>2578</v>
      </c>
      <c r="J3287" s="598" t="s">
        <v>1547</v>
      </c>
      <c r="K3287" s="596" t="s">
        <v>1578</v>
      </c>
      <c r="L3287" s="599">
        <v>1</v>
      </c>
      <c r="M3287" s="592">
        <v>246</v>
      </c>
      <c r="N3287" s="592">
        <v>15</v>
      </c>
      <c r="O3287" s="598">
        <f t="shared" si="256"/>
        <v>3690</v>
      </c>
      <c r="P3287" s="599">
        <v>1</v>
      </c>
      <c r="Q3287" s="592">
        <v>246</v>
      </c>
      <c r="R3287" s="592">
        <v>15</v>
      </c>
      <c r="S3287" s="598">
        <f t="shared" si="257"/>
        <v>3690</v>
      </c>
      <c r="T3287" s="598">
        <f t="shared" si="258"/>
        <v>7380</v>
      </c>
    </row>
    <row r="3288" spans="1:20">
      <c r="A3288" s="591">
        <v>3279</v>
      </c>
      <c r="B3288" s="592" t="s">
        <v>8267</v>
      </c>
      <c r="C3288" s="593" t="s">
        <v>1997</v>
      </c>
      <c r="D3288" s="594" t="s">
        <v>1611</v>
      </c>
      <c r="E3288" s="595" t="s">
        <v>2444</v>
      </c>
      <c r="F3288" s="596" t="str">
        <f t="shared" si="255"/>
        <v>2018-2021</v>
      </c>
      <c r="G3288" s="597" t="str">
        <f t="shared" si="259"/>
        <v>II</v>
      </c>
      <c r="H3288" s="592" t="s">
        <v>768</v>
      </c>
      <c r="I3288" s="592" t="s">
        <v>2578</v>
      </c>
      <c r="J3288" s="598" t="s">
        <v>1547</v>
      </c>
      <c r="K3288" s="596" t="s">
        <v>1578</v>
      </c>
      <c r="L3288" s="599">
        <v>1</v>
      </c>
      <c r="M3288" s="592">
        <v>246</v>
      </c>
      <c r="N3288" s="592">
        <v>15</v>
      </c>
      <c r="O3288" s="598">
        <f t="shared" si="256"/>
        <v>3690</v>
      </c>
      <c r="P3288" s="599">
        <v>1</v>
      </c>
      <c r="Q3288" s="592">
        <v>246</v>
      </c>
      <c r="R3288" s="592">
        <v>15</v>
      </c>
      <c r="S3288" s="598">
        <f t="shared" si="257"/>
        <v>3690</v>
      </c>
      <c r="T3288" s="598">
        <f t="shared" si="258"/>
        <v>7380</v>
      </c>
    </row>
    <row r="3289" spans="1:20">
      <c r="A3289" s="591">
        <v>3280</v>
      </c>
      <c r="B3289" s="592" t="s">
        <v>8268</v>
      </c>
      <c r="C3289" s="593" t="s">
        <v>8269</v>
      </c>
      <c r="D3289" s="594" t="s">
        <v>2832</v>
      </c>
      <c r="E3289" s="595" t="s">
        <v>3616</v>
      </c>
      <c r="F3289" s="596" t="str">
        <f t="shared" si="255"/>
        <v>2018-2021</v>
      </c>
      <c r="G3289" s="597" t="str">
        <f t="shared" si="259"/>
        <v>II</v>
      </c>
      <c r="H3289" s="592" t="s">
        <v>768</v>
      </c>
      <c r="I3289" s="592" t="s">
        <v>2578</v>
      </c>
      <c r="J3289" s="598" t="s">
        <v>1547</v>
      </c>
      <c r="K3289" s="596" t="s">
        <v>1578</v>
      </c>
      <c r="L3289" s="599">
        <v>1</v>
      </c>
      <c r="M3289" s="592">
        <v>246</v>
      </c>
      <c r="N3289" s="592">
        <v>15</v>
      </c>
      <c r="O3289" s="598">
        <f t="shared" si="256"/>
        <v>3690</v>
      </c>
      <c r="P3289" s="599">
        <v>1</v>
      </c>
      <c r="Q3289" s="592">
        <v>246</v>
      </c>
      <c r="R3289" s="592">
        <v>15</v>
      </c>
      <c r="S3289" s="598">
        <f t="shared" si="257"/>
        <v>3690</v>
      </c>
      <c r="T3289" s="598">
        <f t="shared" si="258"/>
        <v>7380</v>
      </c>
    </row>
    <row r="3290" spans="1:20">
      <c r="A3290" s="591">
        <v>3281</v>
      </c>
      <c r="B3290" s="592" t="s">
        <v>8270</v>
      </c>
      <c r="C3290" s="593" t="s">
        <v>8271</v>
      </c>
      <c r="D3290" s="594" t="s">
        <v>8272</v>
      </c>
      <c r="E3290" s="595" t="s">
        <v>8273</v>
      </c>
      <c r="F3290" s="596" t="str">
        <f t="shared" si="255"/>
        <v>2018-2021</v>
      </c>
      <c r="G3290" s="597" t="str">
        <f t="shared" si="259"/>
        <v>II</v>
      </c>
      <c r="H3290" s="592" t="s">
        <v>768</v>
      </c>
      <c r="I3290" s="592" t="s">
        <v>2578</v>
      </c>
      <c r="J3290" s="598" t="s">
        <v>1547</v>
      </c>
      <c r="K3290" s="596" t="s">
        <v>1578</v>
      </c>
      <c r="L3290" s="599">
        <v>1</v>
      </c>
      <c r="M3290" s="592">
        <v>246</v>
      </c>
      <c r="N3290" s="592">
        <v>15</v>
      </c>
      <c r="O3290" s="598">
        <f t="shared" si="256"/>
        <v>3690</v>
      </c>
      <c r="P3290" s="599">
        <v>1</v>
      </c>
      <c r="Q3290" s="592">
        <v>246</v>
      </c>
      <c r="R3290" s="592">
        <v>15</v>
      </c>
      <c r="S3290" s="598">
        <f t="shared" si="257"/>
        <v>3690</v>
      </c>
      <c r="T3290" s="598">
        <f t="shared" si="258"/>
        <v>7380</v>
      </c>
    </row>
    <row r="3291" spans="1:20">
      <c r="A3291" s="591">
        <v>3282</v>
      </c>
      <c r="B3291" s="592" t="s">
        <v>8274</v>
      </c>
      <c r="C3291" s="593" t="s">
        <v>8275</v>
      </c>
      <c r="D3291" s="594" t="s">
        <v>1640</v>
      </c>
      <c r="E3291" s="595" t="s">
        <v>2134</v>
      </c>
      <c r="F3291" s="596" t="str">
        <f t="shared" si="255"/>
        <v>2018-2021</v>
      </c>
      <c r="G3291" s="597" t="str">
        <f t="shared" si="259"/>
        <v>II</v>
      </c>
      <c r="H3291" s="592" t="s">
        <v>768</v>
      </c>
      <c r="I3291" s="592" t="s">
        <v>2578</v>
      </c>
      <c r="J3291" s="598" t="s">
        <v>1547</v>
      </c>
      <c r="K3291" s="596" t="s">
        <v>1578</v>
      </c>
      <c r="L3291" s="599">
        <v>1</v>
      </c>
      <c r="M3291" s="592">
        <v>246</v>
      </c>
      <c r="N3291" s="592">
        <v>15</v>
      </c>
      <c r="O3291" s="598">
        <f t="shared" si="256"/>
        <v>3690</v>
      </c>
      <c r="P3291" s="599">
        <v>1</v>
      </c>
      <c r="Q3291" s="592">
        <v>246</v>
      </c>
      <c r="R3291" s="592">
        <v>15</v>
      </c>
      <c r="S3291" s="598">
        <f t="shared" si="257"/>
        <v>3690</v>
      </c>
      <c r="T3291" s="598">
        <f t="shared" si="258"/>
        <v>7380</v>
      </c>
    </row>
    <row r="3292" spans="1:20">
      <c r="A3292" s="591">
        <v>3283</v>
      </c>
      <c r="B3292" s="592" t="s">
        <v>8276</v>
      </c>
      <c r="C3292" s="593" t="s">
        <v>4524</v>
      </c>
      <c r="D3292" s="594" t="s">
        <v>1661</v>
      </c>
      <c r="E3292" s="595" t="s">
        <v>5947</v>
      </c>
      <c r="F3292" s="596" t="str">
        <f t="shared" si="255"/>
        <v>2018-2021</v>
      </c>
      <c r="G3292" s="597" t="str">
        <f t="shared" si="259"/>
        <v>II</v>
      </c>
      <c r="H3292" s="592" t="s">
        <v>768</v>
      </c>
      <c r="I3292" s="592" t="s">
        <v>2578</v>
      </c>
      <c r="J3292" s="598" t="s">
        <v>1547</v>
      </c>
      <c r="K3292" s="596" t="s">
        <v>1578</v>
      </c>
      <c r="L3292" s="599">
        <v>1</v>
      </c>
      <c r="M3292" s="592">
        <v>246</v>
      </c>
      <c r="N3292" s="592">
        <v>15</v>
      </c>
      <c r="O3292" s="598">
        <f t="shared" si="256"/>
        <v>3690</v>
      </c>
      <c r="P3292" s="599">
        <v>1</v>
      </c>
      <c r="Q3292" s="592">
        <v>246</v>
      </c>
      <c r="R3292" s="592">
        <v>15</v>
      </c>
      <c r="S3292" s="598">
        <f t="shared" si="257"/>
        <v>3690</v>
      </c>
      <c r="T3292" s="598">
        <f t="shared" si="258"/>
        <v>7380</v>
      </c>
    </row>
    <row r="3293" spans="1:20">
      <c r="A3293" s="591">
        <v>3284</v>
      </c>
      <c r="B3293" s="592" t="s">
        <v>8277</v>
      </c>
      <c r="C3293" s="593" t="s">
        <v>1674</v>
      </c>
      <c r="D3293" s="594" t="s">
        <v>1567</v>
      </c>
      <c r="E3293" s="595" t="s">
        <v>8278</v>
      </c>
      <c r="F3293" s="596" t="str">
        <f t="shared" si="255"/>
        <v>2018-2021</v>
      </c>
      <c r="G3293" s="597" t="str">
        <f t="shared" si="259"/>
        <v>II</v>
      </c>
      <c r="H3293" s="592" t="s">
        <v>768</v>
      </c>
      <c r="I3293" s="592" t="s">
        <v>2578</v>
      </c>
      <c r="J3293" s="598" t="s">
        <v>1547</v>
      </c>
      <c r="K3293" s="596" t="s">
        <v>1578</v>
      </c>
      <c r="L3293" s="599">
        <v>1</v>
      </c>
      <c r="M3293" s="592">
        <v>246</v>
      </c>
      <c r="N3293" s="592">
        <v>15</v>
      </c>
      <c r="O3293" s="598">
        <f t="shared" si="256"/>
        <v>3690</v>
      </c>
      <c r="P3293" s="599">
        <v>1</v>
      </c>
      <c r="Q3293" s="592">
        <v>246</v>
      </c>
      <c r="R3293" s="592">
        <v>15</v>
      </c>
      <c r="S3293" s="598">
        <f t="shared" si="257"/>
        <v>3690</v>
      </c>
      <c r="T3293" s="598">
        <f t="shared" si="258"/>
        <v>7380</v>
      </c>
    </row>
    <row r="3294" spans="1:20">
      <c r="A3294" s="591">
        <v>3285</v>
      </c>
      <c r="B3294" s="592" t="s">
        <v>8279</v>
      </c>
      <c r="C3294" s="593" t="s">
        <v>8280</v>
      </c>
      <c r="D3294" s="594" t="s">
        <v>1567</v>
      </c>
      <c r="E3294" s="595" t="s">
        <v>2097</v>
      </c>
      <c r="F3294" s="596" t="str">
        <f t="shared" si="255"/>
        <v>2018-2021</v>
      </c>
      <c r="G3294" s="597" t="str">
        <f t="shared" si="259"/>
        <v>II</v>
      </c>
      <c r="H3294" s="592" t="s">
        <v>768</v>
      </c>
      <c r="I3294" s="592" t="s">
        <v>2578</v>
      </c>
      <c r="J3294" s="598" t="s">
        <v>1547</v>
      </c>
      <c r="K3294" s="596" t="s">
        <v>1578</v>
      </c>
      <c r="L3294" s="599">
        <v>1</v>
      </c>
      <c r="M3294" s="592">
        <v>246</v>
      </c>
      <c r="N3294" s="592">
        <v>15</v>
      </c>
      <c r="O3294" s="598">
        <f t="shared" si="256"/>
        <v>3690</v>
      </c>
      <c r="P3294" s="599">
        <v>1</v>
      </c>
      <c r="Q3294" s="592">
        <v>246</v>
      </c>
      <c r="R3294" s="592">
        <v>15</v>
      </c>
      <c r="S3294" s="598">
        <f t="shared" si="257"/>
        <v>3690</v>
      </c>
      <c r="T3294" s="598">
        <f t="shared" si="258"/>
        <v>7380</v>
      </c>
    </row>
    <row r="3295" spans="1:20">
      <c r="A3295" s="591">
        <v>3286</v>
      </c>
      <c r="B3295" s="592" t="s">
        <v>8281</v>
      </c>
      <c r="C3295" s="593" t="s">
        <v>8282</v>
      </c>
      <c r="D3295" s="594" t="s">
        <v>1687</v>
      </c>
      <c r="E3295" s="595" t="s">
        <v>6352</v>
      </c>
      <c r="F3295" s="596" t="str">
        <f t="shared" si="255"/>
        <v>2018-2021</v>
      </c>
      <c r="G3295" s="597" t="str">
        <f t="shared" si="259"/>
        <v>II</v>
      </c>
      <c r="H3295" s="592" t="s">
        <v>768</v>
      </c>
      <c r="I3295" s="592" t="s">
        <v>2578</v>
      </c>
      <c r="J3295" s="598" t="s">
        <v>1547</v>
      </c>
      <c r="K3295" s="596" t="s">
        <v>1578</v>
      </c>
      <c r="L3295" s="599">
        <v>1</v>
      </c>
      <c r="M3295" s="592">
        <v>246</v>
      </c>
      <c r="N3295" s="592">
        <v>15</v>
      </c>
      <c r="O3295" s="598">
        <f t="shared" si="256"/>
        <v>3690</v>
      </c>
      <c r="P3295" s="599">
        <v>1</v>
      </c>
      <c r="Q3295" s="592">
        <v>246</v>
      </c>
      <c r="R3295" s="592">
        <v>15</v>
      </c>
      <c r="S3295" s="598">
        <f t="shared" si="257"/>
        <v>3690</v>
      </c>
      <c r="T3295" s="598">
        <f t="shared" si="258"/>
        <v>7380</v>
      </c>
    </row>
    <row r="3296" spans="1:20">
      <c r="A3296" s="591">
        <v>3287</v>
      </c>
      <c r="B3296" s="592" t="s">
        <v>8283</v>
      </c>
      <c r="C3296" s="593" t="s">
        <v>2050</v>
      </c>
      <c r="D3296" s="594" t="s">
        <v>2165</v>
      </c>
      <c r="E3296" s="595" t="s">
        <v>2090</v>
      </c>
      <c r="F3296" s="596" t="str">
        <f t="shared" si="255"/>
        <v>2018-2021</v>
      </c>
      <c r="G3296" s="597" t="str">
        <f t="shared" si="259"/>
        <v>II</v>
      </c>
      <c r="H3296" s="592" t="s">
        <v>768</v>
      </c>
      <c r="I3296" s="592" t="s">
        <v>2578</v>
      </c>
      <c r="J3296" s="598" t="s">
        <v>1547</v>
      </c>
      <c r="K3296" s="596" t="s">
        <v>1578</v>
      </c>
      <c r="L3296" s="599">
        <v>1</v>
      </c>
      <c r="M3296" s="592">
        <v>246</v>
      </c>
      <c r="N3296" s="592">
        <v>15</v>
      </c>
      <c r="O3296" s="598">
        <f t="shared" si="256"/>
        <v>3690</v>
      </c>
      <c r="P3296" s="599">
        <v>1</v>
      </c>
      <c r="Q3296" s="592">
        <v>246</v>
      </c>
      <c r="R3296" s="592">
        <v>15</v>
      </c>
      <c r="S3296" s="598">
        <f t="shared" si="257"/>
        <v>3690</v>
      </c>
      <c r="T3296" s="598">
        <f t="shared" si="258"/>
        <v>7380</v>
      </c>
    </row>
    <row r="3297" spans="1:20">
      <c r="A3297" s="591">
        <v>3288</v>
      </c>
      <c r="B3297" s="592" t="s">
        <v>8284</v>
      </c>
      <c r="C3297" s="593" t="s">
        <v>4485</v>
      </c>
      <c r="D3297" s="594" t="s">
        <v>1691</v>
      </c>
      <c r="E3297" s="595" t="s">
        <v>6294</v>
      </c>
      <c r="F3297" s="596" t="str">
        <f t="shared" si="255"/>
        <v>2018-2021</v>
      </c>
      <c r="G3297" s="597" t="str">
        <f t="shared" si="259"/>
        <v>II</v>
      </c>
      <c r="H3297" s="592" t="s">
        <v>768</v>
      </c>
      <c r="I3297" s="592" t="s">
        <v>2578</v>
      </c>
      <c r="J3297" s="598" t="s">
        <v>1547</v>
      </c>
      <c r="K3297" s="596" t="s">
        <v>1578</v>
      </c>
      <c r="L3297" s="599">
        <v>1</v>
      </c>
      <c r="M3297" s="592">
        <v>246</v>
      </c>
      <c r="N3297" s="592">
        <v>15</v>
      </c>
      <c r="O3297" s="598">
        <f t="shared" si="256"/>
        <v>3690</v>
      </c>
      <c r="P3297" s="599">
        <v>1</v>
      </c>
      <c r="Q3297" s="592">
        <v>246</v>
      </c>
      <c r="R3297" s="592">
        <v>15</v>
      </c>
      <c r="S3297" s="598">
        <f t="shared" si="257"/>
        <v>3690</v>
      </c>
      <c r="T3297" s="598">
        <f t="shared" si="258"/>
        <v>7380</v>
      </c>
    </row>
    <row r="3298" spans="1:20">
      <c r="A3298" s="591">
        <v>3289</v>
      </c>
      <c r="B3298" s="592" t="s">
        <v>8285</v>
      </c>
      <c r="C3298" s="593" t="s">
        <v>6890</v>
      </c>
      <c r="D3298" s="594" t="s">
        <v>2047</v>
      </c>
      <c r="E3298" s="595" t="s">
        <v>7392</v>
      </c>
      <c r="F3298" s="596" t="str">
        <f t="shared" si="255"/>
        <v>2018-2021</v>
      </c>
      <c r="G3298" s="597" t="str">
        <f t="shared" si="259"/>
        <v>II</v>
      </c>
      <c r="H3298" s="592" t="s">
        <v>768</v>
      </c>
      <c r="I3298" s="592" t="s">
        <v>2578</v>
      </c>
      <c r="J3298" s="598" t="s">
        <v>1547</v>
      </c>
      <c r="K3298" s="596" t="s">
        <v>1578</v>
      </c>
      <c r="L3298" s="599">
        <v>1</v>
      </c>
      <c r="M3298" s="592">
        <v>246</v>
      </c>
      <c r="N3298" s="592">
        <v>15</v>
      </c>
      <c r="O3298" s="598">
        <f t="shared" si="256"/>
        <v>3690</v>
      </c>
      <c r="P3298" s="599">
        <v>1</v>
      </c>
      <c r="Q3298" s="592">
        <v>246</v>
      </c>
      <c r="R3298" s="592">
        <v>15</v>
      </c>
      <c r="S3298" s="598">
        <f t="shared" si="257"/>
        <v>3690</v>
      </c>
      <c r="T3298" s="598">
        <f t="shared" si="258"/>
        <v>7380</v>
      </c>
    </row>
    <row r="3299" spans="1:20">
      <c r="A3299" s="591">
        <v>3290</v>
      </c>
      <c r="B3299" s="592" t="s">
        <v>8286</v>
      </c>
      <c r="C3299" s="593" t="s">
        <v>8287</v>
      </c>
      <c r="D3299" s="594" t="s">
        <v>1891</v>
      </c>
      <c r="E3299" s="595" t="s">
        <v>5799</v>
      </c>
      <c r="F3299" s="596" t="str">
        <f t="shared" si="255"/>
        <v>2018-2021</v>
      </c>
      <c r="G3299" s="597" t="str">
        <f t="shared" si="259"/>
        <v>II</v>
      </c>
      <c r="H3299" s="592" t="s">
        <v>768</v>
      </c>
      <c r="I3299" s="592" t="s">
        <v>2578</v>
      </c>
      <c r="J3299" s="598" t="s">
        <v>1547</v>
      </c>
      <c r="K3299" s="596" t="s">
        <v>1578</v>
      </c>
      <c r="L3299" s="599">
        <v>1</v>
      </c>
      <c r="M3299" s="592">
        <v>246</v>
      </c>
      <c r="N3299" s="592">
        <v>15</v>
      </c>
      <c r="O3299" s="598">
        <f t="shared" si="256"/>
        <v>3690</v>
      </c>
      <c r="P3299" s="599">
        <v>1</v>
      </c>
      <c r="Q3299" s="592">
        <v>246</v>
      </c>
      <c r="R3299" s="592">
        <v>15</v>
      </c>
      <c r="S3299" s="598">
        <f t="shared" si="257"/>
        <v>3690</v>
      </c>
      <c r="T3299" s="598">
        <f t="shared" si="258"/>
        <v>7380</v>
      </c>
    </row>
    <row r="3300" spans="1:20">
      <c r="A3300" s="591">
        <v>3291</v>
      </c>
      <c r="B3300" s="592" t="s">
        <v>8288</v>
      </c>
      <c r="C3300" s="593" t="s">
        <v>3183</v>
      </c>
      <c r="D3300" s="594" t="s">
        <v>1703</v>
      </c>
      <c r="E3300" s="595" t="s">
        <v>6513</v>
      </c>
      <c r="F3300" s="596" t="str">
        <f t="shared" si="255"/>
        <v>2018-2021</v>
      </c>
      <c r="G3300" s="597" t="str">
        <f t="shared" si="259"/>
        <v>II</v>
      </c>
      <c r="H3300" s="592" t="s">
        <v>768</v>
      </c>
      <c r="I3300" s="592" t="s">
        <v>2578</v>
      </c>
      <c r="J3300" s="598" t="s">
        <v>1547</v>
      </c>
      <c r="K3300" s="596" t="s">
        <v>1578</v>
      </c>
      <c r="L3300" s="599">
        <v>1</v>
      </c>
      <c r="M3300" s="592">
        <v>246</v>
      </c>
      <c r="N3300" s="592">
        <v>15</v>
      </c>
      <c r="O3300" s="598">
        <f t="shared" si="256"/>
        <v>3690</v>
      </c>
      <c r="P3300" s="599">
        <v>1</v>
      </c>
      <c r="Q3300" s="592">
        <v>246</v>
      </c>
      <c r="R3300" s="592">
        <v>15</v>
      </c>
      <c r="S3300" s="598">
        <f t="shared" si="257"/>
        <v>3690</v>
      </c>
      <c r="T3300" s="598">
        <f t="shared" si="258"/>
        <v>7380</v>
      </c>
    </row>
    <row r="3301" spans="1:20">
      <c r="A3301" s="591">
        <v>3292</v>
      </c>
      <c r="B3301" s="592" t="s">
        <v>8289</v>
      </c>
      <c r="C3301" s="593" t="s">
        <v>3280</v>
      </c>
      <c r="D3301" s="594" t="s">
        <v>2054</v>
      </c>
      <c r="E3301" s="595" t="s">
        <v>7012</v>
      </c>
      <c r="F3301" s="596" t="str">
        <f t="shared" si="255"/>
        <v>2018-2021</v>
      </c>
      <c r="G3301" s="597" t="str">
        <f t="shared" si="259"/>
        <v>II</v>
      </c>
      <c r="H3301" s="592" t="s">
        <v>768</v>
      </c>
      <c r="I3301" s="592" t="s">
        <v>2578</v>
      </c>
      <c r="J3301" s="598" t="s">
        <v>1547</v>
      </c>
      <c r="K3301" s="596" t="s">
        <v>1578</v>
      </c>
      <c r="L3301" s="599">
        <v>1</v>
      </c>
      <c r="M3301" s="592">
        <v>246</v>
      </c>
      <c r="N3301" s="592">
        <v>15</v>
      </c>
      <c r="O3301" s="598">
        <f t="shared" si="256"/>
        <v>3690</v>
      </c>
      <c r="P3301" s="599">
        <v>1</v>
      </c>
      <c r="Q3301" s="592">
        <v>246</v>
      </c>
      <c r="R3301" s="592">
        <v>15</v>
      </c>
      <c r="S3301" s="598">
        <f t="shared" si="257"/>
        <v>3690</v>
      </c>
      <c r="T3301" s="598">
        <f t="shared" si="258"/>
        <v>7380</v>
      </c>
    </row>
    <row r="3302" spans="1:20">
      <c r="A3302" s="591">
        <v>3293</v>
      </c>
      <c r="B3302" s="592" t="s">
        <v>8290</v>
      </c>
      <c r="C3302" s="593" t="s">
        <v>8291</v>
      </c>
      <c r="D3302" s="594" t="s">
        <v>3035</v>
      </c>
      <c r="E3302" s="595" t="s">
        <v>5947</v>
      </c>
      <c r="F3302" s="596" t="str">
        <f t="shared" si="255"/>
        <v>2018-2021</v>
      </c>
      <c r="G3302" s="597" t="str">
        <f t="shared" si="259"/>
        <v>II</v>
      </c>
      <c r="H3302" s="592" t="s">
        <v>768</v>
      </c>
      <c r="I3302" s="592" t="s">
        <v>2578</v>
      </c>
      <c r="J3302" s="598" t="s">
        <v>1547</v>
      </c>
      <c r="K3302" s="596" t="s">
        <v>1578</v>
      </c>
      <c r="L3302" s="599">
        <v>1</v>
      </c>
      <c r="M3302" s="592">
        <v>246</v>
      </c>
      <c r="N3302" s="592">
        <v>15</v>
      </c>
      <c r="O3302" s="598">
        <f t="shared" si="256"/>
        <v>3690</v>
      </c>
      <c r="P3302" s="599">
        <v>1</v>
      </c>
      <c r="Q3302" s="592">
        <v>246</v>
      </c>
      <c r="R3302" s="592">
        <v>15</v>
      </c>
      <c r="S3302" s="598">
        <f t="shared" si="257"/>
        <v>3690</v>
      </c>
      <c r="T3302" s="598">
        <f t="shared" si="258"/>
        <v>7380</v>
      </c>
    </row>
    <row r="3303" spans="1:20">
      <c r="A3303" s="591">
        <v>3294</v>
      </c>
      <c r="B3303" s="592" t="s">
        <v>8292</v>
      </c>
      <c r="C3303" s="593" t="s">
        <v>2050</v>
      </c>
      <c r="D3303" s="594" t="s">
        <v>1715</v>
      </c>
      <c r="E3303" s="595" t="s">
        <v>8154</v>
      </c>
      <c r="F3303" s="596" t="str">
        <f t="shared" si="255"/>
        <v>2018-2021</v>
      </c>
      <c r="G3303" s="597" t="str">
        <f t="shared" si="259"/>
        <v>II</v>
      </c>
      <c r="H3303" s="592" t="s">
        <v>768</v>
      </c>
      <c r="I3303" s="592" t="s">
        <v>2578</v>
      </c>
      <c r="J3303" s="598" t="s">
        <v>1547</v>
      </c>
      <c r="K3303" s="596" t="s">
        <v>1578</v>
      </c>
      <c r="L3303" s="599">
        <v>1</v>
      </c>
      <c r="M3303" s="592">
        <v>246</v>
      </c>
      <c r="N3303" s="592">
        <v>15</v>
      </c>
      <c r="O3303" s="598">
        <f t="shared" si="256"/>
        <v>3690</v>
      </c>
      <c r="P3303" s="599">
        <v>1</v>
      </c>
      <c r="Q3303" s="592">
        <v>246</v>
      </c>
      <c r="R3303" s="592">
        <v>15</v>
      </c>
      <c r="S3303" s="598">
        <f t="shared" si="257"/>
        <v>3690</v>
      </c>
      <c r="T3303" s="598">
        <f t="shared" si="258"/>
        <v>7380</v>
      </c>
    </row>
    <row r="3304" spans="1:20">
      <c r="A3304" s="591">
        <v>3295</v>
      </c>
      <c r="B3304" s="592" t="s">
        <v>8293</v>
      </c>
      <c r="C3304" s="593" t="s">
        <v>2318</v>
      </c>
      <c r="D3304" s="594" t="s">
        <v>1715</v>
      </c>
      <c r="E3304" s="595" t="s">
        <v>3058</v>
      </c>
      <c r="F3304" s="596" t="str">
        <f t="shared" si="255"/>
        <v>2018-2021</v>
      </c>
      <c r="G3304" s="597" t="str">
        <f t="shared" si="259"/>
        <v>II</v>
      </c>
      <c r="H3304" s="592" t="s">
        <v>768</v>
      </c>
      <c r="I3304" s="592" t="s">
        <v>2578</v>
      </c>
      <c r="J3304" s="598" t="s">
        <v>1547</v>
      </c>
      <c r="K3304" s="596" t="s">
        <v>1578</v>
      </c>
      <c r="L3304" s="599">
        <v>1</v>
      </c>
      <c r="M3304" s="592">
        <v>246</v>
      </c>
      <c r="N3304" s="592">
        <v>15</v>
      </c>
      <c r="O3304" s="598">
        <f t="shared" si="256"/>
        <v>3690</v>
      </c>
      <c r="P3304" s="599">
        <v>1</v>
      </c>
      <c r="Q3304" s="592">
        <v>246</v>
      </c>
      <c r="R3304" s="592">
        <v>15</v>
      </c>
      <c r="S3304" s="598">
        <f t="shared" si="257"/>
        <v>3690</v>
      </c>
      <c r="T3304" s="598">
        <f t="shared" si="258"/>
        <v>7380</v>
      </c>
    </row>
    <row r="3305" spans="1:20">
      <c r="A3305" s="591">
        <v>3296</v>
      </c>
      <c r="B3305" s="592" t="s">
        <v>8294</v>
      </c>
      <c r="C3305" s="593" t="s">
        <v>8295</v>
      </c>
      <c r="D3305" s="594" t="s">
        <v>1722</v>
      </c>
      <c r="E3305" s="595" t="s">
        <v>4563</v>
      </c>
      <c r="F3305" s="596" t="str">
        <f t="shared" si="255"/>
        <v>2018-2021</v>
      </c>
      <c r="G3305" s="597" t="str">
        <f t="shared" si="259"/>
        <v>II</v>
      </c>
      <c r="H3305" s="592" t="s">
        <v>768</v>
      </c>
      <c r="I3305" s="592" t="s">
        <v>2578</v>
      </c>
      <c r="J3305" s="598" t="s">
        <v>1547</v>
      </c>
      <c r="K3305" s="596" t="s">
        <v>1578</v>
      </c>
      <c r="L3305" s="599">
        <v>1</v>
      </c>
      <c r="M3305" s="592">
        <v>246</v>
      </c>
      <c r="N3305" s="592">
        <v>15</v>
      </c>
      <c r="O3305" s="598">
        <f t="shared" si="256"/>
        <v>3690</v>
      </c>
      <c r="P3305" s="599">
        <v>1</v>
      </c>
      <c r="Q3305" s="592">
        <v>246</v>
      </c>
      <c r="R3305" s="592">
        <v>15</v>
      </c>
      <c r="S3305" s="598">
        <f t="shared" si="257"/>
        <v>3690</v>
      </c>
      <c r="T3305" s="598">
        <f t="shared" si="258"/>
        <v>7380</v>
      </c>
    </row>
    <row r="3306" spans="1:20">
      <c r="A3306" s="591">
        <v>3297</v>
      </c>
      <c r="B3306" s="592" t="s">
        <v>8296</v>
      </c>
      <c r="C3306" s="593" t="s">
        <v>2153</v>
      </c>
      <c r="D3306" s="594" t="s">
        <v>1722</v>
      </c>
      <c r="E3306" s="595" t="s">
        <v>6839</v>
      </c>
      <c r="F3306" s="596" t="str">
        <f t="shared" si="255"/>
        <v>2018-2021</v>
      </c>
      <c r="G3306" s="597" t="str">
        <f t="shared" si="259"/>
        <v>II</v>
      </c>
      <c r="H3306" s="592" t="s">
        <v>768</v>
      </c>
      <c r="I3306" s="592" t="s">
        <v>2578</v>
      </c>
      <c r="J3306" s="598" t="s">
        <v>1547</v>
      </c>
      <c r="K3306" s="596" t="s">
        <v>1578</v>
      </c>
      <c r="L3306" s="599">
        <v>1</v>
      </c>
      <c r="M3306" s="592">
        <v>246</v>
      </c>
      <c r="N3306" s="592">
        <v>15</v>
      </c>
      <c r="O3306" s="598">
        <f t="shared" si="256"/>
        <v>3690</v>
      </c>
      <c r="P3306" s="599">
        <v>1</v>
      </c>
      <c r="Q3306" s="592">
        <v>246</v>
      </c>
      <c r="R3306" s="592">
        <v>15</v>
      </c>
      <c r="S3306" s="598">
        <f t="shared" si="257"/>
        <v>3690</v>
      </c>
      <c r="T3306" s="598">
        <f t="shared" si="258"/>
        <v>7380</v>
      </c>
    </row>
    <row r="3307" spans="1:20">
      <c r="A3307" s="591">
        <v>3298</v>
      </c>
      <c r="B3307" s="592" t="s">
        <v>8297</v>
      </c>
      <c r="C3307" s="593" t="s">
        <v>2919</v>
      </c>
      <c r="D3307" s="594" t="s">
        <v>1722</v>
      </c>
      <c r="E3307" s="595" t="s">
        <v>5629</v>
      </c>
      <c r="F3307" s="596" t="str">
        <f t="shared" si="255"/>
        <v>2018-2021</v>
      </c>
      <c r="G3307" s="597" t="str">
        <f t="shared" si="259"/>
        <v>II</v>
      </c>
      <c r="H3307" s="592" t="s">
        <v>768</v>
      </c>
      <c r="I3307" s="592" t="s">
        <v>2578</v>
      </c>
      <c r="J3307" s="598" t="s">
        <v>1547</v>
      </c>
      <c r="K3307" s="596" t="s">
        <v>1578</v>
      </c>
      <c r="L3307" s="599">
        <v>1</v>
      </c>
      <c r="M3307" s="592">
        <v>246</v>
      </c>
      <c r="N3307" s="592">
        <v>15</v>
      </c>
      <c r="O3307" s="598">
        <f t="shared" si="256"/>
        <v>3690</v>
      </c>
      <c r="P3307" s="599">
        <v>1</v>
      </c>
      <c r="Q3307" s="592">
        <v>246</v>
      </c>
      <c r="R3307" s="592">
        <v>15</v>
      </c>
      <c r="S3307" s="598">
        <f t="shared" si="257"/>
        <v>3690</v>
      </c>
      <c r="T3307" s="598">
        <f t="shared" si="258"/>
        <v>7380</v>
      </c>
    </row>
    <row r="3308" spans="1:20">
      <c r="A3308" s="591">
        <v>3299</v>
      </c>
      <c r="B3308" s="592" t="s">
        <v>8298</v>
      </c>
      <c r="C3308" s="593" t="s">
        <v>1607</v>
      </c>
      <c r="D3308" s="594" t="s">
        <v>1912</v>
      </c>
      <c r="E3308" s="595" t="s">
        <v>6976</v>
      </c>
      <c r="F3308" s="596" t="str">
        <f t="shared" si="255"/>
        <v>2018-2021</v>
      </c>
      <c r="G3308" s="597" t="str">
        <f t="shared" si="259"/>
        <v>II</v>
      </c>
      <c r="H3308" s="592" t="s">
        <v>768</v>
      </c>
      <c r="I3308" s="592" t="s">
        <v>2578</v>
      </c>
      <c r="J3308" s="598" t="s">
        <v>1547</v>
      </c>
      <c r="K3308" s="596" t="s">
        <v>1578</v>
      </c>
      <c r="L3308" s="599">
        <v>1</v>
      </c>
      <c r="M3308" s="592">
        <v>246</v>
      </c>
      <c r="N3308" s="592">
        <v>15</v>
      </c>
      <c r="O3308" s="598">
        <f t="shared" si="256"/>
        <v>3690</v>
      </c>
      <c r="P3308" s="599">
        <v>1</v>
      </c>
      <c r="Q3308" s="592">
        <v>246</v>
      </c>
      <c r="R3308" s="592">
        <v>15</v>
      </c>
      <c r="S3308" s="598">
        <f t="shared" si="257"/>
        <v>3690</v>
      </c>
      <c r="T3308" s="598">
        <f t="shared" si="258"/>
        <v>7380</v>
      </c>
    </row>
    <row r="3309" spans="1:20">
      <c r="A3309" s="591">
        <v>3300</v>
      </c>
      <c r="B3309" s="592" t="s">
        <v>8299</v>
      </c>
      <c r="C3309" s="593" t="s">
        <v>8300</v>
      </c>
      <c r="D3309" s="594" t="s">
        <v>1918</v>
      </c>
      <c r="E3309" s="595" t="s">
        <v>3406</v>
      </c>
      <c r="F3309" s="596" t="str">
        <f t="shared" si="255"/>
        <v>2018-2021</v>
      </c>
      <c r="G3309" s="597" t="str">
        <f t="shared" si="259"/>
        <v>II</v>
      </c>
      <c r="H3309" s="592" t="s">
        <v>768</v>
      </c>
      <c r="I3309" s="592" t="s">
        <v>2578</v>
      </c>
      <c r="J3309" s="598" t="s">
        <v>1547</v>
      </c>
      <c r="K3309" s="596" t="s">
        <v>1578</v>
      </c>
      <c r="L3309" s="599">
        <v>1</v>
      </c>
      <c r="M3309" s="592">
        <v>246</v>
      </c>
      <c r="N3309" s="592">
        <v>15</v>
      </c>
      <c r="O3309" s="598">
        <f t="shared" si="256"/>
        <v>3690</v>
      </c>
      <c r="P3309" s="599">
        <v>1</v>
      </c>
      <c r="Q3309" s="592">
        <v>246</v>
      </c>
      <c r="R3309" s="592">
        <v>15</v>
      </c>
      <c r="S3309" s="598">
        <f t="shared" si="257"/>
        <v>3690</v>
      </c>
      <c r="T3309" s="598">
        <f t="shared" si="258"/>
        <v>7380</v>
      </c>
    </row>
    <row r="3310" spans="1:20">
      <c r="A3310" s="591">
        <v>3301</v>
      </c>
      <c r="B3310" s="592" t="s">
        <v>8301</v>
      </c>
      <c r="C3310" s="593" t="s">
        <v>2968</v>
      </c>
      <c r="D3310" s="594" t="s">
        <v>1918</v>
      </c>
      <c r="E3310" s="595" t="s">
        <v>6550</v>
      </c>
      <c r="F3310" s="596" t="str">
        <f t="shared" si="255"/>
        <v>2018-2021</v>
      </c>
      <c r="G3310" s="597" t="str">
        <f t="shared" si="259"/>
        <v>II</v>
      </c>
      <c r="H3310" s="592" t="s">
        <v>768</v>
      </c>
      <c r="I3310" s="592" t="s">
        <v>2578</v>
      </c>
      <c r="J3310" s="598" t="s">
        <v>1547</v>
      </c>
      <c r="K3310" s="596" t="s">
        <v>1578</v>
      </c>
      <c r="L3310" s="599">
        <v>1</v>
      </c>
      <c r="M3310" s="592">
        <v>246</v>
      </c>
      <c r="N3310" s="592">
        <v>15</v>
      </c>
      <c r="O3310" s="598">
        <f t="shared" si="256"/>
        <v>3690</v>
      </c>
      <c r="P3310" s="599">
        <v>1</v>
      </c>
      <c r="Q3310" s="592">
        <v>246</v>
      </c>
      <c r="R3310" s="592">
        <v>15</v>
      </c>
      <c r="S3310" s="598">
        <f t="shared" si="257"/>
        <v>3690</v>
      </c>
      <c r="T3310" s="598">
        <f t="shared" si="258"/>
        <v>7380</v>
      </c>
    </row>
    <row r="3311" spans="1:20">
      <c r="A3311" s="591">
        <v>3302</v>
      </c>
      <c r="B3311" s="592" t="s">
        <v>8302</v>
      </c>
      <c r="C3311" s="593" t="s">
        <v>8303</v>
      </c>
      <c r="D3311" s="594" t="s">
        <v>1726</v>
      </c>
      <c r="E3311" s="595" t="s">
        <v>2963</v>
      </c>
      <c r="F3311" s="596" t="str">
        <f t="shared" si="255"/>
        <v>2018-2021</v>
      </c>
      <c r="G3311" s="597" t="str">
        <f t="shared" si="259"/>
        <v>II</v>
      </c>
      <c r="H3311" s="592" t="s">
        <v>768</v>
      </c>
      <c r="I3311" s="592" t="s">
        <v>2578</v>
      </c>
      <c r="J3311" s="598" t="s">
        <v>1547</v>
      </c>
      <c r="K3311" s="596" t="s">
        <v>1578</v>
      </c>
      <c r="L3311" s="599">
        <v>1</v>
      </c>
      <c r="M3311" s="592">
        <v>246</v>
      </c>
      <c r="N3311" s="592">
        <v>15</v>
      </c>
      <c r="O3311" s="598">
        <f t="shared" si="256"/>
        <v>3690</v>
      </c>
      <c r="P3311" s="599">
        <v>1</v>
      </c>
      <c r="Q3311" s="592">
        <v>246</v>
      </c>
      <c r="R3311" s="592">
        <v>15</v>
      </c>
      <c r="S3311" s="598">
        <f t="shared" si="257"/>
        <v>3690</v>
      </c>
      <c r="T3311" s="598">
        <f t="shared" si="258"/>
        <v>7380</v>
      </c>
    </row>
    <row r="3312" spans="1:20">
      <c r="A3312" s="591">
        <v>3303</v>
      </c>
      <c r="B3312" s="592" t="s">
        <v>8304</v>
      </c>
      <c r="C3312" s="593" t="s">
        <v>2558</v>
      </c>
      <c r="D3312" s="594" t="s">
        <v>1736</v>
      </c>
      <c r="E3312" s="595" t="s">
        <v>3716</v>
      </c>
      <c r="F3312" s="596" t="str">
        <f t="shared" si="255"/>
        <v>2018-2021</v>
      </c>
      <c r="G3312" s="597" t="str">
        <f t="shared" si="259"/>
        <v>II</v>
      </c>
      <c r="H3312" s="592" t="s">
        <v>768</v>
      </c>
      <c r="I3312" s="592" t="s">
        <v>2578</v>
      </c>
      <c r="J3312" s="598" t="s">
        <v>1547</v>
      </c>
      <c r="K3312" s="596" t="s">
        <v>1578</v>
      </c>
      <c r="L3312" s="599">
        <v>1</v>
      </c>
      <c r="M3312" s="592">
        <v>246</v>
      </c>
      <c r="N3312" s="592">
        <v>15</v>
      </c>
      <c r="O3312" s="598">
        <f t="shared" si="256"/>
        <v>3690</v>
      </c>
      <c r="P3312" s="599">
        <v>1</v>
      </c>
      <c r="Q3312" s="592">
        <v>246</v>
      </c>
      <c r="R3312" s="592">
        <v>15</v>
      </c>
      <c r="S3312" s="598">
        <f t="shared" si="257"/>
        <v>3690</v>
      </c>
      <c r="T3312" s="598">
        <f t="shared" si="258"/>
        <v>7380</v>
      </c>
    </row>
    <row r="3313" spans="1:20">
      <c r="A3313" s="591">
        <v>3304</v>
      </c>
      <c r="B3313" s="592" t="s">
        <v>8305</v>
      </c>
      <c r="C3313" s="593" t="s">
        <v>2050</v>
      </c>
      <c r="D3313" s="594" t="s">
        <v>2092</v>
      </c>
      <c r="E3313" s="595" t="s">
        <v>5075</v>
      </c>
      <c r="F3313" s="596" t="str">
        <f t="shared" si="255"/>
        <v>2018-2021</v>
      </c>
      <c r="G3313" s="597" t="str">
        <f t="shared" si="259"/>
        <v>II</v>
      </c>
      <c r="H3313" s="592" t="s">
        <v>768</v>
      </c>
      <c r="I3313" s="592" t="s">
        <v>2578</v>
      </c>
      <c r="J3313" s="598" t="s">
        <v>1547</v>
      </c>
      <c r="K3313" s="596" t="s">
        <v>1578</v>
      </c>
      <c r="L3313" s="599">
        <v>1</v>
      </c>
      <c r="M3313" s="592">
        <v>246</v>
      </c>
      <c r="N3313" s="592">
        <v>15</v>
      </c>
      <c r="O3313" s="598">
        <f t="shared" si="256"/>
        <v>3690</v>
      </c>
      <c r="P3313" s="599">
        <v>1</v>
      </c>
      <c r="Q3313" s="592">
        <v>246</v>
      </c>
      <c r="R3313" s="592">
        <v>15</v>
      </c>
      <c r="S3313" s="598">
        <f t="shared" si="257"/>
        <v>3690</v>
      </c>
      <c r="T3313" s="598">
        <f t="shared" si="258"/>
        <v>7380</v>
      </c>
    </row>
    <row r="3314" spans="1:20">
      <c r="A3314" s="591">
        <v>3305</v>
      </c>
      <c r="B3314" s="592" t="s">
        <v>8306</v>
      </c>
      <c r="C3314" s="593" t="s">
        <v>8307</v>
      </c>
      <c r="D3314" s="594" t="s">
        <v>1945</v>
      </c>
      <c r="E3314" s="595" t="s">
        <v>2833</v>
      </c>
      <c r="F3314" s="596" t="str">
        <f t="shared" si="255"/>
        <v>2018-2021</v>
      </c>
      <c r="G3314" s="597" t="str">
        <f t="shared" si="259"/>
        <v>II</v>
      </c>
      <c r="H3314" s="592" t="s">
        <v>768</v>
      </c>
      <c r="I3314" s="592" t="s">
        <v>2578</v>
      </c>
      <c r="J3314" s="598" t="s">
        <v>1547</v>
      </c>
      <c r="K3314" s="596" t="s">
        <v>1578</v>
      </c>
      <c r="L3314" s="599">
        <v>1</v>
      </c>
      <c r="M3314" s="592">
        <v>246</v>
      </c>
      <c r="N3314" s="592">
        <v>15</v>
      </c>
      <c r="O3314" s="598">
        <f t="shared" si="256"/>
        <v>3690</v>
      </c>
      <c r="P3314" s="599">
        <v>1</v>
      </c>
      <c r="Q3314" s="592">
        <v>246</v>
      </c>
      <c r="R3314" s="592">
        <v>15</v>
      </c>
      <c r="S3314" s="598">
        <f t="shared" si="257"/>
        <v>3690</v>
      </c>
      <c r="T3314" s="598">
        <f t="shared" si="258"/>
        <v>7380</v>
      </c>
    </row>
    <row r="3315" spans="1:20">
      <c r="A3315" s="591">
        <v>3306</v>
      </c>
      <c r="B3315" s="592" t="s">
        <v>8308</v>
      </c>
      <c r="C3315" s="593" t="s">
        <v>4768</v>
      </c>
      <c r="D3315" s="594" t="s">
        <v>1767</v>
      </c>
      <c r="E3315" s="595" t="s">
        <v>6952</v>
      </c>
      <c r="F3315" s="596" t="str">
        <f t="shared" si="255"/>
        <v>2018-2021</v>
      </c>
      <c r="G3315" s="597" t="str">
        <f t="shared" si="259"/>
        <v>II</v>
      </c>
      <c r="H3315" s="592" t="s">
        <v>768</v>
      </c>
      <c r="I3315" s="592" t="s">
        <v>2578</v>
      </c>
      <c r="J3315" s="598" t="s">
        <v>1547</v>
      </c>
      <c r="K3315" s="596" t="s">
        <v>1578</v>
      </c>
      <c r="L3315" s="599">
        <v>1</v>
      </c>
      <c r="M3315" s="592">
        <v>246</v>
      </c>
      <c r="N3315" s="592">
        <v>15</v>
      </c>
      <c r="O3315" s="598">
        <f t="shared" si="256"/>
        <v>3690</v>
      </c>
      <c r="P3315" s="599">
        <v>1</v>
      </c>
      <c r="Q3315" s="592">
        <v>246</v>
      </c>
      <c r="R3315" s="592">
        <v>15</v>
      </c>
      <c r="S3315" s="598">
        <f t="shared" si="257"/>
        <v>3690</v>
      </c>
      <c r="T3315" s="598">
        <f t="shared" si="258"/>
        <v>7380</v>
      </c>
    </row>
    <row r="3316" spans="1:20">
      <c r="A3316" s="591">
        <v>3307</v>
      </c>
      <c r="B3316" s="592" t="s">
        <v>8309</v>
      </c>
      <c r="C3316" s="593" t="s">
        <v>3433</v>
      </c>
      <c r="D3316" s="594" t="s">
        <v>1774</v>
      </c>
      <c r="E3316" s="595" t="s">
        <v>5872</v>
      </c>
      <c r="F3316" s="596" t="str">
        <f t="shared" si="255"/>
        <v>2018-2021</v>
      </c>
      <c r="G3316" s="597" t="str">
        <f t="shared" si="259"/>
        <v>II</v>
      </c>
      <c r="H3316" s="592" t="s">
        <v>768</v>
      </c>
      <c r="I3316" s="592" t="s">
        <v>2578</v>
      </c>
      <c r="J3316" s="598" t="s">
        <v>1547</v>
      </c>
      <c r="K3316" s="596" t="s">
        <v>1578</v>
      </c>
      <c r="L3316" s="599">
        <v>1</v>
      </c>
      <c r="M3316" s="592">
        <v>246</v>
      </c>
      <c r="N3316" s="592">
        <v>15</v>
      </c>
      <c r="O3316" s="598">
        <f t="shared" si="256"/>
        <v>3690</v>
      </c>
      <c r="P3316" s="599">
        <v>1</v>
      </c>
      <c r="Q3316" s="592">
        <v>246</v>
      </c>
      <c r="R3316" s="592">
        <v>15</v>
      </c>
      <c r="S3316" s="598">
        <f t="shared" si="257"/>
        <v>3690</v>
      </c>
      <c r="T3316" s="598">
        <f t="shared" si="258"/>
        <v>7380</v>
      </c>
    </row>
    <row r="3317" spans="1:20">
      <c r="A3317" s="591">
        <v>3308</v>
      </c>
      <c r="B3317" s="592" t="s">
        <v>8310</v>
      </c>
      <c r="C3317" s="593" t="s">
        <v>2084</v>
      </c>
      <c r="D3317" s="594" t="s">
        <v>1782</v>
      </c>
      <c r="E3317" s="595" t="s">
        <v>7385</v>
      </c>
      <c r="F3317" s="596" t="str">
        <f t="shared" si="255"/>
        <v>2018-2021</v>
      </c>
      <c r="G3317" s="597" t="str">
        <f t="shared" si="259"/>
        <v>II</v>
      </c>
      <c r="H3317" s="592" t="s">
        <v>768</v>
      </c>
      <c r="I3317" s="592" t="s">
        <v>2578</v>
      </c>
      <c r="J3317" s="598" t="s">
        <v>1547</v>
      </c>
      <c r="K3317" s="596" t="s">
        <v>1578</v>
      </c>
      <c r="L3317" s="599">
        <v>1</v>
      </c>
      <c r="M3317" s="592">
        <v>246</v>
      </c>
      <c r="N3317" s="592">
        <v>15</v>
      </c>
      <c r="O3317" s="598">
        <f t="shared" si="256"/>
        <v>3690</v>
      </c>
      <c r="P3317" s="599">
        <v>1</v>
      </c>
      <c r="Q3317" s="592">
        <v>246</v>
      </c>
      <c r="R3317" s="592">
        <v>15</v>
      </c>
      <c r="S3317" s="598">
        <f t="shared" si="257"/>
        <v>3690</v>
      </c>
      <c r="T3317" s="598">
        <f t="shared" si="258"/>
        <v>7380</v>
      </c>
    </row>
    <row r="3318" spans="1:20">
      <c r="A3318" s="591">
        <v>3309</v>
      </c>
      <c r="B3318" s="592" t="s">
        <v>8311</v>
      </c>
      <c r="C3318" s="593" t="s">
        <v>8312</v>
      </c>
      <c r="D3318" s="594" t="s">
        <v>1785</v>
      </c>
      <c r="E3318" s="595" t="s">
        <v>6947</v>
      </c>
      <c r="F3318" s="596" t="str">
        <f t="shared" si="255"/>
        <v>2018-2021</v>
      </c>
      <c r="G3318" s="597" t="str">
        <f t="shared" si="259"/>
        <v>II</v>
      </c>
      <c r="H3318" s="592" t="s">
        <v>768</v>
      </c>
      <c r="I3318" s="592" t="s">
        <v>2578</v>
      </c>
      <c r="J3318" s="598" t="s">
        <v>1547</v>
      </c>
      <c r="K3318" s="596" t="s">
        <v>1578</v>
      </c>
      <c r="L3318" s="599">
        <v>1</v>
      </c>
      <c r="M3318" s="592">
        <v>246</v>
      </c>
      <c r="N3318" s="592">
        <v>15</v>
      </c>
      <c r="O3318" s="598">
        <f t="shared" si="256"/>
        <v>3690</v>
      </c>
      <c r="P3318" s="599">
        <v>1</v>
      </c>
      <c r="Q3318" s="592">
        <v>246</v>
      </c>
      <c r="R3318" s="592">
        <v>15</v>
      </c>
      <c r="S3318" s="598">
        <f t="shared" si="257"/>
        <v>3690</v>
      </c>
      <c r="T3318" s="598">
        <f t="shared" si="258"/>
        <v>7380</v>
      </c>
    </row>
    <row r="3319" spans="1:20">
      <c r="A3319" s="591">
        <v>3310</v>
      </c>
      <c r="B3319" s="592" t="s">
        <v>8313</v>
      </c>
      <c r="C3319" s="593" t="s">
        <v>2193</v>
      </c>
      <c r="D3319" s="594" t="s">
        <v>1785</v>
      </c>
      <c r="E3319" s="595" t="s">
        <v>4234</v>
      </c>
      <c r="F3319" s="596" t="str">
        <f t="shared" si="255"/>
        <v>2018-2021</v>
      </c>
      <c r="G3319" s="597" t="str">
        <f t="shared" si="259"/>
        <v>II</v>
      </c>
      <c r="H3319" s="592" t="s">
        <v>768</v>
      </c>
      <c r="I3319" s="592" t="s">
        <v>2578</v>
      </c>
      <c r="J3319" s="598" t="s">
        <v>1547</v>
      </c>
      <c r="K3319" s="596" t="s">
        <v>1578</v>
      </c>
      <c r="L3319" s="599">
        <v>1</v>
      </c>
      <c r="M3319" s="592">
        <v>246</v>
      </c>
      <c r="N3319" s="592">
        <v>15</v>
      </c>
      <c r="O3319" s="598">
        <f t="shared" si="256"/>
        <v>3690</v>
      </c>
      <c r="P3319" s="599">
        <v>1</v>
      </c>
      <c r="Q3319" s="592">
        <v>246</v>
      </c>
      <c r="R3319" s="592">
        <v>15</v>
      </c>
      <c r="S3319" s="598">
        <f t="shared" si="257"/>
        <v>3690</v>
      </c>
      <c r="T3319" s="598">
        <f t="shared" si="258"/>
        <v>7380</v>
      </c>
    </row>
    <row r="3320" spans="1:20">
      <c r="A3320" s="591">
        <v>3311</v>
      </c>
      <c r="B3320" s="592" t="s">
        <v>8314</v>
      </c>
      <c r="C3320" s="593" t="s">
        <v>8315</v>
      </c>
      <c r="D3320" s="594" t="s">
        <v>1785</v>
      </c>
      <c r="E3320" s="595" t="s">
        <v>2652</v>
      </c>
      <c r="F3320" s="596" t="str">
        <f t="shared" si="255"/>
        <v>2018-2021</v>
      </c>
      <c r="G3320" s="597" t="str">
        <f t="shared" si="259"/>
        <v>II</v>
      </c>
      <c r="H3320" s="592" t="s">
        <v>768</v>
      </c>
      <c r="I3320" s="592" t="s">
        <v>2578</v>
      </c>
      <c r="J3320" s="598" t="s">
        <v>1547</v>
      </c>
      <c r="K3320" s="596" t="s">
        <v>1578</v>
      </c>
      <c r="L3320" s="599">
        <v>1</v>
      </c>
      <c r="M3320" s="592">
        <v>246</v>
      </c>
      <c r="N3320" s="592">
        <v>15</v>
      </c>
      <c r="O3320" s="598">
        <f t="shared" si="256"/>
        <v>3690</v>
      </c>
      <c r="P3320" s="599">
        <v>1</v>
      </c>
      <c r="Q3320" s="592">
        <v>246</v>
      </c>
      <c r="R3320" s="592">
        <v>15</v>
      </c>
      <c r="S3320" s="598">
        <f t="shared" si="257"/>
        <v>3690</v>
      </c>
      <c r="T3320" s="598">
        <f t="shared" si="258"/>
        <v>7380</v>
      </c>
    </row>
    <row r="3321" spans="1:20">
      <c r="A3321" s="591">
        <v>3312</v>
      </c>
      <c r="B3321" s="592" t="s">
        <v>8316</v>
      </c>
      <c r="C3321" s="593" t="s">
        <v>2084</v>
      </c>
      <c r="D3321" s="594" t="s">
        <v>2217</v>
      </c>
      <c r="E3321" s="595" t="s">
        <v>6000</v>
      </c>
      <c r="F3321" s="596" t="str">
        <f t="shared" si="255"/>
        <v>2018-2021</v>
      </c>
      <c r="G3321" s="597" t="str">
        <f t="shared" si="259"/>
        <v>II</v>
      </c>
      <c r="H3321" s="592" t="s">
        <v>768</v>
      </c>
      <c r="I3321" s="592" t="s">
        <v>2578</v>
      </c>
      <c r="J3321" s="598" t="s">
        <v>1547</v>
      </c>
      <c r="K3321" s="596" t="s">
        <v>1578</v>
      </c>
      <c r="L3321" s="599">
        <v>1</v>
      </c>
      <c r="M3321" s="592">
        <v>246</v>
      </c>
      <c r="N3321" s="592">
        <v>15</v>
      </c>
      <c r="O3321" s="598">
        <f t="shared" si="256"/>
        <v>3690</v>
      </c>
      <c r="P3321" s="599">
        <v>1</v>
      </c>
      <c r="Q3321" s="592">
        <v>246</v>
      </c>
      <c r="R3321" s="592">
        <v>15</v>
      </c>
      <c r="S3321" s="598">
        <f t="shared" si="257"/>
        <v>3690</v>
      </c>
      <c r="T3321" s="598">
        <f t="shared" si="258"/>
        <v>7380</v>
      </c>
    </row>
    <row r="3322" spans="1:20">
      <c r="A3322" s="591">
        <v>3313</v>
      </c>
      <c r="B3322" s="592" t="s">
        <v>8317</v>
      </c>
      <c r="C3322" s="593" t="s">
        <v>6565</v>
      </c>
      <c r="D3322" s="594" t="s">
        <v>1809</v>
      </c>
      <c r="E3322" s="595" t="s">
        <v>5905</v>
      </c>
      <c r="F3322" s="596" t="str">
        <f t="shared" si="255"/>
        <v>2018-2021</v>
      </c>
      <c r="G3322" s="597" t="str">
        <f t="shared" si="259"/>
        <v>II</v>
      </c>
      <c r="H3322" s="592" t="s">
        <v>768</v>
      </c>
      <c r="I3322" s="592" t="s">
        <v>2578</v>
      </c>
      <c r="J3322" s="598" t="s">
        <v>1547</v>
      </c>
      <c r="K3322" s="596" t="s">
        <v>1578</v>
      </c>
      <c r="L3322" s="599">
        <v>1</v>
      </c>
      <c r="M3322" s="592">
        <v>246</v>
      </c>
      <c r="N3322" s="592">
        <v>15</v>
      </c>
      <c r="O3322" s="598">
        <f t="shared" si="256"/>
        <v>3690</v>
      </c>
      <c r="P3322" s="599">
        <v>1</v>
      </c>
      <c r="Q3322" s="592">
        <v>246</v>
      </c>
      <c r="R3322" s="592">
        <v>15</v>
      </c>
      <c r="S3322" s="598">
        <f t="shared" si="257"/>
        <v>3690</v>
      </c>
      <c r="T3322" s="598">
        <f t="shared" si="258"/>
        <v>7380</v>
      </c>
    </row>
    <row r="3323" spans="1:20">
      <c r="A3323" s="591">
        <v>3314</v>
      </c>
      <c r="B3323" s="592" t="s">
        <v>8318</v>
      </c>
      <c r="C3323" s="593" t="s">
        <v>8319</v>
      </c>
      <c r="D3323" s="594" t="s">
        <v>1575</v>
      </c>
      <c r="E3323" s="595" t="s">
        <v>8320</v>
      </c>
      <c r="F3323" s="596" t="str">
        <f t="shared" si="255"/>
        <v>2017-2020</v>
      </c>
      <c r="G3323" s="597" t="str">
        <f t="shared" si="259"/>
        <v>III</v>
      </c>
      <c r="H3323" s="592" t="s">
        <v>643</v>
      </c>
      <c r="I3323" s="592" t="s">
        <v>1959</v>
      </c>
      <c r="J3323" s="598" t="s">
        <v>1528</v>
      </c>
      <c r="K3323" s="596" t="s">
        <v>1578</v>
      </c>
      <c r="L3323" s="599">
        <v>1</v>
      </c>
      <c r="M3323" s="592">
        <v>246</v>
      </c>
      <c r="N3323" s="592">
        <v>15</v>
      </c>
      <c r="O3323" s="598">
        <f t="shared" si="256"/>
        <v>3690</v>
      </c>
      <c r="P3323" s="599">
        <v>1</v>
      </c>
      <c r="Q3323" s="592">
        <v>246</v>
      </c>
      <c r="R3323" s="592">
        <v>15</v>
      </c>
      <c r="S3323" s="598">
        <f t="shared" si="257"/>
        <v>3690</v>
      </c>
      <c r="T3323" s="598">
        <f t="shared" si="258"/>
        <v>7380</v>
      </c>
    </row>
    <row r="3324" spans="1:20">
      <c r="A3324" s="591">
        <v>3315</v>
      </c>
      <c r="B3324" s="592" t="s">
        <v>8321</v>
      </c>
      <c r="C3324" s="593" t="s">
        <v>1791</v>
      </c>
      <c r="D3324" s="594" t="s">
        <v>1589</v>
      </c>
      <c r="E3324" s="595" t="s">
        <v>2923</v>
      </c>
      <c r="F3324" s="596" t="str">
        <f t="shared" si="255"/>
        <v>2017-2020</v>
      </c>
      <c r="G3324" s="597" t="str">
        <f t="shared" si="259"/>
        <v>III</v>
      </c>
      <c r="H3324" s="592" t="s">
        <v>643</v>
      </c>
      <c r="I3324" s="592" t="s">
        <v>1959</v>
      </c>
      <c r="J3324" s="598" t="s">
        <v>1528</v>
      </c>
      <c r="K3324" s="596" t="s">
        <v>1578</v>
      </c>
      <c r="L3324" s="599">
        <v>1</v>
      </c>
      <c r="M3324" s="592">
        <v>246</v>
      </c>
      <c r="N3324" s="592">
        <v>15</v>
      </c>
      <c r="O3324" s="598">
        <f t="shared" si="256"/>
        <v>3690</v>
      </c>
      <c r="P3324" s="599">
        <v>1</v>
      </c>
      <c r="Q3324" s="592">
        <v>246</v>
      </c>
      <c r="R3324" s="592">
        <v>15</v>
      </c>
      <c r="S3324" s="598">
        <f t="shared" si="257"/>
        <v>3690</v>
      </c>
      <c r="T3324" s="598">
        <f t="shared" si="258"/>
        <v>7380</v>
      </c>
    </row>
    <row r="3325" spans="1:20">
      <c r="A3325" s="591">
        <v>3316</v>
      </c>
      <c r="B3325" s="592" t="s">
        <v>8322</v>
      </c>
      <c r="C3325" s="593" t="s">
        <v>2390</v>
      </c>
      <c r="D3325" s="594" t="s">
        <v>1275</v>
      </c>
      <c r="E3325" s="595" t="s">
        <v>8323</v>
      </c>
      <c r="F3325" s="596" t="str">
        <f t="shared" si="255"/>
        <v>2017-2020</v>
      </c>
      <c r="G3325" s="597" t="str">
        <f t="shared" si="259"/>
        <v>III</v>
      </c>
      <c r="H3325" s="592" t="s">
        <v>643</v>
      </c>
      <c r="I3325" s="592" t="s">
        <v>1959</v>
      </c>
      <c r="J3325" s="598" t="s">
        <v>1528</v>
      </c>
      <c r="K3325" s="596" t="s">
        <v>1578</v>
      </c>
      <c r="L3325" s="599">
        <v>1</v>
      </c>
      <c r="M3325" s="592">
        <v>246</v>
      </c>
      <c r="N3325" s="592">
        <v>15</v>
      </c>
      <c r="O3325" s="598">
        <f t="shared" si="256"/>
        <v>3690</v>
      </c>
      <c r="P3325" s="599">
        <v>1</v>
      </c>
      <c r="Q3325" s="592">
        <v>246</v>
      </c>
      <c r="R3325" s="592">
        <v>15</v>
      </c>
      <c r="S3325" s="598">
        <f t="shared" si="257"/>
        <v>3690</v>
      </c>
      <c r="T3325" s="598">
        <f t="shared" si="258"/>
        <v>7380</v>
      </c>
    </row>
    <row r="3326" spans="1:20">
      <c r="A3326" s="591">
        <v>3317</v>
      </c>
      <c r="B3326" s="592" t="s">
        <v>8324</v>
      </c>
      <c r="C3326" s="593" t="s">
        <v>1735</v>
      </c>
      <c r="D3326" s="594" t="s">
        <v>2001</v>
      </c>
      <c r="E3326" s="595" t="s">
        <v>2619</v>
      </c>
      <c r="F3326" s="596" t="str">
        <f t="shared" si="255"/>
        <v>2017-2020</v>
      </c>
      <c r="G3326" s="597" t="str">
        <f t="shared" si="259"/>
        <v>III</v>
      </c>
      <c r="H3326" s="592" t="s">
        <v>643</v>
      </c>
      <c r="I3326" s="592" t="s">
        <v>1959</v>
      </c>
      <c r="J3326" s="598" t="s">
        <v>1528</v>
      </c>
      <c r="K3326" s="596" t="s">
        <v>1578</v>
      </c>
      <c r="L3326" s="599">
        <v>1</v>
      </c>
      <c r="M3326" s="592">
        <v>246</v>
      </c>
      <c r="N3326" s="592">
        <v>15</v>
      </c>
      <c r="O3326" s="598">
        <f t="shared" si="256"/>
        <v>3690</v>
      </c>
      <c r="P3326" s="599">
        <v>1</v>
      </c>
      <c r="Q3326" s="592">
        <v>246</v>
      </c>
      <c r="R3326" s="592">
        <v>15</v>
      </c>
      <c r="S3326" s="598">
        <f t="shared" si="257"/>
        <v>3690</v>
      </c>
      <c r="T3326" s="598">
        <f t="shared" si="258"/>
        <v>7380</v>
      </c>
    </row>
    <row r="3327" spans="1:20">
      <c r="A3327" s="591">
        <v>3318</v>
      </c>
      <c r="B3327" s="592" t="s">
        <v>8325</v>
      </c>
      <c r="C3327" s="593" t="s">
        <v>1686</v>
      </c>
      <c r="D3327" s="594" t="s">
        <v>1846</v>
      </c>
      <c r="E3327" s="595" t="s">
        <v>6314</v>
      </c>
      <c r="F3327" s="596" t="str">
        <f t="shared" si="255"/>
        <v>2017-2020</v>
      </c>
      <c r="G3327" s="597" t="str">
        <f t="shared" si="259"/>
        <v>III</v>
      </c>
      <c r="H3327" s="592" t="s">
        <v>643</v>
      </c>
      <c r="I3327" s="592" t="s">
        <v>1959</v>
      </c>
      <c r="J3327" s="598" t="s">
        <v>1528</v>
      </c>
      <c r="K3327" s="596" t="s">
        <v>1578</v>
      </c>
      <c r="L3327" s="599">
        <v>1</v>
      </c>
      <c r="M3327" s="592">
        <v>246</v>
      </c>
      <c r="N3327" s="592">
        <v>15</v>
      </c>
      <c r="O3327" s="598">
        <f t="shared" si="256"/>
        <v>3690</v>
      </c>
      <c r="P3327" s="599">
        <v>1</v>
      </c>
      <c r="Q3327" s="592">
        <v>246</v>
      </c>
      <c r="R3327" s="592">
        <v>15</v>
      </c>
      <c r="S3327" s="598">
        <f t="shared" si="257"/>
        <v>3690</v>
      </c>
      <c r="T3327" s="598">
        <f t="shared" si="258"/>
        <v>7380</v>
      </c>
    </row>
    <row r="3328" spans="1:20">
      <c r="A3328" s="591">
        <v>3319</v>
      </c>
      <c r="B3328" s="592" t="s">
        <v>8326</v>
      </c>
      <c r="C3328" s="593" t="s">
        <v>8327</v>
      </c>
      <c r="D3328" s="594" t="s">
        <v>1640</v>
      </c>
      <c r="E3328" s="595" t="s">
        <v>8328</v>
      </c>
      <c r="F3328" s="596" t="str">
        <f t="shared" si="255"/>
        <v>2017-2020</v>
      </c>
      <c r="G3328" s="597" t="str">
        <f t="shared" si="259"/>
        <v>III</v>
      </c>
      <c r="H3328" s="592" t="s">
        <v>643</v>
      </c>
      <c r="I3328" s="592" t="s">
        <v>1959</v>
      </c>
      <c r="J3328" s="598" t="s">
        <v>1528</v>
      </c>
      <c r="K3328" s="596" t="s">
        <v>1578</v>
      </c>
      <c r="L3328" s="599">
        <v>1</v>
      </c>
      <c r="M3328" s="592">
        <v>246</v>
      </c>
      <c r="N3328" s="592">
        <v>15</v>
      </c>
      <c r="O3328" s="598">
        <f t="shared" si="256"/>
        <v>3690</v>
      </c>
      <c r="P3328" s="599">
        <v>1</v>
      </c>
      <c r="Q3328" s="592">
        <v>246</v>
      </c>
      <c r="R3328" s="592">
        <v>15</v>
      </c>
      <c r="S3328" s="598">
        <f t="shared" si="257"/>
        <v>3690</v>
      </c>
      <c r="T3328" s="598">
        <f t="shared" si="258"/>
        <v>7380</v>
      </c>
    </row>
    <row r="3329" spans="1:20">
      <c r="A3329" s="591">
        <v>3320</v>
      </c>
      <c r="B3329" s="592" t="s">
        <v>8329</v>
      </c>
      <c r="C3329" s="593" t="s">
        <v>5131</v>
      </c>
      <c r="D3329" s="594" t="s">
        <v>8330</v>
      </c>
      <c r="E3329" s="595" t="s">
        <v>7120</v>
      </c>
      <c r="F3329" s="596" t="str">
        <f t="shared" si="255"/>
        <v>2017-2020</v>
      </c>
      <c r="G3329" s="597" t="str">
        <f t="shared" si="259"/>
        <v>III</v>
      </c>
      <c r="H3329" s="592" t="s">
        <v>643</v>
      </c>
      <c r="I3329" s="592" t="s">
        <v>1959</v>
      </c>
      <c r="J3329" s="598" t="s">
        <v>1528</v>
      </c>
      <c r="K3329" s="596" t="s">
        <v>1578</v>
      </c>
      <c r="L3329" s="599">
        <v>1</v>
      </c>
      <c r="M3329" s="592">
        <v>246</v>
      </c>
      <c r="N3329" s="592">
        <v>15</v>
      </c>
      <c r="O3329" s="598">
        <f t="shared" si="256"/>
        <v>3690</v>
      </c>
      <c r="P3329" s="599">
        <v>1</v>
      </c>
      <c r="Q3329" s="592">
        <v>246</v>
      </c>
      <c r="R3329" s="592">
        <v>15</v>
      </c>
      <c r="S3329" s="598">
        <f t="shared" si="257"/>
        <v>3690</v>
      </c>
      <c r="T3329" s="598">
        <f t="shared" si="258"/>
        <v>7380</v>
      </c>
    </row>
    <row r="3330" spans="1:20">
      <c r="A3330" s="591">
        <v>3321</v>
      </c>
      <c r="B3330" s="592" t="s">
        <v>8331</v>
      </c>
      <c r="C3330" s="593" t="s">
        <v>8332</v>
      </c>
      <c r="D3330" s="594" t="s">
        <v>1715</v>
      </c>
      <c r="E3330" s="595" t="s">
        <v>8333</v>
      </c>
      <c r="F3330" s="596" t="str">
        <f t="shared" si="255"/>
        <v>2017-2020</v>
      </c>
      <c r="G3330" s="597" t="str">
        <f t="shared" si="259"/>
        <v>III</v>
      </c>
      <c r="H3330" s="592" t="s">
        <v>643</v>
      </c>
      <c r="I3330" s="592" t="s">
        <v>1959</v>
      </c>
      <c r="J3330" s="598" t="s">
        <v>1528</v>
      </c>
      <c r="K3330" s="596" t="s">
        <v>1578</v>
      </c>
      <c r="L3330" s="599">
        <v>1</v>
      </c>
      <c r="M3330" s="592">
        <v>246</v>
      </c>
      <c r="N3330" s="592">
        <v>15</v>
      </c>
      <c r="O3330" s="598">
        <f t="shared" si="256"/>
        <v>3690</v>
      </c>
      <c r="P3330" s="599">
        <v>1</v>
      </c>
      <c r="Q3330" s="592">
        <v>246</v>
      </c>
      <c r="R3330" s="592">
        <v>15</v>
      </c>
      <c r="S3330" s="598">
        <f t="shared" si="257"/>
        <v>3690</v>
      </c>
      <c r="T3330" s="598">
        <f t="shared" si="258"/>
        <v>7380</v>
      </c>
    </row>
    <row r="3331" spans="1:20">
      <c r="A3331" s="591">
        <v>3322</v>
      </c>
      <c r="B3331" s="592" t="s">
        <v>8334</v>
      </c>
      <c r="C3331" s="593" t="s">
        <v>3436</v>
      </c>
      <c r="D3331" s="594" t="s">
        <v>1715</v>
      </c>
      <c r="E3331" s="595" t="s">
        <v>8036</v>
      </c>
      <c r="F3331" s="596" t="str">
        <f t="shared" si="255"/>
        <v>2017-2020</v>
      </c>
      <c r="G3331" s="597" t="str">
        <f t="shared" si="259"/>
        <v>III</v>
      </c>
      <c r="H3331" s="592" t="s">
        <v>643</v>
      </c>
      <c r="I3331" s="592" t="s">
        <v>1959</v>
      </c>
      <c r="J3331" s="598" t="s">
        <v>1528</v>
      </c>
      <c r="K3331" s="596" t="s">
        <v>1578</v>
      </c>
      <c r="L3331" s="599">
        <v>1</v>
      </c>
      <c r="M3331" s="592">
        <v>246</v>
      </c>
      <c r="N3331" s="592">
        <v>15</v>
      </c>
      <c r="O3331" s="598">
        <f t="shared" si="256"/>
        <v>3690</v>
      </c>
      <c r="P3331" s="599">
        <v>1</v>
      </c>
      <c r="Q3331" s="592">
        <v>246</v>
      </c>
      <c r="R3331" s="592">
        <v>15</v>
      </c>
      <c r="S3331" s="598">
        <f t="shared" si="257"/>
        <v>3690</v>
      </c>
      <c r="T3331" s="598">
        <f t="shared" si="258"/>
        <v>7380</v>
      </c>
    </row>
    <row r="3332" spans="1:20">
      <c r="A3332" s="591">
        <v>3323</v>
      </c>
      <c r="B3332" s="592" t="s">
        <v>8335</v>
      </c>
      <c r="C3332" s="593" t="s">
        <v>8336</v>
      </c>
      <c r="D3332" s="594" t="s">
        <v>1908</v>
      </c>
      <c r="E3332" s="595" t="s">
        <v>8337</v>
      </c>
      <c r="F3332" s="596" t="str">
        <f t="shared" si="255"/>
        <v>2017-2020</v>
      </c>
      <c r="G3332" s="597" t="str">
        <f t="shared" si="259"/>
        <v>III</v>
      </c>
      <c r="H3332" s="592" t="s">
        <v>643</v>
      </c>
      <c r="I3332" s="592" t="s">
        <v>1959</v>
      </c>
      <c r="J3332" s="598" t="s">
        <v>1528</v>
      </c>
      <c r="K3332" s="596" t="s">
        <v>1578</v>
      </c>
      <c r="L3332" s="599">
        <v>1</v>
      </c>
      <c r="M3332" s="592">
        <v>246</v>
      </c>
      <c r="N3332" s="592">
        <v>15</v>
      </c>
      <c r="O3332" s="598">
        <f t="shared" si="256"/>
        <v>3690</v>
      </c>
      <c r="P3332" s="599">
        <v>1</v>
      </c>
      <c r="Q3332" s="592">
        <v>246</v>
      </c>
      <c r="R3332" s="592">
        <v>15</v>
      </c>
      <c r="S3332" s="598">
        <f t="shared" si="257"/>
        <v>3690</v>
      </c>
      <c r="T3332" s="598">
        <f t="shared" si="258"/>
        <v>7380</v>
      </c>
    </row>
    <row r="3333" spans="1:20">
      <c r="A3333" s="591">
        <v>3324</v>
      </c>
      <c r="B3333" s="592" t="s">
        <v>8338</v>
      </c>
      <c r="C3333" s="593" t="s">
        <v>2188</v>
      </c>
      <c r="D3333" s="594" t="s">
        <v>1726</v>
      </c>
      <c r="E3333" s="595" t="s">
        <v>7017</v>
      </c>
      <c r="F3333" s="596" t="str">
        <f t="shared" si="255"/>
        <v>2017-2020</v>
      </c>
      <c r="G3333" s="597" t="str">
        <f t="shared" si="259"/>
        <v>III</v>
      </c>
      <c r="H3333" s="592" t="s">
        <v>643</v>
      </c>
      <c r="I3333" s="592" t="s">
        <v>1959</v>
      </c>
      <c r="J3333" s="598" t="s">
        <v>1528</v>
      </c>
      <c r="K3333" s="596" t="s">
        <v>1578</v>
      </c>
      <c r="L3333" s="599">
        <v>1</v>
      </c>
      <c r="M3333" s="592">
        <v>246</v>
      </c>
      <c r="N3333" s="592">
        <v>15</v>
      </c>
      <c r="O3333" s="598">
        <f t="shared" si="256"/>
        <v>3690</v>
      </c>
      <c r="P3333" s="599">
        <v>1</v>
      </c>
      <c r="Q3333" s="592">
        <v>246</v>
      </c>
      <c r="R3333" s="592">
        <v>15</v>
      </c>
      <c r="S3333" s="598">
        <f t="shared" si="257"/>
        <v>3690</v>
      </c>
      <c r="T3333" s="598">
        <f t="shared" si="258"/>
        <v>7380</v>
      </c>
    </row>
    <row r="3334" spans="1:20">
      <c r="A3334" s="591">
        <v>3325</v>
      </c>
      <c r="B3334" s="592" t="s">
        <v>8339</v>
      </c>
      <c r="C3334" s="593" t="s">
        <v>4110</v>
      </c>
      <c r="D3334" s="594" t="s">
        <v>1740</v>
      </c>
      <c r="E3334" s="595" t="s">
        <v>8340</v>
      </c>
      <c r="F3334" s="596" t="str">
        <f t="shared" si="255"/>
        <v>2017-2020</v>
      </c>
      <c r="G3334" s="597" t="str">
        <f t="shared" si="259"/>
        <v>III</v>
      </c>
      <c r="H3334" s="592" t="s">
        <v>643</v>
      </c>
      <c r="I3334" s="592" t="s">
        <v>1959</v>
      </c>
      <c r="J3334" s="598" t="s">
        <v>1528</v>
      </c>
      <c r="K3334" s="596" t="s">
        <v>1578</v>
      </c>
      <c r="L3334" s="599">
        <v>1</v>
      </c>
      <c r="M3334" s="592">
        <v>246</v>
      </c>
      <c r="N3334" s="592">
        <v>15</v>
      </c>
      <c r="O3334" s="598">
        <f t="shared" si="256"/>
        <v>3690</v>
      </c>
      <c r="P3334" s="599">
        <v>1</v>
      </c>
      <c r="Q3334" s="592">
        <v>246</v>
      </c>
      <c r="R3334" s="592">
        <v>15</v>
      </c>
      <c r="S3334" s="598">
        <f t="shared" si="257"/>
        <v>3690</v>
      </c>
      <c r="T3334" s="598">
        <f t="shared" si="258"/>
        <v>7380</v>
      </c>
    </row>
    <row r="3335" spans="1:20">
      <c r="A3335" s="591">
        <v>3326</v>
      </c>
      <c r="B3335" s="592" t="s">
        <v>8341</v>
      </c>
      <c r="C3335" s="593" t="s">
        <v>5124</v>
      </c>
      <c r="D3335" s="594" t="s">
        <v>2352</v>
      </c>
      <c r="E3335" s="595" t="s">
        <v>8342</v>
      </c>
      <c r="F3335" s="596" t="str">
        <f t="shared" si="255"/>
        <v>2017-2020</v>
      </c>
      <c r="G3335" s="597" t="str">
        <f t="shared" si="259"/>
        <v>III</v>
      </c>
      <c r="H3335" s="592" t="s">
        <v>643</v>
      </c>
      <c r="I3335" s="592" t="s">
        <v>1959</v>
      </c>
      <c r="J3335" s="598" t="s">
        <v>1528</v>
      </c>
      <c r="K3335" s="596" t="s">
        <v>1578</v>
      </c>
      <c r="L3335" s="599">
        <v>1</v>
      </c>
      <c r="M3335" s="592">
        <v>246</v>
      </c>
      <c r="N3335" s="592">
        <v>15</v>
      </c>
      <c r="O3335" s="598">
        <f t="shared" si="256"/>
        <v>3690</v>
      </c>
      <c r="P3335" s="599">
        <v>1</v>
      </c>
      <c r="Q3335" s="592">
        <v>246</v>
      </c>
      <c r="R3335" s="592">
        <v>15</v>
      </c>
      <c r="S3335" s="598">
        <f t="shared" si="257"/>
        <v>3690</v>
      </c>
      <c r="T3335" s="598">
        <f t="shared" si="258"/>
        <v>7380</v>
      </c>
    </row>
    <row r="3336" spans="1:20">
      <c r="A3336" s="591">
        <v>3327</v>
      </c>
      <c r="B3336" s="592" t="s">
        <v>8343</v>
      </c>
      <c r="C3336" s="593" t="s">
        <v>8344</v>
      </c>
      <c r="D3336" s="594" t="s">
        <v>1751</v>
      </c>
      <c r="E3336" s="595" t="s">
        <v>8345</v>
      </c>
      <c r="F3336" s="596" t="str">
        <f t="shared" si="255"/>
        <v>2017-2020</v>
      </c>
      <c r="G3336" s="597" t="str">
        <f t="shared" si="259"/>
        <v>III</v>
      </c>
      <c r="H3336" s="592" t="s">
        <v>643</v>
      </c>
      <c r="I3336" s="592" t="s">
        <v>1959</v>
      </c>
      <c r="J3336" s="598" t="s">
        <v>1528</v>
      </c>
      <c r="K3336" s="596" t="s">
        <v>1578</v>
      </c>
      <c r="L3336" s="599">
        <v>1</v>
      </c>
      <c r="M3336" s="592">
        <v>246</v>
      </c>
      <c r="N3336" s="592">
        <v>15</v>
      </c>
      <c r="O3336" s="598">
        <f t="shared" si="256"/>
        <v>3690</v>
      </c>
      <c r="P3336" s="599">
        <v>1</v>
      </c>
      <c r="Q3336" s="592">
        <v>246</v>
      </c>
      <c r="R3336" s="592">
        <v>15</v>
      </c>
      <c r="S3336" s="598">
        <f t="shared" si="257"/>
        <v>3690</v>
      </c>
      <c r="T3336" s="598">
        <f t="shared" si="258"/>
        <v>7380</v>
      </c>
    </row>
    <row r="3337" spans="1:20">
      <c r="A3337" s="591">
        <v>3328</v>
      </c>
      <c r="B3337" s="592" t="s">
        <v>8346</v>
      </c>
      <c r="C3337" s="593" t="s">
        <v>7887</v>
      </c>
      <c r="D3337" s="594" t="s">
        <v>2235</v>
      </c>
      <c r="E3337" s="595" t="s">
        <v>6735</v>
      </c>
      <c r="F3337" s="596" t="str">
        <f t="shared" si="255"/>
        <v>2017-2020</v>
      </c>
      <c r="G3337" s="597" t="str">
        <f t="shared" si="259"/>
        <v>III</v>
      </c>
      <c r="H3337" s="592" t="s">
        <v>641</v>
      </c>
      <c r="I3337" s="592" t="s">
        <v>1959</v>
      </c>
      <c r="J3337" s="598" t="s">
        <v>1531</v>
      </c>
      <c r="K3337" s="596" t="s">
        <v>1578</v>
      </c>
      <c r="L3337" s="599">
        <v>1</v>
      </c>
      <c r="M3337" s="592">
        <v>246</v>
      </c>
      <c r="N3337" s="592">
        <v>15</v>
      </c>
      <c r="O3337" s="598">
        <f t="shared" si="256"/>
        <v>3690</v>
      </c>
      <c r="P3337" s="599">
        <v>1</v>
      </c>
      <c r="Q3337" s="592">
        <v>246</v>
      </c>
      <c r="R3337" s="592">
        <v>15</v>
      </c>
      <c r="S3337" s="598">
        <f t="shared" si="257"/>
        <v>3690</v>
      </c>
      <c r="T3337" s="598">
        <f t="shared" si="258"/>
        <v>7380</v>
      </c>
    </row>
    <row r="3338" spans="1:20">
      <c r="A3338" s="591">
        <v>3329</v>
      </c>
      <c r="B3338" s="592" t="s">
        <v>8347</v>
      </c>
      <c r="C3338" s="593" t="s">
        <v>1743</v>
      </c>
      <c r="D3338" s="594" t="s">
        <v>6328</v>
      </c>
      <c r="E3338" s="595" t="s">
        <v>8348</v>
      </c>
      <c r="F3338" s="596" t="str">
        <f t="shared" ref="F3338:F3401" si="260">IF(LEFT(H3338,2)="17","2017-2020",IF(LEFT(H3338,2)="18","2018-2021","2019-2022"))</f>
        <v>2017-2020</v>
      </c>
      <c r="G3338" s="597" t="str">
        <f t="shared" si="259"/>
        <v>III</v>
      </c>
      <c r="H3338" s="592" t="s">
        <v>641</v>
      </c>
      <c r="I3338" s="592" t="s">
        <v>1959</v>
      </c>
      <c r="J3338" s="598" t="s">
        <v>1531</v>
      </c>
      <c r="K3338" s="596" t="s">
        <v>1578</v>
      </c>
      <c r="L3338" s="599">
        <v>1</v>
      </c>
      <c r="M3338" s="592">
        <v>246</v>
      </c>
      <c r="N3338" s="592">
        <v>15</v>
      </c>
      <c r="O3338" s="598">
        <f t="shared" ref="O3338:O3401" si="261">M3338*N3338*L3338</f>
        <v>3690</v>
      </c>
      <c r="P3338" s="599">
        <v>1</v>
      </c>
      <c r="Q3338" s="592">
        <v>246</v>
      </c>
      <c r="R3338" s="592">
        <v>15</v>
      </c>
      <c r="S3338" s="598">
        <f t="shared" ref="S3338:S3401" si="262">Q3338*R3338*P3338</f>
        <v>3690</v>
      </c>
      <c r="T3338" s="598">
        <f t="shared" ref="T3338:T3401" si="263">O3338+S3338</f>
        <v>7380</v>
      </c>
    </row>
    <row r="3339" spans="1:20">
      <c r="A3339" s="591">
        <v>3330</v>
      </c>
      <c r="B3339" s="592" t="s">
        <v>8349</v>
      </c>
      <c r="C3339" s="593" t="s">
        <v>8350</v>
      </c>
      <c r="D3339" s="594" t="s">
        <v>6328</v>
      </c>
      <c r="E3339" s="595" t="s">
        <v>8351</v>
      </c>
      <c r="F3339" s="596" t="str">
        <f t="shared" si="260"/>
        <v>2017-2020</v>
      </c>
      <c r="G3339" s="597" t="str">
        <f t="shared" ref="G3339:G3402" si="264">IF(LEFT(H3339,2)="17","III",IF(LEFT(H3339,2)="18","II","I"))</f>
        <v>III</v>
      </c>
      <c r="H3339" s="592" t="s">
        <v>641</v>
      </c>
      <c r="I3339" s="592" t="s">
        <v>1959</v>
      </c>
      <c r="J3339" s="598" t="s">
        <v>1531</v>
      </c>
      <c r="K3339" s="596" t="s">
        <v>1578</v>
      </c>
      <c r="L3339" s="599">
        <v>1</v>
      </c>
      <c r="M3339" s="592">
        <v>246</v>
      </c>
      <c r="N3339" s="592">
        <v>15</v>
      </c>
      <c r="O3339" s="598">
        <f t="shared" si="261"/>
        <v>3690</v>
      </c>
      <c r="P3339" s="599">
        <v>1</v>
      </c>
      <c r="Q3339" s="592">
        <v>246</v>
      </c>
      <c r="R3339" s="592">
        <v>15</v>
      </c>
      <c r="S3339" s="598">
        <f t="shared" si="262"/>
        <v>3690</v>
      </c>
      <c r="T3339" s="598">
        <f t="shared" si="263"/>
        <v>7380</v>
      </c>
    </row>
    <row r="3340" spans="1:20">
      <c r="A3340" s="591">
        <v>3331</v>
      </c>
      <c r="B3340" s="592" t="s">
        <v>8352</v>
      </c>
      <c r="C3340" s="593" t="s">
        <v>2490</v>
      </c>
      <c r="D3340" s="594" t="s">
        <v>1983</v>
      </c>
      <c r="E3340" s="595" t="s">
        <v>3934</v>
      </c>
      <c r="F3340" s="596" t="str">
        <f t="shared" si="260"/>
        <v>2017-2020</v>
      </c>
      <c r="G3340" s="597" t="str">
        <f t="shared" si="264"/>
        <v>III</v>
      </c>
      <c r="H3340" s="592" t="s">
        <v>641</v>
      </c>
      <c r="I3340" s="592" t="s">
        <v>1959</v>
      </c>
      <c r="J3340" s="598" t="s">
        <v>1531</v>
      </c>
      <c r="K3340" s="596" t="s">
        <v>1578</v>
      </c>
      <c r="L3340" s="599">
        <v>1</v>
      </c>
      <c r="M3340" s="592">
        <v>246</v>
      </c>
      <c r="N3340" s="592">
        <v>15</v>
      </c>
      <c r="O3340" s="598">
        <f t="shared" si="261"/>
        <v>3690</v>
      </c>
      <c r="P3340" s="599">
        <v>1</v>
      </c>
      <c r="Q3340" s="592">
        <v>246</v>
      </c>
      <c r="R3340" s="592">
        <v>15</v>
      </c>
      <c r="S3340" s="598">
        <f t="shared" si="262"/>
        <v>3690</v>
      </c>
      <c r="T3340" s="598">
        <f t="shared" si="263"/>
        <v>7380</v>
      </c>
    </row>
    <row r="3341" spans="1:20">
      <c r="A3341" s="591">
        <v>3332</v>
      </c>
      <c r="B3341" s="592" t="s">
        <v>8353</v>
      </c>
      <c r="C3341" s="593" t="s">
        <v>8354</v>
      </c>
      <c r="D3341" s="594" t="s">
        <v>8355</v>
      </c>
      <c r="E3341" s="595" t="s">
        <v>6631</v>
      </c>
      <c r="F3341" s="596" t="str">
        <f t="shared" si="260"/>
        <v>2017-2020</v>
      </c>
      <c r="G3341" s="597" t="str">
        <f t="shared" si="264"/>
        <v>III</v>
      </c>
      <c r="H3341" s="592" t="s">
        <v>641</v>
      </c>
      <c r="I3341" s="592" t="s">
        <v>1959</v>
      </c>
      <c r="J3341" s="598" t="s">
        <v>1531</v>
      </c>
      <c r="K3341" s="596" t="s">
        <v>1578</v>
      </c>
      <c r="L3341" s="599">
        <v>1</v>
      </c>
      <c r="M3341" s="592">
        <v>246</v>
      </c>
      <c r="N3341" s="592">
        <v>15</v>
      </c>
      <c r="O3341" s="598">
        <f t="shared" si="261"/>
        <v>3690</v>
      </c>
      <c r="P3341" s="599">
        <v>1</v>
      </c>
      <c r="Q3341" s="592">
        <v>246</v>
      </c>
      <c r="R3341" s="592">
        <v>15</v>
      </c>
      <c r="S3341" s="598">
        <f t="shared" si="262"/>
        <v>3690</v>
      </c>
      <c r="T3341" s="598">
        <f t="shared" si="263"/>
        <v>7380</v>
      </c>
    </row>
    <row r="3342" spans="1:20">
      <c r="A3342" s="591">
        <v>3333</v>
      </c>
      <c r="B3342" s="592" t="s">
        <v>8356</v>
      </c>
      <c r="C3342" s="593" t="s">
        <v>8357</v>
      </c>
      <c r="D3342" s="594" t="s">
        <v>1275</v>
      </c>
      <c r="E3342" s="595" t="s">
        <v>8358</v>
      </c>
      <c r="F3342" s="596" t="str">
        <f t="shared" si="260"/>
        <v>2017-2020</v>
      </c>
      <c r="G3342" s="597" t="str">
        <f t="shared" si="264"/>
        <v>III</v>
      </c>
      <c r="H3342" s="592" t="s">
        <v>641</v>
      </c>
      <c r="I3342" s="592" t="s">
        <v>1959</v>
      </c>
      <c r="J3342" s="598" t="s">
        <v>1531</v>
      </c>
      <c r="K3342" s="596" t="s">
        <v>1578</v>
      </c>
      <c r="L3342" s="599">
        <v>1</v>
      </c>
      <c r="M3342" s="592">
        <v>246</v>
      </c>
      <c r="N3342" s="592">
        <v>15</v>
      </c>
      <c r="O3342" s="598">
        <f t="shared" si="261"/>
        <v>3690</v>
      </c>
      <c r="P3342" s="599">
        <v>1</v>
      </c>
      <c r="Q3342" s="592">
        <v>246</v>
      </c>
      <c r="R3342" s="592">
        <v>15</v>
      </c>
      <c r="S3342" s="598">
        <f t="shared" si="262"/>
        <v>3690</v>
      </c>
      <c r="T3342" s="598">
        <f t="shared" si="263"/>
        <v>7380</v>
      </c>
    </row>
    <row r="3343" spans="1:20">
      <c r="A3343" s="591">
        <v>3334</v>
      </c>
      <c r="B3343" s="592" t="s">
        <v>8359</v>
      </c>
      <c r="C3343" s="593" t="s">
        <v>8360</v>
      </c>
      <c r="D3343" s="594" t="s">
        <v>1601</v>
      </c>
      <c r="E3343" s="595" t="s">
        <v>8361</v>
      </c>
      <c r="F3343" s="596" t="str">
        <f t="shared" si="260"/>
        <v>2017-2020</v>
      </c>
      <c r="G3343" s="597" t="str">
        <f t="shared" si="264"/>
        <v>III</v>
      </c>
      <c r="H3343" s="592" t="s">
        <v>641</v>
      </c>
      <c r="I3343" s="592" t="s">
        <v>1959</v>
      </c>
      <c r="J3343" s="598" t="s">
        <v>1531</v>
      </c>
      <c r="K3343" s="596" t="s">
        <v>1578</v>
      </c>
      <c r="L3343" s="599">
        <v>1</v>
      </c>
      <c r="M3343" s="592">
        <v>246</v>
      </c>
      <c r="N3343" s="592">
        <v>15</v>
      </c>
      <c r="O3343" s="598">
        <f t="shared" si="261"/>
        <v>3690</v>
      </c>
      <c r="P3343" s="599">
        <v>1</v>
      </c>
      <c r="Q3343" s="592">
        <v>246</v>
      </c>
      <c r="R3343" s="592">
        <v>15</v>
      </c>
      <c r="S3343" s="598">
        <f t="shared" si="262"/>
        <v>3690</v>
      </c>
      <c r="T3343" s="598">
        <f t="shared" si="263"/>
        <v>7380</v>
      </c>
    </row>
    <row r="3344" spans="1:20">
      <c r="A3344" s="591">
        <v>3335</v>
      </c>
      <c r="B3344" s="592" t="s">
        <v>8362</v>
      </c>
      <c r="C3344" s="593" t="s">
        <v>8363</v>
      </c>
      <c r="D3344" s="594" t="s">
        <v>8364</v>
      </c>
      <c r="E3344" s="595" t="s">
        <v>8365</v>
      </c>
      <c r="F3344" s="596" t="str">
        <f t="shared" si="260"/>
        <v>2017-2020</v>
      </c>
      <c r="G3344" s="597" t="str">
        <f t="shared" si="264"/>
        <v>III</v>
      </c>
      <c r="H3344" s="592" t="s">
        <v>641</v>
      </c>
      <c r="I3344" s="592" t="s">
        <v>1959</v>
      </c>
      <c r="J3344" s="598" t="s">
        <v>1531</v>
      </c>
      <c r="K3344" s="596" t="s">
        <v>1578</v>
      </c>
      <c r="L3344" s="599">
        <v>1</v>
      </c>
      <c r="M3344" s="592">
        <v>246</v>
      </c>
      <c r="N3344" s="592">
        <v>15</v>
      </c>
      <c r="O3344" s="598">
        <f t="shared" si="261"/>
        <v>3690</v>
      </c>
      <c r="P3344" s="599">
        <v>1</v>
      </c>
      <c r="Q3344" s="592">
        <v>246</v>
      </c>
      <c r="R3344" s="592">
        <v>15</v>
      </c>
      <c r="S3344" s="598">
        <f t="shared" si="262"/>
        <v>3690</v>
      </c>
      <c r="T3344" s="598">
        <f t="shared" si="263"/>
        <v>7380</v>
      </c>
    </row>
    <row r="3345" spans="1:20">
      <c r="A3345" s="591">
        <v>3336</v>
      </c>
      <c r="B3345" s="592" t="s">
        <v>8366</v>
      </c>
      <c r="C3345" s="593" t="s">
        <v>8367</v>
      </c>
      <c r="D3345" s="594" t="s">
        <v>1846</v>
      </c>
      <c r="E3345" s="595" t="s">
        <v>8368</v>
      </c>
      <c r="F3345" s="596" t="str">
        <f t="shared" si="260"/>
        <v>2017-2020</v>
      </c>
      <c r="G3345" s="597" t="str">
        <f t="shared" si="264"/>
        <v>III</v>
      </c>
      <c r="H3345" s="592" t="s">
        <v>641</v>
      </c>
      <c r="I3345" s="592" t="s">
        <v>1959</v>
      </c>
      <c r="J3345" s="598" t="s">
        <v>1531</v>
      </c>
      <c r="K3345" s="596" t="s">
        <v>1578</v>
      </c>
      <c r="L3345" s="599">
        <v>1</v>
      </c>
      <c r="M3345" s="592">
        <v>246</v>
      </c>
      <c r="N3345" s="592">
        <v>15</v>
      </c>
      <c r="O3345" s="598">
        <f t="shared" si="261"/>
        <v>3690</v>
      </c>
      <c r="P3345" s="599">
        <v>1</v>
      </c>
      <c r="Q3345" s="592">
        <v>246</v>
      </c>
      <c r="R3345" s="592">
        <v>15</v>
      </c>
      <c r="S3345" s="598">
        <f t="shared" si="262"/>
        <v>3690</v>
      </c>
      <c r="T3345" s="598">
        <f t="shared" si="263"/>
        <v>7380</v>
      </c>
    </row>
    <row r="3346" spans="1:20">
      <c r="A3346" s="591">
        <v>3337</v>
      </c>
      <c r="B3346" s="592" t="s">
        <v>8369</v>
      </c>
      <c r="C3346" s="593" t="s">
        <v>1896</v>
      </c>
      <c r="D3346" s="594" t="s">
        <v>1647</v>
      </c>
      <c r="E3346" s="595" t="s">
        <v>8370</v>
      </c>
      <c r="F3346" s="596" t="str">
        <f t="shared" si="260"/>
        <v>2017-2020</v>
      </c>
      <c r="G3346" s="597" t="str">
        <f t="shared" si="264"/>
        <v>III</v>
      </c>
      <c r="H3346" s="592" t="s">
        <v>641</v>
      </c>
      <c r="I3346" s="592" t="s">
        <v>1959</v>
      </c>
      <c r="J3346" s="598" t="s">
        <v>1531</v>
      </c>
      <c r="K3346" s="596" t="s">
        <v>1578</v>
      </c>
      <c r="L3346" s="599">
        <v>1</v>
      </c>
      <c r="M3346" s="592">
        <v>246</v>
      </c>
      <c r="N3346" s="592">
        <v>15</v>
      </c>
      <c r="O3346" s="598">
        <f t="shared" si="261"/>
        <v>3690</v>
      </c>
      <c r="P3346" s="599">
        <v>1</v>
      </c>
      <c r="Q3346" s="592">
        <v>246</v>
      </c>
      <c r="R3346" s="592">
        <v>15</v>
      </c>
      <c r="S3346" s="598">
        <f t="shared" si="262"/>
        <v>3690</v>
      </c>
      <c r="T3346" s="598">
        <f t="shared" si="263"/>
        <v>7380</v>
      </c>
    </row>
    <row r="3347" spans="1:20">
      <c r="A3347" s="591">
        <v>3338</v>
      </c>
      <c r="B3347" s="592" t="s">
        <v>8371</v>
      </c>
      <c r="C3347" s="593" t="s">
        <v>1607</v>
      </c>
      <c r="D3347" s="594" t="s">
        <v>1654</v>
      </c>
      <c r="E3347" s="595" t="s">
        <v>8061</v>
      </c>
      <c r="F3347" s="596" t="str">
        <f t="shared" si="260"/>
        <v>2017-2020</v>
      </c>
      <c r="G3347" s="597" t="str">
        <f t="shared" si="264"/>
        <v>III</v>
      </c>
      <c r="H3347" s="592" t="s">
        <v>641</v>
      </c>
      <c r="I3347" s="592" t="s">
        <v>1959</v>
      </c>
      <c r="J3347" s="598" t="s">
        <v>1531</v>
      </c>
      <c r="K3347" s="596" t="s">
        <v>1578</v>
      </c>
      <c r="L3347" s="599">
        <v>1</v>
      </c>
      <c r="M3347" s="592">
        <v>246</v>
      </c>
      <c r="N3347" s="592">
        <v>15</v>
      </c>
      <c r="O3347" s="598">
        <f t="shared" si="261"/>
        <v>3690</v>
      </c>
      <c r="P3347" s="599">
        <v>1</v>
      </c>
      <c r="Q3347" s="592">
        <v>246</v>
      </c>
      <c r="R3347" s="592">
        <v>15</v>
      </c>
      <c r="S3347" s="598">
        <f t="shared" si="262"/>
        <v>3690</v>
      </c>
      <c r="T3347" s="598">
        <f t="shared" si="263"/>
        <v>7380</v>
      </c>
    </row>
    <row r="3348" spans="1:20">
      <c r="A3348" s="591">
        <v>3339</v>
      </c>
      <c r="B3348" s="592" t="s">
        <v>8372</v>
      </c>
      <c r="C3348" s="593" t="s">
        <v>4195</v>
      </c>
      <c r="D3348" s="594" t="s">
        <v>1661</v>
      </c>
      <c r="E3348" s="595" t="s">
        <v>8373</v>
      </c>
      <c r="F3348" s="596" t="str">
        <f t="shared" si="260"/>
        <v>2017-2020</v>
      </c>
      <c r="G3348" s="597" t="str">
        <f t="shared" si="264"/>
        <v>III</v>
      </c>
      <c r="H3348" s="592" t="s">
        <v>641</v>
      </c>
      <c r="I3348" s="592" t="s">
        <v>1959</v>
      </c>
      <c r="J3348" s="598" t="s">
        <v>1531</v>
      </c>
      <c r="K3348" s="596" t="s">
        <v>1578</v>
      </c>
      <c r="L3348" s="599">
        <v>1</v>
      </c>
      <c r="M3348" s="592">
        <v>246</v>
      </c>
      <c r="N3348" s="592">
        <v>15</v>
      </c>
      <c r="O3348" s="598">
        <f t="shared" si="261"/>
        <v>3690</v>
      </c>
      <c r="P3348" s="599">
        <v>1</v>
      </c>
      <c r="Q3348" s="592">
        <v>246</v>
      </c>
      <c r="R3348" s="592">
        <v>15</v>
      </c>
      <c r="S3348" s="598">
        <f t="shared" si="262"/>
        <v>3690</v>
      </c>
      <c r="T3348" s="598">
        <f t="shared" si="263"/>
        <v>7380</v>
      </c>
    </row>
    <row r="3349" spans="1:20">
      <c r="A3349" s="591">
        <v>3340</v>
      </c>
      <c r="B3349" s="592" t="s">
        <v>8374</v>
      </c>
      <c r="C3349" s="593" t="s">
        <v>8375</v>
      </c>
      <c r="D3349" s="594" t="s">
        <v>1567</v>
      </c>
      <c r="E3349" s="595" t="s">
        <v>8376</v>
      </c>
      <c r="F3349" s="596" t="str">
        <f t="shared" si="260"/>
        <v>2017-2020</v>
      </c>
      <c r="G3349" s="597" t="str">
        <f t="shared" si="264"/>
        <v>III</v>
      </c>
      <c r="H3349" s="592" t="s">
        <v>641</v>
      </c>
      <c r="I3349" s="592" t="s">
        <v>1959</v>
      </c>
      <c r="J3349" s="598" t="s">
        <v>1531</v>
      </c>
      <c r="K3349" s="596" t="s">
        <v>1578</v>
      </c>
      <c r="L3349" s="599">
        <v>1</v>
      </c>
      <c r="M3349" s="592">
        <v>246</v>
      </c>
      <c r="N3349" s="592">
        <v>15</v>
      </c>
      <c r="O3349" s="598">
        <f t="shared" si="261"/>
        <v>3690</v>
      </c>
      <c r="P3349" s="599">
        <v>1</v>
      </c>
      <c r="Q3349" s="592">
        <v>246</v>
      </c>
      <c r="R3349" s="592">
        <v>15</v>
      </c>
      <c r="S3349" s="598">
        <f t="shared" si="262"/>
        <v>3690</v>
      </c>
      <c r="T3349" s="598">
        <f t="shared" si="263"/>
        <v>7380</v>
      </c>
    </row>
    <row r="3350" spans="1:20">
      <c r="A3350" s="591">
        <v>3341</v>
      </c>
      <c r="B3350" s="592" t="s">
        <v>8377</v>
      </c>
      <c r="C3350" s="593" t="s">
        <v>8378</v>
      </c>
      <c r="D3350" s="594" t="s">
        <v>4984</v>
      </c>
      <c r="E3350" s="595" t="s">
        <v>8379</v>
      </c>
      <c r="F3350" s="596" t="str">
        <f t="shared" si="260"/>
        <v>2017-2020</v>
      </c>
      <c r="G3350" s="597" t="str">
        <f t="shared" si="264"/>
        <v>III</v>
      </c>
      <c r="H3350" s="592" t="s">
        <v>641</v>
      </c>
      <c r="I3350" s="592" t="s">
        <v>1959</v>
      </c>
      <c r="J3350" s="598" t="s">
        <v>1531</v>
      </c>
      <c r="K3350" s="596" t="s">
        <v>1578</v>
      </c>
      <c r="L3350" s="599">
        <v>1</v>
      </c>
      <c r="M3350" s="592">
        <v>246</v>
      </c>
      <c r="N3350" s="592">
        <v>15</v>
      </c>
      <c r="O3350" s="598">
        <f t="shared" si="261"/>
        <v>3690</v>
      </c>
      <c r="P3350" s="599">
        <v>1</v>
      </c>
      <c r="Q3350" s="592">
        <v>246</v>
      </c>
      <c r="R3350" s="592">
        <v>15</v>
      </c>
      <c r="S3350" s="598">
        <f t="shared" si="262"/>
        <v>3690</v>
      </c>
      <c r="T3350" s="598">
        <f t="shared" si="263"/>
        <v>7380</v>
      </c>
    </row>
    <row r="3351" spans="1:20">
      <c r="A3351" s="591">
        <v>3342</v>
      </c>
      <c r="B3351" s="592" t="s">
        <v>8380</v>
      </c>
      <c r="C3351" s="593" t="s">
        <v>8381</v>
      </c>
      <c r="D3351" s="594" t="s">
        <v>2304</v>
      </c>
      <c r="E3351" s="595" t="s">
        <v>8382</v>
      </c>
      <c r="F3351" s="596" t="str">
        <f t="shared" si="260"/>
        <v>2017-2020</v>
      </c>
      <c r="G3351" s="597" t="str">
        <f t="shared" si="264"/>
        <v>III</v>
      </c>
      <c r="H3351" s="592" t="s">
        <v>641</v>
      </c>
      <c r="I3351" s="592" t="s">
        <v>1959</v>
      </c>
      <c r="J3351" s="598" t="s">
        <v>1531</v>
      </c>
      <c r="K3351" s="596" t="s">
        <v>1578</v>
      </c>
      <c r="L3351" s="599">
        <v>1</v>
      </c>
      <c r="M3351" s="592">
        <v>246</v>
      </c>
      <c r="N3351" s="592">
        <v>15</v>
      </c>
      <c r="O3351" s="598">
        <f t="shared" si="261"/>
        <v>3690</v>
      </c>
      <c r="P3351" s="599">
        <v>1</v>
      </c>
      <c r="Q3351" s="592">
        <v>246</v>
      </c>
      <c r="R3351" s="592">
        <v>15</v>
      </c>
      <c r="S3351" s="598">
        <f t="shared" si="262"/>
        <v>3690</v>
      </c>
      <c r="T3351" s="598">
        <f t="shared" si="263"/>
        <v>7380</v>
      </c>
    </row>
    <row r="3352" spans="1:20">
      <c r="A3352" s="591">
        <v>3343</v>
      </c>
      <c r="B3352" s="592" t="s">
        <v>8383</v>
      </c>
      <c r="C3352" s="593" t="s">
        <v>2363</v>
      </c>
      <c r="D3352" s="594" t="s">
        <v>1699</v>
      </c>
      <c r="E3352" s="595" t="s">
        <v>6276</v>
      </c>
      <c r="F3352" s="596" t="str">
        <f t="shared" si="260"/>
        <v>2017-2020</v>
      </c>
      <c r="G3352" s="597" t="str">
        <f t="shared" si="264"/>
        <v>III</v>
      </c>
      <c r="H3352" s="592" t="s">
        <v>641</v>
      </c>
      <c r="I3352" s="592" t="s">
        <v>1959</v>
      </c>
      <c r="J3352" s="598" t="s">
        <v>1531</v>
      </c>
      <c r="K3352" s="596" t="s">
        <v>1578</v>
      </c>
      <c r="L3352" s="599">
        <v>1</v>
      </c>
      <c r="M3352" s="592">
        <v>246</v>
      </c>
      <c r="N3352" s="592">
        <v>15</v>
      </c>
      <c r="O3352" s="598">
        <f t="shared" si="261"/>
        <v>3690</v>
      </c>
      <c r="P3352" s="599">
        <v>1</v>
      </c>
      <c r="Q3352" s="592">
        <v>246</v>
      </c>
      <c r="R3352" s="592">
        <v>15</v>
      </c>
      <c r="S3352" s="598">
        <f t="shared" si="262"/>
        <v>3690</v>
      </c>
      <c r="T3352" s="598">
        <f t="shared" si="263"/>
        <v>7380</v>
      </c>
    </row>
    <row r="3353" spans="1:20">
      <c r="A3353" s="591">
        <v>3344</v>
      </c>
      <c r="B3353" s="592" t="s">
        <v>8384</v>
      </c>
      <c r="C3353" s="593" t="s">
        <v>8385</v>
      </c>
      <c r="D3353" s="594" t="s">
        <v>1699</v>
      </c>
      <c r="E3353" s="595" t="s">
        <v>8386</v>
      </c>
      <c r="F3353" s="596" t="str">
        <f t="shared" si="260"/>
        <v>2017-2020</v>
      </c>
      <c r="G3353" s="597" t="str">
        <f t="shared" si="264"/>
        <v>III</v>
      </c>
      <c r="H3353" s="592" t="s">
        <v>641</v>
      </c>
      <c r="I3353" s="592" t="s">
        <v>1959</v>
      </c>
      <c r="J3353" s="598" t="s">
        <v>1531</v>
      </c>
      <c r="K3353" s="596" t="s">
        <v>1578</v>
      </c>
      <c r="L3353" s="599">
        <v>1</v>
      </c>
      <c r="M3353" s="592">
        <v>246</v>
      </c>
      <c r="N3353" s="592">
        <v>15</v>
      </c>
      <c r="O3353" s="598">
        <f t="shared" si="261"/>
        <v>3690</v>
      </c>
      <c r="P3353" s="599">
        <v>1</v>
      </c>
      <c r="Q3353" s="592">
        <v>246</v>
      </c>
      <c r="R3353" s="592">
        <v>15</v>
      </c>
      <c r="S3353" s="598">
        <f t="shared" si="262"/>
        <v>3690</v>
      </c>
      <c r="T3353" s="598">
        <f t="shared" si="263"/>
        <v>7380</v>
      </c>
    </row>
    <row r="3354" spans="1:20">
      <c r="A3354" s="591">
        <v>3345</v>
      </c>
      <c r="B3354" s="592" t="s">
        <v>8387</v>
      </c>
      <c r="C3354" s="593" t="s">
        <v>2084</v>
      </c>
      <c r="D3354" s="594" t="s">
        <v>2047</v>
      </c>
      <c r="E3354" s="595" t="s">
        <v>7332</v>
      </c>
      <c r="F3354" s="596" t="str">
        <f t="shared" si="260"/>
        <v>2017-2020</v>
      </c>
      <c r="G3354" s="597" t="str">
        <f t="shared" si="264"/>
        <v>III</v>
      </c>
      <c r="H3354" s="592" t="s">
        <v>641</v>
      </c>
      <c r="I3354" s="592" t="s">
        <v>1959</v>
      </c>
      <c r="J3354" s="598" t="s">
        <v>1531</v>
      </c>
      <c r="K3354" s="596" t="s">
        <v>1578</v>
      </c>
      <c r="L3354" s="599">
        <v>1</v>
      </c>
      <c r="M3354" s="592">
        <v>246</v>
      </c>
      <c r="N3354" s="592">
        <v>15</v>
      </c>
      <c r="O3354" s="598">
        <f t="shared" si="261"/>
        <v>3690</v>
      </c>
      <c r="P3354" s="599">
        <v>1</v>
      </c>
      <c r="Q3354" s="592">
        <v>246</v>
      </c>
      <c r="R3354" s="592">
        <v>15</v>
      </c>
      <c r="S3354" s="598">
        <f t="shared" si="262"/>
        <v>3690</v>
      </c>
      <c r="T3354" s="598">
        <f t="shared" si="263"/>
        <v>7380</v>
      </c>
    </row>
    <row r="3355" spans="1:20">
      <c r="A3355" s="591">
        <v>3346</v>
      </c>
      <c r="B3355" s="592" t="s">
        <v>8388</v>
      </c>
      <c r="C3355" s="593" t="s">
        <v>8389</v>
      </c>
      <c r="D3355" s="594" t="s">
        <v>1891</v>
      </c>
      <c r="E3355" s="595" t="s">
        <v>8390</v>
      </c>
      <c r="F3355" s="596" t="str">
        <f t="shared" si="260"/>
        <v>2017-2020</v>
      </c>
      <c r="G3355" s="597" t="str">
        <f t="shared" si="264"/>
        <v>III</v>
      </c>
      <c r="H3355" s="592" t="s">
        <v>641</v>
      </c>
      <c r="I3355" s="592" t="s">
        <v>1959</v>
      </c>
      <c r="J3355" s="598" t="s">
        <v>1531</v>
      </c>
      <c r="K3355" s="596" t="s">
        <v>1578</v>
      </c>
      <c r="L3355" s="599">
        <v>1</v>
      </c>
      <c r="M3355" s="592">
        <v>246</v>
      </c>
      <c r="N3355" s="592">
        <v>15</v>
      </c>
      <c r="O3355" s="598">
        <f t="shared" si="261"/>
        <v>3690</v>
      </c>
      <c r="P3355" s="599">
        <v>1</v>
      </c>
      <c r="Q3355" s="592">
        <v>246</v>
      </c>
      <c r="R3355" s="592">
        <v>15</v>
      </c>
      <c r="S3355" s="598">
        <f t="shared" si="262"/>
        <v>3690</v>
      </c>
      <c r="T3355" s="598">
        <f t="shared" si="263"/>
        <v>7380</v>
      </c>
    </row>
    <row r="3356" spans="1:20">
      <c r="A3356" s="591">
        <v>3347</v>
      </c>
      <c r="B3356" s="592" t="s">
        <v>8391</v>
      </c>
      <c r="C3356" s="593" t="s">
        <v>8392</v>
      </c>
      <c r="D3356" s="594" t="s">
        <v>2054</v>
      </c>
      <c r="E3356" s="595" t="s">
        <v>7451</v>
      </c>
      <c r="F3356" s="596" t="str">
        <f t="shared" si="260"/>
        <v>2017-2020</v>
      </c>
      <c r="G3356" s="597" t="str">
        <f t="shared" si="264"/>
        <v>III</v>
      </c>
      <c r="H3356" s="592" t="s">
        <v>641</v>
      </c>
      <c r="I3356" s="592" t="s">
        <v>1959</v>
      </c>
      <c r="J3356" s="598" t="s">
        <v>1531</v>
      </c>
      <c r="K3356" s="596" t="s">
        <v>1578</v>
      </c>
      <c r="L3356" s="599">
        <v>1</v>
      </c>
      <c r="M3356" s="592">
        <v>246</v>
      </c>
      <c r="N3356" s="592">
        <v>15</v>
      </c>
      <c r="O3356" s="598">
        <f t="shared" si="261"/>
        <v>3690</v>
      </c>
      <c r="P3356" s="599">
        <v>1</v>
      </c>
      <c r="Q3356" s="592">
        <v>246</v>
      </c>
      <c r="R3356" s="592">
        <v>15</v>
      </c>
      <c r="S3356" s="598">
        <f t="shared" si="262"/>
        <v>3690</v>
      </c>
      <c r="T3356" s="598">
        <f t="shared" si="263"/>
        <v>7380</v>
      </c>
    </row>
    <row r="3357" spans="1:20">
      <c r="A3357" s="591">
        <v>3348</v>
      </c>
      <c r="B3357" s="592" t="s">
        <v>8393</v>
      </c>
      <c r="C3357" s="593" t="s">
        <v>8394</v>
      </c>
      <c r="D3357" s="594" t="s">
        <v>1715</v>
      </c>
      <c r="E3357" s="595" t="s">
        <v>5569</v>
      </c>
      <c r="F3357" s="596" t="str">
        <f t="shared" si="260"/>
        <v>2017-2020</v>
      </c>
      <c r="G3357" s="597" t="str">
        <f t="shared" si="264"/>
        <v>III</v>
      </c>
      <c r="H3357" s="592" t="s">
        <v>641</v>
      </c>
      <c r="I3357" s="592" t="s">
        <v>1959</v>
      </c>
      <c r="J3357" s="598" t="s">
        <v>1531</v>
      </c>
      <c r="K3357" s="596" t="s">
        <v>1578</v>
      </c>
      <c r="L3357" s="599">
        <v>1</v>
      </c>
      <c r="M3357" s="592">
        <v>246</v>
      </c>
      <c r="N3357" s="592">
        <v>15</v>
      </c>
      <c r="O3357" s="598">
        <f t="shared" si="261"/>
        <v>3690</v>
      </c>
      <c r="P3357" s="599">
        <v>1</v>
      </c>
      <c r="Q3357" s="592">
        <v>246</v>
      </c>
      <c r="R3357" s="592">
        <v>15</v>
      </c>
      <c r="S3357" s="598">
        <f t="shared" si="262"/>
        <v>3690</v>
      </c>
      <c r="T3357" s="598">
        <f t="shared" si="263"/>
        <v>7380</v>
      </c>
    </row>
    <row r="3358" spans="1:20">
      <c r="A3358" s="591">
        <v>3349</v>
      </c>
      <c r="B3358" s="592" t="s">
        <v>8395</v>
      </c>
      <c r="C3358" s="593" t="s">
        <v>8396</v>
      </c>
      <c r="D3358" s="594" t="s">
        <v>1715</v>
      </c>
      <c r="E3358" s="595" t="s">
        <v>8397</v>
      </c>
      <c r="F3358" s="596" t="str">
        <f t="shared" si="260"/>
        <v>2017-2020</v>
      </c>
      <c r="G3358" s="597" t="str">
        <f t="shared" si="264"/>
        <v>III</v>
      </c>
      <c r="H3358" s="592" t="s">
        <v>641</v>
      </c>
      <c r="I3358" s="592" t="s">
        <v>1959</v>
      </c>
      <c r="J3358" s="598" t="s">
        <v>1531</v>
      </c>
      <c r="K3358" s="596" t="s">
        <v>1578</v>
      </c>
      <c r="L3358" s="599">
        <v>1</v>
      </c>
      <c r="M3358" s="592">
        <v>246</v>
      </c>
      <c r="N3358" s="592">
        <v>15</v>
      </c>
      <c r="O3358" s="598">
        <f t="shared" si="261"/>
        <v>3690</v>
      </c>
      <c r="P3358" s="599">
        <v>1</v>
      </c>
      <c r="Q3358" s="592">
        <v>246</v>
      </c>
      <c r="R3358" s="592">
        <v>15</v>
      </c>
      <c r="S3358" s="598">
        <f t="shared" si="262"/>
        <v>3690</v>
      </c>
      <c r="T3358" s="598">
        <f t="shared" si="263"/>
        <v>7380</v>
      </c>
    </row>
    <row r="3359" spans="1:20">
      <c r="A3359" s="591">
        <v>3350</v>
      </c>
      <c r="B3359" s="592" t="s">
        <v>8398</v>
      </c>
      <c r="C3359" s="593" t="s">
        <v>8399</v>
      </c>
      <c r="D3359" s="594" t="s">
        <v>1722</v>
      </c>
      <c r="E3359" s="595" t="s">
        <v>8400</v>
      </c>
      <c r="F3359" s="596" t="str">
        <f t="shared" si="260"/>
        <v>2017-2020</v>
      </c>
      <c r="G3359" s="597" t="str">
        <f t="shared" si="264"/>
        <v>III</v>
      </c>
      <c r="H3359" s="592" t="s">
        <v>641</v>
      </c>
      <c r="I3359" s="592" t="s">
        <v>1959</v>
      </c>
      <c r="J3359" s="598" t="s">
        <v>1531</v>
      </c>
      <c r="K3359" s="596" t="s">
        <v>1578</v>
      </c>
      <c r="L3359" s="599">
        <v>1</v>
      </c>
      <c r="M3359" s="592">
        <v>246</v>
      </c>
      <c r="N3359" s="592">
        <v>15</v>
      </c>
      <c r="O3359" s="598">
        <f t="shared" si="261"/>
        <v>3690</v>
      </c>
      <c r="P3359" s="599">
        <v>1</v>
      </c>
      <c r="Q3359" s="592">
        <v>246</v>
      </c>
      <c r="R3359" s="592">
        <v>15</v>
      </c>
      <c r="S3359" s="598">
        <f t="shared" si="262"/>
        <v>3690</v>
      </c>
      <c r="T3359" s="598">
        <f t="shared" si="263"/>
        <v>7380</v>
      </c>
    </row>
    <row r="3360" spans="1:20">
      <c r="A3360" s="591">
        <v>3351</v>
      </c>
      <c r="B3360" s="592" t="s">
        <v>8401</v>
      </c>
      <c r="C3360" s="593" t="s">
        <v>8402</v>
      </c>
      <c r="D3360" s="594" t="s">
        <v>1912</v>
      </c>
      <c r="E3360" s="595" t="s">
        <v>8403</v>
      </c>
      <c r="F3360" s="596" t="str">
        <f t="shared" si="260"/>
        <v>2017-2020</v>
      </c>
      <c r="G3360" s="597" t="str">
        <f t="shared" si="264"/>
        <v>III</v>
      </c>
      <c r="H3360" s="592" t="s">
        <v>641</v>
      </c>
      <c r="I3360" s="592" t="s">
        <v>1959</v>
      </c>
      <c r="J3360" s="598" t="s">
        <v>1531</v>
      </c>
      <c r="K3360" s="596" t="s">
        <v>1578</v>
      </c>
      <c r="L3360" s="599">
        <v>1</v>
      </c>
      <c r="M3360" s="592">
        <v>246</v>
      </c>
      <c r="N3360" s="592">
        <v>15</v>
      </c>
      <c r="O3360" s="598">
        <f t="shared" si="261"/>
        <v>3690</v>
      </c>
      <c r="P3360" s="599">
        <v>1</v>
      </c>
      <c r="Q3360" s="592">
        <v>246</v>
      </c>
      <c r="R3360" s="592">
        <v>15</v>
      </c>
      <c r="S3360" s="598">
        <f t="shared" si="262"/>
        <v>3690</v>
      </c>
      <c r="T3360" s="598">
        <f t="shared" si="263"/>
        <v>7380</v>
      </c>
    </row>
    <row r="3361" spans="1:20">
      <c r="A3361" s="591">
        <v>3352</v>
      </c>
      <c r="B3361" s="592" t="s">
        <v>8404</v>
      </c>
      <c r="C3361" s="593" t="s">
        <v>3070</v>
      </c>
      <c r="D3361" s="594" t="s">
        <v>1932</v>
      </c>
      <c r="E3361" s="595" t="s">
        <v>8405</v>
      </c>
      <c r="F3361" s="596" t="str">
        <f t="shared" si="260"/>
        <v>2017-2020</v>
      </c>
      <c r="G3361" s="597" t="str">
        <f t="shared" si="264"/>
        <v>III</v>
      </c>
      <c r="H3361" s="592" t="s">
        <v>641</v>
      </c>
      <c r="I3361" s="592" t="s">
        <v>1959</v>
      </c>
      <c r="J3361" s="598" t="s">
        <v>1531</v>
      </c>
      <c r="K3361" s="596" t="s">
        <v>1578</v>
      </c>
      <c r="L3361" s="599">
        <v>1</v>
      </c>
      <c r="M3361" s="592">
        <v>246</v>
      </c>
      <c r="N3361" s="592">
        <v>15</v>
      </c>
      <c r="O3361" s="598">
        <f t="shared" si="261"/>
        <v>3690</v>
      </c>
      <c r="P3361" s="599">
        <v>1</v>
      </c>
      <c r="Q3361" s="592">
        <v>246</v>
      </c>
      <c r="R3361" s="592">
        <v>15</v>
      </c>
      <c r="S3361" s="598">
        <f t="shared" si="262"/>
        <v>3690</v>
      </c>
      <c r="T3361" s="598">
        <f t="shared" si="263"/>
        <v>7380</v>
      </c>
    </row>
    <row r="3362" spans="1:20">
      <c r="A3362" s="591">
        <v>3353</v>
      </c>
      <c r="B3362" s="592" t="s">
        <v>8406</v>
      </c>
      <c r="C3362" s="593" t="s">
        <v>4128</v>
      </c>
      <c r="D3362" s="594" t="s">
        <v>2667</v>
      </c>
      <c r="E3362" s="595" t="s">
        <v>8345</v>
      </c>
      <c r="F3362" s="596" t="str">
        <f t="shared" si="260"/>
        <v>2017-2020</v>
      </c>
      <c r="G3362" s="597" t="str">
        <f t="shared" si="264"/>
        <v>III</v>
      </c>
      <c r="H3362" s="592" t="s">
        <v>641</v>
      </c>
      <c r="I3362" s="592" t="s">
        <v>1959</v>
      </c>
      <c r="J3362" s="598" t="s">
        <v>1531</v>
      </c>
      <c r="K3362" s="596" t="s">
        <v>1578</v>
      </c>
      <c r="L3362" s="599">
        <v>1</v>
      </c>
      <c r="M3362" s="592">
        <v>246</v>
      </c>
      <c r="N3362" s="592">
        <v>15</v>
      </c>
      <c r="O3362" s="598">
        <f t="shared" si="261"/>
        <v>3690</v>
      </c>
      <c r="P3362" s="599">
        <v>1</v>
      </c>
      <c r="Q3362" s="592">
        <v>246</v>
      </c>
      <c r="R3362" s="592">
        <v>15</v>
      </c>
      <c r="S3362" s="598">
        <f t="shared" si="262"/>
        <v>3690</v>
      </c>
      <c r="T3362" s="598">
        <f t="shared" si="263"/>
        <v>7380</v>
      </c>
    </row>
    <row r="3363" spans="1:20">
      <c r="A3363" s="591">
        <v>3354</v>
      </c>
      <c r="B3363" s="592" t="s">
        <v>8407</v>
      </c>
      <c r="C3363" s="593" t="s">
        <v>2031</v>
      </c>
      <c r="D3363" s="594" t="s">
        <v>2208</v>
      </c>
      <c r="E3363" s="595" t="s">
        <v>3003</v>
      </c>
      <c r="F3363" s="596" t="str">
        <f t="shared" si="260"/>
        <v>2017-2020</v>
      </c>
      <c r="G3363" s="597" t="str">
        <f t="shared" si="264"/>
        <v>III</v>
      </c>
      <c r="H3363" s="592" t="s">
        <v>641</v>
      </c>
      <c r="I3363" s="592" t="s">
        <v>1959</v>
      </c>
      <c r="J3363" s="598" t="s">
        <v>1531</v>
      </c>
      <c r="K3363" s="596" t="s">
        <v>1578</v>
      </c>
      <c r="L3363" s="599">
        <v>1</v>
      </c>
      <c r="M3363" s="592">
        <v>246</v>
      </c>
      <c r="N3363" s="592">
        <v>15</v>
      </c>
      <c r="O3363" s="598">
        <f t="shared" si="261"/>
        <v>3690</v>
      </c>
      <c r="P3363" s="599">
        <v>1</v>
      </c>
      <c r="Q3363" s="592">
        <v>246</v>
      </c>
      <c r="R3363" s="592">
        <v>15</v>
      </c>
      <c r="S3363" s="598">
        <f t="shared" si="262"/>
        <v>3690</v>
      </c>
      <c r="T3363" s="598">
        <f t="shared" si="263"/>
        <v>7380</v>
      </c>
    </row>
    <row r="3364" spans="1:20">
      <c r="A3364" s="591">
        <v>3355</v>
      </c>
      <c r="B3364" s="592" t="s">
        <v>8408</v>
      </c>
      <c r="C3364" s="593" t="s">
        <v>2599</v>
      </c>
      <c r="D3364" s="594" t="s">
        <v>2377</v>
      </c>
      <c r="E3364" s="595" t="s">
        <v>8409</v>
      </c>
      <c r="F3364" s="596" t="str">
        <f t="shared" si="260"/>
        <v>2017-2020</v>
      </c>
      <c r="G3364" s="597" t="str">
        <f t="shared" si="264"/>
        <v>III</v>
      </c>
      <c r="H3364" s="592" t="s">
        <v>641</v>
      </c>
      <c r="I3364" s="592" t="s">
        <v>1959</v>
      </c>
      <c r="J3364" s="598" t="s">
        <v>1531</v>
      </c>
      <c r="K3364" s="596" t="s">
        <v>1578</v>
      </c>
      <c r="L3364" s="599">
        <v>1</v>
      </c>
      <c r="M3364" s="592">
        <v>246</v>
      </c>
      <c r="N3364" s="592">
        <v>15</v>
      </c>
      <c r="O3364" s="598">
        <f t="shared" si="261"/>
        <v>3690</v>
      </c>
      <c r="P3364" s="599">
        <v>1</v>
      </c>
      <c r="Q3364" s="592">
        <v>246</v>
      </c>
      <c r="R3364" s="592">
        <v>15</v>
      </c>
      <c r="S3364" s="598">
        <f t="shared" si="262"/>
        <v>3690</v>
      </c>
      <c r="T3364" s="598">
        <f t="shared" si="263"/>
        <v>7380</v>
      </c>
    </row>
    <row r="3365" spans="1:20">
      <c r="A3365" s="591">
        <v>3356</v>
      </c>
      <c r="B3365" s="592" t="s">
        <v>8410</v>
      </c>
      <c r="C3365" s="593" t="s">
        <v>7784</v>
      </c>
      <c r="D3365" s="594" t="s">
        <v>1975</v>
      </c>
      <c r="E3365" s="595" t="s">
        <v>8411</v>
      </c>
      <c r="F3365" s="596" t="str">
        <f t="shared" si="260"/>
        <v>2017-2020</v>
      </c>
      <c r="G3365" s="597" t="str">
        <f t="shared" si="264"/>
        <v>III</v>
      </c>
      <c r="H3365" s="592" t="s">
        <v>642</v>
      </c>
      <c r="I3365" s="592" t="s">
        <v>1959</v>
      </c>
      <c r="J3365" s="598" t="s">
        <v>1531</v>
      </c>
      <c r="K3365" s="596" t="s">
        <v>1578</v>
      </c>
      <c r="L3365" s="599">
        <v>1</v>
      </c>
      <c r="M3365" s="592">
        <v>246</v>
      </c>
      <c r="N3365" s="592">
        <v>15</v>
      </c>
      <c r="O3365" s="598">
        <f t="shared" si="261"/>
        <v>3690</v>
      </c>
      <c r="P3365" s="599">
        <v>1</v>
      </c>
      <c r="Q3365" s="592">
        <v>246</v>
      </c>
      <c r="R3365" s="592">
        <v>15</v>
      </c>
      <c r="S3365" s="598">
        <f t="shared" si="262"/>
        <v>3690</v>
      </c>
      <c r="T3365" s="598">
        <f t="shared" si="263"/>
        <v>7380</v>
      </c>
    </row>
    <row r="3366" spans="1:20">
      <c r="A3366" s="591">
        <v>3357</v>
      </c>
      <c r="B3366" s="592" t="s">
        <v>8412</v>
      </c>
      <c r="C3366" s="593" t="s">
        <v>8135</v>
      </c>
      <c r="D3366" s="594" t="s">
        <v>1975</v>
      </c>
      <c r="E3366" s="595" t="s">
        <v>8413</v>
      </c>
      <c r="F3366" s="596" t="str">
        <f t="shared" si="260"/>
        <v>2017-2020</v>
      </c>
      <c r="G3366" s="597" t="str">
        <f t="shared" si="264"/>
        <v>III</v>
      </c>
      <c r="H3366" s="592" t="s">
        <v>642</v>
      </c>
      <c r="I3366" s="592" t="s">
        <v>1959</v>
      </c>
      <c r="J3366" s="598" t="s">
        <v>1531</v>
      </c>
      <c r="K3366" s="596" t="s">
        <v>1578</v>
      </c>
      <c r="L3366" s="599">
        <v>1</v>
      </c>
      <c r="M3366" s="592">
        <v>246</v>
      </c>
      <c r="N3366" s="592">
        <v>15</v>
      </c>
      <c r="O3366" s="598">
        <f t="shared" si="261"/>
        <v>3690</v>
      </c>
      <c r="P3366" s="599">
        <v>1</v>
      </c>
      <c r="Q3366" s="592">
        <v>246</v>
      </c>
      <c r="R3366" s="592">
        <v>15</v>
      </c>
      <c r="S3366" s="598">
        <f t="shared" si="262"/>
        <v>3690</v>
      </c>
      <c r="T3366" s="598">
        <f t="shared" si="263"/>
        <v>7380</v>
      </c>
    </row>
    <row r="3367" spans="1:20">
      <c r="A3367" s="591">
        <v>3358</v>
      </c>
      <c r="B3367" s="592" t="s">
        <v>8414</v>
      </c>
      <c r="C3367" s="593" t="s">
        <v>8415</v>
      </c>
      <c r="D3367" s="594" t="s">
        <v>1846</v>
      </c>
      <c r="E3367" s="595" t="s">
        <v>8333</v>
      </c>
      <c r="F3367" s="596" t="str">
        <f t="shared" si="260"/>
        <v>2017-2020</v>
      </c>
      <c r="G3367" s="597" t="str">
        <f t="shared" si="264"/>
        <v>III</v>
      </c>
      <c r="H3367" s="592" t="s">
        <v>642</v>
      </c>
      <c r="I3367" s="592" t="s">
        <v>1959</v>
      </c>
      <c r="J3367" s="598" t="s">
        <v>1531</v>
      </c>
      <c r="K3367" s="596" t="s">
        <v>1578</v>
      </c>
      <c r="L3367" s="599">
        <v>1</v>
      </c>
      <c r="M3367" s="592">
        <v>246</v>
      </c>
      <c r="N3367" s="592">
        <v>15</v>
      </c>
      <c r="O3367" s="598">
        <f t="shared" si="261"/>
        <v>3690</v>
      </c>
      <c r="P3367" s="599">
        <v>1</v>
      </c>
      <c r="Q3367" s="592">
        <v>246</v>
      </c>
      <c r="R3367" s="592">
        <v>15</v>
      </c>
      <c r="S3367" s="598">
        <f t="shared" si="262"/>
        <v>3690</v>
      </c>
      <c r="T3367" s="598">
        <f t="shared" si="263"/>
        <v>7380</v>
      </c>
    </row>
    <row r="3368" spans="1:20">
      <c r="A3368" s="591">
        <v>3359</v>
      </c>
      <c r="B3368" s="592" t="s">
        <v>8416</v>
      </c>
      <c r="C3368" s="593" t="s">
        <v>8417</v>
      </c>
      <c r="D3368" s="594" t="s">
        <v>1640</v>
      </c>
      <c r="E3368" s="595" t="s">
        <v>8418</v>
      </c>
      <c r="F3368" s="596" t="str">
        <f t="shared" si="260"/>
        <v>2017-2020</v>
      </c>
      <c r="G3368" s="597" t="str">
        <f t="shared" si="264"/>
        <v>III</v>
      </c>
      <c r="H3368" s="592" t="s">
        <v>642</v>
      </c>
      <c r="I3368" s="592" t="s">
        <v>1959</v>
      </c>
      <c r="J3368" s="598" t="s">
        <v>1531</v>
      </c>
      <c r="K3368" s="596" t="s">
        <v>1578</v>
      </c>
      <c r="L3368" s="599">
        <v>1</v>
      </c>
      <c r="M3368" s="592">
        <v>246</v>
      </c>
      <c r="N3368" s="592">
        <v>15</v>
      </c>
      <c r="O3368" s="598">
        <f t="shared" si="261"/>
        <v>3690</v>
      </c>
      <c r="P3368" s="599">
        <v>1</v>
      </c>
      <c r="Q3368" s="592">
        <v>246</v>
      </c>
      <c r="R3368" s="592">
        <v>15</v>
      </c>
      <c r="S3368" s="598">
        <f t="shared" si="262"/>
        <v>3690</v>
      </c>
      <c r="T3368" s="598">
        <f t="shared" si="263"/>
        <v>7380</v>
      </c>
    </row>
    <row r="3369" spans="1:20">
      <c r="A3369" s="591">
        <v>3360</v>
      </c>
      <c r="B3369" s="592" t="s">
        <v>8419</v>
      </c>
      <c r="C3369" s="593" t="s">
        <v>6918</v>
      </c>
      <c r="D3369" s="594" t="s">
        <v>1647</v>
      </c>
      <c r="E3369" s="595" t="s">
        <v>8420</v>
      </c>
      <c r="F3369" s="596" t="str">
        <f t="shared" si="260"/>
        <v>2017-2020</v>
      </c>
      <c r="G3369" s="597" t="str">
        <f t="shared" si="264"/>
        <v>III</v>
      </c>
      <c r="H3369" s="592" t="s">
        <v>642</v>
      </c>
      <c r="I3369" s="592" t="s">
        <v>1959</v>
      </c>
      <c r="J3369" s="598" t="s">
        <v>1531</v>
      </c>
      <c r="K3369" s="596" t="s">
        <v>1578</v>
      </c>
      <c r="L3369" s="599">
        <v>1</v>
      </c>
      <c r="M3369" s="592">
        <v>246</v>
      </c>
      <c r="N3369" s="592">
        <v>15</v>
      </c>
      <c r="O3369" s="598">
        <f t="shared" si="261"/>
        <v>3690</v>
      </c>
      <c r="P3369" s="599">
        <v>1</v>
      </c>
      <c r="Q3369" s="592">
        <v>246</v>
      </c>
      <c r="R3369" s="592">
        <v>15</v>
      </c>
      <c r="S3369" s="598">
        <f t="shared" si="262"/>
        <v>3690</v>
      </c>
      <c r="T3369" s="598">
        <f t="shared" si="263"/>
        <v>7380</v>
      </c>
    </row>
    <row r="3370" spans="1:20">
      <c r="A3370" s="591">
        <v>3361</v>
      </c>
      <c r="B3370" s="592" t="s">
        <v>8421</v>
      </c>
      <c r="C3370" s="593" t="s">
        <v>3397</v>
      </c>
      <c r="D3370" s="594" t="s">
        <v>1654</v>
      </c>
      <c r="E3370" s="595" t="s">
        <v>5547</v>
      </c>
      <c r="F3370" s="596" t="str">
        <f t="shared" si="260"/>
        <v>2017-2020</v>
      </c>
      <c r="G3370" s="597" t="str">
        <f t="shared" si="264"/>
        <v>III</v>
      </c>
      <c r="H3370" s="592" t="s">
        <v>642</v>
      </c>
      <c r="I3370" s="592" t="s">
        <v>1959</v>
      </c>
      <c r="J3370" s="598" t="s">
        <v>1531</v>
      </c>
      <c r="K3370" s="596" t="s">
        <v>1578</v>
      </c>
      <c r="L3370" s="599">
        <v>1</v>
      </c>
      <c r="M3370" s="592">
        <v>246</v>
      </c>
      <c r="N3370" s="592">
        <v>15</v>
      </c>
      <c r="O3370" s="598">
        <f t="shared" si="261"/>
        <v>3690</v>
      </c>
      <c r="P3370" s="599">
        <v>1</v>
      </c>
      <c r="Q3370" s="592">
        <v>246</v>
      </c>
      <c r="R3370" s="592">
        <v>15</v>
      </c>
      <c r="S3370" s="598">
        <f t="shared" si="262"/>
        <v>3690</v>
      </c>
      <c r="T3370" s="598">
        <f t="shared" si="263"/>
        <v>7380</v>
      </c>
    </row>
    <row r="3371" spans="1:20">
      <c r="A3371" s="591">
        <v>3362</v>
      </c>
      <c r="B3371" s="592" t="s">
        <v>8422</v>
      </c>
      <c r="C3371" s="593" t="s">
        <v>3466</v>
      </c>
      <c r="D3371" s="594" t="s">
        <v>1661</v>
      </c>
      <c r="E3371" s="595" t="s">
        <v>4706</v>
      </c>
      <c r="F3371" s="596" t="str">
        <f t="shared" si="260"/>
        <v>2017-2020</v>
      </c>
      <c r="G3371" s="597" t="str">
        <f t="shared" si="264"/>
        <v>III</v>
      </c>
      <c r="H3371" s="592" t="s">
        <v>642</v>
      </c>
      <c r="I3371" s="592" t="s">
        <v>1959</v>
      </c>
      <c r="J3371" s="598" t="s">
        <v>1531</v>
      </c>
      <c r="K3371" s="596" t="s">
        <v>1578</v>
      </c>
      <c r="L3371" s="599">
        <v>1</v>
      </c>
      <c r="M3371" s="592">
        <v>246</v>
      </c>
      <c r="N3371" s="592">
        <v>15</v>
      </c>
      <c r="O3371" s="598">
        <f t="shared" si="261"/>
        <v>3690</v>
      </c>
      <c r="P3371" s="599">
        <v>1</v>
      </c>
      <c r="Q3371" s="592">
        <v>246</v>
      </c>
      <c r="R3371" s="592">
        <v>15</v>
      </c>
      <c r="S3371" s="598">
        <f t="shared" si="262"/>
        <v>3690</v>
      </c>
      <c r="T3371" s="598">
        <f t="shared" si="263"/>
        <v>7380</v>
      </c>
    </row>
    <row r="3372" spans="1:20">
      <c r="A3372" s="591">
        <v>3363</v>
      </c>
      <c r="B3372" s="592" t="s">
        <v>8423</v>
      </c>
      <c r="C3372" s="593" t="s">
        <v>2136</v>
      </c>
      <c r="D3372" s="594" t="s">
        <v>1668</v>
      </c>
      <c r="E3372" s="595" t="s">
        <v>8424</v>
      </c>
      <c r="F3372" s="596" t="str">
        <f t="shared" si="260"/>
        <v>2017-2020</v>
      </c>
      <c r="G3372" s="597" t="str">
        <f t="shared" si="264"/>
        <v>III</v>
      </c>
      <c r="H3372" s="592" t="s">
        <v>642</v>
      </c>
      <c r="I3372" s="592" t="s">
        <v>1959</v>
      </c>
      <c r="J3372" s="598" t="s">
        <v>1531</v>
      </c>
      <c r="K3372" s="596" t="s">
        <v>1578</v>
      </c>
      <c r="L3372" s="599">
        <v>1</v>
      </c>
      <c r="M3372" s="592">
        <v>246</v>
      </c>
      <c r="N3372" s="592">
        <v>15</v>
      </c>
      <c r="O3372" s="598">
        <f t="shared" si="261"/>
        <v>3690</v>
      </c>
      <c r="P3372" s="599">
        <v>1</v>
      </c>
      <c r="Q3372" s="592">
        <v>246</v>
      </c>
      <c r="R3372" s="592">
        <v>15</v>
      </c>
      <c r="S3372" s="598">
        <f t="shared" si="262"/>
        <v>3690</v>
      </c>
      <c r="T3372" s="598">
        <f t="shared" si="263"/>
        <v>7380</v>
      </c>
    </row>
    <row r="3373" spans="1:20">
      <c r="A3373" s="591">
        <v>3364</v>
      </c>
      <c r="B3373" s="592" t="s">
        <v>8425</v>
      </c>
      <c r="C3373" s="593" t="s">
        <v>8426</v>
      </c>
      <c r="D3373" s="594" t="s">
        <v>3166</v>
      </c>
      <c r="E3373" s="595" t="s">
        <v>8427</v>
      </c>
      <c r="F3373" s="596" t="str">
        <f t="shared" si="260"/>
        <v>2017-2020</v>
      </c>
      <c r="G3373" s="597" t="str">
        <f t="shared" si="264"/>
        <v>III</v>
      </c>
      <c r="H3373" s="592" t="s">
        <v>642</v>
      </c>
      <c r="I3373" s="592" t="s">
        <v>1959</v>
      </c>
      <c r="J3373" s="598" t="s">
        <v>1531</v>
      </c>
      <c r="K3373" s="596" t="s">
        <v>1578</v>
      </c>
      <c r="L3373" s="599">
        <v>1</v>
      </c>
      <c r="M3373" s="592">
        <v>246</v>
      </c>
      <c r="N3373" s="592">
        <v>15</v>
      </c>
      <c r="O3373" s="598">
        <f t="shared" si="261"/>
        <v>3690</v>
      </c>
      <c r="P3373" s="599">
        <v>1</v>
      </c>
      <c r="Q3373" s="592">
        <v>246</v>
      </c>
      <c r="R3373" s="592">
        <v>15</v>
      </c>
      <c r="S3373" s="598">
        <f t="shared" si="262"/>
        <v>3690</v>
      </c>
      <c r="T3373" s="598">
        <f t="shared" si="263"/>
        <v>7380</v>
      </c>
    </row>
    <row r="3374" spans="1:20">
      <c r="A3374" s="591">
        <v>3365</v>
      </c>
      <c r="B3374" s="592" t="s">
        <v>8428</v>
      </c>
      <c r="C3374" s="593" t="s">
        <v>8429</v>
      </c>
      <c r="D3374" s="594" t="s">
        <v>1691</v>
      </c>
      <c r="E3374" s="595" t="s">
        <v>6971</v>
      </c>
      <c r="F3374" s="596" t="str">
        <f t="shared" si="260"/>
        <v>2017-2020</v>
      </c>
      <c r="G3374" s="597" t="str">
        <f t="shared" si="264"/>
        <v>III</v>
      </c>
      <c r="H3374" s="592" t="s">
        <v>642</v>
      </c>
      <c r="I3374" s="592" t="s">
        <v>1959</v>
      </c>
      <c r="J3374" s="598" t="s">
        <v>1531</v>
      </c>
      <c r="K3374" s="596" t="s">
        <v>1578</v>
      </c>
      <c r="L3374" s="599">
        <v>1</v>
      </c>
      <c r="M3374" s="592">
        <v>246</v>
      </c>
      <c r="N3374" s="592">
        <v>15</v>
      </c>
      <c r="O3374" s="598">
        <f t="shared" si="261"/>
        <v>3690</v>
      </c>
      <c r="P3374" s="599">
        <v>1</v>
      </c>
      <c r="Q3374" s="592">
        <v>246</v>
      </c>
      <c r="R3374" s="592">
        <v>15</v>
      </c>
      <c r="S3374" s="598">
        <f t="shared" si="262"/>
        <v>3690</v>
      </c>
      <c r="T3374" s="598">
        <f t="shared" si="263"/>
        <v>7380</v>
      </c>
    </row>
    <row r="3375" spans="1:20">
      <c r="A3375" s="591">
        <v>3366</v>
      </c>
      <c r="B3375" s="592" t="s">
        <v>8430</v>
      </c>
      <c r="C3375" s="593" t="s">
        <v>1607</v>
      </c>
      <c r="D3375" s="594" t="s">
        <v>2177</v>
      </c>
      <c r="E3375" s="595" t="s">
        <v>8431</v>
      </c>
      <c r="F3375" s="596" t="str">
        <f t="shared" si="260"/>
        <v>2017-2020</v>
      </c>
      <c r="G3375" s="597" t="str">
        <f t="shared" si="264"/>
        <v>III</v>
      </c>
      <c r="H3375" s="592" t="s">
        <v>642</v>
      </c>
      <c r="I3375" s="592" t="s">
        <v>1959</v>
      </c>
      <c r="J3375" s="598" t="s">
        <v>1531</v>
      </c>
      <c r="K3375" s="596" t="s">
        <v>1578</v>
      </c>
      <c r="L3375" s="599">
        <v>1</v>
      </c>
      <c r="M3375" s="592">
        <v>246</v>
      </c>
      <c r="N3375" s="592">
        <v>15</v>
      </c>
      <c r="O3375" s="598">
        <f t="shared" si="261"/>
        <v>3690</v>
      </c>
      <c r="P3375" s="599">
        <v>1</v>
      </c>
      <c r="Q3375" s="592">
        <v>246</v>
      </c>
      <c r="R3375" s="592">
        <v>15</v>
      </c>
      <c r="S3375" s="598">
        <f t="shared" si="262"/>
        <v>3690</v>
      </c>
      <c r="T3375" s="598">
        <f t="shared" si="263"/>
        <v>7380</v>
      </c>
    </row>
    <row r="3376" spans="1:20">
      <c r="A3376" s="591">
        <v>3367</v>
      </c>
      <c r="B3376" s="592" t="s">
        <v>8432</v>
      </c>
      <c r="C3376" s="593" t="s">
        <v>1735</v>
      </c>
      <c r="D3376" s="594" t="s">
        <v>6620</v>
      </c>
      <c r="E3376" s="595" t="s">
        <v>5783</v>
      </c>
      <c r="F3376" s="596" t="str">
        <f t="shared" si="260"/>
        <v>2017-2020</v>
      </c>
      <c r="G3376" s="597" t="str">
        <f t="shared" si="264"/>
        <v>III</v>
      </c>
      <c r="H3376" s="592" t="s">
        <v>642</v>
      </c>
      <c r="I3376" s="592" t="s">
        <v>1959</v>
      </c>
      <c r="J3376" s="598" t="s">
        <v>1531</v>
      </c>
      <c r="K3376" s="596" t="s">
        <v>1578</v>
      </c>
      <c r="L3376" s="599">
        <v>1</v>
      </c>
      <c r="M3376" s="592">
        <v>246</v>
      </c>
      <c r="N3376" s="592">
        <v>15</v>
      </c>
      <c r="O3376" s="598">
        <f t="shared" si="261"/>
        <v>3690</v>
      </c>
      <c r="P3376" s="599">
        <v>1</v>
      </c>
      <c r="Q3376" s="592">
        <v>246</v>
      </c>
      <c r="R3376" s="592">
        <v>15</v>
      </c>
      <c r="S3376" s="598">
        <f t="shared" si="262"/>
        <v>3690</v>
      </c>
      <c r="T3376" s="598">
        <f t="shared" si="263"/>
        <v>7380</v>
      </c>
    </row>
    <row r="3377" spans="1:20">
      <c r="A3377" s="591">
        <v>3368</v>
      </c>
      <c r="B3377" s="592" t="s">
        <v>8433</v>
      </c>
      <c r="C3377" s="593" t="s">
        <v>2566</v>
      </c>
      <c r="D3377" s="594" t="s">
        <v>2047</v>
      </c>
      <c r="E3377" s="595" t="s">
        <v>7494</v>
      </c>
      <c r="F3377" s="596" t="str">
        <f t="shared" si="260"/>
        <v>2017-2020</v>
      </c>
      <c r="G3377" s="597" t="str">
        <f t="shared" si="264"/>
        <v>III</v>
      </c>
      <c r="H3377" s="592" t="s">
        <v>642</v>
      </c>
      <c r="I3377" s="592" t="s">
        <v>1959</v>
      </c>
      <c r="J3377" s="598" t="s">
        <v>1531</v>
      </c>
      <c r="K3377" s="596" t="s">
        <v>1578</v>
      </c>
      <c r="L3377" s="599">
        <v>1</v>
      </c>
      <c r="M3377" s="592">
        <v>246</v>
      </c>
      <c r="N3377" s="592">
        <v>15</v>
      </c>
      <c r="O3377" s="598">
        <f t="shared" si="261"/>
        <v>3690</v>
      </c>
      <c r="P3377" s="599">
        <v>1</v>
      </c>
      <c r="Q3377" s="592">
        <v>246</v>
      </c>
      <c r="R3377" s="592">
        <v>15</v>
      </c>
      <c r="S3377" s="598">
        <f t="shared" si="262"/>
        <v>3690</v>
      </c>
      <c r="T3377" s="598">
        <f t="shared" si="263"/>
        <v>7380</v>
      </c>
    </row>
    <row r="3378" spans="1:20">
      <c r="A3378" s="591">
        <v>3369</v>
      </c>
      <c r="B3378" s="592" t="s">
        <v>8434</v>
      </c>
      <c r="C3378" s="593" t="s">
        <v>1896</v>
      </c>
      <c r="D3378" s="594" t="s">
        <v>1703</v>
      </c>
      <c r="E3378" s="595" t="s">
        <v>8435</v>
      </c>
      <c r="F3378" s="596" t="str">
        <f t="shared" si="260"/>
        <v>2017-2020</v>
      </c>
      <c r="G3378" s="597" t="str">
        <f t="shared" si="264"/>
        <v>III</v>
      </c>
      <c r="H3378" s="592" t="s">
        <v>642</v>
      </c>
      <c r="I3378" s="592" t="s">
        <v>1959</v>
      </c>
      <c r="J3378" s="598" t="s">
        <v>1531</v>
      </c>
      <c r="K3378" s="596" t="s">
        <v>1578</v>
      </c>
      <c r="L3378" s="599">
        <v>1</v>
      </c>
      <c r="M3378" s="592">
        <v>246</v>
      </c>
      <c r="N3378" s="592">
        <v>15</v>
      </c>
      <c r="O3378" s="598">
        <f t="shared" si="261"/>
        <v>3690</v>
      </c>
      <c r="P3378" s="599">
        <v>1</v>
      </c>
      <c r="Q3378" s="592">
        <v>246</v>
      </c>
      <c r="R3378" s="592">
        <v>15</v>
      </c>
      <c r="S3378" s="598">
        <f t="shared" si="262"/>
        <v>3690</v>
      </c>
      <c r="T3378" s="598">
        <f t="shared" si="263"/>
        <v>7380</v>
      </c>
    </row>
    <row r="3379" spans="1:20">
      <c r="A3379" s="591">
        <v>3370</v>
      </c>
      <c r="B3379" s="592" t="s">
        <v>8436</v>
      </c>
      <c r="C3379" s="593" t="s">
        <v>2084</v>
      </c>
      <c r="D3379" s="594" t="s">
        <v>1722</v>
      </c>
      <c r="E3379" s="595" t="s">
        <v>6095</v>
      </c>
      <c r="F3379" s="596" t="str">
        <f t="shared" si="260"/>
        <v>2017-2020</v>
      </c>
      <c r="G3379" s="597" t="str">
        <f t="shared" si="264"/>
        <v>III</v>
      </c>
      <c r="H3379" s="592" t="s">
        <v>642</v>
      </c>
      <c r="I3379" s="592" t="s">
        <v>1959</v>
      </c>
      <c r="J3379" s="598" t="s">
        <v>1531</v>
      </c>
      <c r="K3379" s="596" t="s">
        <v>1578</v>
      </c>
      <c r="L3379" s="599">
        <v>1</v>
      </c>
      <c r="M3379" s="592">
        <v>246</v>
      </c>
      <c r="N3379" s="592">
        <v>15</v>
      </c>
      <c r="O3379" s="598">
        <f t="shared" si="261"/>
        <v>3690</v>
      </c>
      <c r="P3379" s="599">
        <v>1</v>
      </c>
      <c r="Q3379" s="592">
        <v>246</v>
      </c>
      <c r="R3379" s="592">
        <v>15</v>
      </c>
      <c r="S3379" s="598">
        <f t="shared" si="262"/>
        <v>3690</v>
      </c>
      <c r="T3379" s="598">
        <f t="shared" si="263"/>
        <v>7380</v>
      </c>
    </row>
    <row r="3380" spans="1:20">
      <c r="A3380" s="591">
        <v>3371</v>
      </c>
      <c r="B3380" s="592" t="s">
        <v>8437</v>
      </c>
      <c r="C3380" s="593" t="s">
        <v>8438</v>
      </c>
      <c r="D3380" s="594" t="s">
        <v>1912</v>
      </c>
      <c r="E3380" s="595" t="s">
        <v>8439</v>
      </c>
      <c r="F3380" s="596" t="str">
        <f t="shared" si="260"/>
        <v>2017-2020</v>
      </c>
      <c r="G3380" s="597" t="str">
        <f t="shared" si="264"/>
        <v>III</v>
      </c>
      <c r="H3380" s="592" t="s">
        <v>642</v>
      </c>
      <c r="I3380" s="592" t="s">
        <v>1959</v>
      </c>
      <c r="J3380" s="598" t="s">
        <v>1531</v>
      </c>
      <c r="K3380" s="596" t="s">
        <v>1578</v>
      </c>
      <c r="L3380" s="599">
        <v>1</v>
      </c>
      <c r="M3380" s="592">
        <v>246</v>
      </c>
      <c r="N3380" s="592">
        <v>15</v>
      </c>
      <c r="O3380" s="598">
        <f t="shared" si="261"/>
        <v>3690</v>
      </c>
      <c r="P3380" s="599">
        <v>1</v>
      </c>
      <c r="Q3380" s="592">
        <v>246</v>
      </c>
      <c r="R3380" s="592">
        <v>15</v>
      </c>
      <c r="S3380" s="598">
        <f t="shared" si="262"/>
        <v>3690</v>
      </c>
      <c r="T3380" s="598">
        <f t="shared" si="263"/>
        <v>7380</v>
      </c>
    </row>
    <row r="3381" spans="1:20">
      <c r="A3381" s="591">
        <v>3372</v>
      </c>
      <c r="B3381" s="592" t="s">
        <v>8440</v>
      </c>
      <c r="C3381" s="593" t="s">
        <v>3615</v>
      </c>
      <c r="D3381" s="594" t="s">
        <v>3462</v>
      </c>
      <c r="E3381" s="595" t="s">
        <v>8441</v>
      </c>
      <c r="F3381" s="596" t="str">
        <f t="shared" si="260"/>
        <v>2017-2020</v>
      </c>
      <c r="G3381" s="597" t="str">
        <f t="shared" si="264"/>
        <v>III</v>
      </c>
      <c r="H3381" s="592" t="s">
        <v>642</v>
      </c>
      <c r="I3381" s="592" t="s">
        <v>1959</v>
      </c>
      <c r="J3381" s="598" t="s">
        <v>1531</v>
      </c>
      <c r="K3381" s="596" t="s">
        <v>1578</v>
      </c>
      <c r="L3381" s="599">
        <v>1</v>
      </c>
      <c r="M3381" s="592">
        <v>246</v>
      </c>
      <c r="N3381" s="592">
        <v>15</v>
      </c>
      <c r="O3381" s="598">
        <f t="shared" si="261"/>
        <v>3690</v>
      </c>
      <c r="P3381" s="599">
        <v>1</v>
      </c>
      <c r="Q3381" s="592">
        <v>246</v>
      </c>
      <c r="R3381" s="592">
        <v>15</v>
      </c>
      <c r="S3381" s="598">
        <f t="shared" si="262"/>
        <v>3690</v>
      </c>
      <c r="T3381" s="598">
        <f t="shared" si="263"/>
        <v>7380</v>
      </c>
    </row>
    <row r="3382" spans="1:20">
      <c r="A3382" s="591">
        <v>3373</v>
      </c>
      <c r="B3382" s="592" t="s">
        <v>8442</v>
      </c>
      <c r="C3382" s="593" t="s">
        <v>8443</v>
      </c>
      <c r="D3382" s="594" t="s">
        <v>1736</v>
      </c>
      <c r="E3382" s="595" t="s">
        <v>8444</v>
      </c>
      <c r="F3382" s="596" t="str">
        <f t="shared" si="260"/>
        <v>2017-2020</v>
      </c>
      <c r="G3382" s="597" t="str">
        <f t="shared" si="264"/>
        <v>III</v>
      </c>
      <c r="H3382" s="592" t="s">
        <v>642</v>
      </c>
      <c r="I3382" s="592" t="s">
        <v>1959</v>
      </c>
      <c r="J3382" s="598" t="s">
        <v>1531</v>
      </c>
      <c r="K3382" s="596" t="s">
        <v>1578</v>
      </c>
      <c r="L3382" s="599">
        <v>1</v>
      </c>
      <c r="M3382" s="592">
        <v>246</v>
      </c>
      <c r="N3382" s="592">
        <v>15</v>
      </c>
      <c r="O3382" s="598">
        <f t="shared" si="261"/>
        <v>3690</v>
      </c>
      <c r="P3382" s="599">
        <v>1</v>
      </c>
      <c r="Q3382" s="592">
        <v>246</v>
      </c>
      <c r="R3382" s="592">
        <v>15</v>
      </c>
      <c r="S3382" s="598">
        <f t="shared" si="262"/>
        <v>3690</v>
      </c>
      <c r="T3382" s="598">
        <f t="shared" si="263"/>
        <v>7380</v>
      </c>
    </row>
    <row r="3383" spans="1:20">
      <c r="A3383" s="591">
        <v>3374</v>
      </c>
      <c r="B3383" s="592" t="s">
        <v>8445</v>
      </c>
      <c r="C3383" s="593" t="s">
        <v>8446</v>
      </c>
      <c r="D3383" s="594" t="s">
        <v>2100</v>
      </c>
      <c r="E3383" s="595" t="s">
        <v>2037</v>
      </c>
      <c r="F3383" s="596" t="str">
        <f t="shared" si="260"/>
        <v>2017-2020</v>
      </c>
      <c r="G3383" s="597" t="str">
        <f t="shared" si="264"/>
        <v>III</v>
      </c>
      <c r="H3383" s="592" t="s">
        <v>642</v>
      </c>
      <c r="I3383" s="592" t="s">
        <v>1959</v>
      </c>
      <c r="J3383" s="598" t="s">
        <v>1531</v>
      </c>
      <c r="K3383" s="596" t="s">
        <v>1578</v>
      </c>
      <c r="L3383" s="599">
        <v>1</v>
      </c>
      <c r="M3383" s="592">
        <v>246</v>
      </c>
      <c r="N3383" s="592">
        <v>15</v>
      </c>
      <c r="O3383" s="598">
        <f t="shared" si="261"/>
        <v>3690</v>
      </c>
      <c r="P3383" s="599">
        <v>1</v>
      </c>
      <c r="Q3383" s="592">
        <v>246</v>
      </c>
      <c r="R3383" s="592">
        <v>15</v>
      </c>
      <c r="S3383" s="598">
        <f t="shared" si="262"/>
        <v>3690</v>
      </c>
      <c r="T3383" s="598">
        <f t="shared" si="263"/>
        <v>7380</v>
      </c>
    </row>
    <row r="3384" spans="1:20">
      <c r="A3384" s="591">
        <v>3375</v>
      </c>
      <c r="B3384" s="592" t="s">
        <v>8447</v>
      </c>
      <c r="C3384" s="593" t="s">
        <v>6372</v>
      </c>
      <c r="D3384" s="594" t="s">
        <v>1751</v>
      </c>
      <c r="E3384" s="595" t="s">
        <v>8448</v>
      </c>
      <c r="F3384" s="596" t="str">
        <f t="shared" si="260"/>
        <v>2017-2020</v>
      </c>
      <c r="G3384" s="597" t="str">
        <f t="shared" si="264"/>
        <v>III</v>
      </c>
      <c r="H3384" s="592" t="s">
        <v>642</v>
      </c>
      <c r="I3384" s="592" t="s">
        <v>1959</v>
      </c>
      <c r="J3384" s="598" t="s">
        <v>1531</v>
      </c>
      <c r="K3384" s="596" t="s">
        <v>1578</v>
      </c>
      <c r="L3384" s="599">
        <v>1</v>
      </c>
      <c r="M3384" s="592">
        <v>246</v>
      </c>
      <c r="N3384" s="592">
        <v>15</v>
      </c>
      <c r="O3384" s="598">
        <f t="shared" si="261"/>
        <v>3690</v>
      </c>
      <c r="P3384" s="599">
        <v>1</v>
      </c>
      <c r="Q3384" s="592">
        <v>246</v>
      </c>
      <c r="R3384" s="592">
        <v>15</v>
      </c>
      <c r="S3384" s="598">
        <f t="shared" si="262"/>
        <v>3690</v>
      </c>
      <c r="T3384" s="598">
        <f t="shared" si="263"/>
        <v>7380</v>
      </c>
    </row>
    <row r="3385" spans="1:20">
      <c r="A3385" s="591">
        <v>3376</v>
      </c>
      <c r="B3385" s="592" t="s">
        <v>8449</v>
      </c>
      <c r="C3385" s="593" t="s">
        <v>5267</v>
      </c>
      <c r="D3385" s="594" t="s">
        <v>1760</v>
      </c>
      <c r="E3385" s="595" t="s">
        <v>5268</v>
      </c>
      <c r="F3385" s="596" t="str">
        <f t="shared" si="260"/>
        <v>2017-2020</v>
      </c>
      <c r="G3385" s="597" t="str">
        <f t="shared" si="264"/>
        <v>III</v>
      </c>
      <c r="H3385" s="592" t="s">
        <v>642</v>
      </c>
      <c r="I3385" s="592" t="s">
        <v>1959</v>
      </c>
      <c r="J3385" s="598" t="s">
        <v>1531</v>
      </c>
      <c r="K3385" s="596" t="s">
        <v>1578</v>
      </c>
      <c r="L3385" s="599">
        <v>1</v>
      </c>
      <c r="M3385" s="592">
        <v>246</v>
      </c>
      <c r="N3385" s="592">
        <v>15</v>
      </c>
      <c r="O3385" s="598">
        <f t="shared" si="261"/>
        <v>3690</v>
      </c>
      <c r="P3385" s="599">
        <v>1</v>
      </c>
      <c r="Q3385" s="592">
        <v>246</v>
      </c>
      <c r="R3385" s="592">
        <v>15</v>
      </c>
      <c r="S3385" s="598">
        <f t="shared" si="262"/>
        <v>3690</v>
      </c>
      <c r="T3385" s="598">
        <f t="shared" si="263"/>
        <v>7380</v>
      </c>
    </row>
    <row r="3386" spans="1:20">
      <c r="A3386" s="591">
        <v>3377</v>
      </c>
      <c r="B3386" s="592" t="s">
        <v>8450</v>
      </c>
      <c r="C3386" s="593" t="s">
        <v>3615</v>
      </c>
      <c r="D3386" s="594" t="s">
        <v>1774</v>
      </c>
      <c r="E3386" s="595" t="s">
        <v>8451</v>
      </c>
      <c r="F3386" s="596" t="str">
        <f t="shared" si="260"/>
        <v>2017-2020</v>
      </c>
      <c r="G3386" s="597" t="str">
        <f t="shared" si="264"/>
        <v>III</v>
      </c>
      <c r="H3386" s="592" t="s">
        <v>642</v>
      </c>
      <c r="I3386" s="592" t="s">
        <v>1959</v>
      </c>
      <c r="J3386" s="598" t="s">
        <v>1531</v>
      </c>
      <c r="K3386" s="596" t="s">
        <v>1578</v>
      </c>
      <c r="L3386" s="599">
        <v>1</v>
      </c>
      <c r="M3386" s="592">
        <v>246</v>
      </c>
      <c r="N3386" s="592">
        <v>15</v>
      </c>
      <c r="O3386" s="598">
        <f t="shared" si="261"/>
        <v>3690</v>
      </c>
      <c r="P3386" s="599">
        <v>1</v>
      </c>
      <c r="Q3386" s="592">
        <v>246</v>
      </c>
      <c r="R3386" s="592">
        <v>15</v>
      </c>
      <c r="S3386" s="598">
        <f t="shared" si="262"/>
        <v>3690</v>
      </c>
      <c r="T3386" s="598">
        <f t="shared" si="263"/>
        <v>7380</v>
      </c>
    </row>
    <row r="3387" spans="1:20">
      <c r="A3387" s="591">
        <v>3378</v>
      </c>
      <c r="B3387" s="592" t="s">
        <v>8452</v>
      </c>
      <c r="C3387" s="593" t="s">
        <v>2660</v>
      </c>
      <c r="D3387" s="594" t="s">
        <v>2374</v>
      </c>
      <c r="E3387" s="595" t="s">
        <v>8453</v>
      </c>
      <c r="F3387" s="596" t="str">
        <f t="shared" si="260"/>
        <v>2017-2020</v>
      </c>
      <c r="G3387" s="597" t="str">
        <f t="shared" si="264"/>
        <v>III</v>
      </c>
      <c r="H3387" s="592" t="s">
        <v>642</v>
      </c>
      <c r="I3387" s="592" t="s">
        <v>1959</v>
      </c>
      <c r="J3387" s="598" t="s">
        <v>1531</v>
      </c>
      <c r="K3387" s="596" t="s">
        <v>1578</v>
      </c>
      <c r="L3387" s="599">
        <v>1</v>
      </c>
      <c r="M3387" s="592">
        <v>246</v>
      </c>
      <c r="N3387" s="592">
        <v>15</v>
      </c>
      <c r="O3387" s="598">
        <f t="shared" si="261"/>
        <v>3690</v>
      </c>
      <c r="P3387" s="599">
        <v>1</v>
      </c>
      <c r="Q3387" s="592">
        <v>246</v>
      </c>
      <c r="R3387" s="592">
        <v>15</v>
      </c>
      <c r="S3387" s="598">
        <f t="shared" si="262"/>
        <v>3690</v>
      </c>
      <c r="T3387" s="598">
        <f t="shared" si="263"/>
        <v>7380</v>
      </c>
    </row>
    <row r="3388" spans="1:20">
      <c r="A3388" s="591">
        <v>3379</v>
      </c>
      <c r="B3388" s="592" t="s">
        <v>8454</v>
      </c>
      <c r="C3388" s="593" t="s">
        <v>3594</v>
      </c>
      <c r="D3388" s="594" t="s">
        <v>2377</v>
      </c>
      <c r="E3388" s="595" t="s">
        <v>2037</v>
      </c>
      <c r="F3388" s="596" t="str">
        <f t="shared" si="260"/>
        <v>2017-2020</v>
      </c>
      <c r="G3388" s="597" t="str">
        <f t="shared" si="264"/>
        <v>III</v>
      </c>
      <c r="H3388" s="592" t="s">
        <v>642</v>
      </c>
      <c r="I3388" s="592" t="s">
        <v>1959</v>
      </c>
      <c r="J3388" s="598" t="s">
        <v>1531</v>
      </c>
      <c r="K3388" s="596" t="s">
        <v>1578</v>
      </c>
      <c r="L3388" s="599">
        <v>1</v>
      </c>
      <c r="M3388" s="592">
        <v>246</v>
      </c>
      <c r="N3388" s="592">
        <v>15</v>
      </c>
      <c r="O3388" s="598">
        <f t="shared" si="261"/>
        <v>3690</v>
      </c>
      <c r="P3388" s="599">
        <v>1</v>
      </c>
      <c r="Q3388" s="592">
        <v>246</v>
      </c>
      <c r="R3388" s="592">
        <v>15</v>
      </c>
      <c r="S3388" s="598">
        <f t="shared" si="262"/>
        <v>3690</v>
      </c>
      <c r="T3388" s="598">
        <f t="shared" si="263"/>
        <v>7380</v>
      </c>
    </row>
    <row r="3389" spans="1:20">
      <c r="A3389" s="591">
        <v>3380</v>
      </c>
      <c r="B3389" s="592" t="s">
        <v>8455</v>
      </c>
      <c r="C3389" s="593" t="s">
        <v>8456</v>
      </c>
      <c r="D3389" s="594" t="s">
        <v>1785</v>
      </c>
      <c r="E3389" s="595" t="s">
        <v>8103</v>
      </c>
      <c r="F3389" s="596" t="str">
        <f t="shared" si="260"/>
        <v>2017-2020</v>
      </c>
      <c r="G3389" s="597" t="str">
        <f t="shared" si="264"/>
        <v>III</v>
      </c>
      <c r="H3389" s="592" t="s">
        <v>642</v>
      </c>
      <c r="I3389" s="592" t="s">
        <v>1959</v>
      </c>
      <c r="J3389" s="598" t="s">
        <v>1531</v>
      </c>
      <c r="K3389" s="596" t="s">
        <v>1578</v>
      </c>
      <c r="L3389" s="599">
        <v>1</v>
      </c>
      <c r="M3389" s="592">
        <v>246</v>
      </c>
      <c r="N3389" s="592">
        <v>15</v>
      </c>
      <c r="O3389" s="598">
        <f t="shared" si="261"/>
        <v>3690</v>
      </c>
      <c r="P3389" s="599">
        <v>1</v>
      </c>
      <c r="Q3389" s="592">
        <v>246</v>
      </c>
      <c r="R3389" s="592">
        <v>15</v>
      </c>
      <c r="S3389" s="598">
        <f t="shared" si="262"/>
        <v>3690</v>
      </c>
      <c r="T3389" s="598">
        <f t="shared" si="263"/>
        <v>7380</v>
      </c>
    </row>
    <row r="3390" spans="1:20">
      <c r="A3390" s="591">
        <v>3381</v>
      </c>
      <c r="B3390" s="592" t="s">
        <v>8457</v>
      </c>
      <c r="C3390" s="593" t="s">
        <v>8458</v>
      </c>
      <c r="D3390" s="594" t="s">
        <v>180</v>
      </c>
      <c r="E3390" s="595" t="s">
        <v>8459</v>
      </c>
      <c r="F3390" s="596" t="str">
        <f t="shared" si="260"/>
        <v>2017-2020</v>
      </c>
      <c r="G3390" s="597" t="str">
        <f t="shared" si="264"/>
        <v>III</v>
      </c>
      <c r="H3390" s="592" t="s">
        <v>642</v>
      </c>
      <c r="I3390" s="592" t="s">
        <v>1959</v>
      </c>
      <c r="J3390" s="598" t="s">
        <v>1531</v>
      </c>
      <c r="K3390" s="596" t="s">
        <v>1578</v>
      </c>
      <c r="L3390" s="599">
        <v>1</v>
      </c>
      <c r="M3390" s="592">
        <v>246</v>
      </c>
      <c r="N3390" s="592">
        <v>15</v>
      </c>
      <c r="O3390" s="598">
        <f t="shared" si="261"/>
        <v>3690</v>
      </c>
      <c r="P3390" s="599">
        <v>1</v>
      </c>
      <c r="Q3390" s="592">
        <v>246</v>
      </c>
      <c r="R3390" s="592">
        <v>15</v>
      </c>
      <c r="S3390" s="598">
        <f t="shared" si="262"/>
        <v>3690</v>
      </c>
      <c r="T3390" s="598">
        <f t="shared" si="263"/>
        <v>7380</v>
      </c>
    </row>
    <row r="3391" spans="1:20">
      <c r="A3391" s="591">
        <v>3382</v>
      </c>
      <c r="B3391" s="592" t="s">
        <v>8460</v>
      </c>
      <c r="C3391" s="593" t="s">
        <v>1735</v>
      </c>
      <c r="D3391" s="594" t="s">
        <v>2559</v>
      </c>
      <c r="E3391" s="595" t="s">
        <v>1821</v>
      </c>
      <c r="F3391" s="596" t="str">
        <f t="shared" si="260"/>
        <v>2017-2020</v>
      </c>
      <c r="G3391" s="597" t="str">
        <f t="shared" si="264"/>
        <v>III</v>
      </c>
      <c r="H3391" s="592" t="s">
        <v>642</v>
      </c>
      <c r="I3391" s="592" t="s">
        <v>1959</v>
      </c>
      <c r="J3391" s="598" t="s">
        <v>1531</v>
      </c>
      <c r="K3391" s="596" t="s">
        <v>1578</v>
      </c>
      <c r="L3391" s="599">
        <v>1</v>
      </c>
      <c r="M3391" s="592">
        <v>246</v>
      </c>
      <c r="N3391" s="592">
        <v>15</v>
      </c>
      <c r="O3391" s="598">
        <f t="shared" si="261"/>
        <v>3690</v>
      </c>
      <c r="P3391" s="599">
        <v>1</v>
      </c>
      <c r="Q3391" s="592">
        <v>246</v>
      </c>
      <c r="R3391" s="592">
        <v>15</v>
      </c>
      <c r="S3391" s="598">
        <f t="shared" si="262"/>
        <v>3690</v>
      </c>
      <c r="T3391" s="598">
        <f t="shared" si="263"/>
        <v>7380</v>
      </c>
    </row>
    <row r="3392" spans="1:20">
      <c r="A3392" s="591">
        <v>3383</v>
      </c>
      <c r="B3392" s="592" t="s">
        <v>8461</v>
      </c>
      <c r="C3392" s="593" t="s">
        <v>8462</v>
      </c>
      <c r="D3392" s="594" t="s">
        <v>1809</v>
      </c>
      <c r="E3392" s="595" t="s">
        <v>6982</v>
      </c>
      <c r="F3392" s="596" t="str">
        <f t="shared" si="260"/>
        <v>2017-2020</v>
      </c>
      <c r="G3392" s="597" t="str">
        <f t="shared" si="264"/>
        <v>III</v>
      </c>
      <c r="H3392" s="592" t="s">
        <v>642</v>
      </c>
      <c r="I3392" s="592" t="s">
        <v>1959</v>
      </c>
      <c r="J3392" s="598" t="s">
        <v>1531</v>
      </c>
      <c r="K3392" s="596" t="s">
        <v>1578</v>
      </c>
      <c r="L3392" s="599">
        <v>1</v>
      </c>
      <c r="M3392" s="592">
        <v>246</v>
      </c>
      <c r="N3392" s="592">
        <v>15</v>
      </c>
      <c r="O3392" s="598">
        <f t="shared" si="261"/>
        <v>3690</v>
      </c>
      <c r="P3392" s="599">
        <v>1</v>
      </c>
      <c r="Q3392" s="592">
        <v>246</v>
      </c>
      <c r="R3392" s="592">
        <v>15</v>
      </c>
      <c r="S3392" s="598">
        <f t="shared" si="262"/>
        <v>3690</v>
      </c>
      <c r="T3392" s="598">
        <f t="shared" si="263"/>
        <v>7380</v>
      </c>
    </row>
    <row r="3393" spans="1:20">
      <c r="A3393" s="591">
        <v>3384</v>
      </c>
      <c r="B3393" s="592" t="s">
        <v>8463</v>
      </c>
      <c r="C3393" s="593" t="s">
        <v>8464</v>
      </c>
      <c r="D3393" s="594" t="s">
        <v>3487</v>
      </c>
      <c r="E3393" s="595" t="s">
        <v>6528</v>
      </c>
      <c r="F3393" s="596" t="str">
        <f t="shared" si="260"/>
        <v>2017-2020</v>
      </c>
      <c r="G3393" s="597" t="str">
        <f t="shared" si="264"/>
        <v>III</v>
      </c>
      <c r="H3393" s="592" t="s">
        <v>642</v>
      </c>
      <c r="I3393" s="592" t="s">
        <v>1959</v>
      </c>
      <c r="J3393" s="598" t="s">
        <v>1531</v>
      </c>
      <c r="K3393" s="596" t="s">
        <v>1578</v>
      </c>
      <c r="L3393" s="599">
        <v>1</v>
      </c>
      <c r="M3393" s="592">
        <v>246</v>
      </c>
      <c r="N3393" s="592">
        <v>15</v>
      </c>
      <c r="O3393" s="598">
        <f t="shared" si="261"/>
        <v>3690</v>
      </c>
      <c r="P3393" s="599">
        <v>1</v>
      </c>
      <c r="Q3393" s="592">
        <v>246</v>
      </c>
      <c r="R3393" s="592">
        <v>15</v>
      </c>
      <c r="S3393" s="598">
        <f t="shared" si="262"/>
        <v>3690</v>
      </c>
      <c r="T3393" s="598">
        <f t="shared" si="263"/>
        <v>7380</v>
      </c>
    </row>
    <row r="3394" spans="1:20">
      <c r="A3394" s="591">
        <v>3385</v>
      </c>
      <c r="B3394" s="592" t="s">
        <v>8465</v>
      </c>
      <c r="C3394" s="593" t="s">
        <v>8466</v>
      </c>
      <c r="D3394" s="594" t="s">
        <v>2387</v>
      </c>
      <c r="E3394" s="595" t="s">
        <v>8411</v>
      </c>
      <c r="F3394" s="596" t="str">
        <f t="shared" si="260"/>
        <v>2017-2020</v>
      </c>
      <c r="G3394" s="597" t="str">
        <f t="shared" si="264"/>
        <v>III</v>
      </c>
      <c r="H3394" s="592" t="s">
        <v>642</v>
      </c>
      <c r="I3394" s="592" t="s">
        <v>1959</v>
      </c>
      <c r="J3394" s="598" t="s">
        <v>1531</v>
      </c>
      <c r="K3394" s="596" t="s">
        <v>1578</v>
      </c>
      <c r="L3394" s="599">
        <v>1</v>
      </c>
      <c r="M3394" s="592">
        <v>246</v>
      </c>
      <c r="N3394" s="592">
        <v>15</v>
      </c>
      <c r="O3394" s="598">
        <f t="shared" si="261"/>
        <v>3690</v>
      </c>
      <c r="P3394" s="599">
        <v>1</v>
      </c>
      <c r="Q3394" s="592">
        <v>246</v>
      </c>
      <c r="R3394" s="592">
        <v>15</v>
      </c>
      <c r="S3394" s="598">
        <f t="shared" si="262"/>
        <v>3690</v>
      </c>
      <c r="T3394" s="598">
        <f t="shared" si="263"/>
        <v>7380</v>
      </c>
    </row>
    <row r="3395" spans="1:20">
      <c r="A3395" s="591">
        <v>3386</v>
      </c>
      <c r="B3395" s="592" t="s">
        <v>8467</v>
      </c>
      <c r="C3395" s="593" t="s">
        <v>8468</v>
      </c>
      <c r="D3395" s="594" t="s">
        <v>1581</v>
      </c>
      <c r="E3395" s="595" t="s">
        <v>6547</v>
      </c>
      <c r="F3395" s="596" t="str">
        <f t="shared" si="260"/>
        <v>2017-2020</v>
      </c>
      <c r="G3395" s="597" t="str">
        <f t="shared" si="264"/>
        <v>III</v>
      </c>
      <c r="H3395" s="592" t="s">
        <v>707</v>
      </c>
      <c r="I3395" s="592" t="s">
        <v>1825</v>
      </c>
      <c r="J3395" s="598" t="s">
        <v>1532</v>
      </c>
      <c r="K3395" s="596" t="s">
        <v>1578</v>
      </c>
      <c r="L3395" s="599">
        <v>1</v>
      </c>
      <c r="M3395" s="592">
        <v>246</v>
      </c>
      <c r="N3395" s="592">
        <v>15</v>
      </c>
      <c r="O3395" s="598">
        <f t="shared" si="261"/>
        <v>3690</v>
      </c>
      <c r="P3395" s="599">
        <v>1</v>
      </c>
      <c r="Q3395" s="592">
        <v>246</v>
      </c>
      <c r="R3395" s="592">
        <v>15</v>
      </c>
      <c r="S3395" s="598">
        <f t="shared" si="262"/>
        <v>3690</v>
      </c>
      <c r="T3395" s="598">
        <f t="shared" si="263"/>
        <v>7380</v>
      </c>
    </row>
    <row r="3396" spans="1:20">
      <c r="A3396" s="591">
        <v>3387</v>
      </c>
      <c r="B3396" s="592" t="s">
        <v>8469</v>
      </c>
      <c r="C3396" s="593" t="s">
        <v>8470</v>
      </c>
      <c r="D3396" s="594" t="s">
        <v>1581</v>
      </c>
      <c r="E3396" s="595" t="s">
        <v>2622</v>
      </c>
      <c r="F3396" s="596" t="str">
        <f t="shared" si="260"/>
        <v>2017-2020</v>
      </c>
      <c r="G3396" s="597" t="str">
        <f t="shared" si="264"/>
        <v>III</v>
      </c>
      <c r="H3396" s="592" t="s">
        <v>707</v>
      </c>
      <c r="I3396" s="592" t="s">
        <v>1825</v>
      </c>
      <c r="J3396" s="598" t="s">
        <v>1532</v>
      </c>
      <c r="K3396" s="596" t="s">
        <v>1578</v>
      </c>
      <c r="L3396" s="599">
        <v>1</v>
      </c>
      <c r="M3396" s="592">
        <v>246</v>
      </c>
      <c r="N3396" s="592">
        <v>15</v>
      </c>
      <c r="O3396" s="598">
        <f t="shared" si="261"/>
        <v>3690</v>
      </c>
      <c r="P3396" s="599">
        <v>1</v>
      </c>
      <c r="Q3396" s="592">
        <v>246</v>
      </c>
      <c r="R3396" s="592">
        <v>15</v>
      </c>
      <c r="S3396" s="598">
        <f t="shared" si="262"/>
        <v>3690</v>
      </c>
      <c r="T3396" s="598">
        <f t="shared" si="263"/>
        <v>7380</v>
      </c>
    </row>
    <row r="3397" spans="1:20">
      <c r="A3397" s="591">
        <v>3388</v>
      </c>
      <c r="B3397" s="592" t="s">
        <v>8471</v>
      </c>
      <c r="C3397" s="593" t="s">
        <v>8472</v>
      </c>
      <c r="D3397" s="594" t="s">
        <v>1589</v>
      </c>
      <c r="E3397" s="595" t="s">
        <v>8473</v>
      </c>
      <c r="F3397" s="596" t="str">
        <f t="shared" si="260"/>
        <v>2017-2020</v>
      </c>
      <c r="G3397" s="597" t="str">
        <f t="shared" si="264"/>
        <v>III</v>
      </c>
      <c r="H3397" s="592" t="s">
        <v>707</v>
      </c>
      <c r="I3397" s="592" t="s">
        <v>1825</v>
      </c>
      <c r="J3397" s="598" t="s">
        <v>1532</v>
      </c>
      <c r="K3397" s="596" t="s">
        <v>1578</v>
      </c>
      <c r="L3397" s="599">
        <v>1</v>
      </c>
      <c r="M3397" s="592">
        <v>246</v>
      </c>
      <c r="N3397" s="592">
        <v>15</v>
      </c>
      <c r="O3397" s="598">
        <f t="shared" si="261"/>
        <v>3690</v>
      </c>
      <c r="P3397" s="599">
        <v>1</v>
      </c>
      <c r="Q3397" s="592">
        <v>246</v>
      </c>
      <c r="R3397" s="592">
        <v>15</v>
      </c>
      <c r="S3397" s="598">
        <f t="shared" si="262"/>
        <v>3690</v>
      </c>
      <c r="T3397" s="598">
        <f t="shared" si="263"/>
        <v>7380</v>
      </c>
    </row>
    <row r="3398" spans="1:20">
      <c r="A3398" s="591">
        <v>3389</v>
      </c>
      <c r="B3398" s="592" t="s">
        <v>8474</v>
      </c>
      <c r="C3398" s="593" t="s">
        <v>1574</v>
      </c>
      <c r="D3398" s="594" t="s">
        <v>1589</v>
      </c>
      <c r="E3398" s="595" t="s">
        <v>8475</v>
      </c>
      <c r="F3398" s="596" t="str">
        <f t="shared" si="260"/>
        <v>2017-2020</v>
      </c>
      <c r="G3398" s="597" t="str">
        <f t="shared" si="264"/>
        <v>III</v>
      </c>
      <c r="H3398" s="592" t="s">
        <v>707</v>
      </c>
      <c r="I3398" s="592" t="s">
        <v>1825</v>
      </c>
      <c r="J3398" s="598" t="s">
        <v>1532</v>
      </c>
      <c r="K3398" s="596" t="s">
        <v>1578</v>
      </c>
      <c r="L3398" s="599">
        <v>1</v>
      </c>
      <c r="M3398" s="592">
        <v>246</v>
      </c>
      <c r="N3398" s="592">
        <v>15</v>
      </c>
      <c r="O3398" s="598">
        <f t="shared" si="261"/>
        <v>3690</v>
      </c>
      <c r="P3398" s="599">
        <v>1</v>
      </c>
      <c r="Q3398" s="592">
        <v>246</v>
      </c>
      <c r="R3398" s="592">
        <v>15</v>
      </c>
      <c r="S3398" s="598">
        <f t="shared" si="262"/>
        <v>3690</v>
      </c>
      <c r="T3398" s="598">
        <f t="shared" si="263"/>
        <v>7380</v>
      </c>
    </row>
    <row r="3399" spans="1:20">
      <c r="A3399" s="591">
        <v>3390</v>
      </c>
      <c r="B3399" s="592" t="s">
        <v>8476</v>
      </c>
      <c r="C3399" s="593" t="s">
        <v>1743</v>
      </c>
      <c r="D3399" s="594" t="s">
        <v>2235</v>
      </c>
      <c r="E3399" s="595" t="s">
        <v>8477</v>
      </c>
      <c r="F3399" s="596" t="str">
        <f t="shared" si="260"/>
        <v>2017-2020</v>
      </c>
      <c r="G3399" s="597" t="str">
        <f t="shared" si="264"/>
        <v>III</v>
      </c>
      <c r="H3399" s="592" t="s">
        <v>707</v>
      </c>
      <c r="I3399" s="592" t="s">
        <v>1825</v>
      </c>
      <c r="J3399" s="598" t="s">
        <v>1532</v>
      </c>
      <c r="K3399" s="596" t="s">
        <v>1578</v>
      </c>
      <c r="L3399" s="599">
        <v>1</v>
      </c>
      <c r="M3399" s="592">
        <v>246</v>
      </c>
      <c r="N3399" s="592">
        <v>15</v>
      </c>
      <c r="O3399" s="598">
        <f t="shared" si="261"/>
        <v>3690</v>
      </c>
      <c r="P3399" s="599">
        <v>1</v>
      </c>
      <c r="Q3399" s="592">
        <v>246</v>
      </c>
      <c r="R3399" s="592">
        <v>15</v>
      </c>
      <c r="S3399" s="598">
        <f t="shared" si="262"/>
        <v>3690</v>
      </c>
      <c r="T3399" s="598">
        <f t="shared" si="263"/>
        <v>7380</v>
      </c>
    </row>
    <row r="3400" spans="1:20">
      <c r="A3400" s="591">
        <v>3391</v>
      </c>
      <c r="B3400" s="592" t="s">
        <v>8478</v>
      </c>
      <c r="C3400" s="593" t="s">
        <v>2193</v>
      </c>
      <c r="D3400" s="594" t="s">
        <v>1601</v>
      </c>
      <c r="E3400" s="595" t="s">
        <v>5602</v>
      </c>
      <c r="F3400" s="596" t="str">
        <f t="shared" si="260"/>
        <v>2017-2020</v>
      </c>
      <c r="G3400" s="597" t="str">
        <f t="shared" si="264"/>
        <v>III</v>
      </c>
      <c r="H3400" s="592" t="s">
        <v>707</v>
      </c>
      <c r="I3400" s="592" t="s">
        <v>1825</v>
      </c>
      <c r="J3400" s="598" t="s">
        <v>1532</v>
      </c>
      <c r="K3400" s="596" t="s">
        <v>1578</v>
      </c>
      <c r="L3400" s="599">
        <v>1</v>
      </c>
      <c r="M3400" s="592">
        <v>246</v>
      </c>
      <c r="N3400" s="592">
        <v>15</v>
      </c>
      <c r="O3400" s="598">
        <f t="shared" si="261"/>
        <v>3690</v>
      </c>
      <c r="P3400" s="599">
        <v>1</v>
      </c>
      <c r="Q3400" s="592">
        <v>246</v>
      </c>
      <c r="R3400" s="592">
        <v>15</v>
      </c>
      <c r="S3400" s="598">
        <f t="shared" si="262"/>
        <v>3690</v>
      </c>
      <c r="T3400" s="598">
        <f t="shared" si="263"/>
        <v>7380</v>
      </c>
    </row>
    <row r="3401" spans="1:20">
      <c r="A3401" s="591">
        <v>3392</v>
      </c>
      <c r="B3401" s="592" t="s">
        <v>8479</v>
      </c>
      <c r="C3401" s="593" t="s">
        <v>8480</v>
      </c>
      <c r="D3401" s="594" t="s">
        <v>1846</v>
      </c>
      <c r="E3401" s="595" t="s">
        <v>1744</v>
      </c>
      <c r="F3401" s="596" t="str">
        <f t="shared" si="260"/>
        <v>2017-2020</v>
      </c>
      <c r="G3401" s="597" t="str">
        <f t="shared" si="264"/>
        <v>III</v>
      </c>
      <c r="H3401" s="592" t="s">
        <v>707</v>
      </c>
      <c r="I3401" s="592" t="s">
        <v>1825</v>
      </c>
      <c r="J3401" s="598" t="s">
        <v>1532</v>
      </c>
      <c r="K3401" s="596" t="s">
        <v>1578</v>
      </c>
      <c r="L3401" s="599">
        <v>1</v>
      </c>
      <c r="M3401" s="592">
        <v>246</v>
      </c>
      <c r="N3401" s="592">
        <v>15</v>
      </c>
      <c r="O3401" s="598">
        <f t="shared" si="261"/>
        <v>3690</v>
      </c>
      <c r="P3401" s="599">
        <v>1</v>
      </c>
      <c r="Q3401" s="592">
        <v>246</v>
      </c>
      <c r="R3401" s="592">
        <v>15</v>
      </c>
      <c r="S3401" s="598">
        <f t="shared" si="262"/>
        <v>3690</v>
      </c>
      <c r="T3401" s="598">
        <f t="shared" si="263"/>
        <v>7380</v>
      </c>
    </row>
    <row r="3402" spans="1:20">
      <c r="A3402" s="591">
        <v>3393</v>
      </c>
      <c r="B3402" s="592" t="s">
        <v>8481</v>
      </c>
      <c r="C3402" s="593" t="s">
        <v>3183</v>
      </c>
      <c r="D3402" s="594" t="s">
        <v>1846</v>
      </c>
      <c r="E3402" s="595" t="s">
        <v>7380</v>
      </c>
      <c r="F3402" s="596" t="str">
        <f t="shared" ref="F3402:F3465" si="265">IF(LEFT(H3402,2)="17","2017-2020",IF(LEFT(H3402,2)="18","2018-2021","2019-2022"))</f>
        <v>2017-2020</v>
      </c>
      <c r="G3402" s="597" t="str">
        <f t="shared" si="264"/>
        <v>III</v>
      </c>
      <c r="H3402" s="592" t="s">
        <v>707</v>
      </c>
      <c r="I3402" s="592" t="s">
        <v>1825</v>
      </c>
      <c r="J3402" s="598" t="s">
        <v>1532</v>
      </c>
      <c r="K3402" s="596" t="s">
        <v>1578</v>
      </c>
      <c r="L3402" s="599">
        <v>1</v>
      </c>
      <c r="M3402" s="592">
        <v>246</v>
      </c>
      <c r="N3402" s="592">
        <v>15</v>
      </c>
      <c r="O3402" s="598">
        <f t="shared" ref="O3402:O3465" si="266">M3402*N3402*L3402</f>
        <v>3690</v>
      </c>
      <c r="P3402" s="599">
        <v>1</v>
      </c>
      <c r="Q3402" s="592">
        <v>246</v>
      </c>
      <c r="R3402" s="592">
        <v>15</v>
      </c>
      <c r="S3402" s="598">
        <f t="shared" ref="S3402:S3465" si="267">Q3402*R3402*P3402</f>
        <v>3690</v>
      </c>
      <c r="T3402" s="598">
        <f t="shared" ref="T3402:T3465" si="268">O3402+S3402</f>
        <v>7380</v>
      </c>
    </row>
    <row r="3403" spans="1:20">
      <c r="A3403" s="591">
        <v>3394</v>
      </c>
      <c r="B3403" s="592" t="s">
        <v>8482</v>
      </c>
      <c r="C3403" s="593" t="s">
        <v>8483</v>
      </c>
      <c r="D3403" s="594" t="s">
        <v>1654</v>
      </c>
      <c r="E3403" s="595" t="s">
        <v>8484</v>
      </c>
      <c r="F3403" s="596" t="str">
        <f t="shared" si="265"/>
        <v>2017-2020</v>
      </c>
      <c r="G3403" s="597" t="str">
        <f t="shared" ref="G3403:G3466" si="269">IF(LEFT(H3403,2)="17","III",IF(LEFT(H3403,2)="18","II","I"))</f>
        <v>III</v>
      </c>
      <c r="H3403" s="592" t="s">
        <v>707</v>
      </c>
      <c r="I3403" s="592" t="s">
        <v>1825</v>
      </c>
      <c r="J3403" s="598" t="s">
        <v>1532</v>
      </c>
      <c r="K3403" s="596" t="s">
        <v>1578</v>
      </c>
      <c r="L3403" s="599">
        <v>1</v>
      </c>
      <c r="M3403" s="592">
        <v>246</v>
      </c>
      <c r="N3403" s="592">
        <v>15</v>
      </c>
      <c r="O3403" s="598">
        <f t="shared" si="266"/>
        <v>3690</v>
      </c>
      <c r="P3403" s="599">
        <v>1</v>
      </c>
      <c r="Q3403" s="592">
        <v>246</v>
      </c>
      <c r="R3403" s="592">
        <v>15</v>
      </c>
      <c r="S3403" s="598">
        <f t="shared" si="267"/>
        <v>3690</v>
      </c>
      <c r="T3403" s="598">
        <f t="shared" si="268"/>
        <v>7380</v>
      </c>
    </row>
    <row r="3404" spans="1:20">
      <c r="A3404" s="591">
        <v>3395</v>
      </c>
      <c r="B3404" s="592" t="s">
        <v>8485</v>
      </c>
      <c r="C3404" s="593" t="s">
        <v>8486</v>
      </c>
      <c r="D3404" s="594" t="s">
        <v>1654</v>
      </c>
      <c r="E3404" s="595" t="s">
        <v>8487</v>
      </c>
      <c r="F3404" s="596" t="str">
        <f t="shared" si="265"/>
        <v>2017-2020</v>
      </c>
      <c r="G3404" s="597" t="str">
        <f t="shared" si="269"/>
        <v>III</v>
      </c>
      <c r="H3404" s="592" t="s">
        <v>707</v>
      </c>
      <c r="I3404" s="592" t="s">
        <v>1825</v>
      </c>
      <c r="J3404" s="598" t="s">
        <v>1532</v>
      </c>
      <c r="K3404" s="596" t="s">
        <v>1578</v>
      </c>
      <c r="L3404" s="599">
        <v>1</v>
      </c>
      <c r="M3404" s="592">
        <v>246</v>
      </c>
      <c r="N3404" s="592">
        <v>15</v>
      </c>
      <c r="O3404" s="598">
        <f t="shared" si="266"/>
        <v>3690</v>
      </c>
      <c r="P3404" s="599">
        <v>1</v>
      </c>
      <c r="Q3404" s="592">
        <v>246</v>
      </c>
      <c r="R3404" s="592">
        <v>15</v>
      </c>
      <c r="S3404" s="598">
        <f t="shared" si="267"/>
        <v>3690</v>
      </c>
      <c r="T3404" s="598">
        <f t="shared" si="268"/>
        <v>7380</v>
      </c>
    </row>
    <row r="3405" spans="1:20">
      <c r="A3405" s="591">
        <v>3396</v>
      </c>
      <c r="B3405" s="592" t="s">
        <v>8488</v>
      </c>
      <c r="C3405" s="593" t="s">
        <v>8252</v>
      </c>
      <c r="D3405" s="594" t="s">
        <v>1668</v>
      </c>
      <c r="E3405" s="595" t="s">
        <v>8489</v>
      </c>
      <c r="F3405" s="596" t="str">
        <f t="shared" si="265"/>
        <v>2017-2020</v>
      </c>
      <c r="G3405" s="597" t="str">
        <f t="shared" si="269"/>
        <v>III</v>
      </c>
      <c r="H3405" s="592" t="s">
        <v>707</v>
      </c>
      <c r="I3405" s="592" t="s">
        <v>1825</v>
      </c>
      <c r="J3405" s="598" t="s">
        <v>1532</v>
      </c>
      <c r="K3405" s="596" t="s">
        <v>1578</v>
      </c>
      <c r="L3405" s="599">
        <v>1</v>
      </c>
      <c r="M3405" s="592">
        <v>246</v>
      </c>
      <c r="N3405" s="592">
        <v>15</v>
      </c>
      <c r="O3405" s="598">
        <f t="shared" si="266"/>
        <v>3690</v>
      </c>
      <c r="P3405" s="599">
        <v>1</v>
      </c>
      <c r="Q3405" s="592">
        <v>246</v>
      </c>
      <c r="R3405" s="592">
        <v>15</v>
      </c>
      <c r="S3405" s="598">
        <f t="shared" si="267"/>
        <v>3690</v>
      </c>
      <c r="T3405" s="598">
        <f t="shared" si="268"/>
        <v>7380</v>
      </c>
    </row>
    <row r="3406" spans="1:20">
      <c r="A3406" s="591">
        <v>3397</v>
      </c>
      <c r="B3406" s="592" t="s">
        <v>8490</v>
      </c>
      <c r="C3406" s="593" t="s">
        <v>2029</v>
      </c>
      <c r="D3406" s="594" t="s">
        <v>1567</v>
      </c>
      <c r="E3406" s="595" t="s">
        <v>8491</v>
      </c>
      <c r="F3406" s="596" t="str">
        <f t="shared" si="265"/>
        <v>2017-2020</v>
      </c>
      <c r="G3406" s="597" t="str">
        <f t="shared" si="269"/>
        <v>III</v>
      </c>
      <c r="H3406" s="592" t="s">
        <v>707</v>
      </c>
      <c r="I3406" s="592" t="s">
        <v>1825</v>
      </c>
      <c r="J3406" s="598" t="s">
        <v>1532</v>
      </c>
      <c r="K3406" s="596" t="s">
        <v>1578</v>
      </c>
      <c r="L3406" s="599">
        <v>1</v>
      </c>
      <c r="M3406" s="592">
        <v>246</v>
      </c>
      <c r="N3406" s="592">
        <v>15</v>
      </c>
      <c r="O3406" s="598">
        <f t="shared" si="266"/>
        <v>3690</v>
      </c>
      <c r="P3406" s="599">
        <v>1</v>
      </c>
      <c r="Q3406" s="592">
        <v>246</v>
      </c>
      <c r="R3406" s="592">
        <v>15</v>
      </c>
      <c r="S3406" s="598">
        <f t="shared" si="267"/>
        <v>3690</v>
      </c>
      <c r="T3406" s="598">
        <f t="shared" si="268"/>
        <v>7380</v>
      </c>
    </row>
    <row r="3407" spans="1:20">
      <c r="A3407" s="591">
        <v>3398</v>
      </c>
      <c r="B3407" s="592" t="s">
        <v>8492</v>
      </c>
      <c r="C3407" s="593" t="s">
        <v>2031</v>
      </c>
      <c r="D3407" s="594" t="s">
        <v>1567</v>
      </c>
      <c r="E3407" s="595" t="s">
        <v>6595</v>
      </c>
      <c r="F3407" s="596" t="str">
        <f t="shared" si="265"/>
        <v>2017-2020</v>
      </c>
      <c r="G3407" s="597" t="str">
        <f t="shared" si="269"/>
        <v>III</v>
      </c>
      <c r="H3407" s="592" t="s">
        <v>707</v>
      </c>
      <c r="I3407" s="592" t="s">
        <v>1825</v>
      </c>
      <c r="J3407" s="598" t="s">
        <v>1532</v>
      </c>
      <c r="K3407" s="596" t="s">
        <v>1578</v>
      </c>
      <c r="L3407" s="599">
        <v>1</v>
      </c>
      <c r="M3407" s="592">
        <v>246</v>
      </c>
      <c r="N3407" s="592">
        <v>15</v>
      </c>
      <c r="O3407" s="598">
        <f t="shared" si="266"/>
        <v>3690</v>
      </c>
      <c r="P3407" s="599">
        <v>1</v>
      </c>
      <c r="Q3407" s="592">
        <v>246</v>
      </c>
      <c r="R3407" s="592">
        <v>15</v>
      </c>
      <c r="S3407" s="598">
        <f t="shared" si="267"/>
        <v>3690</v>
      </c>
      <c r="T3407" s="598">
        <f t="shared" si="268"/>
        <v>7380</v>
      </c>
    </row>
    <row r="3408" spans="1:20">
      <c r="A3408" s="591">
        <v>3399</v>
      </c>
      <c r="B3408" s="592" t="s">
        <v>8493</v>
      </c>
      <c r="C3408" s="593" t="s">
        <v>2979</v>
      </c>
      <c r="D3408" s="594" t="s">
        <v>2165</v>
      </c>
      <c r="E3408" s="595" t="s">
        <v>6364</v>
      </c>
      <c r="F3408" s="596" t="str">
        <f t="shared" si="265"/>
        <v>2017-2020</v>
      </c>
      <c r="G3408" s="597" t="str">
        <f t="shared" si="269"/>
        <v>III</v>
      </c>
      <c r="H3408" s="592" t="s">
        <v>707</v>
      </c>
      <c r="I3408" s="592" t="s">
        <v>1825</v>
      </c>
      <c r="J3408" s="598" t="s">
        <v>1532</v>
      </c>
      <c r="K3408" s="596" t="s">
        <v>1578</v>
      </c>
      <c r="L3408" s="599">
        <v>1</v>
      </c>
      <c r="M3408" s="592">
        <v>246</v>
      </c>
      <c r="N3408" s="592">
        <v>15</v>
      </c>
      <c r="O3408" s="598">
        <f t="shared" si="266"/>
        <v>3690</v>
      </c>
      <c r="P3408" s="599">
        <v>1</v>
      </c>
      <c r="Q3408" s="592">
        <v>246</v>
      </c>
      <c r="R3408" s="592">
        <v>15</v>
      </c>
      <c r="S3408" s="598">
        <f t="shared" si="267"/>
        <v>3690</v>
      </c>
      <c r="T3408" s="598">
        <f t="shared" si="268"/>
        <v>7380</v>
      </c>
    </row>
    <row r="3409" spans="1:20">
      <c r="A3409" s="591">
        <v>3400</v>
      </c>
      <c r="B3409" s="592" t="s">
        <v>8494</v>
      </c>
      <c r="C3409" s="593" t="s">
        <v>3523</v>
      </c>
      <c r="D3409" s="594" t="s">
        <v>1695</v>
      </c>
      <c r="E3409" s="595" t="s">
        <v>8495</v>
      </c>
      <c r="F3409" s="596" t="str">
        <f t="shared" si="265"/>
        <v>2017-2020</v>
      </c>
      <c r="G3409" s="597" t="str">
        <f t="shared" si="269"/>
        <v>III</v>
      </c>
      <c r="H3409" s="592" t="s">
        <v>707</v>
      </c>
      <c r="I3409" s="592" t="s">
        <v>1825</v>
      </c>
      <c r="J3409" s="598" t="s">
        <v>1532</v>
      </c>
      <c r="K3409" s="596" t="s">
        <v>1578</v>
      </c>
      <c r="L3409" s="599">
        <v>1</v>
      </c>
      <c r="M3409" s="592">
        <v>246</v>
      </c>
      <c r="N3409" s="592">
        <v>15</v>
      </c>
      <c r="O3409" s="598">
        <f t="shared" si="266"/>
        <v>3690</v>
      </c>
      <c r="P3409" s="599">
        <v>1</v>
      </c>
      <c r="Q3409" s="592">
        <v>246</v>
      </c>
      <c r="R3409" s="592">
        <v>15</v>
      </c>
      <c r="S3409" s="598">
        <f t="shared" si="267"/>
        <v>3690</v>
      </c>
      <c r="T3409" s="598">
        <f t="shared" si="268"/>
        <v>7380</v>
      </c>
    </row>
    <row r="3410" spans="1:20">
      <c r="A3410" s="591">
        <v>3401</v>
      </c>
      <c r="B3410" s="592" t="s">
        <v>8496</v>
      </c>
      <c r="C3410" s="593" t="s">
        <v>8497</v>
      </c>
      <c r="D3410" s="594" t="s">
        <v>2177</v>
      </c>
      <c r="E3410" s="595" t="s">
        <v>7332</v>
      </c>
      <c r="F3410" s="596" t="str">
        <f t="shared" si="265"/>
        <v>2017-2020</v>
      </c>
      <c r="G3410" s="597" t="str">
        <f t="shared" si="269"/>
        <v>III</v>
      </c>
      <c r="H3410" s="592" t="s">
        <v>707</v>
      </c>
      <c r="I3410" s="592" t="s">
        <v>1825</v>
      </c>
      <c r="J3410" s="598" t="s">
        <v>1532</v>
      </c>
      <c r="K3410" s="596" t="s">
        <v>1578</v>
      </c>
      <c r="L3410" s="599">
        <v>1</v>
      </c>
      <c r="M3410" s="592">
        <v>246</v>
      </c>
      <c r="N3410" s="592">
        <v>15</v>
      </c>
      <c r="O3410" s="598">
        <f t="shared" si="266"/>
        <v>3690</v>
      </c>
      <c r="P3410" s="599">
        <v>1</v>
      </c>
      <c r="Q3410" s="592">
        <v>246</v>
      </c>
      <c r="R3410" s="592">
        <v>15</v>
      </c>
      <c r="S3410" s="598">
        <f t="shared" si="267"/>
        <v>3690</v>
      </c>
      <c r="T3410" s="598">
        <f t="shared" si="268"/>
        <v>7380</v>
      </c>
    </row>
    <row r="3411" spans="1:20">
      <c r="A3411" s="591">
        <v>3402</v>
      </c>
      <c r="B3411" s="592" t="s">
        <v>8498</v>
      </c>
      <c r="C3411" s="593" t="s">
        <v>8499</v>
      </c>
      <c r="D3411" s="594" t="s">
        <v>2304</v>
      </c>
      <c r="E3411" s="595" t="s">
        <v>8500</v>
      </c>
      <c r="F3411" s="596" t="str">
        <f t="shared" si="265"/>
        <v>2017-2020</v>
      </c>
      <c r="G3411" s="597" t="str">
        <f t="shared" si="269"/>
        <v>III</v>
      </c>
      <c r="H3411" s="592" t="s">
        <v>707</v>
      </c>
      <c r="I3411" s="592" t="s">
        <v>1825</v>
      </c>
      <c r="J3411" s="598" t="s">
        <v>1532</v>
      </c>
      <c r="K3411" s="596" t="s">
        <v>1578</v>
      </c>
      <c r="L3411" s="599">
        <v>1</v>
      </c>
      <c r="M3411" s="592">
        <v>246</v>
      </c>
      <c r="N3411" s="592">
        <v>15</v>
      </c>
      <c r="O3411" s="598">
        <f t="shared" si="266"/>
        <v>3690</v>
      </c>
      <c r="P3411" s="599">
        <v>1</v>
      </c>
      <c r="Q3411" s="592">
        <v>246</v>
      </c>
      <c r="R3411" s="592">
        <v>15</v>
      </c>
      <c r="S3411" s="598">
        <f t="shared" si="267"/>
        <v>3690</v>
      </c>
      <c r="T3411" s="598">
        <f t="shared" si="268"/>
        <v>7380</v>
      </c>
    </row>
    <row r="3412" spans="1:20">
      <c r="A3412" s="591">
        <v>3403</v>
      </c>
      <c r="B3412" s="592" t="s">
        <v>8501</v>
      </c>
      <c r="C3412" s="593" t="s">
        <v>7171</v>
      </c>
      <c r="D3412" s="594" t="s">
        <v>2047</v>
      </c>
      <c r="E3412" s="595" t="s">
        <v>2337</v>
      </c>
      <c r="F3412" s="596" t="str">
        <f t="shared" si="265"/>
        <v>2017-2020</v>
      </c>
      <c r="G3412" s="597" t="str">
        <f t="shared" si="269"/>
        <v>III</v>
      </c>
      <c r="H3412" s="592" t="s">
        <v>707</v>
      </c>
      <c r="I3412" s="592" t="s">
        <v>1825</v>
      </c>
      <c r="J3412" s="598" t="s">
        <v>1532</v>
      </c>
      <c r="K3412" s="596" t="s">
        <v>1578</v>
      </c>
      <c r="L3412" s="599">
        <v>1</v>
      </c>
      <c r="M3412" s="592">
        <v>246</v>
      </c>
      <c r="N3412" s="592">
        <v>15</v>
      </c>
      <c r="O3412" s="598">
        <f t="shared" si="266"/>
        <v>3690</v>
      </c>
      <c r="P3412" s="599">
        <v>1</v>
      </c>
      <c r="Q3412" s="592">
        <v>246</v>
      </c>
      <c r="R3412" s="592">
        <v>15</v>
      </c>
      <c r="S3412" s="598">
        <f t="shared" si="267"/>
        <v>3690</v>
      </c>
      <c r="T3412" s="598">
        <f t="shared" si="268"/>
        <v>7380</v>
      </c>
    </row>
    <row r="3413" spans="1:20">
      <c r="A3413" s="591">
        <v>3404</v>
      </c>
      <c r="B3413" s="592" t="s">
        <v>8502</v>
      </c>
      <c r="C3413" s="593" t="s">
        <v>3002</v>
      </c>
      <c r="D3413" s="594" t="s">
        <v>2047</v>
      </c>
      <c r="E3413" s="595" t="s">
        <v>7057</v>
      </c>
      <c r="F3413" s="596" t="str">
        <f t="shared" si="265"/>
        <v>2017-2020</v>
      </c>
      <c r="G3413" s="597" t="str">
        <f t="shared" si="269"/>
        <v>III</v>
      </c>
      <c r="H3413" s="592" t="s">
        <v>707</v>
      </c>
      <c r="I3413" s="592" t="s">
        <v>1825</v>
      </c>
      <c r="J3413" s="598" t="s">
        <v>1532</v>
      </c>
      <c r="K3413" s="596" t="s">
        <v>1578</v>
      </c>
      <c r="L3413" s="599">
        <v>1</v>
      </c>
      <c r="M3413" s="592">
        <v>246</v>
      </c>
      <c r="N3413" s="592">
        <v>15</v>
      </c>
      <c r="O3413" s="598">
        <f t="shared" si="266"/>
        <v>3690</v>
      </c>
      <c r="P3413" s="599">
        <v>1</v>
      </c>
      <c r="Q3413" s="592">
        <v>246</v>
      </c>
      <c r="R3413" s="592">
        <v>15</v>
      </c>
      <c r="S3413" s="598">
        <f t="shared" si="267"/>
        <v>3690</v>
      </c>
      <c r="T3413" s="598">
        <f t="shared" si="268"/>
        <v>7380</v>
      </c>
    </row>
    <row r="3414" spans="1:20">
      <c r="A3414" s="591">
        <v>3405</v>
      </c>
      <c r="B3414" s="592" t="s">
        <v>8503</v>
      </c>
      <c r="C3414" s="593" t="s">
        <v>1657</v>
      </c>
      <c r="D3414" s="594" t="s">
        <v>2047</v>
      </c>
      <c r="E3414" s="595" t="s">
        <v>8504</v>
      </c>
      <c r="F3414" s="596" t="str">
        <f t="shared" si="265"/>
        <v>2017-2020</v>
      </c>
      <c r="G3414" s="597" t="str">
        <f t="shared" si="269"/>
        <v>III</v>
      </c>
      <c r="H3414" s="592" t="s">
        <v>707</v>
      </c>
      <c r="I3414" s="592" t="s">
        <v>1825</v>
      </c>
      <c r="J3414" s="598" t="s">
        <v>1532</v>
      </c>
      <c r="K3414" s="596" t="s">
        <v>1578</v>
      </c>
      <c r="L3414" s="599">
        <v>1</v>
      </c>
      <c r="M3414" s="592">
        <v>246</v>
      </c>
      <c r="N3414" s="592">
        <v>15</v>
      </c>
      <c r="O3414" s="598">
        <f t="shared" si="266"/>
        <v>3690</v>
      </c>
      <c r="P3414" s="599">
        <v>1</v>
      </c>
      <c r="Q3414" s="592">
        <v>246</v>
      </c>
      <c r="R3414" s="592">
        <v>15</v>
      </c>
      <c r="S3414" s="598">
        <f t="shared" si="267"/>
        <v>3690</v>
      </c>
      <c r="T3414" s="598">
        <f t="shared" si="268"/>
        <v>7380</v>
      </c>
    </row>
    <row r="3415" spans="1:20">
      <c r="A3415" s="591">
        <v>3406</v>
      </c>
      <c r="B3415" s="592" t="s">
        <v>8505</v>
      </c>
      <c r="C3415" s="593" t="s">
        <v>8506</v>
      </c>
      <c r="D3415" s="594" t="s">
        <v>8507</v>
      </c>
      <c r="E3415" s="595" t="s">
        <v>5965</v>
      </c>
      <c r="F3415" s="596" t="str">
        <f t="shared" si="265"/>
        <v>2017-2020</v>
      </c>
      <c r="G3415" s="597" t="str">
        <f t="shared" si="269"/>
        <v>III</v>
      </c>
      <c r="H3415" s="592" t="s">
        <v>707</v>
      </c>
      <c r="I3415" s="592" t="s">
        <v>1825</v>
      </c>
      <c r="J3415" s="598" t="s">
        <v>1532</v>
      </c>
      <c r="K3415" s="596" t="s">
        <v>1578</v>
      </c>
      <c r="L3415" s="599">
        <v>1</v>
      </c>
      <c r="M3415" s="592">
        <v>246</v>
      </c>
      <c r="N3415" s="592">
        <v>15</v>
      </c>
      <c r="O3415" s="598">
        <f t="shared" si="266"/>
        <v>3690</v>
      </c>
      <c r="P3415" s="599">
        <v>1</v>
      </c>
      <c r="Q3415" s="592">
        <v>246</v>
      </c>
      <c r="R3415" s="592">
        <v>15</v>
      </c>
      <c r="S3415" s="598">
        <f t="shared" si="267"/>
        <v>3690</v>
      </c>
      <c r="T3415" s="598">
        <f t="shared" si="268"/>
        <v>7380</v>
      </c>
    </row>
    <row r="3416" spans="1:20">
      <c r="A3416" s="591">
        <v>3407</v>
      </c>
      <c r="B3416" s="592" t="s">
        <v>8508</v>
      </c>
      <c r="C3416" s="593" t="s">
        <v>8509</v>
      </c>
      <c r="D3416" s="594" t="s">
        <v>2878</v>
      </c>
      <c r="E3416" s="595" t="s">
        <v>5953</v>
      </c>
      <c r="F3416" s="596" t="str">
        <f t="shared" si="265"/>
        <v>2017-2020</v>
      </c>
      <c r="G3416" s="597" t="str">
        <f t="shared" si="269"/>
        <v>III</v>
      </c>
      <c r="H3416" s="592" t="s">
        <v>707</v>
      </c>
      <c r="I3416" s="592" t="s">
        <v>1825</v>
      </c>
      <c r="J3416" s="598" t="s">
        <v>1532</v>
      </c>
      <c r="K3416" s="596" t="s">
        <v>1578</v>
      </c>
      <c r="L3416" s="599">
        <v>1</v>
      </c>
      <c r="M3416" s="592">
        <v>246</v>
      </c>
      <c r="N3416" s="592">
        <v>15</v>
      </c>
      <c r="O3416" s="598">
        <f t="shared" si="266"/>
        <v>3690</v>
      </c>
      <c r="P3416" s="599">
        <v>1</v>
      </c>
      <c r="Q3416" s="592">
        <v>246</v>
      </c>
      <c r="R3416" s="592">
        <v>15</v>
      </c>
      <c r="S3416" s="598">
        <f t="shared" si="267"/>
        <v>3690</v>
      </c>
      <c r="T3416" s="598">
        <f t="shared" si="268"/>
        <v>7380</v>
      </c>
    </row>
    <row r="3417" spans="1:20">
      <c r="A3417" s="591">
        <v>3408</v>
      </c>
      <c r="B3417" s="592" t="s">
        <v>8510</v>
      </c>
      <c r="C3417" s="593" t="s">
        <v>3625</v>
      </c>
      <c r="D3417" s="594" t="s">
        <v>2054</v>
      </c>
      <c r="E3417" s="595" t="s">
        <v>8511</v>
      </c>
      <c r="F3417" s="596" t="str">
        <f t="shared" si="265"/>
        <v>2017-2020</v>
      </c>
      <c r="G3417" s="597" t="str">
        <f t="shared" si="269"/>
        <v>III</v>
      </c>
      <c r="H3417" s="592" t="s">
        <v>707</v>
      </c>
      <c r="I3417" s="592" t="s">
        <v>1825</v>
      </c>
      <c r="J3417" s="598" t="s">
        <v>1532</v>
      </c>
      <c r="K3417" s="596" t="s">
        <v>1578</v>
      </c>
      <c r="L3417" s="599">
        <v>1</v>
      </c>
      <c r="M3417" s="592">
        <v>246</v>
      </c>
      <c r="N3417" s="592">
        <v>15</v>
      </c>
      <c r="O3417" s="598">
        <f t="shared" si="266"/>
        <v>3690</v>
      </c>
      <c r="P3417" s="599">
        <v>1</v>
      </c>
      <c r="Q3417" s="592">
        <v>246</v>
      </c>
      <c r="R3417" s="592">
        <v>15</v>
      </c>
      <c r="S3417" s="598">
        <f t="shared" si="267"/>
        <v>3690</v>
      </c>
      <c r="T3417" s="598">
        <f t="shared" si="268"/>
        <v>7380</v>
      </c>
    </row>
    <row r="3418" spans="1:20">
      <c r="A3418" s="591">
        <v>3409</v>
      </c>
      <c r="B3418" s="592" t="s">
        <v>8512</v>
      </c>
      <c r="C3418" s="593" t="s">
        <v>8513</v>
      </c>
      <c r="D3418" s="594" t="s">
        <v>1912</v>
      </c>
      <c r="E3418" s="595" t="s">
        <v>8511</v>
      </c>
      <c r="F3418" s="596" t="str">
        <f t="shared" si="265"/>
        <v>2017-2020</v>
      </c>
      <c r="G3418" s="597" t="str">
        <f t="shared" si="269"/>
        <v>III</v>
      </c>
      <c r="H3418" s="592" t="s">
        <v>707</v>
      </c>
      <c r="I3418" s="592" t="s">
        <v>1825</v>
      </c>
      <c r="J3418" s="598" t="s">
        <v>1532</v>
      </c>
      <c r="K3418" s="596" t="s">
        <v>1578</v>
      </c>
      <c r="L3418" s="599">
        <v>1</v>
      </c>
      <c r="M3418" s="592">
        <v>246</v>
      </c>
      <c r="N3418" s="592">
        <v>15</v>
      </c>
      <c r="O3418" s="598">
        <f t="shared" si="266"/>
        <v>3690</v>
      </c>
      <c r="P3418" s="599">
        <v>1</v>
      </c>
      <c r="Q3418" s="592">
        <v>246</v>
      </c>
      <c r="R3418" s="592">
        <v>15</v>
      </c>
      <c r="S3418" s="598">
        <f t="shared" si="267"/>
        <v>3690</v>
      </c>
      <c r="T3418" s="598">
        <f t="shared" si="268"/>
        <v>7380</v>
      </c>
    </row>
    <row r="3419" spans="1:20">
      <c r="A3419" s="591">
        <v>3410</v>
      </c>
      <c r="B3419" s="592" t="s">
        <v>8514</v>
      </c>
      <c r="C3419" s="593" t="s">
        <v>1743</v>
      </c>
      <c r="D3419" s="594" t="s">
        <v>1918</v>
      </c>
      <c r="E3419" s="595" t="s">
        <v>8515</v>
      </c>
      <c r="F3419" s="596" t="str">
        <f t="shared" si="265"/>
        <v>2017-2020</v>
      </c>
      <c r="G3419" s="597" t="str">
        <f t="shared" si="269"/>
        <v>III</v>
      </c>
      <c r="H3419" s="592" t="s">
        <v>707</v>
      </c>
      <c r="I3419" s="592" t="s">
        <v>1825</v>
      </c>
      <c r="J3419" s="598" t="s">
        <v>1532</v>
      </c>
      <c r="K3419" s="596" t="s">
        <v>1578</v>
      </c>
      <c r="L3419" s="599">
        <v>1</v>
      </c>
      <c r="M3419" s="592">
        <v>246</v>
      </c>
      <c r="N3419" s="592">
        <v>15</v>
      </c>
      <c r="O3419" s="598">
        <f t="shared" si="266"/>
        <v>3690</v>
      </c>
      <c r="P3419" s="599">
        <v>1</v>
      </c>
      <c r="Q3419" s="592">
        <v>246</v>
      </c>
      <c r="R3419" s="592">
        <v>15</v>
      </c>
      <c r="S3419" s="598">
        <f t="shared" si="267"/>
        <v>3690</v>
      </c>
      <c r="T3419" s="598">
        <f t="shared" si="268"/>
        <v>7380</v>
      </c>
    </row>
    <row r="3420" spans="1:20">
      <c r="A3420" s="591">
        <v>3411</v>
      </c>
      <c r="B3420" s="592" t="s">
        <v>8516</v>
      </c>
      <c r="C3420" s="593" t="s">
        <v>8517</v>
      </c>
      <c r="D3420" s="594" t="s">
        <v>1922</v>
      </c>
      <c r="E3420" s="595" t="s">
        <v>8409</v>
      </c>
      <c r="F3420" s="596" t="str">
        <f t="shared" si="265"/>
        <v>2017-2020</v>
      </c>
      <c r="G3420" s="597" t="str">
        <f t="shared" si="269"/>
        <v>III</v>
      </c>
      <c r="H3420" s="592" t="s">
        <v>707</v>
      </c>
      <c r="I3420" s="592" t="s">
        <v>1825</v>
      </c>
      <c r="J3420" s="598" t="s">
        <v>1532</v>
      </c>
      <c r="K3420" s="596" t="s">
        <v>1578</v>
      </c>
      <c r="L3420" s="599">
        <v>1</v>
      </c>
      <c r="M3420" s="592">
        <v>246</v>
      </c>
      <c r="N3420" s="592">
        <v>15</v>
      </c>
      <c r="O3420" s="598">
        <f t="shared" si="266"/>
        <v>3690</v>
      </c>
      <c r="P3420" s="599">
        <v>1</v>
      </c>
      <c r="Q3420" s="592">
        <v>246</v>
      </c>
      <c r="R3420" s="592">
        <v>15</v>
      </c>
      <c r="S3420" s="598">
        <f t="shared" si="267"/>
        <v>3690</v>
      </c>
      <c r="T3420" s="598">
        <f t="shared" si="268"/>
        <v>7380</v>
      </c>
    </row>
    <row r="3421" spans="1:20">
      <c r="A3421" s="591">
        <v>3412</v>
      </c>
      <c r="B3421" s="592" t="s">
        <v>8518</v>
      </c>
      <c r="C3421" s="593" t="s">
        <v>6893</v>
      </c>
      <c r="D3421" s="594" t="s">
        <v>1736</v>
      </c>
      <c r="E3421" s="595" t="s">
        <v>8519</v>
      </c>
      <c r="F3421" s="596" t="str">
        <f t="shared" si="265"/>
        <v>2017-2020</v>
      </c>
      <c r="G3421" s="597" t="str">
        <f t="shared" si="269"/>
        <v>III</v>
      </c>
      <c r="H3421" s="592" t="s">
        <v>707</v>
      </c>
      <c r="I3421" s="592" t="s">
        <v>1825</v>
      </c>
      <c r="J3421" s="598" t="s">
        <v>1532</v>
      </c>
      <c r="K3421" s="596" t="s">
        <v>1578</v>
      </c>
      <c r="L3421" s="599">
        <v>1</v>
      </c>
      <c r="M3421" s="592">
        <v>246</v>
      </c>
      <c r="N3421" s="592">
        <v>15</v>
      </c>
      <c r="O3421" s="598">
        <f t="shared" si="266"/>
        <v>3690</v>
      </c>
      <c r="P3421" s="599">
        <v>1</v>
      </c>
      <c r="Q3421" s="592">
        <v>246</v>
      </c>
      <c r="R3421" s="592">
        <v>15</v>
      </c>
      <c r="S3421" s="598">
        <f t="shared" si="267"/>
        <v>3690</v>
      </c>
      <c r="T3421" s="598">
        <f t="shared" si="268"/>
        <v>7380</v>
      </c>
    </row>
    <row r="3422" spans="1:20">
      <c r="A3422" s="591">
        <v>3413</v>
      </c>
      <c r="B3422" s="592" t="s">
        <v>8520</v>
      </c>
      <c r="C3422" s="593" t="s">
        <v>6339</v>
      </c>
      <c r="D3422" s="594" t="s">
        <v>2100</v>
      </c>
      <c r="E3422" s="595" t="s">
        <v>6595</v>
      </c>
      <c r="F3422" s="596" t="str">
        <f t="shared" si="265"/>
        <v>2017-2020</v>
      </c>
      <c r="G3422" s="597" t="str">
        <f t="shared" si="269"/>
        <v>III</v>
      </c>
      <c r="H3422" s="592" t="s">
        <v>707</v>
      </c>
      <c r="I3422" s="592" t="s">
        <v>1825</v>
      </c>
      <c r="J3422" s="598" t="s">
        <v>1532</v>
      </c>
      <c r="K3422" s="596" t="s">
        <v>1578</v>
      </c>
      <c r="L3422" s="599">
        <v>1</v>
      </c>
      <c r="M3422" s="592">
        <v>246</v>
      </c>
      <c r="N3422" s="592">
        <v>15</v>
      </c>
      <c r="O3422" s="598">
        <f t="shared" si="266"/>
        <v>3690</v>
      </c>
      <c r="P3422" s="599">
        <v>1</v>
      </c>
      <c r="Q3422" s="592">
        <v>246</v>
      </c>
      <c r="R3422" s="592">
        <v>15</v>
      </c>
      <c r="S3422" s="598">
        <f t="shared" si="267"/>
        <v>3690</v>
      </c>
      <c r="T3422" s="598">
        <f t="shared" si="268"/>
        <v>7380</v>
      </c>
    </row>
    <row r="3423" spans="1:20">
      <c r="A3423" s="591">
        <v>3414</v>
      </c>
      <c r="B3423" s="592" t="s">
        <v>8521</v>
      </c>
      <c r="C3423" s="593" t="s">
        <v>8522</v>
      </c>
      <c r="D3423" s="594" t="s">
        <v>1751</v>
      </c>
      <c r="E3423" s="595" t="s">
        <v>5802</v>
      </c>
      <c r="F3423" s="596" t="str">
        <f t="shared" si="265"/>
        <v>2017-2020</v>
      </c>
      <c r="G3423" s="597" t="str">
        <f t="shared" si="269"/>
        <v>III</v>
      </c>
      <c r="H3423" s="592" t="s">
        <v>707</v>
      </c>
      <c r="I3423" s="592" t="s">
        <v>1825</v>
      </c>
      <c r="J3423" s="598" t="s">
        <v>1532</v>
      </c>
      <c r="K3423" s="596" t="s">
        <v>1578</v>
      </c>
      <c r="L3423" s="599">
        <v>1</v>
      </c>
      <c r="M3423" s="592">
        <v>246</v>
      </c>
      <c r="N3423" s="592">
        <v>15</v>
      </c>
      <c r="O3423" s="598">
        <f t="shared" si="266"/>
        <v>3690</v>
      </c>
      <c r="P3423" s="599">
        <v>1</v>
      </c>
      <c r="Q3423" s="592">
        <v>246</v>
      </c>
      <c r="R3423" s="592">
        <v>15</v>
      </c>
      <c r="S3423" s="598">
        <f t="shared" si="267"/>
        <v>3690</v>
      </c>
      <c r="T3423" s="598">
        <f t="shared" si="268"/>
        <v>7380</v>
      </c>
    </row>
    <row r="3424" spans="1:20">
      <c r="A3424" s="591">
        <v>3415</v>
      </c>
      <c r="B3424" s="592" t="s">
        <v>8523</v>
      </c>
      <c r="C3424" s="593" t="s">
        <v>8524</v>
      </c>
      <c r="D3424" s="594" t="s">
        <v>1945</v>
      </c>
      <c r="E3424" s="595" t="s">
        <v>1744</v>
      </c>
      <c r="F3424" s="596" t="str">
        <f t="shared" si="265"/>
        <v>2017-2020</v>
      </c>
      <c r="G3424" s="597" t="str">
        <f t="shared" si="269"/>
        <v>III</v>
      </c>
      <c r="H3424" s="592" t="s">
        <v>707</v>
      </c>
      <c r="I3424" s="592" t="s">
        <v>1825</v>
      </c>
      <c r="J3424" s="598" t="s">
        <v>1532</v>
      </c>
      <c r="K3424" s="596" t="s">
        <v>1578</v>
      </c>
      <c r="L3424" s="599">
        <v>1</v>
      </c>
      <c r="M3424" s="592">
        <v>246</v>
      </c>
      <c r="N3424" s="592">
        <v>15</v>
      </c>
      <c r="O3424" s="598">
        <f t="shared" si="266"/>
        <v>3690</v>
      </c>
      <c r="P3424" s="599">
        <v>1</v>
      </c>
      <c r="Q3424" s="592">
        <v>246</v>
      </c>
      <c r="R3424" s="592">
        <v>15</v>
      </c>
      <c r="S3424" s="598">
        <f t="shared" si="267"/>
        <v>3690</v>
      </c>
      <c r="T3424" s="598">
        <f t="shared" si="268"/>
        <v>7380</v>
      </c>
    </row>
    <row r="3425" spans="1:20">
      <c r="A3425" s="591">
        <v>3416</v>
      </c>
      <c r="B3425" s="592" t="s">
        <v>8525</v>
      </c>
      <c r="C3425" s="593" t="s">
        <v>1584</v>
      </c>
      <c r="D3425" s="594" t="s">
        <v>2377</v>
      </c>
      <c r="E3425" s="595" t="s">
        <v>8526</v>
      </c>
      <c r="F3425" s="596" t="str">
        <f t="shared" si="265"/>
        <v>2017-2020</v>
      </c>
      <c r="G3425" s="597" t="str">
        <f t="shared" si="269"/>
        <v>III</v>
      </c>
      <c r="H3425" s="592" t="s">
        <v>707</v>
      </c>
      <c r="I3425" s="592" t="s">
        <v>1825</v>
      </c>
      <c r="J3425" s="598" t="s">
        <v>1532</v>
      </c>
      <c r="K3425" s="596" t="s">
        <v>1578</v>
      </c>
      <c r="L3425" s="599">
        <v>1</v>
      </c>
      <c r="M3425" s="592">
        <v>246</v>
      </c>
      <c r="N3425" s="592">
        <v>15</v>
      </c>
      <c r="O3425" s="598">
        <f t="shared" si="266"/>
        <v>3690</v>
      </c>
      <c r="P3425" s="599">
        <v>1</v>
      </c>
      <c r="Q3425" s="592">
        <v>246</v>
      </c>
      <c r="R3425" s="592">
        <v>15</v>
      </c>
      <c r="S3425" s="598">
        <f t="shared" si="267"/>
        <v>3690</v>
      </c>
      <c r="T3425" s="598">
        <f t="shared" si="268"/>
        <v>7380</v>
      </c>
    </row>
    <row r="3426" spans="1:20">
      <c r="A3426" s="591">
        <v>3417</v>
      </c>
      <c r="B3426" s="592" t="s">
        <v>8527</v>
      </c>
      <c r="C3426" s="593" t="s">
        <v>8528</v>
      </c>
      <c r="D3426" s="594" t="s">
        <v>8529</v>
      </c>
      <c r="E3426" s="595" t="s">
        <v>7494</v>
      </c>
      <c r="F3426" s="596" t="str">
        <f t="shared" si="265"/>
        <v>2017-2020</v>
      </c>
      <c r="G3426" s="597" t="str">
        <f t="shared" si="269"/>
        <v>III</v>
      </c>
      <c r="H3426" s="592" t="s">
        <v>707</v>
      </c>
      <c r="I3426" s="592" t="s">
        <v>1825</v>
      </c>
      <c r="J3426" s="598" t="s">
        <v>1532</v>
      </c>
      <c r="K3426" s="596" t="s">
        <v>1578</v>
      </c>
      <c r="L3426" s="599">
        <v>1</v>
      </c>
      <c r="M3426" s="592">
        <v>246</v>
      </c>
      <c r="N3426" s="592">
        <v>15</v>
      </c>
      <c r="O3426" s="598">
        <f t="shared" si="266"/>
        <v>3690</v>
      </c>
      <c r="P3426" s="599">
        <v>1</v>
      </c>
      <c r="Q3426" s="592">
        <v>246</v>
      </c>
      <c r="R3426" s="592">
        <v>15</v>
      </c>
      <c r="S3426" s="598">
        <f t="shared" si="267"/>
        <v>3690</v>
      </c>
      <c r="T3426" s="598">
        <f t="shared" si="268"/>
        <v>7380</v>
      </c>
    </row>
    <row r="3427" spans="1:20">
      <c r="A3427" s="591">
        <v>3418</v>
      </c>
      <c r="B3427" s="592" t="s">
        <v>8530</v>
      </c>
      <c r="C3427" s="593" t="s">
        <v>1607</v>
      </c>
      <c r="D3427" s="594" t="s">
        <v>1782</v>
      </c>
      <c r="E3427" s="595" t="s">
        <v>8531</v>
      </c>
      <c r="F3427" s="596" t="str">
        <f t="shared" si="265"/>
        <v>2017-2020</v>
      </c>
      <c r="G3427" s="597" t="str">
        <f t="shared" si="269"/>
        <v>III</v>
      </c>
      <c r="H3427" s="592" t="s">
        <v>707</v>
      </c>
      <c r="I3427" s="592" t="s">
        <v>1825</v>
      </c>
      <c r="J3427" s="598" t="s">
        <v>1532</v>
      </c>
      <c r="K3427" s="596" t="s">
        <v>1578</v>
      </c>
      <c r="L3427" s="599">
        <v>1</v>
      </c>
      <c r="M3427" s="592">
        <v>246</v>
      </c>
      <c r="N3427" s="592">
        <v>15</v>
      </c>
      <c r="O3427" s="598">
        <f t="shared" si="266"/>
        <v>3690</v>
      </c>
      <c r="P3427" s="599">
        <v>1</v>
      </c>
      <c r="Q3427" s="592">
        <v>246</v>
      </c>
      <c r="R3427" s="592">
        <v>15</v>
      </c>
      <c r="S3427" s="598">
        <f t="shared" si="267"/>
        <v>3690</v>
      </c>
      <c r="T3427" s="598">
        <f t="shared" si="268"/>
        <v>7380</v>
      </c>
    </row>
    <row r="3428" spans="1:20">
      <c r="A3428" s="591">
        <v>3419</v>
      </c>
      <c r="B3428" s="592" t="s">
        <v>8532</v>
      </c>
      <c r="C3428" s="593" t="s">
        <v>2318</v>
      </c>
      <c r="D3428" s="594" t="s">
        <v>1785</v>
      </c>
      <c r="E3428" s="595" t="s">
        <v>8413</v>
      </c>
      <c r="F3428" s="596" t="str">
        <f t="shared" si="265"/>
        <v>2017-2020</v>
      </c>
      <c r="G3428" s="597" t="str">
        <f t="shared" si="269"/>
        <v>III</v>
      </c>
      <c r="H3428" s="592" t="s">
        <v>707</v>
      </c>
      <c r="I3428" s="592" t="s">
        <v>1825</v>
      </c>
      <c r="J3428" s="598" t="s">
        <v>1532</v>
      </c>
      <c r="K3428" s="596" t="s">
        <v>1578</v>
      </c>
      <c r="L3428" s="599">
        <v>1</v>
      </c>
      <c r="M3428" s="592">
        <v>246</v>
      </c>
      <c r="N3428" s="592">
        <v>15</v>
      </c>
      <c r="O3428" s="598">
        <f t="shared" si="266"/>
        <v>3690</v>
      </c>
      <c r="P3428" s="599">
        <v>1</v>
      </c>
      <c r="Q3428" s="592">
        <v>246</v>
      </c>
      <c r="R3428" s="592">
        <v>15</v>
      </c>
      <c r="S3428" s="598">
        <f t="shared" si="267"/>
        <v>3690</v>
      </c>
      <c r="T3428" s="598">
        <f t="shared" si="268"/>
        <v>7380</v>
      </c>
    </row>
    <row r="3429" spans="1:20">
      <c r="A3429" s="591">
        <v>3420</v>
      </c>
      <c r="B3429" s="592" t="s">
        <v>8533</v>
      </c>
      <c r="C3429" s="593" t="s">
        <v>1627</v>
      </c>
      <c r="D3429" s="594" t="s">
        <v>180</v>
      </c>
      <c r="E3429" s="595" t="s">
        <v>8534</v>
      </c>
      <c r="F3429" s="596" t="str">
        <f t="shared" si="265"/>
        <v>2017-2020</v>
      </c>
      <c r="G3429" s="597" t="str">
        <f t="shared" si="269"/>
        <v>III</v>
      </c>
      <c r="H3429" s="592" t="s">
        <v>707</v>
      </c>
      <c r="I3429" s="592" t="s">
        <v>1825</v>
      </c>
      <c r="J3429" s="598" t="s">
        <v>1532</v>
      </c>
      <c r="K3429" s="596" t="s">
        <v>1578</v>
      </c>
      <c r="L3429" s="599">
        <v>1</v>
      </c>
      <c r="M3429" s="592">
        <v>246</v>
      </c>
      <c r="N3429" s="592">
        <v>15</v>
      </c>
      <c r="O3429" s="598">
        <f t="shared" si="266"/>
        <v>3690</v>
      </c>
      <c r="P3429" s="599">
        <v>1</v>
      </c>
      <c r="Q3429" s="592">
        <v>246</v>
      </c>
      <c r="R3429" s="592">
        <v>15</v>
      </c>
      <c r="S3429" s="598">
        <f t="shared" si="267"/>
        <v>3690</v>
      </c>
      <c r="T3429" s="598">
        <f t="shared" si="268"/>
        <v>7380</v>
      </c>
    </row>
    <row r="3430" spans="1:20">
      <c r="A3430" s="591">
        <v>3421</v>
      </c>
      <c r="B3430" s="592" t="s">
        <v>8535</v>
      </c>
      <c r="C3430" s="593" t="s">
        <v>8536</v>
      </c>
      <c r="D3430" s="594" t="s">
        <v>1589</v>
      </c>
      <c r="E3430" s="595" t="s">
        <v>4959</v>
      </c>
      <c r="F3430" s="596" t="str">
        <f t="shared" si="265"/>
        <v>2017-2020</v>
      </c>
      <c r="G3430" s="597" t="str">
        <f t="shared" si="269"/>
        <v>III</v>
      </c>
      <c r="H3430" s="592" t="s">
        <v>760</v>
      </c>
      <c r="I3430" s="592" t="s">
        <v>2578</v>
      </c>
      <c r="J3430" s="598" t="s">
        <v>1533</v>
      </c>
      <c r="K3430" s="596" t="s">
        <v>1578</v>
      </c>
      <c r="L3430" s="599">
        <v>1</v>
      </c>
      <c r="M3430" s="592">
        <v>246</v>
      </c>
      <c r="N3430" s="592">
        <v>15</v>
      </c>
      <c r="O3430" s="598">
        <f t="shared" si="266"/>
        <v>3690</v>
      </c>
      <c r="P3430" s="599">
        <v>1</v>
      </c>
      <c r="Q3430" s="592">
        <v>246</v>
      </c>
      <c r="R3430" s="592">
        <v>15</v>
      </c>
      <c r="S3430" s="598">
        <f t="shared" si="267"/>
        <v>3690</v>
      </c>
      <c r="T3430" s="598">
        <f t="shared" si="268"/>
        <v>7380</v>
      </c>
    </row>
    <row r="3431" spans="1:20">
      <c r="A3431" s="591">
        <v>3422</v>
      </c>
      <c r="B3431" s="592" t="s">
        <v>8537</v>
      </c>
      <c r="C3431" s="593" t="s">
        <v>2132</v>
      </c>
      <c r="D3431" s="594" t="s">
        <v>1971</v>
      </c>
      <c r="E3431" s="595" t="s">
        <v>8538</v>
      </c>
      <c r="F3431" s="596" t="str">
        <f t="shared" si="265"/>
        <v>2017-2020</v>
      </c>
      <c r="G3431" s="597" t="str">
        <f t="shared" si="269"/>
        <v>III</v>
      </c>
      <c r="H3431" s="592" t="s">
        <v>760</v>
      </c>
      <c r="I3431" s="592" t="s">
        <v>2578</v>
      </c>
      <c r="J3431" s="598" t="s">
        <v>1533</v>
      </c>
      <c r="K3431" s="596" t="s">
        <v>1578</v>
      </c>
      <c r="L3431" s="599">
        <v>1</v>
      </c>
      <c r="M3431" s="592">
        <v>246</v>
      </c>
      <c r="N3431" s="592">
        <v>15</v>
      </c>
      <c r="O3431" s="598">
        <f t="shared" si="266"/>
        <v>3690</v>
      </c>
      <c r="P3431" s="599">
        <v>1</v>
      </c>
      <c r="Q3431" s="592">
        <v>246</v>
      </c>
      <c r="R3431" s="592">
        <v>15</v>
      </c>
      <c r="S3431" s="598">
        <f t="shared" si="267"/>
        <v>3690</v>
      </c>
      <c r="T3431" s="598">
        <f t="shared" si="268"/>
        <v>7380</v>
      </c>
    </row>
    <row r="3432" spans="1:20">
      <c r="A3432" s="591">
        <v>3423</v>
      </c>
      <c r="B3432" s="592" t="s">
        <v>8539</v>
      </c>
      <c r="C3432" s="593" t="s">
        <v>3126</v>
      </c>
      <c r="D3432" s="594" t="s">
        <v>1975</v>
      </c>
      <c r="E3432" s="595" t="s">
        <v>8540</v>
      </c>
      <c r="F3432" s="596" t="str">
        <f t="shared" si="265"/>
        <v>2017-2020</v>
      </c>
      <c r="G3432" s="597" t="str">
        <f t="shared" si="269"/>
        <v>III</v>
      </c>
      <c r="H3432" s="592" t="s">
        <v>760</v>
      </c>
      <c r="I3432" s="592" t="s">
        <v>2578</v>
      </c>
      <c r="J3432" s="598" t="s">
        <v>1533</v>
      </c>
      <c r="K3432" s="596" t="s">
        <v>1578</v>
      </c>
      <c r="L3432" s="599">
        <v>1</v>
      </c>
      <c r="M3432" s="592">
        <v>246</v>
      </c>
      <c r="N3432" s="592">
        <v>15</v>
      </c>
      <c r="O3432" s="598">
        <f t="shared" si="266"/>
        <v>3690</v>
      </c>
      <c r="P3432" s="599">
        <v>1</v>
      </c>
      <c r="Q3432" s="592">
        <v>246</v>
      </c>
      <c r="R3432" s="592">
        <v>15</v>
      </c>
      <c r="S3432" s="598">
        <f t="shared" si="267"/>
        <v>3690</v>
      </c>
      <c r="T3432" s="598">
        <f t="shared" si="268"/>
        <v>7380</v>
      </c>
    </row>
    <row r="3433" spans="1:20">
      <c r="A3433" s="591">
        <v>3424</v>
      </c>
      <c r="B3433" s="592" t="s">
        <v>8541</v>
      </c>
      <c r="C3433" s="593" t="s">
        <v>8542</v>
      </c>
      <c r="D3433" s="594" t="s">
        <v>1975</v>
      </c>
      <c r="E3433" s="595" t="s">
        <v>7998</v>
      </c>
      <c r="F3433" s="596" t="str">
        <f t="shared" si="265"/>
        <v>2017-2020</v>
      </c>
      <c r="G3433" s="597" t="str">
        <f t="shared" si="269"/>
        <v>III</v>
      </c>
      <c r="H3433" s="592" t="s">
        <v>760</v>
      </c>
      <c r="I3433" s="592" t="s">
        <v>2578</v>
      </c>
      <c r="J3433" s="598" t="s">
        <v>1533</v>
      </c>
      <c r="K3433" s="596" t="s">
        <v>1578</v>
      </c>
      <c r="L3433" s="599">
        <v>1</v>
      </c>
      <c r="M3433" s="592">
        <v>246</v>
      </c>
      <c r="N3433" s="592">
        <v>15</v>
      </c>
      <c r="O3433" s="598">
        <f t="shared" si="266"/>
        <v>3690</v>
      </c>
      <c r="P3433" s="599">
        <v>1</v>
      </c>
      <c r="Q3433" s="592">
        <v>246</v>
      </c>
      <c r="R3433" s="592">
        <v>15</v>
      </c>
      <c r="S3433" s="598">
        <f t="shared" si="267"/>
        <v>3690</v>
      </c>
      <c r="T3433" s="598">
        <f t="shared" si="268"/>
        <v>7380</v>
      </c>
    </row>
    <row r="3434" spans="1:20">
      <c r="A3434" s="591">
        <v>3425</v>
      </c>
      <c r="B3434" s="592" t="s">
        <v>8543</v>
      </c>
      <c r="C3434" s="593" t="s">
        <v>3171</v>
      </c>
      <c r="D3434" s="594" t="s">
        <v>1983</v>
      </c>
      <c r="E3434" s="595" t="s">
        <v>8544</v>
      </c>
      <c r="F3434" s="596" t="str">
        <f t="shared" si="265"/>
        <v>2017-2020</v>
      </c>
      <c r="G3434" s="597" t="str">
        <f t="shared" si="269"/>
        <v>III</v>
      </c>
      <c r="H3434" s="592" t="s">
        <v>760</v>
      </c>
      <c r="I3434" s="592" t="s">
        <v>2578</v>
      </c>
      <c r="J3434" s="598" t="s">
        <v>1533</v>
      </c>
      <c r="K3434" s="596" t="s">
        <v>1578</v>
      </c>
      <c r="L3434" s="599">
        <v>1</v>
      </c>
      <c r="M3434" s="592">
        <v>246</v>
      </c>
      <c r="N3434" s="592">
        <v>15</v>
      </c>
      <c r="O3434" s="598">
        <f t="shared" si="266"/>
        <v>3690</v>
      </c>
      <c r="P3434" s="599">
        <v>1</v>
      </c>
      <c r="Q3434" s="592">
        <v>246</v>
      </c>
      <c r="R3434" s="592">
        <v>15</v>
      </c>
      <c r="S3434" s="598">
        <f t="shared" si="267"/>
        <v>3690</v>
      </c>
      <c r="T3434" s="598">
        <f t="shared" si="268"/>
        <v>7380</v>
      </c>
    </row>
    <row r="3435" spans="1:20">
      <c r="A3435" s="591">
        <v>3426</v>
      </c>
      <c r="B3435" s="592" t="s">
        <v>8545</v>
      </c>
      <c r="C3435" s="593" t="s">
        <v>4644</v>
      </c>
      <c r="D3435" s="594" t="s">
        <v>1983</v>
      </c>
      <c r="E3435" s="595" t="s">
        <v>8546</v>
      </c>
      <c r="F3435" s="596" t="str">
        <f t="shared" si="265"/>
        <v>2017-2020</v>
      </c>
      <c r="G3435" s="597" t="str">
        <f t="shared" si="269"/>
        <v>III</v>
      </c>
      <c r="H3435" s="592" t="s">
        <v>760</v>
      </c>
      <c r="I3435" s="592" t="s">
        <v>2578</v>
      </c>
      <c r="J3435" s="598" t="s">
        <v>1533</v>
      </c>
      <c r="K3435" s="596" t="s">
        <v>1578</v>
      </c>
      <c r="L3435" s="599">
        <v>1</v>
      </c>
      <c r="M3435" s="592">
        <v>246</v>
      </c>
      <c r="N3435" s="592">
        <v>15</v>
      </c>
      <c r="O3435" s="598">
        <f t="shared" si="266"/>
        <v>3690</v>
      </c>
      <c r="P3435" s="599">
        <v>1</v>
      </c>
      <c r="Q3435" s="592">
        <v>246</v>
      </c>
      <c r="R3435" s="592">
        <v>15</v>
      </c>
      <c r="S3435" s="598">
        <f t="shared" si="267"/>
        <v>3690</v>
      </c>
      <c r="T3435" s="598">
        <f t="shared" si="268"/>
        <v>7380</v>
      </c>
    </row>
    <row r="3436" spans="1:20">
      <c r="A3436" s="591">
        <v>3427</v>
      </c>
      <c r="B3436" s="592" t="s">
        <v>8547</v>
      </c>
      <c r="C3436" s="593" t="s">
        <v>8548</v>
      </c>
      <c r="D3436" s="594" t="s">
        <v>1597</v>
      </c>
      <c r="E3436" s="595" t="s">
        <v>8549</v>
      </c>
      <c r="F3436" s="596" t="str">
        <f t="shared" si="265"/>
        <v>2017-2020</v>
      </c>
      <c r="G3436" s="597" t="str">
        <f t="shared" si="269"/>
        <v>III</v>
      </c>
      <c r="H3436" s="592" t="s">
        <v>760</v>
      </c>
      <c r="I3436" s="592" t="s">
        <v>2578</v>
      </c>
      <c r="J3436" s="598" t="s">
        <v>1533</v>
      </c>
      <c r="K3436" s="596" t="s">
        <v>1578</v>
      </c>
      <c r="L3436" s="599">
        <v>1</v>
      </c>
      <c r="M3436" s="592">
        <v>246</v>
      </c>
      <c r="N3436" s="592">
        <v>15</v>
      </c>
      <c r="O3436" s="598">
        <f t="shared" si="266"/>
        <v>3690</v>
      </c>
      <c r="P3436" s="599">
        <v>1</v>
      </c>
      <c r="Q3436" s="592">
        <v>246</v>
      </c>
      <c r="R3436" s="592">
        <v>15</v>
      </c>
      <c r="S3436" s="598">
        <f t="shared" si="267"/>
        <v>3690</v>
      </c>
      <c r="T3436" s="598">
        <f t="shared" si="268"/>
        <v>7380</v>
      </c>
    </row>
    <row r="3437" spans="1:20">
      <c r="A3437" s="591">
        <v>3428</v>
      </c>
      <c r="B3437" s="592" t="s">
        <v>8550</v>
      </c>
      <c r="C3437" s="593" t="s">
        <v>8551</v>
      </c>
      <c r="D3437" s="594" t="s">
        <v>8552</v>
      </c>
      <c r="E3437" s="595" t="s">
        <v>6799</v>
      </c>
      <c r="F3437" s="596" t="str">
        <f t="shared" si="265"/>
        <v>2017-2020</v>
      </c>
      <c r="G3437" s="597" t="str">
        <f t="shared" si="269"/>
        <v>III</v>
      </c>
      <c r="H3437" s="592" t="s">
        <v>760</v>
      </c>
      <c r="I3437" s="592" t="s">
        <v>2578</v>
      </c>
      <c r="J3437" s="598" t="s">
        <v>1533</v>
      </c>
      <c r="K3437" s="596" t="s">
        <v>1578</v>
      </c>
      <c r="L3437" s="599">
        <v>1</v>
      </c>
      <c r="M3437" s="592">
        <v>246</v>
      </c>
      <c r="N3437" s="592">
        <v>15</v>
      </c>
      <c r="O3437" s="598">
        <f t="shared" si="266"/>
        <v>3690</v>
      </c>
      <c r="P3437" s="599">
        <v>1</v>
      </c>
      <c r="Q3437" s="592">
        <v>246</v>
      </c>
      <c r="R3437" s="592">
        <v>15</v>
      </c>
      <c r="S3437" s="598">
        <f t="shared" si="267"/>
        <v>3690</v>
      </c>
      <c r="T3437" s="598">
        <f t="shared" si="268"/>
        <v>7380</v>
      </c>
    </row>
    <row r="3438" spans="1:20">
      <c r="A3438" s="591">
        <v>3429</v>
      </c>
      <c r="B3438" s="592" t="s">
        <v>8553</v>
      </c>
      <c r="C3438" s="593" t="s">
        <v>1743</v>
      </c>
      <c r="D3438" s="594" t="s">
        <v>1611</v>
      </c>
      <c r="E3438" s="595" t="s">
        <v>8554</v>
      </c>
      <c r="F3438" s="596" t="str">
        <f t="shared" si="265"/>
        <v>2017-2020</v>
      </c>
      <c r="G3438" s="597" t="str">
        <f t="shared" si="269"/>
        <v>III</v>
      </c>
      <c r="H3438" s="592" t="s">
        <v>760</v>
      </c>
      <c r="I3438" s="592" t="s">
        <v>2578</v>
      </c>
      <c r="J3438" s="598" t="s">
        <v>1533</v>
      </c>
      <c r="K3438" s="596" t="s">
        <v>1578</v>
      </c>
      <c r="L3438" s="599">
        <v>1</v>
      </c>
      <c r="M3438" s="592">
        <v>246</v>
      </c>
      <c r="N3438" s="592">
        <v>15</v>
      </c>
      <c r="O3438" s="598">
        <f t="shared" si="266"/>
        <v>3690</v>
      </c>
      <c r="P3438" s="599">
        <v>1</v>
      </c>
      <c r="Q3438" s="592">
        <v>246</v>
      </c>
      <c r="R3438" s="592">
        <v>15</v>
      </c>
      <c r="S3438" s="598">
        <f t="shared" si="267"/>
        <v>3690</v>
      </c>
      <c r="T3438" s="598">
        <f t="shared" si="268"/>
        <v>7380</v>
      </c>
    </row>
    <row r="3439" spans="1:20">
      <c r="A3439" s="591">
        <v>3430</v>
      </c>
      <c r="B3439" s="592" t="s">
        <v>8555</v>
      </c>
      <c r="C3439" s="593" t="s">
        <v>2011</v>
      </c>
      <c r="D3439" s="594" t="s">
        <v>1846</v>
      </c>
      <c r="E3439" s="595" t="s">
        <v>8556</v>
      </c>
      <c r="F3439" s="596" t="str">
        <f t="shared" si="265"/>
        <v>2017-2020</v>
      </c>
      <c r="G3439" s="597" t="str">
        <f t="shared" si="269"/>
        <v>III</v>
      </c>
      <c r="H3439" s="592" t="s">
        <v>760</v>
      </c>
      <c r="I3439" s="592" t="s">
        <v>2578</v>
      </c>
      <c r="J3439" s="598" t="s">
        <v>1533</v>
      </c>
      <c r="K3439" s="596" t="s">
        <v>1578</v>
      </c>
      <c r="L3439" s="599">
        <v>1</v>
      </c>
      <c r="M3439" s="592">
        <v>246</v>
      </c>
      <c r="N3439" s="592">
        <v>15</v>
      </c>
      <c r="O3439" s="598">
        <f t="shared" si="266"/>
        <v>3690</v>
      </c>
      <c r="P3439" s="599">
        <v>1</v>
      </c>
      <c r="Q3439" s="592">
        <v>246</v>
      </c>
      <c r="R3439" s="592">
        <v>15</v>
      </c>
      <c r="S3439" s="598">
        <f t="shared" si="267"/>
        <v>3690</v>
      </c>
      <c r="T3439" s="598">
        <f t="shared" si="268"/>
        <v>7380</v>
      </c>
    </row>
    <row r="3440" spans="1:20">
      <c r="A3440" s="591">
        <v>3431</v>
      </c>
      <c r="B3440" s="592" t="s">
        <v>8557</v>
      </c>
      <c r="C3440" s="593" t="s">
        <v>8558</v>
      </c>
      <c r="D3440" s="594" t="s">
        <v>8559</v>
      </c>
      <c r="E3440" s="595" t="s">
        <v>8560</v>
      </c>
      <c r="F3440" s="596" t="str">
        <f t="shared" si="265"/>
        <v>2017-2020</v>
      </c>
      <c r="G3440" s="597" t="str">
        <f t="shared" si="269"/>
        <v>III</v>
      </c>
      <c r="H3440" s="592" t="s">
        <v>760</v>
      </c>
      <c r="I3440" s="592" t="s">
        <v>2578</v>
      </c>
      <c r="J3440" s="598" t="s">
        <v>1533</v>
      </c>
      <c r="K3440" s="596" t="s">
        <v>1578</v>
      </c>
      <c r="L3440" s="599">
        <v>1</v>
      </c>
      <c r="M3440" s="592">
        <v>246</v>
      </c>
      <c r="N3440" s="592">
        <v>15</v>
      </c>
      <c r="O3440" s="598">
        <f t="shared" si="266"/>
        <v>3690</v>
      </c>
      <c r="P3440" s="599">
        <v>1</v>
      </c>
      <c r="Q3440" s="592">
        <v>246</v>
      </c>
      <c r="R3440" s="592">
        <v>15</v>
      </c>
      <c r="S3440" s="598">
        <f t="shared" si="267"/>
        <v>3690</v>
      </c>
      <c r="T3440" s="598">
        <f t="shared" si="268"/>
        <v>7380</v>
      </c>
    </row>
    <row r="3441" spans="1:20">
      <c r="A3441" s="591">
        <v>3432</v>
      </c>
      <c r="B3441" s="592" t="s">
        <v>8561</v>
      </c>
      <c r="C3441" s="593" t="s">
        <v>8562</v>
      </c>
      <c r="D3441" s="594" t="s">
        <v>1647</v>
      </c>
      <c r="E3441" s="595" t="s">
        <v>4653</v>
      </c>
      <c r="F3441" s="596" t="str">
        <f t="shared" si="265"/>
        <v>2017-2020</v>
      </c>
      <c r="G3441" s="597" t="str">
        <f t="shared" si="269"/>
        <v>III</v>
      </c>
      <c r="H3441" s="592" t="s">
        <v>760</v>
      </c>
      <c r="I3441" s="592" t="s">
        <v>2578</v>
      </c>
      <c r="J3441" s="598" t="s">
        <v>1533</v>
      </c>
      <c r="K3441" s="596" t="s">
        <v>1578</v>
      </c>
      <c r="L3441" s="599">
        <v>1</v>
      </c>
      <c r="M3441" s="592">
        <v>246</v>
      </c>
      <c r="N3441" s="592">
        <v>15</v>
      </c>
      <c r="O3441" s="598">
        <f t="shared" si="266"/>
        <v>3690</v>
      </c>
      <c r="P3441" s="599">
        <v>1</v>
      </c>
      <c r="Q3441" s="592">
        <v>246</v>
      </c>
      <c r="R3441" s="592">
        <v>15</v>
      </c>
      <c r="S3441" s="598">
        <f t="shared" si="267"/>
        <v>3690</v>
      </c>
      <c r="T3441" s="598">
        <f t="shared" si="268"/>
        <v>7380</v>
      </c>
    </row>
    <row r="3442" spans="1:20">
      <c r="A3442" s="591">
        <v>3433</v>
      </c>
      <c r="B3442" s="592" t="s">
        <v>8563</v>
      </c>
      <c r="C3442" s="593" t="s">
        <v>1791</v>
      </c>
      <c r="D3442" s="594" t="s">
        <v>1668</v>
      </c>
      <c r="E3442" s="595" t="s">
        <v>5547</v>
      </c>
      <c r="F3442" s="596" t="str">
        <f t="shared" si="265"/>
        <v>2017-2020</v>
      </c>
      <c r="G3442" s="597" t="str">
        <f t="shared" si="269"/>
        <v>III</v>
      </c>
      <c r="H3442" s="592" t="s">
        <v>760</v>
      </c>
      <c r="I3442" s="592" t="s">
        <v>2578</v>
      </c>
      <c r="J3442" s="598" t="s">
        <v>1533</v>
      </c>
      <c r="K3442" s="596" t="s">
        <v>1578</v>
      </c>
      <c r="L3442" s="599">
        <v>1</v>
      </c>
      <c r="M3442" s="592">
        <v>246</v>
      </c>
      <c r="N3442" s="592">
        <v>15</v>
      </c>
      <c r="O3442" s="598">
        <f t="shared" si="266"/>
        <v>3690</v>
      </c>
      <c r="P3442" s="599">
        <v>1</v>
      </c>
      <c r="Q3442" s="592">
        <v>246</v>
      </c>
      <c r="R3442" s="592">
        <v>15</v>
      </c>
      <c r="S3442" s="598">
        <f t="shared" si="267"/>
        <v>3690</v>
      </c>
      <c r="T3442" s="598">
        <f t="shared" si="268"/>
        <v>7380</v>
      </c>
    </row>
    <row r="3443" spans="1:20">
      <c r="A3443" s="591">
        <v>3434</v>
      </c>
      <c r="B3443" s="592" t="s">
        <v>8564</v>
      </c>
      <c r="C3443" s="593" t="s">
        <v>2318</v>
      </c>
      <c r="D3443" s="594" t="s">
        <v>2177</v>
      </c>
      <c r="E3443" s="595" t="s">
        <v>8565</v>
      </c>
      <c r="F3443" s="596" t="str">
        <f t="shared" si="265"/>
        <v>2017-2020</v>
      </c>
      <c r="G3443" s="597" t="str">
        <f t="shared" si="269"/>
        <v>III</v>
      </c>
      <c r="H3443" s="592" t="s">
        <v>760</v>
      </c>
      <c r="I3443" s="592" t="s">
        <v>2578</v>
      </c>
      <c r="J3443" s="598" t="s">
        <v>1533</v>
      </c>
      <c r="K3443" s="596" t="s">
        <v>1578</v>
      </c>
      <c r="L3443" s="599">
        <v>1</v>
      </c>
      <c r="M3443" s="592">
        <v>246</v>
      </c>
      <c r="N3443" s="592">
        <v>15</v>
      </c>
      <c r="O3443" s="598">
        <f t="shared" si="266"/>
        <v>3690</v>
      </c>
      <c r="P3443" s="599">
        <v>1</v>
      </c>
      <c r="Q3443" s="592">
        <v>246</v>
      </c>
      <c r="R3443" s="592">
        <v>15</v>
      </c>
      <c r="S3443" s="598">
        <f t="shared" si="267"/>
        <v>3690</v>
      </c>
      <c r="T3443" s="598">
        <f t="shared" si="268"/>
        <v>7380</v>
      </c>
    </row>
    <row r="3444" spans="1:20">
      <c r="A3444" s="591">
        <v>3435</v>
      </c>
      <c r="B3444" s="592" t="s">
        <v>8566</v>
      </c>
      <c r="C3444" s="593" t="s">
        <v>8567</v>
      </c>
      <c r="D3444" s="594" t="s">
        <v>2177</v>
      </c>
      <c r="E3444" s="595" t="s">
        <v>8568</v>
      </c>
      <c r="F3444" s="596" t="str">
        <f t="shared" si="265"/>
        <v>2017-2020</v>
      </c>
      <c r="G3444" s="597" t="str">
        <f t="shared" si="269"/>
        <v>III</v>
      </c>
      <c r="H3444" s="592" t="s">
        <v>760</v>
      </c>
      <c r="I3444" s="592" t="s">
        <v>2578</v>
      </c>
      <c r="J3444" s="598" t="s">
        <v>1533</v>
      </c>
      <c r="K3444" s="596" t="s">
        <v>1578</v>
      </c>
      <c r="L3444" s="599">
        <v>1</v>
      </c>
      <c r="M3444" s="592">
        <v>246</v>
      </c>
      <c r="N3444" s="592">
        <v>15</v>
      </c>
      <c r="O3444" s="598">
        <f t="shared" si="266"/>
        <v>3690</v>
      </c>
      <c r="P3444" s="599">
        <v>1</v>
      </c>
      <c r="Q3444" s="592">
        <v>246</v>
      </c>
      <c r="R3444" s="592">
        <v>15</v>
      </c>
      <c r="S3444" s="598">
        <f t="shared" si="267"/>
        <v>3690</v>
      </c>
      <c r="T3444" s="598">
        <f t="shared" si="268"/>
        <v>7380</v>
      </c>
    </row>
    <row r="3445" spans="1:20">
      <c r="A3445" s="591">
        <v>3436</v>
      </c>
      <c r="B3445" s="592" t="s">
        <v>8569</v>
      </c>
      <c r="C3445" s="593" t="s">
        <v>8570</v>
      </c>
      <c r="D3445" s="594" t="s">
        <v>2300</v>
      </c>
      <c r="E3445" s="595" t="s">
        <v>8571</v>
      </c>
      <c r="F3445" s="596" t="str">
        <f t="shared" si="265"/>
        <v>2017-2020</v>
      </c>
      <c r="G3445" s="597" t="str">
        <f t="shared" si="269"/>
        <v>III</v>
      </c>
      <c r="H3445" s="592" t="s">
        <v>760</v>
      </c>
      <c r="I3445" s="592" t="s">
        <v>2578</v>
      </c>
      <c r="J3445" s="598" t="s">
        <v>1533</v>
      </c>
      <c r="K3445" s="596" t="s">
        <v>1578</v>
      </c>
      <c r="L3445" s="599">
        <v>1</v>
      </c>
      <c r="M3445" s="592">
        <v>246</v>
      </c>
      <c r="N3445" s="592">
        <v>15</v>
      </c>
      <c r="O3445" s="598">
        <f t="shared" si="266"/>
        <v>3690</v>
      </c>
      <c r="P3445" s="599">
        <v>1</v>
      </c>
      <c r="Q3445" s="592">
        <v>246</v>
      </c>
      <c r="R3445" s="592">
        <v>15</v>
      </c>
      <c r="S3445" s="598">
        <f t="shared" si="267"/>
        <v>3690</v>
      </c>
      <c r="T3445" s="598">
        <f t="shared" si="268"/>
        <v>7380</v>
      </c>
    </row>
    <row r="3446" spans="1:20">
      <c r="A3446" s="591">
        <v>3437</v>
      </c>
      <c r="B3446" s="592" t="s">
        <v>8572</v>
      </c>
      <c r="C3446" s="593" t="s">
        <v>4286</v>
      </c>
      <c r="D3446" s="594" t="s">
        <v>1699</v>
      </c>
      <c r="E3446" s="595" t="s">
        <v>8573</v>
      </c>
      <c r="F3446" s="596" t="str">
        <f t="shared" si="265"/>
        <v>2017-2020</v>
      </c>
      <c r="G3446" s="597" t="str">
        <f t="shared" si="269"/>
        <v>III</v>
      </c>
      <c r="H3446" s="592" t="s">
        <v>760</v>
      </c>
      <c r="I3446" s="592" t="s">
        <v>2578</v>
      </c>
      <c r="J3446" s="598" t="s">
        <v>1533</v>
      </c>
      <c r="K3446" s="596" t="s">
        <v>1578</v>
      </c>
      <c r="L3446" s="599">
        <v>1</v>
      </c>
      <c r="M3446" s="592">
        <v>246</v>
      </c>
      <c r="N3446" s="592">
        <v>15</v>
      </c>
      <c r="O3446" s="598">
        <f t="shared" si="266"/>
        <v>3690</v>
      </c>
      <c r="P3446" s="599">
        <v>1</v>
      </c>
      <c r="Q3446" s="592">
        <v>246</v>
      </c>
      <c r="R3446" s="592">
        <v>15</v>
      </c>
      <c r="S3446" s="598">
        <f t="shared" si="267"/>
        <v>3690</v>
      </c>
      <c r="T3446" s="598">
        <f t="shared" si="268"/>
        <v>7380</v>
      </c>
    </row>
    <row r="3447" spans="1:20">
      <c r="A3447" s="591">
        <v>3438</v>
      </c>
      <c r="B3447" s="592" t="s">
        <v>8574</v>
      </c>
      <c r="C3447" s="593" t="s">
        <v>1845</v>
      </c>
      <c r="D3447" s="594" t="s">
        <v>1891</v>
      </c>
      <c r="E3447" s="595" t="s">
        <v>8575</v>
      </c>
      <c r="F3447" s="596" t="str">
        <f t="shared" si="265"/>
        <v>2017-2020</v>
      </c>
      <c r="G3447" s="597" t="str">
        <f t="shared" si="269"/>
        <v>III</v>
      </c>
      <c r="H3447" s="592" t="s">
        <v>760</v>
      </c>
      <c r="I3447" s="592" t="s">
        <v>2578</v>
      </c>
      <c r="J3447" s="598" t="s">
        <v>1533</v>
      </c>
      <c r="K3447" s="596" t="s">
        <v>1578</v>
      </c>
      <c r="L3447" s="599">
        <v>1</v>
      </c>
      <c r="M3447" s="592">
        <v>246</v>
      </c>
      <c r="N3447" s="592">
        <v>15</v>
      </c>
      <c r="O3447" s="598">
        <f t="shared" si="266"/>
        <v>3690</v>
      </c>
      <c r="P3447" s="599">
        <v>1</v>
      </c>
      <c r="Q3447" s="592">
        <v>246</v>
      </c>
      <c r="R3447" s="592">
        <v>15</v>
      </c>
      <c r="S3447" s="598">
        <f t="shared" si="267"/>
        <v>3690</v>
      </c>
      <c r="T3447" s="598">
        <f t="shared" si="268"/>
        <v>7380</v>
      </c>
    </row>
    <row r="3448" spans="1:20">
      <c r="A3448" s="591">
        <v>3439</v>
      </c>
      <c r="B3448" s="592" t="s">
        <v>8576</v>
      </c>
      <c r="C3448" s="593" t="s">
        <v>1743</v>
      </c>
      <c r="D3448" s="594" t="s">
        <v>1205</v>
      </c>
      <c r="E3448" s="595" t="s">
        <v>5495</v>
      </c>
      <c r="F3448" s="596" t="str">
        <f t="shared" si="265"/>
        <v>2017-2020</v>
      </c>
      <c r="G3448" s="597" t="str">
        <f t="shared" si="269"/>
        <v>III</v>
      </c>
      <c r="H3448" s="592" t="s">
        <v>760</v>
      </c>
      <c r="I3448" s="592" t="s">
        <v>2578</v>
      </c>
      <c r="J3448" s="598" t="s">
        <v>1533</v>
      </c>
      <c r="K3448" s="596" t="s">
        <v>1578</v>
      </c>
      <c r="L3448" s="599">
        <v>1</v>
      </c>
      <c r="M3448" s="592">
        <v>246</v>
      </c>
      <c r="N3448" s="592">
        <v>15</v>
      </c>
      <c r="O3448" s="598">
        <f t="shared" si="266"/>
        <v>3690</v>
      </c>
      <c r="P3448" s="599">
        <v>1</v>
      </c>
      <c r="Q3448" s="592">
        <v>246</v>
      </c>
      <c r="R3448" s="592">
        <v>15</v>
      </c>
      <c r="S3448" s="598">
        <f t="shared" si="267"/>
        <v>3690</v>
      </c>
      <c r="T3448" s="598">
        <f t="shared" si="268"/>
        <v>7380</v>
      </c>
    </row>
    <row r="3449" spans="1:20">
      <c r="A3449" s="591">
        <v>3440</v>
      </c>
      <c r="B3449" s="592" t="s">
        <v>8577</v>
      </c>
      <c r="C3449" s="593" t="s">
        <v>8578</v>
      </c>
      <c r="D3449" s="594" t="s">
        <v>1722</v>
      </c>
      <c r="E3449" s="595" t="s">
        <v>7494</v>
      </c>
      <c r="F3449" s="596" t="str">
        <f t="shared" si="265"/>
        <v>2017-2020</v>
      </c>
      <c r="G3449" s="597" t="str">
        <f t="shared" si="269"/>
        <v>III</v>
      </c>
      <c r="H3449" s="592" t="s">
        <v>760</v>
      </c>
      <c r="I3449" s="592" t="s">
        <v>2578</v>
      </c>
      <c r="J3449" s="598" t="s">
        <v>1533</v>
      </c>
      <c r="K3449" s="596" t="s">
        <v>1578</v>
      </c>
      <c r="L3449" s="599">
        <v>1</v>
      </c>
      <c r="M3449" s="592">
        <v>246</v>
      </c>
      <c r="N3449" s="592">
        <v>15</v>
      </c>
      <c r="O3449" s="598">
        <f t="shared" si="266"/>
        <v>3690</v>
      </c>
      <c r="P3449" s="599">
        <v>1</v>
      </c>
      <c r="Q3449" s="592">
        <v>246</v>
      </c>
      <c r="R3449" s="592">
        <v>15</v>
      </c>
      <c r="S3449" s="598">
        <f t="shared" si="267"/>
        <v>3690</v>
      </c>
      <c r="T3449" s="598">
        <f t="shared" si="268"/>
        <v>7380</v>
      </c>
    </row>
    <row r="3450" spans="1:20">
      <c r="A3450" s="591">
        <v>3441</v>
      </c>
      <c r="B3450" s="592" t="s">
        <v>8579</v>
      </c>
      <c r="C3450" s="593" t="s">
        <v>3033</v>
      </c>
      <c r="D3450" s="594" t="s">
        <v>1922</v>
      </c>
      <c r="E3450" s="595" t="s">
        <v>8580</v>
      </c>
      <c r="F3450" s="596" t="str">
        <f t="shared" si="265"/>
        <v>2017-2020</v>
      </c>
      <c r="G3450" s="597" t="str">
        <f t="shared" si="269"/>
        <v>III</v>
      </c>
      <c r="H3450" s="592" t="s">
        <v>760</v>
      </c>
      <c r="I3450" s="592" t="s">
        <v>2578</v>
      </c>
      <c r="J3450" s="598" t="s">
        <v>1533</v>
      </c>
      <c r="K3450" s="596" t="s">
        <v>1578</v>
      </c>
      <c r="L3450" s="599">
        <v>1</v>
      </c>
      <c r="M3450" s="592">
        <v>246</v>
      </c>
      <c r="N3450" s="592">
        <v>15</v>
      </c>
      <c r="O3450" s="598">
        <f t="shared" si="266"/>
        <v>3690</v>
      </c>
      <c r="P3450" s="599">
        <v>1</v>
      </c>
      <c r="Q3450" s="592">
        <v>246</v>
      </c>
      <c r="R3450" s="592">
        <v>15</v>
      </c>
      <c r="S3450" s="598">
        <f t="shared" si="267"/>
        <v>3690</v>
      </c>
      <c r="T3450" s="598">
        <f t="shared" si="268"/>
        <v>7380</v>
      </c>
    </row>
    <row r="3451" spans="1:20">
      <c r="A3451" s="591">
        <v>3442</v>
      </c>
      <c r="B3451" s="592" t="s">
        <v>8581</v>
      </c>
      <c r="C3451" s="593" t="s">
        <v>2412</v>
      </c>
      <c r="D3451" s="594" t="s">
        <v>3462</v>
      </c>
      <c r="E3451" s="595" t="s">
        <v>5953</v>
      </c>
      <c r="F3451" s="596" t="str">
        <f t="shared" si="265"/>
        <v>2017-2020</v>
      </c>
      <c r="G3451" s="597" t="str">
        <f t="shared" si="269"/>
        <v>III</v>
      </c>
      <c r="H3451" s="592" t="s">
        <v>760</v>
      </c>
      <c r="I3451" s="592" t="s">
        <v>2578</v>
      </c>
      <c r="J3451" s="598" t="s">
        <v>1533</v>
      </c>
      <c r="K3451" s="596" t="s">
        <v>1578</v>
      </c>
      <c r="L3451" s="599">
        <v>1</v>
      </c>
      <c r="M3451" s="592">
        <v>246</v>
      </c>
      <c r="N3451" s="592">
        <v>15</v>
      </c>
      <c r="O3451" s="598">
        <f t="shared" si="266"/>
        <v>3690</v>
      </c>
      <c r="P3451" s="599">
        <v>1</v>
      </c>
      <c r="Q3451" s="592">
        <v>246</v>
      </c>
      <c r="R3451" s="592">
        <v>15</v>
      </c>
      <c r="S3451" s="598">
        <f t="shared" si="267"/>
        <v>3690</v>
      </c>
      <c r="T3451" s="598">
        <f t="shared" si="268"/>
        <v>7380</v>
      </c>
    </row>
    <row r="3452" spans="1:20">
      <c r="A3452" s="591">
        <v>3443</v>
      </c>
      <c r="B3452" s="592" t="s">
        <v>8582</v>
      </c>
      <c r="C3452" s="593" t="s">
        <v>6793</v>
      </c>
      <c r="D3452" s="594" t="s">
        <v>3462</v>
      </c>
      <c r="E3452" s="595" t="s">
        <v>6118</v>
      </c>
      <c r="F3452" s="596" t="str">
        <f t="shared" si="265"/>
        <v>2017-2020</v>
      </c>
      <c r="G3452" s="597" t="str">
        <f t="shared" si="269"/>
        <v>III</v>
      </c>
      <c r="H3452" s="592" t="s">
        <v>760</v>
      </c>
      <c r="I3452" s="592" t="s">
        <v>2578</v>
      </c>
      <c r="J3452" s="598" t="s">
        <v>1533</v>
      </c>
      <c r="K3452" s="596" t="s">
        <v>1578</v>
      </c>
      <c r="L3452" s="599">
        <v>1</v>
      </c>
      <c r="M3452" s="592">
        <v>246</v>
      </c>
      <c r="N3452" s="592">
        <v>15</v>
      </c>
      <c r="O3452" s="598">
        <f t="shared" si="266"/>
        <v>3690</v>
      </c>
      <c r="P3452" s="599">
        <v>1</v>
      </c>
      <c r="Q3452" s="592">
        <v>246</v>
      </c>
      <c r="R3452" s="592">
        <v>15</v>
      </c>
      <c r="S3452" s="598">
        <f t="shared" si="267"/>
        <v>3690</v>
      </c>
      <c r="T3452" s="598">
        <f t="shared" si="268"/>
        <v>7380</v>
      </c>
    </row>
    <row r="3453" spans="1:20">
      <c r="A3453" s="591">
        <v>3444</v>
      </c>
      <c r="B3453" s="592" t="s">
        <v>8583</v>
      </c>
      <c r="C3453" s="593" t="s">
        <v>8584</v>
      </c>
      <c r="D3453" s="594" t="s">
        <v>1736</v>
      </c>
      <c r="E3453" s="595" t="s">
        <v>8544</v>
      </c>
      <c r="F3453" s="596" t="str">
        <f t="shared" si="265"/>
        <v>2017-2020</v>
      </c>
      <c r="G3453" s="597" t="str">
        <f t="shared" si="269"/>
        <v>III</v>
      </c>
      <c r="H3453" s="592" t="s">
        <v>760</v>
      </c>
      <c r="I3453" s="592" t="s">
        <v>2578</v>
      </c>
      <c r="J3453" s="598" t="s">
        <v>1533</v>
      </c>
      <c r="K3453" s="596" t="s">
        <v>1578</v>
      </c>
      <c r="L3453" s="599">
        <v>1</v>
      </c>
      <c r="M3453" s="592">
        <v>246</v>
      </c>
      <c r="N3453" s="592">
        <v>15</v>
      </c>
      <c r="O3453" s="598">
        <f t="shared" si="266"/>
        <v>3690</v>
      </c>
      <c r="P3453" s="599">
        <v>1</v>
      </c>
      <c r="Q3453" s="592">
        <v>246</v>
      </c>
      <c r="R3453" s="592">
        <v>15</v>
      </c>
      <c r="S3453" s="598">
        <f t="shared" si="267"/>
        <v>3690</v>
      </c>
      <c r="T3453" s="598">
        <f t="shared" si="268"/>
        <v>7380</v>
      </c>
    </row>
    <row r="3454" spans="1:20">
      <c r="A3454" s="591">
        <v>3445</v>
      </c>
      <c r="B3454" s="592" t="s">
        <v>8585</v>
      </c>
      <c r="C3454" s="593" t="s">
        <v>8586</v>
      </c>
      <c r="D3454" s="594" t="s">
        <v>1736</v>
      </c>
      <c r="E3454" s="595" t="s">
        <v>8587</v>
      </c>
      <c r="F3454" s="596" t="str">
        <f t="shared" si="265"/>
        <v>2017-2020</v>
      </c>
      <c r="G3454" s="597" t="str">
        <f t="shared" si="269"/>
        <v>III</v>
      </c>
      <c r="H3454" s="592" t="s">
        <v>760</v>
      </c>
      <c r="I3454" s="592" t="s">
        <v>2578</v>
      </c>
      <c r="J3454" s="598" t="s">
        <v>1533</v>
      </c>
      <c r="K3454" s="596" t="s">
        <v>1578</v>
      </c>
      <c r="L3454" s="599">
        <v>1</v>
      </c>
      <c r="M3454" s="592">
        <v>246</v>
      </c>
      <c r="N3454" s="592">
        <v>15</v>
      </c>
      <c r="O3454" s="598">
        <f t="shared" si="266"/>
        <v>3690</v>
      </c>
      <c r="P3454" s="599">
        <v>1</v>
      </c>
      <c r="Q3454" s="592">
        <v>246</v>
      </c>
      <c r="R3454" s="592">
        <v>15</v>
      </c>
      <c r="S3454" s="598">
        <f t="shared" si="267"/>
        <v>3690</v>
      </c>
      <c r="T3454" s="598">
        <f t="shared" si="268"/>
        <v>7380</v>
      </c>
    </row>
    <row r="3455" spans="1:20">
      <c r="A3455" s="591">
        <v>3446</v>
      </c>
      <c r="B3455" s="592" t="s">
        <v>8588</v>
      </c>
      <c r="C3455" s="593" t="s">
        <v>5542</v>
      </c>
      <c r="D3455" s="594" t="s">
        <v>1736</v>
      </c>
      <c r="E3455" s="595" t="s">
        <v>4248</v>
      </c>
      <c r="F3455" s="596" t="str">
        <f t="shared" si="265"/>
        <v>2017-2020</v>
      </c>
      <c r="G3455" s="597" t="str">
        <f t="shared" si="269"/>
        <v>III</v>
      </c>
      <c r="H3455" s="592" t="s">
        <v>760</v>
      </c>
      <c r="I3455" s="592" t="s">
        <v>2578</v>
      </c>
      <c r="J3455" s="598" t="s">
        <v>1533</v>
      </c>
      <c r="K3455" s="596" t="s">
        <v>1578</v>
      </c>
      <c r="L3455" s="599">
        <v>1</v>
      </c>
      <c r="M3455" s="592">
        <v>246</v>
      </c>
      <c r="N3455" s="592">
        <v>15</v>
      </c>
      <c r="O3455" s="598">
        <f t="shared" si="266"/>
        <v>3690</v>
      </c>
      <c r="P3455" s="599">
        <v>1</v>
      </c>
      <c r="Q3455" s="592">
        <v>246</v>
      </c>
      <c r="R3455" s="592">
        <v>15</v>
      </c>
      <c r="S3455" s="598">
        <f t="shared" si="267"/>
        <v>3690</v>
      </c>
      <c r="T3455" s="598">
        <f t="shared" si="268"/>
        <v>7380</v>
      </c>
    </row>
    <row r="3456" spans="1:20">
      <c r="A3456" s="591">
        <v>3447</v>
      </c>
      <c r="B3456" s="592" t="s">
        <v>8589</v>
      </c>
      <c r="C3456" s="593" t="s">
        <v>8590</v>
      </c>
      <c r="D3456" s="594" t="s">
        <v>1740</v>
      </c>
      <c r="E3456" s="595" t="s">
        <v>8591</v>
      </c>
      <c r="F3456" s="596" t="str">
        <f t="shared" si="265"/>
        <v>2017-2020</v>
      </c>
      <c r="G3456" s="597" t="str">
        <f t="shared" si="269"/>
        <v>III</v>
      </c>
      <c r="H3456" s="592" t="s">
        <v>760</v>
      </c>
      <c r="I3456" s="592" t="s">
        <v>2578</v>
      </c>
      <c r="J3456" s="598" t="s">
        <v>1533</v>
      </c>
      <c r="K3456" s="596" t="s">
        <v>1578</v>
      </c>
      <c r="L3456" s="599">
        <v>1</v>
      </c>
      <c r="M3456" s="592">
        <v>246</v>
      </c>
      <c r="N3456" s="592">
        <v>15</v>
      </c>
      <c r="O3456" s="598">
        <f t="shared" si="266"/>
        <v>3690</v>
      </c>
      <c r="P3456" s="599">
        <v>1</v>
      </c>
      <c r="Q3456" s="592">
        <v>246</v>
      </c>
      <c r="R3456" s="592">
        <v>15</v>
      </c>
      <c r="S3456" s="598">
        <f t="shared" si="267"/>
        <v>3690</v>
      </c>
      <c r="T3456" s="598">
        <f t="shared" si="268"/>
        <v>7380</v>
      </c>
    </row>
    <row r="3457" spans="1:20">
      <c r="A3457" s="591">
        <v>3448</v>
      </c>
      <c r="B3457" s="592" t="s">
        <v>8592</v>
      </c>
      <c r="C3457" s="593" t="s">
        <v>2050</v>
      </c>
      <c r="D3457" s="594" t="s">
        <v>1740</v>
      </c>
      <c r="E3457" s="595" t="s">
        <v>8593</v>
      </c>
      <c r="F3457" s="596" t="str">
        <f t="shared" si="265"/>
        <v>2017-2020</v>
      </c>
      <c r="G3457" s="597" t="str">
        <f t="shared" si="269"/>
        <v>III</v>
      </c>
      <c r="H3457" s="592" t="s">
        <v>760</v>
      </c>
      <c r="I3457" s="592" t="s">
        <v>2578</v>
      </c>
      <c r="J3457" s="598" t="s">
        <v>1533</v>
      </c>
      <c r="K3457" s="596" t="s">
        <v>1578</v>
      </c>
      <c r="L3457" s="599">
        <v>1</v>
      </c>
      <c r="M3457" s="592">
        <v>246</v>
      </c>
      <c r="N3457" s="592">
        <v>15</v>
      </c>
      <c r="O3457" s="598">
        <f t="shared" si="266"/>
        <v>3690</v>
      </c>
      <c r="P3457" s="599">
        <v>1</v>
      </c>
      <c r="Q3457" s="592">
        <v>246</v>
      </c>
      <c r="R3457" s="592">
        <v>15</v>
      </c>
      <c r="S3457" s="598">
        <f t="shared" si="267"/>
        <v>3690</v>
      </c>
      <c r="T3457" s="598">
        <f t="shared" si="268"/>
        <v>7380</v>
      </c>
    </row>
    <row r="3458" spans="1:20">
      <c r="A3458" s="591">
        <v>3449</v>
      </c>
      <c r="B3458" s="592" t="s">
        <v>8594</v>
      </c>
      <c r="C3458" s="593" t="s">
        <v>3024</v>
      </c>
      <c r="D3458" s="594" t="s">
        <v>1740</v>
      </c>
      <c r="E3458" s="595" t="s">
        <v>8595</v>
      </c>
      <c r="F3458" s="596" t="str">
        <f t="shared" si="265"/>
        <v>2017-2020</v>
      </c>
      <c r="G3458" s="597" t="str">
        <f t="shared" si="269"/>
        <v>III</v>
      </c>
      <c r="H3458" s="592" t="s">
        <v>760</v>
      </c>
      <c r="I3458" s="592" t="s">
        <v>2578</v>
      </c>
      <c r="J3458" s="598" t="s">
        <v>1533</v>
      </c>
      <c r="K3458" s="596" t="s">
        <v>1578</v>
      </c>
      <c r="L3458" s="599">
        <v>1</v>
      </c>
      <c r="M3458" s="592">
        <v>246</v>
      </c>
      <c r="N3458" s="592">
        <v>15</v>
      </c>
      <c r="O3458" s="598">
        <f t="shared" si="266"/>
        <v>3690</v>
      </c>
      <c r="P3458" s="599">
        <v>1</v>
      </c>
      <c r="Q3458" s="592">
        <v>246</v>
      </c>
      <c r="R3458" s="592">
        <v>15</v>
      </c>
      <c r="S3458" s="598">
        <f t="shared" si="267"/>
        <v>3690</v>
      </c>
      <c r="T3458" s="598">
        <f t="shared" si="268"/>
        <v>7380</v>
      </c>
    </row>
    <row r="3459" spans="1:20">
      <c r="A3459" s="591">
        <v>3450</v>
      </c>
      <c r="B3459" s="592" t="s">
        <v>8596</v>
      </c>
      <c r="C3459" s="593" t="s">
        <v>4490</v>
      </c>
      <c r="D3459" s="594" t="s">
        <v>1740</v>
      </c>
      <c r="E3459" s="595" t="s">
        <v>8597</v>
      </c>
      <c r="F3459" s="596" t="str">
        <f t="shared" si="265"/>
        <v>2017-2020</v>
      </c>
      <c r="G3459" s="597" t="str">
        <f t="shared" si="269"/>
        <v>III</v>
      </c>
      <c r="H3459" s="592" t="s">
        <v>760</v>
      </c>
      <c r="I3459" s="592" t="s">
        <v>2578</v>
      </c>
      <c r="J3459" s="598" t="s">
        <v>1533</v>
      </c>
      <c r="K3459" s="596" t="s">
        <v>1578</v>
      </c>
      <c r="L3459" s="599">
        <v>1</v>
      </c>
      <c r="M3459" s="592">
        <v>246</v>
      </c>
      <c r="N3459" s="592">
        <v>15</v>
      </c>
      <c r="O3459" s="598">
        <f t="shared" si="266"/>
        <v>3690</v>
      </c>
      <c r="P3459" s="599">
        <v>1</v>
      </c>
      <c r="Q3459" s="592">
        <v>246</v>
      </c>
      <c r="R3459" s="592">
        <v>15</v>
      </c>
      <c r="S3459" s="598">
        <f t="shared" si="267"/>
        <v>3690</v>
      </c>
      <c r="T3459" s="598">
        <f t="shared" si="268"/>
        <v>7380</v>
      </c>
    </row>
    <row r="3460" spans="1:20">
      <c r="A3460" s="591">
        <v>3451</v>
      </c>
      <c r="B3460" s="592" t="s">
        <v>8598</v>
      </c>
      <c r="C3460" s="593" t="s">
        <v>3621</v>
      </c>
      <c r="D3460" s="594" t="s">
        <v>1774</v>
      </c>
      <c r="E3460" s="595" t="s">
        <v>8599</v>
      </c>
      <c r="F3460" s="596" t="str">
        <f t="shared" si="265"/>
        <v>2017-2020</v>
      </c>
      <c r="G3460" s="597" t="str">
        <f t="shared" si="269"/>
        <v>III</v>
      </c>
      <c r="H3460" s="592" t="s">
        <v>760</v>
      </c>
      <c r="I3460" s="592" t="s">
        <v>2578</v>
      </c>
      <c r="J3460" s="598" t="s">
        <v>1533</v>
      </c>
      <c r="K3460" s="596" t="s">
        <v>1578</v>
      </c>
      <c r="L3460" s="599">
        <v>1</v>
      </c>
      <c r="M3460" s="592">
        <v>246</v>
      </c>
      <c r="N3460" s="592">
        <v>15</v>
      </c>
      <c r="O3460" s="598">
        <f t="shared" si="266"/>
        <v>3690</v>
      </c>
      <c r="P3460" s="599">
        <v>1</v>
      </c>
      <c r="Q3460" s="592">
        <v>246</v>
      </c>
      <c r="R3460" s="592">
        <v>15</v>
      </c>
      <c r="S3460" s="598">
        <f t="shared" si="267"/>
        <v>3690</v>
      </c>
      <c r="T3460" s="598">
        <f t="shared" si="268"/>
        <v>7380</v>
      </c>
    </row>
    <row r="3461" spans="1:20">
      <c r="A3461" s="591">
        <v>3452</v>
      </c>
      <c r="B3461" s="592" t="s">
        <v>8600</v>
      </c>
      <c r="C3461" s="593" t="s">
        <v>8601</v>
      </c>
      <c r="D3461" s="594" t="s">
        <v>8602</v>
      </c>
      <c r="E3461" s="595" t="s">
        <v>8603</v>
      </c>
      <c r="F3461" s="596" t="str">
        <f t="shared" si="265"/>
        <v>2017-2020</v>
      </c>
      <c r="G3461" s="597" t="str">
        <f t="shared" si="269"/>
        <v>III</v>
      </c>
      <c r="H3461" s="592" t="s">
        <v>760</v>
      </c>
      <c r="I3461" s="592" t="s">
        <v>2578</v>
      </c>
      <c r="J3461" s="598" t="s">
        <v>1533</v>
      </c>
      <c r="K3461" s="596" t="s">
        <v>1578</v>
      </c>
      <c r="L3461" s="599">
        <v>1</v>
      </c>
      <c r="M3461" s="592">
        <v>246</v>
      </c>
      <c r="N3461" s="592">
        <v>15</v>
      </c>
      <c r="O3461" s="598">
        <f t="shared" si="266"/>
        <v>3690</v>
      </c>
      <c r="P3461" s="599">
        <v>1</v>
      </c>
      <c r="Q3461" s="592">
        <v>246</v>
      </c>
      <c r="R3461" s="592">
        <v>15</v>
      </c>
      <c r="S3461" s="598">
        <f t="shared" si="267"/>
        <v>3690</v>
      </c>
      <c r="T3461" s="598">
        <f t="shared" si="268"/>
        <v>7380</v>
      </c>
    </row>
    <row r="3462" spans="1:20">
      <c r="A3462" s="591">
        <v>3453</v>
      </c>
      <c r="B3462" s="592" t="s">
        <v>8604</v>
      </c>
      <c r="C3462" s="593" t="s">
        <v>1743</v>
      </c>
      <c r="D3462" s="594" t="s">
        <v>1785</v>
      </c>
      <c r="E3462" s="595" t="s">
        <v>7279</v>
      </c>
      <c r="F3462" s="596" t="str">
        <f t="shared" si="265"/>
        <v>2017-2020</v>
      </c>
      <c r="G3462" s="597" t="str">
        <f t="shared" si="269"/>
        <v>III</v>
      </c>
      <c r="H3462" s="592" t="s">
        <v>760</v>
      </c>
      <c r="I3462" s="592" t="s">
        <v>2578</v>
      </c>
      <c r="J3462" s="598" t="s">
        <v>1533</v>
      </c>
      <c r="K3462" s="596" t="s">
        <v>1578</v>
      </c>
      <c r="L3462" s="599">
        <v>1</v>
      </c>
      <c r="M3462" s="592">
        <v>246</v>
      </c>
      <c r="N3462" s="592">
        <v>15</v>
      </c>
      <c r="O3462" s="598">
        <f t="shared" si="266"/>
        <v>3690</v>
      </c>
      <c r="P3462" s="599">
        <v>1</v>
      </c>
      <c r="Q3462" s="592">
        <v>246</v>
      </c>
      <c r="R3462" s="592">
        <v>15</v>
      </c>
      <c r="S3462" s="598">
        <f t="shared" si="267"/>
        <v>3690</v>
      </c>
      <c r="T3462" s="598">
        <f t="shared" si="268"/>
        <v>7380</v>
      </c>
    </row>
    <row r="3463" spans="1:20">
      <c r="A3463" s="591">
        <v>3454</v>
      </c>
      <c r="B3463" s="592" t="s">
        <v>8605</v>
      </c>
      <c r="C3463" s="593" t="s">
        <v>3975</v>
      </c>
      <c r="D3463" s="594" t="s">
        <v>2217</v>
      </c>
      <c r="E3463" s="595" t="s">
        <v>8606</v>
      </c>
      <c r="F3463" s="596" t="str">
        <f t="shared" si="265"/>
        <v>2017-2020</v>
      </c>
      <c r="G3463" s="597" t="str">
        <f t="shared" si="269"/>
        <v>III</v>
      </c>
      <c r="H3463" s="592" t="s">
        <v>760</v>
      </c>
      <c r="I3463" s="592" t="s">
        <v>2578</v>
      </c>
      <c r="J3463" s="598" t="s">
        <v>1533</v>
      </c>
      <c r="K3463" s="596" t="s">
        <v>1578</v>
      </c>
      <c r="L3463" s="599">
        <v>1</v>
      </c>
      <c r="M3463" s="592">
        <v>246</v>
      </c>
      <c r="N3463" s="592">
        <v>15</v>
      </c>
      <c r="O3463" s="598">
        <f t="shared" si="266"/>
        <v>3690</v>
      </c>
      <c r="P3463" s="599">
        <v>1</v>
      </c>
      <c r="Q3463" s="592">
        <v>246</v>
      </c>
      <c r="R3463" s="592">
        <v>15</v>
      </c>
      <c r="S3463" s="598">
        <f t="shared" si="267"/>
        <v>3690</v>
      </c>
      <c r="T3463" s="598">
        <f t="shared" si="268"/>
        <v>7380</v>
      </c>
    </row>
    <row r="3464" spans="1:20">
      <c r="A3464" s="591">
        <v>3455</v>
      </c>
      <c r="B3464" s="592" t="s">
        <v>8607</v>
      </c>
      <c r="C3464" s="593" t="s">
        <v>3183</v>
      </c>
      <c r="D3464" s="594" t="s">
        <v>2217</v>
      </c>
      <c r="E3464" s="595" t="s">
        <v>7424</v>
      </c>
      <c r="F3464" s="596" t="str">
        <f t="shared" si="265"/>
        <v>2017-2020</v>
      </c>
      <c r="G3464" s="597" t="str">
        <f t="shared" si="269"/>
        <v>III</v>
      </c>
      <c r="H3464" s="592" t="s">
        <v>760</v>
      </c>
      <c r="I3464" s="592" t="s">
        <v>2578</v>
      </c>
      <c r="J3464" s="598" t="s">
        <v>1533</v>
      </c>
      <c r="K3464" s="596" t="s">
        <v>1578</v>
      </c>
      <c r="L3464" s="599">
        <v>1</v>
      </c>
      <c r="M3464" s="592">
        <v>246</v>
      </c>
      <c r="N3464" s="592">
        <v>15</v>
      </c>
      <c r="O3464" s="598">
        <f t="shared" si="266"/>
        <v>3690</v>
      </c>
      <c r="P3464" s="599">
        <v>1</v>
      </c>
      <c r="Q3464" s="592">
        <v>246</v>
      </c>
      <c r="R3464" s="592">
        <v>15</v>
      </c>
      <c r="S3464" s="598">
        <f t="shared" si="267"/>
        <v>3690</v>
      </c>
      <c r="T3464" s="598">
        <f t="shared" si="268"/>
        <v>7380</v>
      </c>
    </row>
    <row r="3465" spans="1:20">
      <c r="A3465" s="591">
        <v>3456</v>
      </c>
      <c r="B3465" s="592" t="s">
        <v>8608</v>
      </c>
      <c r="C3465" s="593" t="s">
        <v>8609</v>
      </c>
      <c r="D3465" s="594" t="s">
        <v>1792</v>
      </c>
      <c r="E3465" s="595" t="s">
        <v>7998</v>
      </c>
      <c r="F3465" s="596" t="str">
        <f t="shared" si="265"/>
        <v>2017-2020</v>
      </c>
      <c r="G3465" s="597" t="str">
        <f t="shared" si="269"/>
        <v>III</v>
      </c>
      <c r="H3465" s="592" t="s">
        <v>760</v>
      </c>
      <c r="I3465" s="592" t="s">
        <v>2578</v>
      </c>
      <c r="J3465" s="598" t="s">
        <v>1533</v>
      </c>
      <c r="K3465" s="596" t="s">
        <v>1578</v>
      </c>
      <c r="L3465" s="599">
        <v>1</v>
      </c>
      <c r="M3465" s="592">
        <v>246</v>
      </c>
      <c r="N3465" s="592">
        <v>15</v>
      </c>
      <c r="O3465" s="598">
        <f t="shared" si="266"/>
        <v>3690</v>
      </c>
      <c r="P3465" s="599">
        <v>1</v>
      </c>
      <c r="Q3465" s="592">
        <v>246</v>
      </c>
      <c r="R3465" s="592">
        <v>15</v>
      </c>
      <c r="S3465" s="598">
        <f t="shared" si="267"/>
        <v>3690</v>
      </c>
      <c r="T3465" s="598">
        <f t="shared" si="268"/>
        <v>7380</v>
      </c>
    </row>
    <row r="3466" spans="1:20">
      <c r="A3466" s="591">
        <v>3457</v>
      </c>
      <c r="B3466" s="592" t="s">
        <v>8610</v>
      </c>
      <c r="C3466" s="593" t="s">
        <v>8611</v>
      </c>
      <c r="D3466" s="594" t="s">
        <v>2818</v>
      </c>
      <c r="E3466" s="595" t="s">
        <v>2622</v>
      </c>
      <c r="F3466" s="596" t="str">
        <f t="shared" ref="F3466:F3529" si="270">IF(LEFT(H3466,2)="17","2017-2020",IF(LEFT(H3466,2)="18","2018-2021","2019-2022"))</f>
        <v>2017-2020</v>
      </c>
      <c r="G3466" s="597" t="str">
        <f t="shared" si="269"/>
        <v>III</v>
      </c>
      <c r="H3466" s="592" t="s">
        <v>570</v>
      </c>
      <c r="I3466" s="592" t="s">
        <v>1577</v>
      </c>
      <c r="J3466" s="598" t="s">
        <v>1534</v>
      </c>
      <c r="K3466" s="596" t="s">
        <v>1578</v>
      </c>
      <c r="L3466" s="599">
        <v>1</v>
      </c>
      <c r="M3466" s="592">
        <v>246</v>
      </c>
      <c r="N3466" s="592">
        <v>15</v>
      </c>
      <c r="O3466" s="598">
        <f t="shared" ref="O3466:O3529" si="271">M3466*N3466*L3466</f>
        <v>3690</v>
      </c>
      <c r="P3466" s="599">
        <v>1</v>
      </c>
      <c r="Q3466" s="592">
        <v>246</v>
      </c>
      <c r="R3466" s="592">
        <v>15</v>
      </c>
      <c r="S3466" s="598">
        <f t="shared" ref="S3466:S3529" si="272">Q3466*R3466*P3466</f>
        <v>3690</v>
      </c>
      <c r="T3466" s="598">
        <f t="shared" ref="T3466:T3529" si="273">O3466+S3466</f>
        <v>7380</v>
      </c>
    </row>
    <row r="3467" spans="1:20">
      <c r="A3467" s="591">
        <v>3458</v>
      </c>
      <c r="B3467" s="592" t="s">
        <v>8612</v>
      </c>
      <c r="C3467" s="593" t="s">
        <v>8613</v>
      </c>
      <c r="D3467" s="594" t="s">
        <v>3384</v>
      </c>
      <c r="E3467" s="595" t="s">
        <v>8614</v>
      </c>
      <c r="F3467" s="596" t="str">
        <f t="shared" si="270"/>
        <v>2017-2020</v>
      </c>
      <c r="G3467" s="597" t="str">
        <f t="shared" ref="G3467:G3530" si="274">IF(LEFT(H3467,2)="17","III",IF(LEFT(H3467,2)="18","II","I"))</f>
        <v>III</v>
      </c>
      <c r="H3467" s="592" t="s">
        <v>570</v>
      </c>
      <c r="I3467" s="592" t="s">
        <v>1577</v>
      </c>
      <c r="J3467" s="598" t="s">
        <v>1534</v>
      </c>
      <c r="K3467" s="596" t="s">
        <v>1578</v>
      </c>
      <c r="L3467" s="599">
        <v>1</v>
      </c>
      <c r="M3467" s="592">
        <v>246</v>
      </c>
      <c r="N3467" s="592">
        <v>15</v>
      </c>
      <c r="O3467" s="598">
        <f t="shared" si="271"/>
        <v>3690</v>
      </c>
      <c r="P3467" s="599">
        <v>1</v>
      </c>
      <c r="Q3467" s="592">
        <v>246</v>
      </c>
      <c r="R3467" s="592">
        <v>15</v>
      </c>
      <c r="S3467" s="598">
        <f t="shared" si="272"/>
        <v>3690</v>
      </c>
      <c r="T3467" s="598">
        <f t="shared" si="273"/>
        <v>7380</v>
      </c>
    </row>
    <row r="3468" spans="1:20">
      <c r="A3468" s="591">
        <v>3459</v>
      </c>
      <c r="B3468" s="592" t="s">
        <v>8615</v>
      </c>
      <c r="C3468" s="593" t="s">
        <v>3433</v>
      </c>
      <c r="D3468" s="594" t="s">
        <v>1983</v>
      </c>
      <c r="E3468" s="595" t="s">
        <v>6074</v>
      </c>
      <c r="F3468" s="596" t="str">
        <f t="shared" si="270"/>
        <v>2017-2020</v>
      </c>
      <c r="G3468" s="597" t="str">
        <f t="shared" si="274"/>
        <v>III</v>
      </c>
      <c r="H3468" s="592" t="s">
        <v>570</v>
      </c>
      <c r="I3468" s="592" t="s">
        <v>1577</v>
      </c>
      <c r="J3468" s="598" t="s">
        <v>1534</v>
      </c>
      <c r="K3468" s="596" t="s">
        <v>1578</v>
      </c>
      <c r="L3468" s="599">
        <v>1</v>
      </c>
      <c r="M3468" s="592">
        <v>246</v>
      </c>
      <c r="N3468" s="592">
        <v>15</v>
      </c>
      <c r="O3468" s="598">
        <f t="shared" si="271"/>
        <v>3690</v>
      </c>
      <c r="P3468" s="599">
        <v>1</v>
      </c>
      <c r="Q3468" s="592">
        <v>246</v>
      </c>
      <c r="R3468" s="592">
        <v>15</v>
      </c>
      <c r="S3468" s="598">
        <f t="shared" si="272"/>
        <v>3690</v>
      </c>
      <c r="T3468" s="598">
        <f t="shared" si="273"/>
        <v>7380</v>
      </c>
    </row>
    <row r="3469" spans="1:20">
      <c r="A3469" s="591">
        <v>3460</v>
      </c>
      <c r="B3469" s="592" t="s">
        <v>8616</v>
      </c>
      <c r="C3469" s="593" t="s">
        <v>8617</v>
      </c>
      <c r="D3469" s="594" t="s">
        <v>1611</v>
      </c>
      <c r="E3469" s="595" t="s">
        <v>8618</v>
      </c>
      <c r="F3469" s="596" t="str">
        <f t="shared" si="270"/>
        <v>2017-2020</v>
      </c>
      <c r="G3469" s="597" t="str">
        <f t="shared" si="274"/>
        <v>III</v>
      </c>
      <c r="H3469" s="592" t="s">
        <v>570</v>
      </c>
      <c r="I3469" s="592" t="s">
        <v>1577</v>
      </c>
      <c r="J3469" s="598" t="s">
        <v>1534</v>
      </c>
      <c r="K3469" s="596" t="s">
        <v>1578</v>
      </c>
      <c r="L3469" s="599">
        <v>1</v>
      </c>
      <c r="M3469" s="592">
        <v>246</v>
      </c>
      <c r="N3469" s="592">
        <v>15</v>
      </c>
      <c r="O3469" s="598">
        <f t="shared" si="271"/>
        <v>3690</v>
      </c>
      <c r="P3469" s="599">
        <v>1</v>
      </c>
      <c r="Q3469" s="592">
        <v>246</v>
      </c>
      <c r="R3469" s="592">
        <v>15</v>
      </c>
      <c r="S3469" s="598">
        <f t="shared" si="272"/>
        <v>3690</v>
      </c>
      <c r="T3469" s="598">
        <f t="shared" si="273"/>
        <v>7380</v>
      </c>
    </row>
    <row r="3470" spans="1:20">
      <c r="A3470" s="591">
        <v>3461</v>
      </c>
      <c r="B3470" s="592" t="s">
        <v>8619</v>
      </c>
      <c r="C3470" s="593" t="s">
        <v>8620</v>
      </c>
      <c r="D3470" s="594" t="s">
        <v>1611</v>
      </c>
      <c r="E3470" s="595" t="s">
        <v>8621</v>
      </c>
      <c r="F3470" s="596" t="str">
        <f t="shared" si="270"/>
        <v>2017-2020</v>
      </c>
      <c r="G3470" s="597" t="str">
        <f t="shared" si="274"/>
        <v>III</v>
      </c>
      <c r="H3470" s="592" t="s">
        <v>570</v>
      </c>
      <c r="I3470" s="592" t="s">
        <v>1577</v>
      </c>
      <c r="J3470" s="598" t="s">
        <v>1534</v>
      </c>
      <c r="K3470" s="596" t="s">
        <v>1578</v>
      </c>
      <c r="L3470" s="599">
        <v>1</v>
      </c>
      <c r="M3470" s="592">
        <v>246</v>
      </c>
      <c r="N3470" s="592">
        <v>15</v>
      </c>
      <c r="O3470" s="598">
        <f t="shared" si="271"/>
        <v>3690</v>
      </c>
      <c r="P3470" s="599">
        <v>1</v>
      </c>
      <c r="Q3470" s="592">
        <v>246</v>
      </c>
      <c r="R3470" s="592">
        <v>15</v>
      </c>
      <c r="S3470" s="598">
        <f t="shared" si="272"/>
        <v>3690</v>
      </c>
      <c r="T3470" s="598">
        <f t="shared" si="273"/>
        <v>7380</v>
      </c>
    </row>
    <row r="3471" spans="1:20">
      <c r="A3471" s="591">
        <v>3462</v>
      </c>
      <c r="B3471" s="592" t="s">
        <v>8622</v>
      </c>
      <c r="C3471" s="593" t="s">
        <v>8623</v>
      </c>
      <c r="D3471" s="594" t="s">
        <v>1624</v>
      </c>
      <c r="E3471" s="595" t="s">
        <v>4421</v>
      </c>
      <c r="F3471" s="596" t="str">
        <f t="shared" si="270"/>
        <v>2017-2020</v>
      </c>
      <c r="G3471" s="597" t="str">
        <f t="shared" si="274"/>
        <v>III</v>
      </c>
      <c r="H3471" s="592" t="s">
        <v>570</v>
      </c>
      <c r="I3471" s="592" t="s">
        <v>1577</v>
      </c>
      <c r="J3471" s="598" t="s">
        <v>1534</v>
      </c>
      <c r="K3471" s="596" t="s">
        <v>1578</v>
      </c>
      <c r="L3471" s="599">
        <v>1</v>
      </c>
      <c r="M3471" s="592">
        <v>246</v>
      </c>
      <c r="N3471" s="592">
        <v>15</v>
      </c>
      <c r="O3471" s="598">
        <f t="shared" si="271"/>
        <v>3690</v>
      </c>
      <c r="P3471" s="599">
        <v>1</v>
      </c>
      <c r="Q3471" s="592">
        <v>246</v>
      </c>
      <c r="R3471" s="592">
        <v>15</v>
      </c>
      <c r="S3471" s="598">
        <f t="shared" si="272"/>
        <v>3690</v>
      </c>
      <c r="T3471" s="598">
        <f t="shared" si="273"/>
        <v>7380</v>
      </c>
    </row>
    <row r="3472" spans="1:20">
      <c r="A3472" s="591">
        <v>3463</v>
      </c>
      <c r="B3472" s="592" t="s">
        <v>8624</v>
      </c>
      <c r="C3472" s="593" t="s">
        <v>8625</v>
      </c>
      <c r="D3472" s="594" t="s">
        <v>1661</v>
      </c>
      <c r="E3472" s="595" t="s">
        <v>8626</v>
      </c>
      <c r="F3472" s="596" t="str">
        <f t="shared" si="270"/>
        <v>2017-2020</v>
      </c>
      <c r="G3472" s="597" t="str">
        <f t="shared" si="274"/>
        <v>III</v>
      </c>
      <c r="H3472" s="592" t="s">
        <v>570</v>
      </c>
      <c r="I3472" s="592" t="s">
        <v>1577</v>
      </c>
      <c r="J3472" s="598" t="s">
        <v>1534</v>
      </c>
      <c r="K3472" s="596" t="s">
        <v>1578</v>
      </c>
      <c r="L3472" s="599">
        <v>1</v>
      </c>
      <c r="M3472" s="592">
        <v>246</v>
      </c>
      <c r="N3472" s="592">
        <v>15</v>
      </c>
      <c r="O3472" s="598">
        <f t="shared" si="271"/>
        <v>3690</v>
      </c>
      <c r="P3472" s="599">
        <v>1</v>
      </c>
      <c r="Q3472" s="592">
        <v>246</v>
      </c>
      <c r="R3472" s="592">
        <v>15</v>
      </c>
      <c r="S3472" s="598">
        <f t="shared" si="272"/>
        <v>3690</v>
      </c>
      <c r="T3472" s="598">
        <f t="shared" si="273"/>
        <v>7380</v>
      </c>
    </row>
    <row r="3473" spans="1:20">
      <c r="A3473" s="591">
        <v>3464</v>
      </c>
      <c r="B3473" s="592" t="s">
        <v>8627</v>
      </c>
      <c r="C3473" s="593" t="s">
        <v>3453</v>
      </c>
      <c r="D3473" s="594" t="s">
        <v>2300</v>
      </c>
      <c r="E3473" s="595" t="s">
        <v>8628</v>
      </c>
      <c r="F3473" s="596" t="str">
        <f t="shared" si="270"/>
        <v>2017-2020</v>
      </c>
      <c r="G3473" s="597" t="str">
        <f t="shared" si="274"/>
        <v>III</v>
      </c>
      <c r="H3473" s="592" t="s">
        <v>570</v>
      </c>
      <c r="I3473" s="592" t="s">
        <v>1577</v>
      </c>
      <c r="J3473" s="598" t="s">
        <v>1534</v>
      </c>
      <c r="K3473" s="596" t="s">
        <v>1578</v>
      </c>
      <c r="L3473" s="599">
        <v>1</v>
      </c>
      <c r="M3473" s="592">
        <v>246</v>
      </c>
      <c r="N3473" s="592">
        <v>15</v>
      </c>
      <c r="O3473" s="598">
        <f t="shared" si="271"/>
        <v>3690</v>
      </c>
      <c r="P3473" s="599">
        <v>1</v>
      </c>
      <c r="Q3473" s="592">
        <v>246</v>
      </c>
      <c r="R3473" s="592">
        <v>15</v>
      </c>
      <c r="S3473" s="598">
        <f t="shared" si="272"/>
        <v>3690</v>
      </c>
      <c r="T3473" s="598">
        <f t="shared" si="273"/>
        <v>7380</v>
      </c>
    </row>
    <row r="3474" spans="1:20">
      <c r="A3474" s="591">
        <v>3465</v>
      </c>
      <c r="B3474" s="592" t="s">
        <v>8629</v>
      </c>
      <c r="C3474" s="593" t="s">
        <v>2000</v>
      </c>
      <c r="D3474" s="594" t="s">
        <v>2047</v>
      </c>
      <c r="E3474" s="595" t="s">
        <v>4307</v>
      </c>
      <c r="F3474" s="596" t="str">
        <f t="shared" si="270"/>
        <v>2017-2020</v>
      </c>
      <c r="G3474" s="597" t="str">
        <f t="shared" si="274"/>
        <v>III</v>
      </c>
      <c r="H3474" s="592" t="s">
        <v>570</v>
      </c>
      <c r="I3474" s="592" t="s">
        <v>1577</v>
      </c>
      <c r="J3474" s="598" t="s">
        <v>1534</v>
      </c>
      <c r="K3474" s="596" t="s">
        <v>1578</v>
      </c>
      <c r="L3474" s="599">
        <v>1</v>
      </c>
      <c r="M3474" s="592">
        <v>246</v>
      </c>
      <c r="N3474" s="592">
        <v>15</v>
      </c>
      <c r="O3474" s="598">
        <f t="shared" si="271"/>
        <v>3690</v>
      </c>
      <c r="P3474" s="599">
        <v>1</v>
      </c>
      <c r="Q3474" s="592">
        <v>246</v>
      </c>
      <c r="R3474" s="592">
        <v>15</v>
      </c>
      <c r="S3474" s="598">
        <f t="shared" si="272"/>
        <v>3690</v>
      </c>
      <c r="T3474" s="598">
        <f t="shared" si="273"/>
        <v>7380</v>
      </c>
    </row>
    <row r="3475" spans="1:20">
      <c r="A3475" s="591">
        <v>3466</v>
      </c>
      <c r="B3475" s="592" t="s">
        <v>8630</v>
      </c>
      <c r="C3475" s="593" t="s">
        <v>2660</v>
      </c>
      <c r="D3475" s="594" t="s">
        <v>1703</v>
      </c>
      <c r="E3475" s="595" t="s">
        <v>6735</v>
      </c>
      <c r="F3475" s="596" t="str">
        <f t="shared" si="270"/>
        <v>2017-2020</v>
      </c>
      <c r="G3475" s="597" t="str">
        <f t="shared" si="274"/>
        <v>III</v>
      </c>
      <c r="H3475" s="592" t="s">
        <v>570</v>
      </c>
      <c r="I3475" s="592" t="s">
        <v>1577</v>
      </c>
      <c r="J3475" s="598" t="s">
        <v>1534</v>
      </c>
      <c r="K3475" s="596" t="s">
        <v>1578</v>
      </c>
      <c r="L3475" s="599">
        <v>1</v>
      </c>
      <c r="M3475" s="592">
        <v>246</v>
      </c>
      <c r="N3475" s="592">
        <v>15</v>
      </c>
      <c r="O3475" s="598">
        <f t="shared" si="271"/>
        <v>3690</v>
      </c>
      <c r="P3475" s="599">
        <v>1</v>
      </c>
      <c r="Q3475" s="592">
        <v>246</v>
      </c>
      <c r="R3475" s="592">
        <v>15</v>
      </c>
      <c r="S3475" s="598">
        <f t="shared" si="272"/>
        <v>3690</v>
      </c>
      <c r="T3475" s="598">
        <f t="shared" si="273"/>
        <v>7380</v>
      </c>
    </row>
    <row r="3476" spans="1:20">
      <c r="A3476" s="591">
        <v>3467</v>
      </c>
      <c r="B3476" s="592" t="s">
        <v>8631</v>
      </c>
      <c r="C3476" s="593" t="s">
        <v>8632</v>
      </c>
      <c r="D3476" s="594" t="s">
        <v>1703</v>
      </c>
      <c r="E3476" s="595" t="s">
        <v>8633</v>
      </c>
      <c r="F3476" s="596" t="str">
        <f t="shared" si="270"/>
        <v>2017-2020</v>
      </c>
      <c r="G3476" s="597" t="str">
        <f t="shared" si="274"/>
        <v>III</v>
      </c>
      <c r="H3476" s="592" t="s">
        <v>570</v>
      </c>
      <c r="I3476" s="592" t="s">
        <v>1577</v>
      </c>
      <c r="J3476" s="598" t="s">
        <v>1534</v>
      </c>
      <c r="K3476" s="596" t="s">
        <v>1578</v>
      </c>
      <c r="L3476" s="599">
        <v>1</v>
      </c>
      <c r="M3476" s="592">
        <v>246</v>
      </c>
      <c r="N3476" s="592">
        <v>15</v>
      </c>
      <c r="O3476" s="598">
        <f t="shared" si="271"/>
        <v>3690</v>
      </c>
      <c r="P3476" s="599">
        <v>1</v>
      </c>
      <c r="Q3476" s="592">
        <v>246</v>
      </c>
      <c r="R3476" s="592">
        <v>15</v>
      </c>
      <c r="S3476" s="598">
        <f t="shared" si="272"/>
        <v>3690</v>
      </c>
      <c r="T3476" s="598">
        <f t="shared" si="273"/>
        <v>7380</v>
      </c>
    </row>
    <row r="3477" spans="1:20">
      <c r="A3477" s="591">
        <v>3468</v>
      </c>
      <c r="B3477" s="592" t="s">
        <v>8634</v>
      </c>
      <c r="C3477" s="593" t="s">
        <v>8635</v>
      </c>
      <c r="D3477" s="594" t="s">
        <v>1715</v>
      </c>
      <c r="E3477" s="595" t="s">
        <v>8011</v>
      </c>
      <c r="F3477" s="596" t="str">
        <f t="shared" si="270"/>
        <v>2017-2020</v>
      </c>
      <c r="G3477" s="597" t="str">
        <f t="shared" si="274"/>
        <v>III</v>
      </c>
      <c r="H3477" s="592" t="s">
        <v>570</v>
      </c>
      <c r="I3477" s="592" t="s">
        <v>1577</v>
      </c>
      <c r="J3477" s="598" t="s">
        <v>1534</v>
      </c>
      <c r="K3477" s="596" t="s">
        <v>1578</v>
      </c>
      <c r="L3477" s="599">
        <v>1</v>
      </c>
      <c r="M3477" s="592">
        <v>246</v>
      </c>
      <c r="N3477" s="592">
        <v>15</v>
      </c>
      <c r="O3477" s="598">
        <f t="shared" si="271"/>
        <v>3690</v>
      </c>
      <c r="P3477" s="599">
        <v>1</v>
      </c>
      <c r="Q3477" s="592">
        <v>246</v>
      </c>
      <c r="R3477" s="592">
        <v>15</v>
      </c>
      <c r="S3477" s="598">
        <f t="shared" si="272"/>
        <v>3690</v>
      </c>
      <c r="T3477" s="598">
        <f t="shared" si="273"/>
        <v>7380</v>
      </c>
    </row>
    <row r="3478" spans="1:20">
      <c r="A3478" s="591">
        <v>3469</v>
      </c>
      <c r="B3478" s="592" t="s">
        <v>8636</v>
      </c>
      <c r="C3478" s="593" t="s">
        <v>3280</v>
      </c>
      <c r="D3478" s="594" t="s">
        <v>1912</v>
      </c>
      <c r="E3478" s="595" t="s">
        <v>6095</v>
      </c>
      <c r="F3478" s="596" t="str">
        <f t="shared" si="270"/>
        <v>2017-2020</v>
      </c>
      <c r="G3478" s="597" t="str">
        <f t="shared" si="274"/>
        <v>III</v>
      </c>
      <c r="H3478" s="592" t="s">
        <v>570</v>
      </c>
      <c r="I3478" s="592" t="s">
        <v>1577</v>
      </c>
      <c r="J3478" s="598" t="s">
        <v>1534</v>
      </c>
      <c r="K3478" s="596" t="s">
        <v>1578</v>
      </c>
      <c r="L3478" s="599">
        <v>1</v>
      </c>
      <c r="M3478" s="592">
        <v>246</v>
      </c>
      <c r="N3478" s="592">
        <v>15</v>
      </c>
      <c r="O3478" s="598">
        <f t="shared" si="271"/>
        <v>3690</v>
      </c>
      <c r="P3478" s="599">
        <v>1</v>
      </c>
      <c r="Q3478" s="592">
        <v>246</v>
      </c>
      <c r="R3478" s="592">
        <v>15</v>
      </c>
      <c r="S3478" s="598">
        <f t="shared" si="272"/>
        <v>3690</v>
      </c>
      <c r="T3478" s="598">
        <f t="shared" si="273"/>
        <v>7380</v>
      </c>
    </row>
    <row r="3479" spans="1:20">
      <c r="A3479" s="591">
        <v>3470</v>
      </c>
      <c r="B3479" s="592" t="s">
        <v>8637</v>
      </c>
      <c r="C3479" s="593" t="s">
        <v>8638</v>
      </c>
      <c r="D3479" s="594" t="s">
        <v>1922</v>
      </c>
      <c r="E3479" s="595" t="s">
        <v>5953</v>
      </c>
      <c r="F3479" s="596" t="str">
        <f t="shared" si="270"/>
        <v>2017-2020</v>
      </c>
      <c r="G3479" s="597" t="str">
        <f t="shared" si="274"/>
        <v>III</v>
      </c>
      <c r="H3479" s="592" t="s">
        <v>570</v>
      </c>
      <c r="I3479" s="592" t="s">
        <v>1577</v>
      </c>
      <c r="J3479" s="598" t="s">
        <v>1534</v>
      </c>
      <c r="K3479" s="596" t="s">
        <v>1578</v>
      </c>
      <c r="L3479" s="599">
        <v>1</v>
      </c>
      <c r="M3479" s="592">
        <v>246</v>
      </c>
      <c r="N3479" s="592">
        <v>15</v>
      </c>
      <c r="O3479" s="598">
        <f t="shared" si="271"/>
        <v>3690</v>
      </c>
      <c r="P3479" s="599">
        <v>1</v>
      </c>
      <c r="Q3479" s="592">
        <v>246</v>
      </c>
      <c r="R3479" s="592">
        <v>15</v>
      </c>
      <c r="S3479" s="598">
        <f t="shared" si="272"/>
        <v>3690</v>
      </c>
      <c r="T3479" s="598">
        <f t="shared" si="273"/>
        <v>7380</v>
      </c>
    </row>
    <row r="3480" spans="1:20">
      <c r="A3480" s="591">
        <v>3471</v>
      </c>
      <c r="B3480" s="592" t="s">
        <v>8639</v>
      </c>
      <c r="C3480" s="593" t="s">
        <v>8640</v>
      </c>
      <c r="D3480" s="594" t="s">
        <v>2092</v>
      </c>
      <c r="E3480" s="595" t="s">
        <v>8641</v>
      </c>
      <c r="F3480" s="596" t="str">
        <f t="shared" si="270"/>
        <v>2017-2020</v>
      </c>
      <c r="G3480" s="597" t="str">
        <f t="shared" si="274"/>
        <v>III</v>
      </c>
      <c r="H3480" s="592" t="s">
        <v>570</v>
      </c>
      <c r="I3480" s="592" t="s">
        <v>1577</v>
      </c>
      <c r="J3480" s="598" t="s">
        <v>1534</v>
      </c>
      <c r="K3480" s="596" t="s">
        <v>1578</v>
      </c>
      <c r="L3480" s="599">
        <v>1</v>
      </c>
      <c r="M3480" s="592">
        <v>246</v>
      </c>
      <c r="N3480" s="592">
        <v>15</v>
      </c>
      <c r="O3480" s="598">
        <f t="shared" si="271"/>
        <v>3690</v>
      </c>
      <c r="P3480" s="599">
        <v>1</v>
      </c>
      <c r="Q3480" s="592">
        <v>246</v>
      </c>
      <c r="R3480" s="592">
        <v>15</v>
      </c>
      <c r="S3480" s="598">
        <f t="shared" si="272"/>
        <v>3690</v>
      </c>
      <c r="T3480" s="598">
        <f t="shared" si="273"/>
        <v>7380</v>
      </c>
    </row>
    <row r="3481" spans="1:20">
      <c r="A3481" s="591">
        <v>3472</v>
      </c>
      <c r="B3481" s="592" t="s">
        <v>8642</v>
      </c>
      <c r="C3481" s="593" t="s">
        <v>8643</v>
      </c>
      <c r="D3481" s="594" t="s">
        <v>2100</v>
      </c>
      <c r="E3481" s="595" t="s">
        <v>5819</v>
      </c>
      <c r="F3481" s="596" t="str">
        <f t="shared" si="270"/>
        <v>2017-2020</v>
      </c>
      <c r="G3481" s="597" t="str">
        <f t="shared" si="274"/>
        <v>III</v>
      </c>
      <c r="H3481" s="592" t="s">
        <v>570</v>
      </c>
      <c r="I3481" s="592" t="s">
        <v>1577</v>
      </c>
      <c r="J3481" s="598" t="s">
        <v>1534</v>
      </c>
      <c r="K3481" s="596" t="s">
        <v>1578</v>
      </c>
      <c r="L3481" s="599">
        <v>1</v>
      </c>
      <c r="M3481" s="592">
        <v>246</v>
      </c>
      <c r="N3481" s="592">
        <v>15</v>
      </c>
      <c r="O3481" s="598">
        <f t="shared" si="271"/>
        <v>3690</v>
      </c>
      <c r="P3481" s="599">
        <v>1</v>
      </c>
      <c r="Q3481" s="592">
        <v>246</v>
      </c>
      <c r="R3481" s="592">
        <v>15</v>
      </c>
      <c r="S3481" s="598">
        <f t="shared" si="272"/>
        <v>3690</v>
      </c>
      <c r="T3481" s="598">
        <f t="shared" si="273"/>
        <v>7380</v>
      </c>
    </row>
    <row r="3482" spans="1:20">
      <c r="A3482" s="591">
        <v>3473</v>
      </c>
      <c r="B3482" s="592" t="s">
        <v>8644</v>
      </c>
      <c r="C3482" s="593" t="s">
        <v>4399</v>
      </c>
      <c r="D3482" s="594" t="s">
        <v>1767</v>
      </c>
      <c r="E3482" s="595" t="s">
        <v>7100</v>
      </c>
      <c r="F3482" s="596" t="str">
        <f t="shared" si="270"/>
        <v>2017-2020</v>
      </c>
      <c r="G3482" s="597" t="str">
        <f t="shared" si="274"/>
        <v>III</v>
      </c>
      <c r="H3482" s="592" t="s">
        <v>570</v>
      </c>
      <c r="I3482" s="592" t="s">
        <v>1577</v>
      </c>
      <c r="J3482" s="598" t="s">
        <v>1534</v>
      </c>
      <c r="K3482" s="596" t="s">
        <v>1578</v>
      </c>
      <c r="L3482" s="599">
        <v>1</v>
      </c>
      <c r="M3482" s="592">
        <v>246</v>
      </c>
      <c r="N3482" s="592">
        <v>15</v>
      </c>
      <c r="O3482" s="598">
        <f t="shared" si="271"/>
        <v>3690</v>
      </c>
      <c r="P3482" s="599">
        <v>1</v>
      </c>
      <c r="Q3482" s="592">
        <v>246</v>
      </c>
      <c r="R3482" s="592">
        <v>15</v>
      </c>
      <c r="S3482" s="598">
        <f t="shared" si="272"/>
        <v>3690</v>
      </c>
      <c r="T3482" s="598">
        <f t="shared" si="273"/>
        <v>7380</v>
      </c>
    </row>
    <row r="3483" spans="1:20">
      <c r="A3483" s="591">
        <v>3474</v>
      </c>
      <c r="B3483" s="592" t="s">
        <v>8645</v>
      </c>
      <c r="C3483" s="593" t="s">
        <v>3338</v>
      </c>
      <c r="D3483" s="594" t="s">
        <v>1782</v>
      </c>
      <c r="E3483" s="595" t="s">
        <v>6410</v>
      </c>
      <c r="F3483" s="596" t="str">
        <f t="shared" si="270"/>
        <v>2017-2020</v>
      </c>
      <c r="G3483" s="597" t="str">
        <f t="shared" si="274"/>
        <v>III</v>
      </c>
      <c r="H3483" s="592" t="s">
        <v>570</v>
      </c>
      <c r="I3483" s="592" t="s">
        <v>1577</v>
      </c>
      <c r="J3483" s="598" t="s">
        <v>1534</v>
      </c>
      <c r="K3483" s="596" t="s">
        <v>1578</v>
      </c>
      <c r="L3483" s="599">
        <v>1</v>
      </c>
      <c r="M3483" s="592">
        <v>246</v>
      </c>
      <c r="N3483" s="592">
        <v>15</v>
      </c>
      <c r="O3483" s="598">
        <f t="shared" si="271"/>
        <v>3690</v>
      </c>
      <c r="P3483" s="599">
        <v>1</v>
      </c>
      <c r="Q3483" s="592">
        <v>246</v>
      </c>
      <c r="R3483" s="592">
        <v>15</v>
      </c>
      <c r="S3483" s="598">
        <f t="shared" si="272"/>
        <v>3690</v>
      </c>
      <c r="T3483" s="598">
        <f t="shared" si="273"/>
        <v>7380</v>
      </c>
    </row>
    <row r="3484" spans="1:20">
      <c r="A3484" s="591">
        <v>3475</v>
      </c>
      <c r="B3484" s="592" t="s">
        <v>8646</v>
      </c>
      <c r="C3484" s="593" t="s">
        <v>7578</v>
      </c>
      <c r="D3484" s="594" t="s">
        <v>1782</v>
      </c>
      <c r="E3484" s="595" t="s">
        <v>7057</v>
      </c>
      <c r="F3484" s="596" t="str">
        <f t="shared" si="270"/>
        <v>2017-2020</v>
      </c>
      <c r="G3484" s="597" t="str">
        <f t="shared" si="274"/>
        <v>III</v>
      </c>
      <c r="H3484" s="592" t="s">
        <v>570</v>
      </c>
      <c r="I3484" s="592" t="s">
        <v>1577</v>
      </c>
      <c r="J3484" s="598" t="s">
        <v>1534</v>
      </c>
      <c r="K3484" s="596" t="s">
        <v>1578</v>
      </c>
      <c r="L3484" s="599">
        <v>1</v>
      </c>
      <c r="M3484" s="592">
        <v>246</v>
      </c>
      <c r="N3484" s="592">
        <v>15</v>
      </c>
      <c r="O3484" s="598">
        <f t="shared" si="271"/>
        <v>3690</v>
      </c>
      <c r="P3484" s="599">
        <v>1</v>
      </c>
      <c r="Q3484" s="592">
        <v>246</v>
      </c>
      <c r="R3484" s="592">
        <v>15</v>
      </c>
      <c r="S3484" s="598">
        <f t="shared" si="272"/>
        <v>3690</v>
      </c>
      <c r="T3484" s="598">
        <f t="shared" si="273"/>
        <v>7380</v>
      </c>
    </row>
    <row r="3485" spans="1:20">
      <c r="A3485" s="591">
        <v>3476</v>
      </c>
      <c r="B3485" s="592" t="s">
        <v>8647</v>
      </c>
      <c r="C3485" s="593" t="s">
        <v>8648</v>
      </c>
      <c r="D3485" s="594" t="s">
        <v>1796</v>
      </c>
      <c r="E3485" s="595" t="s">
        <v>7247</v>
      </c>
      <c r="F3485" s="596" t="str">
        <f t="shared" si="270"/>
        <v>2017-2020</v>
      </c>
      <c r="G3485" s="597" t="str">
        <f t="shared" si="274"/>
        <v>III</v>
      </c>
      <c r="H3485" s="592" t="s">
        <v>570</v>
      </c>
      <c r="I3485" s="592" t="s">
        <v>1577</v>
      </c>
      <c r="J3485" s="598" t="s">
        <v>1534</v>
      </c>
      <c r="K3485" s="596" t="s">
        <v>1578</v>
      </c>
      <c r="L3485" s="599">
        <v>1</v>
      </c>
      <c r="M3485" s="592">
        <v>246</v>
      </c>
      <c r="N3485" s="592">
        <v>15</v>
      </c>
      <c r="O3485" s="598">
        <f t="shared" si="271"/>
        <v>3690</v>
      </c>
      <c r="P3485" s="599">
        <v>1</v>
      </c>
      <c r="Q3485" s="592">
        <v>246</v>
      </c>
      <c r="R3485" s="592">
        <v>15</v>
      </c>
      <c r="S3485" s="598">
        <f t="shared" si="272"/>
        <v>3690</v>
      </c>
      <c r="T3485" s="598">
        <f t="shared" si="273"/>
        <v>7380</v>
      </c>
    </row>
    <row r="3486" spans="1:20">
      <c r="A3486" s="591">
        <v>3477</v>
      </c>
      <c r="B3486" s="592" t="s">
        <v>8649</v>
      </c>
      <c r="C3486" s="593" t="s">
        <v>8650</v>
      </c>
      <c r="D3486" s="594" t="s">
        <v>1581</v>
      </c>
      <c r="E3486" s="595" t="s">
        <v>4794</v>
      </c>
      <c r="F3486" s="596" t="str">
        <f t="shared" si="270"/>
        <v>2017-2020</v>
      </c>
      <c r="G3486" s="597" t="str">
        <f t="shared" si="274"/>
        <v>III</v>
      </c>
      <c r="H3486" s="592" t="s">
        <v>880</v>
      </c>
      <c r="I3486" s="592" t="s">
        <v>2804</v>
      </c>
      <c r="J3486" s="598" t="s">
        <v>2805</v>
      </c>
      <c r="K3486" s="596" t="s">
        <v>1578</v>
      </c>
      <c r="L3486" s="599">
        <v>1</v>
      </c>
      <c r="M3486" s="592">
        <v>246</v>
      </c>
      <c r="N3486" s="592">
        <v>15</v>
      </c>
      <c r="O3486" s="598">
        <f t="shared" si="271"/>
        <v>3690</v>
      </c>
      <c r="P3486" s="599">
        <v>1</v>
      </c>
      <c r="Q3486" s="592">
        <v>246</v>
      </c>
      <c r="R3486" s="592">
        <v>15</v>
      </c>
      <c r="S3486" s="598">
        <f t="shared" si="272"/>
        <v>3690</v>
      </c>
      <c r="T3486" s="598">
        <f t="shared" si="273"/>
        <v>7380</v>
      </c>
    </row>
    <row r="3487" spans="1:20">
      <c r="A3487" s="591">
        <v>3478</v>
      </c>
      <c r="B3487" s="592" t="s">
        <v>8651</v>
      </c>
      <c r="C3487" s="593" t="s">
        <v>8652</v>
      </c>
      <c r="D3487" s="594" t="s">
        <v>1581</v>
      </c>
      <c r="E3487" s="595" t="s">
        <v>8653</v>
      </c>
      <c r="F3487" s="596" t="str">
        <f t="shared" si="270"/>
        <v>2017-2020</v>
      </c>
      <c r="G3487" s="597" t="str">
        <f t="shared" si="274"/>
        <v>III</v>
      </c>
      <c r="H3487" s="592" t="s">
        <v>880</v>
      </c>
      <c r="I3487" s="592" t="s">
        <v>2804</v>
      </c>
      <c r="J3487" s="598" t="s">
        <v>2805</v>
      </c>
      <c r="K3487" s="596" t="s">
        <v>1578</v>
      </c>
      <c r="L3487" s="599">
        <v>1</v>
      </c>
      <c r="M3487" s="592">
        <v>246</v>
      </c>
      <c r="N3487" s="592">
        <v>15</v>
      </c>
      <c r="O3487" s="598">
        <f t="shared" si="271"/>
        <v>3690</v>
      </c>
      <c r="P3487" s="599">
        <v>1</v>
      </c>
      <c r="Q3487" s="592">
        <v>246</v>
      </c>
      <c r="R3487" s="592">
        <v>15</v>
      </c>
      <c r="S3487" s="598">
        <f t="shared" si="272"/>
        <v>3690</v>
      </c>
      <c r="T3487" s="598">
        <f t="shared" si="273"/>
        <v>7380</v>
      </c>
    </row>
    <row r="3488" spans="1:20">
      <c r="A3488" s="591">
        <v>3479</v>
      </c>
      <c r="B3488" s="592" t="s">
        <v>8654</v>
      </c>
      <c r="C3488" s="593" t="s">
        <v>6261</v>
      </c>
      <c r="D3488" s="594" t="s">
        <v>1581</v>
      </c>
      <c r="E3488" s="595" t="s">
        <v>8655</v>
      </c>
      <c r="F3488" s="596" t="str">
        <f t="shared" si="270"/>
        <v>2017-2020</v>
      </c>
      <c r="G3488" s="597" t="str">
        <f t="shared" si="274"/>
        <v>III</v>
      </c>
      <c r="H3488" s="592" t="s">
        <v>880</v>
      </c>
      <c r="I3488" s="592" t="s">
        <v>2804</v>
      </c>
      <c r="J3488" s="598" t="s">
        <v>2805</v>
      </c>
      <c r="K3488" s="596" t="s">
        <v>1578</v>
      </c>
      <c r="L3488" s="599">
        <v>1</v>
      </c>
      <c r="M3488" s="592">
        <v>246</v>
      </c>
      <c r="N3488" s="592">
        <v>15</v>
      </c>
      <c r="O3488" s="598">
        <f t="shared" si="271"/>
        <v>3690</v>
      </c>
      <c r="P3488" s="599">
        <v>1</v>
      </c>
      <c r="Q3488" s="592">
        <v>246</v>
      </c>
      <c r="R3488" s="592">
        <v>15</v>
      </c>
      <c r="S3488" s="598">
        <f t="shared" si="272"/>
        <v>3690</v>
      </c>
      <c r="T3488" s="598">
        <f t="shared" si="273"/>
        <v>7380</v>
      </c>
    </row>
    <row r="3489" spans="1:20">
      <c r="A3489" s="591">
        <v>3480</v>
      </c>
      <c r="B3489" s="592" t="s">
        <v>8656</v>
      </c>
      <c r="C3489" s="593" t="s">
        <v>2285</v>
      </c>
      <c r="D3489" s="594" t="s">
        <v>1581</v>
      </c>
      <c r="E3489" s="595" t="s">
        <v>8657</v>
      </c>
      <c r="F3489" s="596" t="str">
        <f t="shared" si="270"/>
        <v>2017-2020</v>
      </c>
      <c r="G3489" s="597" t="str">
        <f t="shared" si="274"/>
        <v>III</v>
      </c>
      <c r="H3489" s="592" t="s">
        <v>880</v>
      </c>
      <c r="I3489" s="592" t="s">
        <v>2804</v>
      </c>
      <c r="J3489" s="598" t="s">
        <v>2805</v>
      </c>
      <c r="K3489" s="596" t="s">
        <v>1578</v>
      </c>
      <c r="L3489" s="599">
        <v>1</v>
      </c>
      <c r="M3489" s="592">
        <v>246</v>
      </c>
      <c r="N3489" s="592">
        <v>15</v>
      </c>
      <c r="O3489" s="598">
        <f t="shared" si="271"/>
        <v>3690</v>
      </c>
      <c r="P3489" s="599">
        <v>1</v>
      </c>
      <c r="Q3489" s="592">
        <v>246</v>
      </c>
      <c r="R3489" s="592">
        <v>15</v>
      </c>
      <c r="S3489" s="598">
        <f t="shared" si="272"/>
        <v>3690</v>
      </c>
      <c r="T3489" s="598">
        <f t="shared" si="273"/>
        <v>7380</v>
      </c>
    </row>
    <row r="3490" spans="1:20">
      <c r="A3490" s="591">
        <v>3481</v>
      </c>
      <c r="B3490" s="592" t="s">
        <v>8658</v>
      </c>
      <c r="C3490" s="593" t="s">
        <v>8659</v>
      </c>
      <c r="D3490" s="594" t="s">
        <v>2235</v>
      </c>
      <c r="E3490" s="595" t="s">
        <v>8254</v>
      </c>
      <c r="F3490" s="596" t="str">
        <f t="shared" si="270"/>
        <v>2017-2020</v>
      </c>
      <c r="G3490" s="597" t="str">
        <f t="shared" si="274"/>
        <v>III</v>
      </c>
      <c r="H3490" s="592" t="s">
        <v>880</v>
      </c>
      <c r="I3490" s="592" t="s">
        <v>2804</v>
      </c>
      <c r="J3490" s="598" t="s">
        <v>2805</v>
      </c>
      <c r="K3490" s="596" t="s">
        <v>1578</v>
      </c>
      <c r="L3490" s="599">
        <v>1</v>
      </c>
      <c r="M3490" s="592">
        <v>246</v>
      </c>
      <c r="N3490" s="592">
        <v>15</v>
      </c>
      <c r="O3490" s="598">
        <f t="shared" si="271"/>
        <v>3690</v>
      </c>
      <c r="P3490" s="599">
        <v>1</v>
      </c>
      <c r="Q3490" s="592">
        <v>246</v>
      </c>
      <c r="R3490" s="592">
        <v>15</v>
      </c>
      <c r="S3490" s="598">
        <f t="shared" si="272"/>
        <v>3690</v>
      </c>
      <c r="T3490" s="598">
        <f t="shared" si="273"/>
        <v>7380</v>
      </c>
    </row>
    <row r="3491" spans="1:20">
      <c r="A3491" s="591">
        <v>3482</v>
      </c>
      <c r="B3491" s="592" t="s">
        <v>8660</v>
      </c>
      <c r="C3491" s="593" t="s">
        <v>2087</v>
      </c>
      <c r="D3491" s="594" t="s">
        <v>8661</v>
      </c>
      <c r="E3491" s="595" t="s">
        <v>8662</v>
      </c>
      <c r="F3491" s="596" t="str">
        <f t="shared" si="270"/>
        <v>2017-2020</v>
      </c>
      <c r="G3491" s="597" t="str">
        <f t="shared" si="274"/>
        <v>III</v>
      </c>
      <c r="H3491" s="592" t="s">
        <v>880</v>
      </c>
      <c r="I3491" s="592" t="s">
        <v>2804</v>
      </c>
      <c r="J3491" s="598" t="s">
        <v>2805</v>
      </c>
      <c r="K3491" s="596" t="s">
        <v>1578</v>
      </c>
      <c r="L3491" s="599">
        <v>1</v>
      </c>
      <c r="M3491" s="592">
        <v>246</v>
      </c>
      <c r="N3491" s="592">
        <v>15</v>
      </c>
      <c r="O3491" s="598">
        <f t="shared" si="271"/>
        <v>3690</v>
      </c>
      <c r="P3491" s="599">
        <v>1</v>
      </c>
      <c r="Q3491" s="592">
        <v>246</v>
      </c>
      <c r="R3491" s="592">
        <v>15</v>
      </c>
      <c r="S3491" s="598">
        <f t="shared" si="272"/>
        <v>3690</v>
      </c>
      <c r="T3491" s="598">
        <f t="shared" si="273"/>
        <v>7380</v>
      </c>
    </row>
    <row r="3492" spans="1:20">
      <c r="A3492" s="591">
        <v>3483</v>
      </c>
      <c r="B3492" s="592" t="s">
        <v>8663</v>
      </c>
      <c r="C3492" s="593" t="s">
        <v>8664</v>
      </c>
      <c r="D3492" s="594" t="s">
        <v>4950</v>
      </c>
      <c r="E3492" s="595" t="s">
        <v>6495</v>
      </c>
      <c r="F3492" s="596" t="str">
        <f t="shared" si="270"/>
        <v>2017-2020</v>
      </c>
      <c r="G3492" s="597" t="str">
        <f t="shared" si="274"/>
        <v>III</v>
      </c>
      <c r="H3492" s="592" t="s">
        <v>880</v>
      </c>
      <c r="I3492" s="592" t="s">
        <v>2804</v>
      </c>
      <c r="J3492" s="598" t="s">
        <v>2805</v>
      </c>
      <c r="K3492" s="596" t="s">
        <v>1578</v>
      </c>
      <c r="L3492" s="599">
        <v>1</v>
      </c>
      <c r="M3492" s="592">
        <v>246</v>
      </c>
      <c r="N3492" s="592">
        <v>15</v>
      </c>
      <c r="O3492" s="598">
        <f t="shared" si="271"/>
        <v>3690</v>
      </c>
      <c r="P3492" s="599">
        <v>1</v>
      </c>
      <c r="Q3492" s="592">
        <v>246</v>
      </c>
      <c r="R3492" s="592">
        <v>15</v>
      </c>
      <c r="S3492" s="598">
        <f t="shared" si="272"/>
        <v>3690</v>
      </c>
      <c r="T3492" s="598">
        <f t="shared" si="273"/>
        <v>7380</v>
      </c>
    </row>
    <row r="3493" spans="1:20">
      <c r="A3493" s="591">
        <v>3484</v>
      </c>
      <c r="B3493" s="592" t="s">
        <v>8665</v>
      </c>
      <c r="C3493" s="593" t="s">
        <v>8666</v>
      </c>
      <c r="D3493" s="594" t="s">
        <v>3818</v>
      </c>
      <c r="E3493" s="595" t="s">
        <v>4522</v>
      </c>
      <c r="F3493" s="596" t="str">
        <f t="shared" si="270"/>
        <v>2017-2020</v>
      </c>
      <c r="G3493" s="597" t="str">
        <f t="shared" si="274"/>
        <v>III</v>
      </c>
      <c r="H3493" s="592" t="s">
        <v>880</v>
      </c>
      <c r="I3493" s="592" t="s">
        <v>2804</v>
      </c>
      <c r="J3493" s="598" t="s">
        <v>2805</v>
      </c>
      <c r="K3493" s="596" t="s">
        <v>1578</v>
      </c>
      <c r="L3493" s="599">
        <v>1</v>
      </c>
      <c r="M3493" s="592">
        <v>246</v>
      </c>
      <c r="N3493" s="592">
        <v>15</v>
      </c>
      <c r="O3493" s="598">
        <f t="shared" si="271"/>
        <v>3690</v>
      </c>
      <c r="P3493" s="599">
        <v>1</v>
      </c>
      <c r="Q3493" s="592">
        <v>246</v>
      </c>
      <c r="R3493" s="592">
        <v>15</v>
      </c>
      <c r="S3493" s="598">
        <f t="shared" si="272"/>
        <v>3690</v>
      </c>
      <c r="T3493" s="598">
        <f t="shared" si="273"/>
        <v>7380</v>
      </c>
    </row>
    <row r="3494" spans="1:20">
      <c r="A3494" s="591">
        <v>3485</v>
      </c>
      <c r="B3494" s="592" t="s">
        <v>8667</v>
      </c>
      <c r="C3494" s="593" t="s">
        <v>8668</v>
      </c>
      <c r="D3494" s="594" t="s">
        <v>1991</v>
      </c>
      <c r="E3494" s="595" t="s">
        <v>2378</v>
      </c>
      <c r="F3494" s="596" t="str">
        <f t="shared" si="270"/>
        <v>2017-2020</v>
      </c>
      <c r="G3494" s="597" t="str">
        <f t="shared" si="274"/>
        <v>III</v>
      </c>
      <c r="H3494" s="592" t="s">
        <v>880</v>
      </c>
      <c r="I3494" s="592" t="s">
        <v>2804</v>
      </c>
      <c r="J3494" s="598" t="s">
        <v>2805</v>
      </c>
      <c r="K3494" s="596" t="s">
        <v>1578</v>
      </c>
      <c r="L3494" s="599">
        <v>1</v>
      </c>
      <c r="M3494" s="592">
        <v>246</v>
      </c>
      <c r="N3494" s="592">
        <v>15</v>
      </c>
      <c r="O3494" s="598">
        <f t="shared" si="271"/>
        <v>3690</v>
      </c>
      <c r="P3494" s="599">
        <v>1</v>
      </c>
      <c r="Q3494" s="592">
        <v>246</v>
      </c>
      <c r="R3494" s="592">
        <v>15</v>
      </c>
      <c r="S3494" s="598">
        <f t="shared" si="272"/>
        <v>3690</v>
      </c>
      <c r="T3494" s="598">
        <f t="shared" si="273"/>
        <v>7380</v>
      </c>
    </row>
    <row r="3495" spans="1:20">
      <c r="A3495" s="591">
        <v>3486</v>
      </c>
      <c r="B3495" s="592" t="s">
        <v>8669</v>
      </c>
      <c r="C3495" s="593" t="s">
        <v>3925</v>
      </c>
      <c r="D3495" s="594" t="s">
        <v>2261</v>
      </c>
      <c r="E3495" s="595" t="s">
        <v>8670</v>
      </c>
      <c r="F3495" s="596" t="str">
        <f t="shared" si="270"/>
        <v>2017-2020</v>
      </c>
      <c r="G3495" s="597" t="str">
        <f t="shared" si="274"/>
        <v>III</v>
      </c>
      <c r="H3495" s="592" t="s">
        <v>880</v>
      </c>
      <c r="I3495" s="592" t="s">
        <v>2804</v>
      </c>
      <c r="J3495" s="598" t="s">
        <v>2805</v>
      </c>
      <c r="K3495" s="596" t="s">
        <v>1578</v>
      </c>
      <c r="L3495" s="599">
        <v>1</v>
      </c>
      <c r="M3495" s="592">
        <v>246</v>
      </c>
      <c r="N3495" s="592">
        <v>15</v>
      </c>
      <c r="O3495" s="598">
        <f t="shared" si="271"/>
        <v>3690</v>
      </c>
      <c r="P3495" s="599">
        <v>1</v>
      </c>
      <c r="Q3495" s="592">
        <v>246</v>
      </c>
      <c r="R3495" s="592">
        <v>15</v>
      </c>
      <c r="S3495" s="598">
        <f t="shared" si="272"/>
        <v>3690</v>
      </c>
      <c r="T3495" s="598">
        <f t="shared" si="273"/>
        <v>7380</v>
      </c>
    </row>
    <row r="3496" spans="1:20">
      <c r="A3496" s="591">
        <v>3487</v>
      </c>
      <c r="B3496" s="592" t="s">
        <v>8671</v>
      </c>
      <c r="C3496" s="593" t="s">
        <v>8672</v>
      </c>
      <c r="D3496" s="594" t="s">
        <v>8201</v>
      </c>
      <c r="E3496" s="595" t="s">
        <v>8673</v>
      </c>
      <c r="F3496" s="596" t="str">
        <f t="shared" si="270"/>
        <v>2017-2020</v>
      </c>
      <c r="G3496" s="597" t="str">
        <f t="shared" si="274"/>
        <v>III</v>
      </c>
      <c r="H3496" s="592" t="s">
        <v>880</v>
      </c>
      <c r="I3496" s="592" t="s">
        <v>2804</v>
      </c>
      <c r="J3496" s="598" t="s">
        <v>2805</v>
      </c>
      <c r="K3496" s="596" t="s">
        <v>1578</v>
      </c>
      <c r="L3496" s="599">
        <v>1</v>
      </c>
      <c r="M3496" s="592">
        <v>246</v>
      </c>
      <c r="N3496" s="592">
        <v>15</v>
      </c>
      <c r="O3496" s="598">
        <f t="shared" si="271"/>
        <v>3690</v>
      </c>
      <c r="P3496" s="599">
        <v>1</v>
      </c>
      <c r="Q3496" s="592">
        <v>246</v>
      </c>
      <c r="R3496" s="592">
        <v>15</v>
      </c>
      <c r="S3496" s="598">
        <f t="shared" si="272"/>
        <v>3690</v>
      </c>
      <c r="T3496" s="598">
        <f t="shared" si="273"/>
        <v>7380</v>
      </c>
    </row>
    <row r="3497" spans="1:20">
      <c r="A3497" s="591">
        <v>3488</v>
      </c>
      <c r="B3497" s="592" t="s">
        <v>8674</v>
      </c>
      <c r="C3497" s="593" t="s">
        <v>3925</v>
      </c>
      <c r="D3497" s="594" t="s">
        <v>6342</v>
      </c>
      <c r="E3497" s="595" t="s">
        <v>8675</v>
      </c>
      <c r="F3497" s="596" t="str">
        <f t="shared" si="270"/>
        <v>2017-2020</v>
      </c>
      <c r="G3497" s="597" t="str">
        <f t="shared" si="274"/>
        <v>III</v>
      </c>
      <c r="H3497" s="592" t="s">
        <v>880</v>
      </c>
      <c r="I3497" s="592" t="s">
        <v>2804</v>
      </c>
      <c r="J3497" s="598" t="s">
        <v>2805</v>
      </c>
      <c r="K3497" s="596" t="s">
        <v>1578</v>
      </c>
      <c r="L3497" s="599">
        <v>1</v>
      </c>
      <c r="M3497" s="592">
        <v>246</v>
      </c>
      <c r="N3497" s="592">
        <v>15</v>
      </c>
      <c r="O3497" s="598">
        <f t="shared" si="271"/>
        <v>3690</v>
      </c>
      <c r="P3497" s="599">
        <v>1</v>
      </c>
      <c r="Q3497" s="592">
        <v>246</v>
      </c>
      <c r="R3497" s="592">
        <v>15</v>
      </c>
      <c r="S3497" s="598">
        <f t="shared" si="272"/>
        <v>3690</v>
      </c>
      <c r="T3497" s="598">
        <f t="shared" si="273"/>
        <v>7380</v>
      </c>
    </row>
    <row r="3498" spans="1:20">
      <c r="A3498" s="591">
        <v>3489</v>
      </c>
      <c r="B3498" s="592" t="s">
        <v>8676</v>
      </c>
      <c r="C3498" s="593" t="s">
        <v>8677</v>
      </c>
      <c r="D3498" s="594" t="s">
        <v>2748</v>
      </c>
      <c r="E3498" s="595" t="s">
        <v>7063</v>
      </c>
      <c r="F3498" s="596" t="str">
        <f t="shared" si="270"/>
        <v>2017-2020</v>
      </c>
      <c r="G3498" s="597" t="str">
        <f t="shared" si="274"/>
        <v>III</v>
      </c>
      <c r="H3498" s="592" t="s">
        <v>880</v>
      </c>
      <c r="I3498" s="592" t="s">
        <v>2804</v>
      </c>
      <c r="J3498" s="598" t="s">
        <v>2805</v>
      </c>
      <c r="K3498" s="596" t="s">
        <v>1578</v>
      </c>
      <c r="L3498" s="599">
        <v>1</v>
      </c>
      <c r="M3498" s="592">
        <v>246</v>
      </c>
      <c r="N3498" s="592">
        <v>15</v>
      </c>
      <c r="O3498" s="598">
        <f t="shared" si="271"/>
        <v>3690</v>
      </c>
      <c r="P3498" s="599">
        <v>1</v>
      </c>
      <c r="Q3498" s="592">
        <v>246</v>
      </c>
      <c r="R3498" s="592">
        <v>15</v>
      </c>
      <c r="S3498" s="598">
        <f t="shared" si="272"/>
        <v>3690</v>
      </c>
      <c r="T3498" s="598">
        <f t="shared" si="273"/>
        <v>7380</v>
      </c>
    </row>
    <row r="3499" spans="1:20">
      <c r="A3499" s="591">
        <v>3490</v>
      </c>
      <c r="B3499" s="592" t="s">
        <v>8678</v>
      </c>
      <c r="C3499" s="593" t="s">
        <v>8679</v>
      </c>
      <c r="D3499" s="594" t="s">
        <v>1882</v>
      </c>
      <c r="E3499" s="595" t="s">
        <v>8680</v>
      </c>
      <c r="F3499" s="596" t="str">
        <f t="shared" si="270"/>
        <v>2017-2020</v>
      </c>
      <c r="G3499" s="597" t="str">
        <f t="shared" si="274"/>
        <v>III</v>
      </c>
      <c r="H3499" s="592" t="s">
        <v>880</v>
      </c>
      <c r="I3499" s="592" t="s">
        <v>2804</v>
      </c>
      <c r="J3499" s="598" t="s">
        <v>2805</v>
      </c>
      <c r="K3499" s="596" t="s">
        <v>1578</v>
      </c>
      <c r="L3499" s="599">
        <v>1</v>
      </c>
      <c r="M3499" s="592">
        <v>246</v>
      </c>
      <c r="N3499" s="592">
        <v>15</v>
      </c>
      <c r="O3499" s="598">
        <f t="shared" si="271"/>
        <v>3690</v>
      </c>
      <c r="P3499" s="599">
        <v>1</v>
      </c>
      <c r="Q3499" s="592">
        <v>246</v>
      </c>
      <c r="R3499" s="592">
        <v>15</v>
      </c>
      <c r="S3499" s="598">
        <f t="shared" si="272"/>
        <v>3690</v>
      </c>
      <c r="T3499" s="598">
        <f t="shared" si="273"/>
        <v>7380</v>
      </c>
    </row>
    <row r="3500" spans="1:20">
      <c r="A3500" s="591">
        <v>3491</v>
      </c>
      <c r="B3500" s="592" t="s">
        <v>8681</v>
      </c>
      <c r="C3500" s="593" t="s">
        <v>8682</v>
      </c>
      <c r="D3500" s="594" t="s">
        <v>4677</v>
      </c>
      <c r="E3500" s="595" t="s">
        <v>6528</v>
      </c>
      <c r="F3500" s="596" t="str">
        <f t="shared" si="270"/>
        <v>2017-2020</v>
      </c>
      <c r="G3500" s="597" t="str">
        <f t="shared" si="274"/>
        <v>III</v>
      </c>
      <c r="H3500" s="592" t="s">
        <v>880</v>
      </c>
      <c r="I3500" s="592" t="s">
        <v>2804</v>
      </c>
      <c r="J3500" s="598" t="s">
        <v>2805</v>
      </c>
      <c r="K3500" s="596" t="s">
        <v>1578</v>
      </c>
      <c r="L3500" s="599">
        <v>1</v>
      </c>
      <c r="M3500" s="592">
        <v>246</v>
      </c>
      <c r="N3500" s="592">
        <v>15</v>
      </c>
      <c r="O3500" s="598">
        <f t="shared" si="271"/>
        <v>3690</v>
      </c>
      <c r="P3500" s="599">
        <v>1</v>
      </c>
      <c r="Q3500" s="592">
        <v>246</v>
      </c>
      <c r="R3500" s="592">
        <v>15</v>
      </c>
      <c r="S3500" s="598">
        <f t="shared" si="272"/>
        <v>3690</v>
      </c>
      <c r="T3500" s="598">
        <f t="shared" si="273"/>
        <v>7380</v>
      </c>
    </row>
    <row r="3501" spans="1:20">
      <c r="A3501" s="591">
        <v>3492</v>
      </c>
      <c r="B3501" s="592" t="s">
        <v>8683</v>
      </c>
      <c r="C3501" s="593" t="s">
        <v>8684</v>
      </c>
      <c r="D3501" s="594" t="s">
        <v>2871</v>
      </c>
      <c r="E3501" s="595" t="s">
        <v>8061</v>
      </c>
      <c r="F3501" s="596" t="str">
        <f t="shared" si="270"/>
        <v>2017-2020</v>
      </c>
      <c r="G3501" s="597" t="str">
        <f t="shared" si="274"/>
        <v>III</v>
      </c>
      <c r="H3501" s="592" t="s">
        <v>880</v>
      </c>
      <c r="I3501" s="592" t="s">
        <v>2804</v>
      </c>
      <c r="J3501" s="598" t="s">
        <v>2805</v>
      </c>
      <c r="K3501" s="596" t="s">
        <v>1578</v>
      </c>
      <c r="L3501" s="599">
        <v>1</v>
      </c>
      <c r="M3501" s="592">
        <v>246</v>
      </c>
      <c r="N3501" s="592">
        <v>15</v>
      </c>
      <c r="O3501" s="598">
        <f t="shared" si="271"/>
        <v>3690</v>
      </c>
      <c r="P3501" s="599">
        <v>1</v>
      </c>
      <c r="Q3501" s="592">
        <v>246</v>
      </c>
      <c r="R3501" s="592">
        <v>15</v>
      </c>
      <c r="S3501" s="598">
        <f t="shared" si="272"/>
        <v>3690</v>
      </c>
      <c r="T3501" s="598">
        <f t="shared" si="273"/>
        <v>7380</v>
      </c>
    </row>
    <row r="3502" spans="1:20">
      <c r="A3502" s="591">
        <v>3493</v>
      </c>
      <c r="B3502" s="592" t="s">
        <v>8685</v>
      </c>
      <c r="C3502" s="593" t="s">
        <v>8686</v>
      </c>
      <c r="D3502" s="594" t="s">
        <v>2871</v>
      </c>
      <c r="E3502" s="595" t="s">
        <v>8687</v>
      </c>
      <c r="F3502" s="596" t="str">
        <f t="shared" si="270"/>
        <v>2017-2020</v>
      </c>
      <c r="G3502" s="597" t="str">
        <f t="shared" si="274"/>
        <v>III</v>
      </c>
      <c r="H3502" s="592" t="s">
        <v>880</v>
      </c>
      <c r="I3502" s="592" t="s">
        <v>2804</v>
      </c>
      <c r="J3502" s="598" t="s">
        <v>2805</v>
      </c>
      <c r="K3502" s="596" t="s">
        <v>1578</v>
      </c>
      <c r="L3502" s="599">
        <v>1</v>
      </c>
      <c r="M3502" s="592">
        <v>246</v>
      </c>
      <c r="N3502" s="592">
        <v>15</v>
      </c>
      <c r="O3502" s="598">
        <f t="shared" si="271"/>
        <v>3690</v>
      </c>
      <c r="P3502" s="599">
        <v>1</v>
      </c>
      <c r="Q3502" s="592">
        <v>246</v>
      </c>
      <c r="R3502" s="592">
        <v>15</v>
      </c>
      <c r="S3502" s="598">
        <f t="shared" si="272"/>
        <v>3690</v>
      </c>
      <c r="T3502" s="598">
        <f t="shared" si="273"/>
        <v>7380</v>
      </c>
    </row>
    <row r="3503" spans="1:20">
      <c r="A3503" s="591">
        <v>3494</v>
      </c>
      <c r="B3503" s="592" t="s">
        <v>8688</v>
      </c>
      <c r="C3503" s="593" t="s">
        <v>8689</v>
      </c>
      <c r="D3503" s="594" t="s">
        <v>5245</v>
      </c>
      <c r="E3503" s="595" t="s">
        <v>2319</v>
      </c>
      <c r="F3503" s="596" t="str">
        <f t="shared" si="270"/>
        <v>2017-2020</v>
      </c>
      <c r="G3503" s="597" t="str">
        <f t="shared" si="274"/>
        <v>III</v>
      </c>
      <c r="H3503" s="592" t="s">
        <v>880</v>
      </c>
      <c r="I3503" s="592" t="s">
        <v>2804</v>
      </c>
      <c r="J3503" s="598" t="s">
        <v>2805</v>
      </c>
      <c r="K3503" s="596" t="s">
        <v>1578</v>
      </c>
      <c r="L3503" s="599">
        <v>1</v>
      </c>
      <c r="M3503" s="592">
        <v>246</v>
      </c>
      <c r="N3503" s="592">
        <v>15</v>
      </c>
      <c r="O3503" s="598">
        <f t="shared" si="271"/>
        <v>3690</v>
      </c>
      <c r="P3503" s="599">
        <v>1</v>
      </c>
      <c r="Q3503" s="592">
        <v>246</v>
      </c>
      <c r="R3503" s="592">
        <v>15</v>
      </c>
      <c r="S3503" s="598">
        <f t="shared" si="272"/>
        <v>3690</v>
      </c>
      <c r="T3503" s="598">
        <f t="shared" si="273"/>
        <v>7380</v>
      </c>
    </row>
    <row r="3504" spans="1:20">
      <c r="A3504" s="591">
        <v>3495</v>
      </c>
      <c r="B3504" s="592" t="s">
        <v>8690</v>
      </c>
      <c r="C3504" s="593" t="s">
        <v>8691</v>
      </c>
      <c r="D3504" s="594" t="s">
        <v>3710</v>
      </c>
      <c r="E3504" s="595" t="s">
        <v>2270</v>
      </c>
      <c r="F3504" s="596" t="str">
        <f t="shared" si="270"/>
        <v>2017-2020</v>
      </c>
      <c r="G3504" s="597" t="str">
        <f t="shared" si="274"/>
        <v>III</v>
      </c>
      <c r="H3504" s="592" t="s">
        <v>880</v>
      </c>
      <c r="I3504" s="592" t="s">
        <v>2804</v>
      </c>
      <c r="J3504" s="598" t="s">
        <v>2805</v>
      </c>
      <c r="K3504" s="596" t="s">
        <v>1578</v>
      </c>
      <c r="L3504" s="599">
        <v>1</v>
      </c>
      <c r="M3504" s="592">
        <v>246</v>
      </c>
      <c r="N3504" s="592">
        <v>15</v>
      </c>
      <c r="O3504" s="598">
        <f t="shared" si="271"/>
        <v>3690</v>
      </c>
      <c r="P3504" s="599">
        <v>1</v>
      </c>
      <c r="Q3504" s="592">
        <v>246</v>
      </c>
      <c r="R3504" s="592">
        <v>15</v>
      </c>
      <c r="S3504" s="598">
        <f t="shared" si="272"/>
        <v>3690</v>
      </c>
      <c r="T3504" s="598">
        <f t="shared" si="273"/>
        <v>7380</v>
      </c>
    </row>
    <row r="3505" spans="1:20">
      <c r="A3505" s="591">
        <v>3496</v>
      </c>
      <c r="B3505" s="592" t="s">
        <v>8692</v>
      </c>
      <c r="C3505" s="593" t="s">
        <v>7540</v>
      </c>
      <c r="D3505" s="594" t="s">
        <v>8693</v>
      </c>
      <c r="E3505" s="595" t="s">
        <v>8694</v>
      </c>
      <c r="F3505" s="596" t="str">
        <f t="shared" si="270"/>
        <v>2017-2020</v>
      </c>
      <c r="G3505" s="597" t="str">
        <f t="shared" si="274"/>
        <v>III</v>
      </c>
      <c r="H3505" s="592" t="s">
        <v>880</v>
      </c>
      <c r="I3505" s="592" t="s">
        <v>2804</v>
      </c>
      <c r="J3505" s="598" t="s">
        <v>2805</v>
      </c>
      <c r="K3505" s="596" t="s">
        <v>1578</v>
      </c>
      <c r="L3505" s="599">
        <v>1</v>
      </c>
      <c r="M3505" s="592">
        <v>246</v>
      </c>
      <c r="N3505" s="592">
        <v>15</v>
      </c>
      <c r="O3505" s="598">
        <f t="shared" si="271"/>
        <v>3690</v>
      </c>
      <c r="P3505" s="599">
        <v>1</v>
      </c>
      <c r="Q3505" s="592">
        <v>246</v>
      </c>
      <c r="R3505" s="592">
        <v>15</v>
      </c>
      <c r="S3505" s="598">
        <f t="shared" si="272"/>
        <v>3690</v>
      </c>
      <c r="T3505" s="598">
        <f t="shared" si="273"/>
        <v>7380</v>
      </c>
    </row>
    <row r="3506" spans="1:20">
      <c r="A3506" s="591">
        <v>3497</v>
      </c>
      <c r="B3506" s="592" t="s">
        <v>8695</v>
      </c>
      <c r="C3506" s="593" t="s">
        <v>8696</v>
      </c>
      <c r="D3506" s="594" t="s">
        <v>2895</v>
      </c>
      <c r="E3506" s="595" t="s">
        <v>8621</v>
      </c>
      <c r="F3506" s="596" t="str">
        <f t="shared" si="270"/>
        <v>2017-2020</v>
      </c>
      <c r="G3506" s="597" t="str">
        <f t="shared" si="274"/>
        <v>III</v>
      </c>
      <c r="H3506" s="592" t="s">
        <v>880</v>
      </c>
      <c r="I3506" s="592" t="s">
        <v>2804</v>
      </c>
      <c r="J3506" s="598" t="s">
        <v>2805</v>
      </c>
      <c r="K3506" s="596" t="s">
        <v>1578</v>
      </c>
      <c r="L3506" s="599">
        <v>1</v>
      </c>
      <c r="M3506" s="592">
        <v>246</v>
      </c>
      <c r="N3506" s="592">
        <v>15</v>
      </c>
      <c r="O3506" s="598">
        <f t="shared" si="271"/>
        <v>3690</v>
      </c>
      <c r="P3506" s="599">
        <v>1</v>
      </c>
      <c r="Q3506" s="592">
        <v>246</v>
      </c>
      <c r="R3506" s="592">
        <v>15</v>
      </c>
      <c r="S3506" s="598">
        <f t="shared" si="272"/>
        <v>3690</v>
      </c>
      <c r="T3506" s="598">
        <f t="shared" si="273"/>
        <v>7380</v>
      </c>
    </row>
    <row r="3507" spans="1:20">
      <c r="A3507" s="591">
        <v>3498</v>
      </c>
      <c r="B3507" s="592" t="s">
        <v>8697</v>
      </c>
      <c r="C3507" s="593" t="s">
        <v>8698</v>
      </c>
      <c r="D3507" s="594" t="s">
        <v>2092</v>
      </c>
      <c r="E3507" s="595" t="s">
        <v>8699</v>
      </c>
      <c r="F3507" s="596" t="str">
        <f t="shared" si="270"/>
        <v>2017-2020</v>
      </c>
      <c r="G3507" s="597" t="str">
        <f t="shared" si="274"/>
        <v>III</v>
      </c>
      <c r="H3507" s="592" t="s">
        <v>880</v>
      </c>
      <c r="I3507" s="592" t="s">
        <v>2804</v>
      </c>
      <c r="J3507" s="598" t="s">
        <v>2805</v>
      </c>
      <c r="K3507" s="596" t="s">
        <v>1578</v>
      </c>
      <c r="L3507" s="599">
        <v>1</v>
      </c>
      <c r="M3507" s="592">
        <v>246</v>
      </c>
      <c r="N3507" s="592">
        <v>15</v>
      </c>
      <c r="O3507" s="598">
        <f t="shared" si="271"/>
        <v>3690</v>
      </c>
      <c r="P3507" s="599">
        <v>1</v>
      </c>
      <c r="Q3507" s="592">
        <v>246</v>
      </c>
      <c r="R3507" s="592">
        <v>15</v>
      </c>
      <c r="S3507" s="598">
        <f t="shared" si="272"/>
        <v>3690</v>
      </c>
      <c r="T3507" s="598">
        <f t="shared" si="273"/>
        <v>7380</v>
      </c>
    </row>
    <row r="3508" spans="1:20">
      <c r="A3508" s="591">
        <v>3499</v>
      </c>
      <c r="B3508" s="592" t="s">
        <v>8700</v>
      </c>
      <c r="C3508" s="593" t="s">
        <v>5506</v>
      </c>
      <c r="D3508" s="594" t="s">
        <v>2903</v>
      </c>
      <c r="E3508" s="595" t="s">
        <v>8701</v>
      </c>
      <c r="F3508" s="596" t="str">
        <f t="shared" si="270"/>
        <v>2017-2020</v>
      </c>
      <c r="G3508" s="597" t="str">
        <f t="shared" si="274"/>
        <v>III</v>
      </c>
      <c r="H3508" s="592" t="s">
        <v>880</v>
      </c>
      <c r="I3508" s="592" t="s">
        <v>2804</v>
      </c>
      <c r="J3508" s="598" t="s">
        <v>2805</v>
      </c>
      <c r="K3508" s="596" t="s">
        <v>1578</v>
      </c>
      <c r="L3508" s="599">
        <v>1</v>
      </c>
      <c r="M3508" s="592">
        <v>246</v>
      </c>
      <c r="N3508" s="592">
        <v>15</v>
      </c>
      <c r="O3508" s="598">
        <f t="shared" si="271"/>
        <v>3690</v>
      </c>
      <c r="P3508" s="599">
        <v>1</v>
      </c>
      <c r="Q3508" s="592">
        <v>246</v>
      </c>
      <c r="R3508" s="592">
        <v>15</v>
      </c>
      <c r="S3508" s="598">
        <f t="shared" si="272"/>
        <v>3690</v>
      </c>
      <c r="T3508" s="598">
        <f t="shared" si="273"/>
        <v>7380</v>
      </c>
    </row>
    <row r="3509" spans="1:20">
      <c r="A3509" s="591">
        <v>3500</v>
      </c>
      <c r="B3509" s="592" t="s">
        <v>8702</v>
      </c>
      <c r="C3509" s="593" t="s">
        <v>8703</v>
      </c>
      <c r="D3509" s="594" t="s">
        <v>3595</v>
      </c>
      <c r="E3509" s="595" t="s">
        <v>6314</v>
      </c>
      <c r="F3509" s="596" t="str">
        <f t="shared" si="270"/>
        <v>2017-2020</v>
      </c>
      <c r="G3509" s="597" t="str">
        <f t="shared" si="274"/>
        <v>III</v>
      </c>
      <c r="H3509" s="592" t="s">
        <v>880</v>
      </c>
      <c r="I3509" s="592" t="s">
        <v>2804</v>
      </c>
      <c r="J3509" s="598" t="s">
        <v>2805</v>
      </c>
      <c r="K3509" s="596" t="s">
        <v>1578</v>
      </c>
      <c r="L3509" s="599">
        <v>1</v>
      </c>
      <c r="M3509" s="592">
        <v>246</v>
      </c>
      <c r="N3509" s="592">
        <v>15</v>
      </c>
      <c r="O3509" s="598">
        <f t="shared" si="271"/>
        <v>3690</v>
      </c>
      <c r="P3509" s="599">
        <v>1</v>
      </c>
      <c r="Q3509" s="592">
        <v>246</v>
      </c>
      <c r="R3509" s="592">
        <v>15</v>
      </c>
      <c r="S3509" s="598">
        <f t="shared" si="272"/>
        <v>3690</v>
      </c>
      <c r="T3509" s="598">
        <f t="shared" si="273"/>
        <v>7380</v>
      </c>
    </row>
    <row r="3510" spans="1:20">
      <c r="A3510" s="591">
        <v>3501</v>
      </c>
      <c r="B3510" s="592" t="s">
        <v>8704</v>
      </c>
      <c r="C3510" s="593" t="s">
        <v>8705</v>
      </c>
      <c r="D3510" s="594" t="s">
        <v>1763</v>
      </c>
      <c r="E3510" s="595" t="s">
        <v>8706</v>
      </c>
      <c r="F3510" s="596" t="str">
        <f t="shared" si="270"/>
        <v>2017-2020</v>
      </c>
      <c r="G3510" s="597" t="str">
        <f t="shared" si="274"/>
        <v>III</v>
      </c>
      <c r="H3510" s="592" t="s">
        <v>880</v>
      </c>
      <c r="I3510" s="592" t="s">
        <v>2804</v>
      </c>
      <c r="J3510" s="598" t="s">
        <v>2805</v>
      </c>
      <c r="K3510" s="596" t="s">
        <v>1578</v>
      </c>
      <c r="L3510" s="599">
        <v>1</v>
      </c>
      <c r="M3510" s="592">
        <v>246</v>
      </c>
      <c r="N3510" s="592">
        <v>15</v>
      </c>
      <c r="O3510" s="598">
        <f t="shared" si="271"/>
        <v>3690</v>
      </c>
      <c r="P3510" s="599">
        <v>1</v>
      </c>
      <c r="Q3510" s="592">
        <v>246</v>
      </c>
      <c r="R3510" s="592">
        <v>15</v>
      </c>
      <c r="S3510" s="598">
        <f t="shared" si="272"/>
        <v>3690</v>
      </c>
      <c r="T3510" s="598">
        <f t="shared" si="273"/>
        <v>7380</v>
      </c>
    </row>
    <row r="3511" spans="1:20">
      <c r="A3511" s="591">
        <v>3502</v>
      </c>
      <c r="B3511" s="592" t="s">
        <v>8707</v>
      </c>
      <c r="C3511" s="593" t="s">
        <v>8708</v>
      </c>
      <c r="D3511" s="594" t="s">
        <v>1763</v>
      </c>
      <c r="E3511" s="595" t="s">
        <v>3483</v>
      </c>
      <c r="F3511" s="596" t="str">
        <f t="shared" si="270"/>
        <v>2017-2020</v>
      </c>
      <c r="G3511" s="597" t="str">
        <f t="shared" si="274"/>
        <v>III</v>
      </c>
      <c r="H3511" s="592" t="s">
        <v>880</v>
      </c>
      <c r="I3511" s="592" t="s">
        <v>2804</v>
      </c>
      <c r="J3511" s="598" t="s">
        <v>2805</v>
      </c>
      <c r="K3511" s="596" t="s">
        <v>1578</v>
      </c>
      <c r="L3511" s="599">
        <v>1</v>
      </c>
      <c r="M3511" s="592">
        <v>246</v>
      </c>
      <c r="N3511" s="592">
        <v>15</v>
      </c>
      <c r="O3511" s="598">
        <f t="shared" si="271"/>
        <v>3690</v>
      </c>
      <c r="P3511" s="599">
        <v>1</v>
      </c>
      <c r="Q3511" s="592">
        <v>246</v>
      </c>
      <c r="R3511" s="592">
        <v>15</v>
      </c>
      <c r="S3511" s="598">
        <f t="shared" si="272"/>
        <v>3690</v>
      </c>
      <c r="T3511" s="598">
        <f t="shared" si="273"/>
        <v>7380</v>
      </c>
    </row>
    <row r="3512" spans="1:20">
      <c r="A3512" s="591">
        <v>3503</v>
      </c>
      <c r="B3512" s="592" t="s">
        <v>8709</v>
      </c>
      <c r="C3512" s="593" t="s">
        <v>7126</v>
      </c>
      <c r="D3512" s="594" t="s">
        <v>2364</v>
      </c>
      <c r="E3512" s="595" t="s">
        <v>8710</v>
      </c>
      <c r="F3512" s="596" t="str">
        <f t="shared" si="270"/>
        <v>2017-2020</v>
      </c>
      <c r="G3512" s="597" t="str">
        <f t="shared" si="274"/>
        <v>III</v>
      </c>
      <c r="H3512" s="592" t="s">
        <v>880</v>
      </c>
      <c r="I3512" s="592" t="s">
        <v>2804</v>
      </c>
      <c r="J3512" s="598" t="s">
        <v>2805</v>
      </c>
      <c r="K3512" s="596" t="s">
        <v>1578</v>
      </c>
      <c r="L3512" s="599">
        <v>1</v>
      </c>
      <c r="M3512" s="592">
        <v>246</v>
      </c>
      <c r="N3512" s="592">
        <v>15</v>
      </c>
      <c r="O3512" s="598">
        <f t="shared" si="271"/>
        <v>3690</v>
      </c>
      <c r="P3512" s="599">
        <v>1</v>
      </c>
      <c r="Q3512" s="592">
        <v>246</v>
      </c>
      <c r="R3512" s="592">
        <v>15</v>
      </c>
      <c r="S3512" s="598">
        <f t="shared" si="272"/>
        <v>3690</v>
      </c>
      <c r="T3512" s="598">
        <f t="shared" si="273"/>
        <v>7380</v>
      </c>
    </row>
    <row r="3513" spans="1:20">
      <c r="A3513" s="591">
        <v>3504</v>
      </c>
      <c r="B3513" s="592" t="s">
        <v>8711</v>
      </c>
      <c r="C3513" s="593" t="s">
        <v>5080</v>
      </c>
      <c r="D3513" s="594" t="s">
        <v>2926</v>
      </c>
      <c r="E3513" s="595" t="s">
        <v>8657</v>
      </c>
      <c r="F3513" s="596" t="str">
        <f t="shared" si="270"/>
        <v>2017-2020</v>
      </c>
      <c r="G3513" s="597" t="str">
        <f t="shared" si="274"/>
        <v>III</v>
      </c>
      <c r="H3513" s="592" t="s">
        <v>880</v>
      </c>
      <c r="I3513" s="592" t="s">
        <v>2804</v>
      </c>
      <c r="J3513" s="598" t="s">
        <v>2805</v>
      </c>
      <c r="K3513" s="596" t="s">
        <v>1578</v>
      </c>
      <c r="L3513" s="599">
        <v>1</v>
      </c>
      <c r="M3513" s="592">
        <v>246</v>
      </c>
      <c r="N3513" s="592">
        <v>15</v>
      </c>
      <c r="O3513" s="598">
        <f t="shared" si="271"/>
        <v>3690</v>
      </c>
      <c r="P3513" s="599">
        <v>1</v>
      </c>
      <c r="Q3513" s="592">
        <v>246</v>
      </c>
      <c r="R3513" s="592">
        <v>15</v>
      </c>
      <c r="S3513" s="598">
        <f t="shared" si="272"/>
        <v>3690</v>
      </c>
      <c r="T3513" s="598">
        <f t="shared" si="273"/>
        <v>7380</v>
      </c>
    </row>
    <row r="3514" spans="1:20">
      <c r="A3514" s="591">
        <v>3505</v>
      </c>
      <c r="B3514" s="592" t="s">
        <v>8712</v>
      </c>
      <c r="C3514" s="593" t="s">
        <v>1653</v>
      </c>
      <c r="D3514" s="594" t="s">
        <v>180</v>
      </c>
      <c r="E3514" s="595" t="s">
        <v>8713</v>
      </c>
      <c r="F3514" s="596" t="str">
        <f t="shared" si="270"/>
        <v>2017-2020</v>
      </c>
      <c r="G3514" s="597" t="str">
        <f t="shared" si="274"/>
        <v>III</v>
      </c>
      <c r="H3514" s="592" t="s">
        <v>880</v>
      </c>
      <c r="I3514" s="592" t="s">
        <v>2804</v>
      </c>
      <c r="J3514" s="598" t="s">
        <v>2805</v>
      </c>
      <c r="K3514" s="596" t="s">
        <v>1578</v>
      </c>
      <c r="L3514" s="599">
        <v>1</v>
      </c>
      <c r="M3514" s="592">
        <v>246</v>
      </c>
      <c r="N3514" s="592">
        <v>15</v>
      </c>
      <c r="O3514" s="598">
        <f t="shared" si="271"/>
        <v>3690</v>
      </c>
      <c r="P3514" s="599">
        <v>1</v>
      </c>
      <c r="Q3514" s="592">
        <v>246</v>
      </c>
      <c r="R3514" s="592">
        <v>15</v>
      </c>
      <c r="S3514" s="598">
        <f t="shared" si="272"/>
        <v>3690</v>
      </c>
      <c r="T3514" s="598">
        <f t="shared" si="273"/>
        <v>7380</v>
      </c>
    </row>
    <row r="3515" spans="1:20">
      <c r="A3515" s="591">
        <v>3506</v>
      </c>
      <c r="B3515" s="592" t="s">
        <v>8714</v>
      </c>
      <c r="C3515" s="593" t="s">
        <v>8715</v>
      </c>
      <c r="D3515" s="594" t="s">
        <v>3915</v>
      </c>
      <c r="E3515" s="595" t="s">
        <v>8716</v>
      </c>
      <c r="F3515" s="596" t="str">
        <f t="shared" si="270"/>
        <v>2017-2020</v>
      </c>
      <c r="G3515" s="597" t="str">
        <f t="shared" si="274"/>
        <v>III</v>
      </c>
      <c r="H3515" s="592" t="s">
        <v>880</v>
      </c>
      <c r="I3515" s="592" t="s">
        <v>2804</v>
      </c>
      <c r="J3515" s="598" t="s">
        <v>2805</v>
      </c>
      <c r="K3515" s="596" t="s">
        <v>1578</v>
      </c>
      <c r="L3515" s="599">
        <v>1</v>
      </c>
      <c r="M3515" s="592">
        <v>246</v>
      </c>
      <c r="N3515" s="592">
        <v>15</v>
      </c>
      <c r="O3515" s="598">
        <f t="shared" si="271"/>
        <v>3690</v>
      </c>
      <c r="P3515" s="599">
        <v>1</v>
      </c>
      <c r="Q3515" s="592">
        <v>246</v>
      </c>
      <c r="R3515" s="592">
        <v>15</v>
      </c>
      <c r="S3515" s="598">
        <f t="shared" si="272"/>
        <v>3690</v>
      </c>
      <c r="T3515" s="598">
        <f t="shared" si="273"/>
        <v>7380</v>
      </c>
    </row>
    <row r="3516" spans="1:20">
      <c r="A3516" s="591">
        <v>3507</v>
      </c>
      <c r="B3516" s="592" t="s">
        <v>8717</v>
      </c>
      <c r="C3516" s="593" t="s">
        <v>8026</v>
      </c>
      <c r="D3516" s="594" t="s">
        <v>2939</v>
      </c>
      <c r="E3516" s="595" t="s">
        <v>8544</v>
      </c>
      <c r="F3516" s="596" t="str">
        <f t="shared" si="270"/>
        <v>2017-2020</v>
      </c>
      <c r="G3516" s="597" t="str">
        <f t="shared" si="274"/>
        <v>III</v>
      </c>
      <c r="H3516" s="592" t="s">
        <v>880</v>
      </c>
      <c r="I3516" s="592" t="s">
        <v>2804</v>
      </c>
      <c r="J3516" s="598" t="s">
        <v>2805</v>
      </c>
      <c r="K3516" s="596" t="s">
        <v>1578</v>
      </c>
      <c r="L3516" s="599">
        <v>1</v>
      </c>
      <c r="M3516" s="592">
        <v>246</v>
      </c>
      <c r="N3516" s="592">
        <v>15</v>
      </c>
      <c r="O3516" s="598">
        <f t="shared" si="271"/>
        <v>3690</v>
      </c>
      <c r="P3516" s="599">
        <v>1</v>
      </c>
      <c r="Q3516" s="592">
        <v>246</v>
      </c>
      <c r="R3516" s="592">
        <v>15</v>
      </c>
      <c r="S3516" s="598">
        <f t="shared" si="272"/>
        <v>3690</v>
      </c>
      <c r="T3516" s="598">
        <f t="shared" si="273"/>
        <v>7380</v>
      </c>
    </row>
    <row r="3517" spans="1:20">
      <c r="A3517" s="591">
        <v>3508</v>
      </c>
      <c r="B3517" s="592" t="s">
        <v>8718</v>
      </c>
      <c r="C3517" s="593" t="s">
        <v>7419</v>
      </c>
      <c r="D3517" s="594" t="s">
        <v>2942</v>
      </c>
      <c r="E3517" s="595" t="s">
        <v>8475</v>
      </c>
      <c r="F3517" s="596" t="str">
        <f t="shared" si="270"/>
        <v>2017-2020</v>
      </c>
      <c r="G3517" s="597" t="str">
        <f t="shared" si="274"/>
        <v>III</v>
      </c>
      <c r="H3517" s="592" t="s">
        <v>880</v>
      </c>
      <c r="I3517" s="592" t="s">
        <v>2804</v>
      </c>
      <c r="J3517" s="598" t="s">
        <v>2805</v>
      </c>
      <c r="K3517" s="596" t="s">
        <v>1578</v>
      </c>
      <c r="L3517" s="599">
        <v>1</v>
      </c>
      <c r="M3517" s="592">
        <v>246</v>
      </c>
      <c r="N3517" s="592">
        <v>15</v>
      </c>
      <c r="O3517" s="598">
        <f t="shared" si="271"/>
        <v>3690</v>
      </c>
      <c r="P3517" s="599">
        <v>1</v>
      </c>
      <c r="Q3517" s="592">
        <v>246</v>
      </c>
      <c r="R3517" s="592">
        <v>15</v>
      </c>
      <c r="S3517" s="598">
        <f t="shared" si="272"/>
        <v>3690</v>
      </c>
      <c r="T3517" s="598">
        <f t="shared" si="273"/>
        <v>7380</v>
      </c>
    </row>
    <row r="3518" spans="1:20">
      <c r="A3518" s="591">
        <v>3509</v>
      </c>
      <c r="B3518" s="592" t="s">
        <v>8719</v>
      </c>
      <c r="C3518" s="593" t="s">
        <v>8720</v>
      </c>
      <c r="D3518" s="594" t="s">
        <v>4923</v>
      </c>
      <c r="E3518" s="595" t="s">
        <v>6631</v>
      </c>
      <c r="F3518" s="596" t="str">
        <f t="shared" si="270"/>
        <v>2017-2020</v>
      </c>
      <c r="G3518" s="597" t="str">
        <f t="shared" si="274"/>
        <v>III</v>
      </c>
      <c r="H3518" s="592" t="s">
        <v>880</v>
      </c>
      <c r="I3518" s="592" t="s">
        <v>2804</v>
      </c>
      <c r="J3518" s="598" t="s">
        <v>2805</v>
      </c>
      <c r="K3518" s="596" t="s">
        <v>1578</v>
      </c>
      <c r="L3518" s="599">
        <v>1</v>
      </c>
      <c r="M3518" s="592">
        <v>246</v>
      </c>
      <c r="N3518" s="592">
        <v>15</v>
      </c>
      <c r="O3518" s="598">
        <f t="shared" si="271"/>
        <v>3690</v>
      </c>
      <c r="P3518" s="599">
        <v>1</v>
      </c>
      <c r="Q3518" s="592">
        <v>246</v>
      </c>
      <c r="R3518" s="592">
        <v>15</v>
      </c>
      <c r="S3518" s="598">
        <f t="shared" si="272"/>
        <v>3690</v>
      </c>
      <c r="T3518" s="598">
        <f t="shared" si="273"/>
        <v>7380</v>
      </c>
    </row>
    <row r="3519" spans="1:20">
      <c r="A3519" s="591">
        <v>3510</v>
      </c>
      <c r="B3519" s="592" t="s">
        <v>8721</v>
      </c>
      <c r="C3519" s="593" t="s">
        <v>3975</v>
      </c>
      <c r="D3519" s="594" t="s">
        <v>1575</v>
      </c>
      <c r="E3519" s="595" t="s">
        <v>8722</v>
      </c>
      <c r="F3519" s="596" t="str">
        <f t="shared" si="270"/>
        <v>2017-2020</v>
      </c>
      <c r="G3519" s="597" t="str">
        <f t="shared" si="274"/>
        <v>III</v>
      </c>
      <c r="H3519" s="592" t="s">
        <v>809</v>
      </c>
      <c r="I3519" s="592" t="s">
        <v>2957</v>
      </c>
      <c r="J3519" s="598" t="s">
        <v>2958</v>
      </c>
      <c r="K3519" s="596" t="s">
        <v>1578</v>
      </c>
      <c r="L3519" s="599">
        <v>1</v>
      </c>
      <c r="M3519" s="592">
        <v>246</v>
      </c>
      <c r="N3519" s="592">
        <v>15</v>
      </c>
      <c r="O3519" s="598">
        <f t="shared" si="271"/>
        <v>3690</v>
      </c>
      <c r="P3519" s="599">
        <v>1</v>
      </c>
      <c r="Q3519" s="592">
        <v>246</v>
      </c>
      <c r="R3519" s="592">
        <v>15</v>
      </c>
      <c r="S3519" s="598">
        <f t="shared" si="272"/>
        <v>3690</v>
      </c>
      <c r="T3519" s="598">
        <f t="shared" si="273"/>
        <v>7380</v>
      </c>
    </row>
    <row r="3520" spans="1:20">
      <c r="A3520" s="591">
        <v>3511</v>
      </c>
      <c r="B3520" s="592" t="s">
        <v>8723</v>
      </c>
      <c r="C3520" s="593" t="s">
        <v>2193</v>
      </c>
      <c r="D3520" s="594" t="s">
        <v>1581</v>
      </c>
      <c r="E3520" s="595" t="s">
        <v>3753</v>
      </c>
      <c r="F3520" s="596" t="str">
        <f t="shared" si="270"/>
        <v>2017-2020</v>
      </c>
      <c r="G3520" s="597" t="str">
        <f t="shared" si="274"/>
        <v>III</v>
      </c>
      <c r="H3520" s="592" t="s">
        <v>809</v>
      </c>
      <c r="I3520" s="592" t="s">
        <v>2957</v>
      </c>
      <c r="J3520" s="598" t="s">
        <v>2958</v>
      </c>
      <c r="K3520" s="596" t="s">
        <v>1578</v>
      </c>
      <c r="L3520" s="599">
        <v>1</v>
      </c>
      <c r="M3520" s="592">
        <v>246</v>
      </c>
      <c r="N3520" s="592">
        <v>15</v>
      </c>
      <c r="O3520" s="598">
        <f t="shared" si="271"/>
        <v>3690</v>
      </c>
      <c r="P3520" s="599">
        <v>1</v>
      </c>
      <c r="Q3520" s="592">
        <v>246</v>
      </c>
      <c r="R3520" s="592">
        <v>15</v>
      </c>
      <c r="S3520" s="598">
        <f t="shared" si="272"/>
        <v>3690</v>
      </c>
      <c r="T3520" s="598">
        <f t="shared" si="273"/>
        <v>7380</v>
      </c>
    </row>
    <row r="3521" spans="1:20">
      <c r="A3521" s="591">
        <v>3512</v>
      </c>
      <c r="B3521" s="592" t="s">
        <v>8724</v>
      </c>
      <c r="C3521" s="593" t="s">
        <v>8725</v>
      </c>
      <c r="D3521" s="594" t="s">
        <v>1589</v>
      </c>
      <c r="E3521" s="595" t="s">
        <v>8726</v>
      </c>
      <c r="F3521" s="596" t="str">
        <f t="shared" si="270"/>
        <v>2017-2020</v>
      </c>
      <c r="G3521" s="597" t="str">
        <f t="shared" si="274"/>
        <v>III</v>
      </c>
      <c r="H3521" s="592" t="s">
        <v>809</v>
      </c>
      <c r="I3521" s="592" t="s">
        <v>2957</v>
      </c>
      <c r="J3521" s="598" t="s">
        <v>2958</v>
      </c>
      <c r="K3521" s="596" t="s">
        <v>1578</v>
      </c>
      <c r="L3521" s="599">
        <v>1</v>
      </c>
      <c r="M3521" s="592">
        <v>246</v>
      </c>
      <c r="N3521" s="592">
        <v>15</v>
      </c>
      <c r="O3521" s="598">
        <f t="shared" si="271"/>
        <v>3690</v>
      </c>
      <c r="P3521" s="599">
        <v>1</v>
      </c>
      <c r="Q3521" s="592">
        <v>246</v>
      </c>
      <c r="R3521" s="592">
        <v>15</v>
      </c>
      <c r="S3521" s="598">
        <f t="shared" si="272"/>
        <v>3690</v>
      </c>
      <c r="T3521" s="598">
        <f t="shared" si="273"/>
        <v>7380</v>
      </c>
    </row>
    <row r="3522" spans="1:20">
      <c r="A3522" s="591">
        <v>3513</v>
      </c>
      <c r="B3522" s="592" t="s">
        <v>8727</v>
      </c>
      <c r="C3522" s="593" t="s">
        <v>1690</v>
      </c>
      <c r="D3522" s="594" t="s">
        <v>1589</v>
      </c>
      <c r="E3522" s="595" t="s">
        <v>8728</v>
      </c>
      <c r="F3522" s="596" t="str">
        <f t="shared" si="270"/>
        <v>2017-2020</v>
      </c>
      <c r="G3522" s="597" t="str">
        <f t="shared" si="274"/>
        <v>III</v>
      </c>
      <c r="H3522" s="592" t="s">
        <v>809</v>
      </c>
      <c r="I3522" s="592" t="s">
        <v>2957</v>
      </c>
      <c r="J3522" s="598" t="s">
        <v>2958</v>
      </c>
      <c r="K3522" s="596" t="s">
        <v>1578</v>
      </c>
      <c r="L3522" s="599">
        <v>1</v>
      </c>
      <c r="M3522" s="592">
        <v>246</v>
      </c>
      <c r="N3522" s="592">
        <v>15</v>
      </c>
      <c r="O3522" s="598">
        <f t="shared" si="271"/>
        <v>3690</v>
      </c>
      <c r="P3522" s="599">
        <v>1</v>
      </c>
      <c r="Q3522" s="592">
        <v>246</v>
      </c>
      <c r="R3522" s="592">
        <v>15</v>
      </c>
      <c r="S3522" s="598">
        <f t="shared" si="272"/>
        <v>3690</v>
      </c>
      <c r="T3522" s="598">
        <f t="shared" si="273"/>
        <v>7380</v>
      </c>
    </row>
    <row r="3523" spans="1:20">
      <c r="A3523" s="591">
        <v>3514</v>
      </c>
      <c r="B3523" s="592" t="s">
        <v>8729</v>
      </c>
      <c r="C3523" s="593" t="s">
        <v>8730</v>
      </c>
      <c r="D3523" s="594" t="s">
        <v>2242</v>
      </c>
      <c r="E3523" s="595" t="s">
        <v>8731</v>
      </c>
      <c r="F3523" s="596" t="str">
        <f t="shared" si="270"/>
        <v>2017-2020</v>
      </c>
      <c r="G3523" s="597" t="str">
        <f t="shared" si="274"/>
        <v>III</v>
      </c>
      <c r="H3523" s="592" t="s">
        <v>809</v>
      </c>
      <c r="I3523" s="592" t="s">
        <v>2957</v>
      </c>
      <c r="J3523" s="598" t="s">
        <v>2958</v>
      </c>
      <c r="K3523" s="596" t="s">
        <v>1578</v>
      </c>
      <c r="L3523" s="599">
        <v>1</v>
      </c>
      <c r="M3523" s="592">
        <v>246</v>
      </c>
      <c r="N3523" s="592">
        <v>15</v>
      </c>
      <c r="O3523" s="598">
        <f t="shared" si="271"/>
        <v>3690</v>
      </c>
      <c r="P3523" s="599">
        <v>1</v>
      </c>
      <c r="Q3523" s="592">
        <v>246</v>
      </c>
      <c r="R3523" s="592">
        <v>15</v>
      </c>
      <c r="S3523" s="598">
        <f t="shared" si="272"/>
        <v>3690</v>
      </c>
      <c r="T3523" s="598">
        <f t="shared" si="273"/>
        <v>7380</v>
      </c>
    </row>
    <row r="3524" spans="1:20">
      <c r="A3524" s="591">
        <v>3515</v>
      </c>
      <c r="B3524" s="592" t="s">
        <v>8732</v>
      </c>
      <c r="C3524" s="593" t="s">
        <v>6808</v>
      </c>
      <c r="D3524" s="594" t="s">
        <v>6328</v>
      </c>
      <c r="E3524" s="595" t="s">
        <v>5819</v>
      </c>
      <c r="F3524" s="596" t="str">
        <f t="shared" si="270"/>
        <v>2017-2020</v>
      </c>
      <c r="G3524" s="597" t="str">
        <f t="shared" si="274"/>
        <v>III</v>
      </c>
      <c r="H3524" s="592" t="s">
        <v>809</v>
      </c>
      <c r="I3524" s="592" t="s">
        <v>2957</v>
      </c>
      <c r="J3524" s="598" t="s">
        <v>2958</v>
      </c>
      <c r="K3524" s="596" t="s">
        <v>1578</v>
      </c>
      <c r="L3524" s="599">
        <v>1</v>
      </c>
      <c r="M3524" s="592">
        <v>246</v>
      </c>
      <c r="N3524" s="592">
        <v>15</v>
      </c>
      <c r="O3524" s="598">
        <f t="shared" si="271"/>
        <v>3690</v>
      </c>
      <c r="P3524" s="599">
        <v>1</v>
      </c>
      <c r="Q3524" s="592">
        <v>246</v>
      </c>
      <c r="R3524" s="592">
        <v>15</v>
      </c>
      <c r="S3524" s="598">
        <f t="shared" si="272"/>
        <v>3690</v>
      </c>
      <c r="T3524" s="598">
        <f t="shared" si="273"/>
        <v>7380</v>
      </c>
    </row>
    <row r="3525" spans="1:20">
      <c r="A3525" s="591">
        <v>3516</v>
      </c>
      <c r="B3525" s="592" t="s">
        <v>8733</v>
      </c>
      <c r="C3525" s="593" t="s">
        <v>8734</v>
      </c>
      <c r="D3525" s="594" t="s">
        <v>1983</v>
      </c>
      <c r="E3525" s="595" t="s">
        <v>8735</v>
      </c>
      <c r="F3525" s="596" t="str">
        <f t="shared" si="270"/>
        <v>2017-2020</v>
      </c>
      <c r="G3525" s="597" t="str">
        <f t="shared" si="274"/>
        <v>III</v>
      </c>
      <c r="H3525" s="592" t="s">
        <v>809</v>
      </c>
      <c r="I3525" s="592" t="s">
        <v>2957</v>
      </c>
      <c r="J3525" s="598" t="s">
        <v>2958</v>
      </c>
      <c r="K3525" s="596" t="s">
        <v>1578</v>
      </c>
      <c r="L3525" s="599">
        <v>1</v>
      </c>
      <c r="M3525" s="592">
        <v>246</v>
      </c>
      <c r="N3525" s="592">
        <v>15</v>
      </c>
      <c r="O3525" s="598">
        <f t="shared" si="271"/>
        <v>3690</v>
      </c>
      <c r="P3525" s="599">
        <v>1</v>
      </c>
      <c r="Q3525" s="592">
        <v>246</v>
      </c>
      <c r="R3525" s="592">
        <v>15</v>
      </c>
      <c r="S3525" s="598">
        <f t="shared" si="272"/>
        <v>3690</v>
      </c>
      <c r="T3525" s="598">
        <f t="shared" si="273"/>
        <v>7380</v>
      </c>
    </row>
    <row r="3526" spans="1:20">
      <c r="A3526" s="591">
        <v>3517</v>
      </c>
      <c r="B3526" s="592" t="s">
        <v>8736</v>
      </c>
      <c r="C3526" s="593" t="s">
        <v>8737</v>
      </c>
      <c r="D3526" s="594" t="s">
        <v>1983</v>
      </c>
      <c r="E3526" s="595" t="s">
        <v>8738</v>
      </c>
      <c r="F3526" s="596" t="str">
        <f t="shared" si="270"/>
        <v>2017-2020</v>
      </c>
      <c r="G3526" s="597" t="str">
        <f t="shared" si="274"/>
        <v>III</v>
      </c>
      <c r="H3526" s="592" t="s">
        <v>809</v>
      </c>
      <c r="I3526" s="592" t="s">
        <v>2957</v>
      </c>
      <c r="J3526" s="598" t="s">
        <v>2958</v>
      </c>
      <c r="K3526" s="596" t="s">
        <v>1578</v>
      </c>
      <c r="L3526" s="599">
        <v>1</v>
      </c>
      <c r="M3526" s="592">
        <v>246</v>
      </c>
      <c r="N3526" s="592">
        <v>15</v>
      </c>
      <c r="O3526" s="598">
        <f t="shared" si="271"/>
        <v>3690</v>
      </c>
      <c r="P3526" s="599">
        <v>1</v>
      </c>
      <c r="Q3526" s="592">
        <v>246</v>
      </c>
      <c r="R3526" s="592">
        <v>15</v>
      </c>
      <c r="S3526" s="598">
        <f t="shared" si="272"/>
        <v>3690</v>
      </c>
      <c r="T3526" s="598">
        <f t="shared" si="273"/>
        <v>7380</v>
      </c>
    </row>
    <row r="3527" spans="1:20">
      <c r="A3527" s="591">
        <v>3518</v>
      </c>
      <c r="B3527" s="592" t="s">
        <v>8739</v>
      </c>
      <c r="C3527" s="593" t="s">
        <v>8740</v>
      </c>
      <c r="D3527" s="594" t="s">
        <v>1611</v>
      </c>
      <c r="E3527" s="595" t="s">
        <v>7475</v>
      </c>
      <c r="F3527" s="596" t="str">
        <f t="shared" si="270"/>
        <v>2017-2020</v>
      </c>
      <c r="G3527" s="597" t="str">
        <f t="shared" si="274"/>
        <v>III</v>
      </c>
      <c r="H3527" s="592" t="s">
        <v>809</v>
      </c>
      <c r="I3527" s="592" t="s">
        <v>2957</v>
      </c>
      <c r="J3527" s="598" t="s">
        <v>2958</v>
      </c>
      <c r="K3527" s="596" t="s">
        <v>1578</v>
      </c>
      <c r="L3527" s="599">
        <v>1</v>
      </c>
      <c r="M3527" s="592">
        <v>246</v>
      </c>
      <c r="N3527" s="592">
        <v>15</v>
      </c>
      <c r="O3527" s="598">
        <f t="shared" si="271"/>
        <v>3690</v>
      </c>
      <c r="P3527" s="599">
        <v>1</v>
      </c>
      <c r="Q3527" s="592">
        <v>246</v>
      </c>
      <c r="R3527" s="592">
        <v>15</v>
      </c>
      <c r="S3527" s="598">
        <f t="shared" si="272"/>
        <v>3690</v>
      </c>
      <c r="T3527" s="598">
        <f t="shared" si="273"/>
        <v>7380</v>
      </c>
    </row>
    <row r="3528" spans="1:20">
      <c r="A3528" s="591">
        <v>3519</v>
      </c>
      <c r="B3528" s="592" t="s">
        <v>8741</v>
      </c>
      <c r="C3528" s="593" t="s">
        <v>8742</v>
      </c>
      <c r="D3528" s="594" t="s">
        <v>1611</v>
      </c>
      <c r="E3528" s="595" t="s">
        <v>8743</v>
      </c>
      <c r="F3528" s="596" t="str">
        <f t="shared" si="270"/>
        <v>2017-2020</v>
      </c>
      <c r="G3528" s="597" t="str">
        <f t="shared" si="274"/>
        <v>III</v>
      </c>
      <c r="H3528" s="592" t="s">
        <v>809</v>
      </c>
      <c r="I3528" s="592" t="s">
        <v>2957</v>
      </c>
      <c r="J3528" s="598" t="s">
        <v>2958</v>
      </c>
      <c r="K3528" s="596" t="s">
        <v>1578</v>
      </c>
      <c r="L3528" s="599">
        <v>1</v>
      </c>
      <c r="M3528" s="592">
        <v>246</v>
      </c>
      <c r="N3528" s="592">
        <v>15</v>
      </c>
      <c r="O3528" s="598">
        <f t="shared" si="271"/>
        <v>3690</v>
      </c>
      <c r="P3528" s="599">
        <v>1</v>
      </c>
      <c r="Q3528" s="592">
        <v>246</v>
      </c>
      <c r="R3528" s="592">
        <v>15</v>
      </c>
      <c r="S3528" s="598">
        <f t="shared" si="272"/>
        <v>3690</v>
      </c>
      <c r="T3528" s="598">
        <f t="shared" si="273"/>
        <v>7380</v>
      </c>
    </row>
    <row r="3529" spans="1:20">
      <c r="A3529" s="591">
        <v>3520</v>
      </c>
      <c r="B3529" s="592" t="s">
        <v>8744</v>
      </c>
      <c r="C3529" s="593" t="s">
        <v>3183</v>
      </c>
      <c r="D3529" s="594" t="s">
        <v>1846</v>
      </c>
      <c r="E3529" s="595" t="s">
        <v>5268</v>
      </c>
      <c r="F3529" s="596" t="str">
        <f t="shared" si="270"/>
        <v>2017-2020</v>
      </c>
      <c r="G3529" s="597" t="str">
        <f t="shared" si="274"/>
        <v>III</v>
      </c>
      <c r="H3529" s="592" t="s">
        <v>809</v>
      </c>
      <c r="I3529" s="592" t="s">
        <v>2957</v>
      </c>
      <c r="J3529" s="598" t="s">
        <v>2958</v>
      </c>
      <c r="K3529" s="596" t="s">
        <v>1578</v>
      </c>
      <c r="L3529" s="599">
        <v>1</v>
      </c>
      <c r="M3529" s="592">
        <v>246</v>
      </c>
      <c r="N3529" s="592">
        <v>15</v>
      </c>
      <c r="O3529" s="598">
        <f t="shared" si="271"/>
        <v>3690</v>
      </c>
      <c r="P3529" s="599">
        <v>1</v>
      </c>
      <c r="Q3529" s="592">
        <v>246</v>
      </c>
      <c r="R3529" s="592">
        <v>15</v>
      </c>
      <c r="S3529" s="598">
        <f t="shared" si="272"/>
        <v>3690</v>
      </c>
      <c r="T3529" s="598">
        <f t="shared" si="273"/>
        <v>7380</v>
      </c>
    </row>
    <row r="3530" spans="1:20">
      <c r="A3530" s="591">
        <v>3521</v>
      </c>
      <c r="B3530" s="592" t="s">
        <v>8745</v>
      </c>
      <c r="C3530" s="593" t="s">
        <v>1890</v>
      </c>
      <c r="D3530" s="594" t="s">
        <v>3142</v>
      </c>
      <c r="E3530" s="595" t="s">
        <v>8746</v>
      </c>
      <c r="F3530" s="596" t="str">
        <f t="shared" ref="F3530:F3593" si="275">IF(LEFT(H3530,2)="17","2017-2020",IF(LEFT(H3530,2)="18","2018-2021","2019-2022"))</f>
        <v>2017-2020</v>
      </c>
      <c r="G3530" s="597" t="str">
        <f t="shared" si="274"/>
        <v>III</v>
      </c>
      <c r="H3530" s="592" t="s">
        <v>809</v>
      </c>
      <c r="I3530" s="592" t="s">
        <v>2957</v>
      </c>
      <c r="J3530" s="598" t="s">
        <v>2958</v>
      </c>
      <c r="K3530" s="596" t="s">
        <v>1578</v>
      </c>
      <c r="L3530" s="599">
        <v>1</v>
      </c>
      <c r="M3530" s="592">
        <v>246</v>
      </c>
      <c r="N3530" s="592">
        <v>15</v>
      </c>
      <c r="O3530" s="598">
        <f t="shared" ref="O3530:O3593" si="276">M3530*N3530*L3530</f>
        <v>3690</v>
      </c>
      <c r="P3530" s="599">
        <v>1</v>
      </c>
      <c r="Q3530" s="592">
        <v>246</v>
      </c>
      <c r="R3530" s="592">
        <v>15</v>
      </c>
      <c r="S3530" s="598">
        <f t="shared" ref="S3530:S3593" si="277">Q3530*R3530*P3530</f>
        <v>3690</v>
      </c>
      <c r="T3530" s="598">
        <f t="shared" ref="T3530:T3593" si="278">O3530+S3530</f>
        <v>7380</v>
      </c>
    </row>
    <row r="3531" spans="1:20">
      <c r="A3531" s="591">
        <v>3522</v>
      </c>
      <c r="B3531" s="592" t="s">
        <v>8747</v>
      </c>
      <c r="C3531" s="593" t="s">
        <v>8748</v>
      </c>
      <c r="D3531" s="594" t="s">
        <v>1661</v>
      </c>
      <c r="E3531" s="595" t="s">
        <v>8575</v>
      </c>
      <c r="F3531" s="596" t="str">
        <f t="shared" si="275"/>
        <v>2017-2020</v>
      </c>
      <c r="G3531" s="597" t="str">
        <f t="shared" ref="G3531:G3594" si="279">IF(LEFT(H3531,2)="17","III",IF(LEFT(H3531,2)="18","II","I"))</f>
        <v>III</v>
      </c>
      <c r="H3531" s="592" t="s">
        <v>809</v>
      </c>
      <c r="I3531" s="592" t="s">
        <v>2957</v>
      </c>
      <c r="J3531" s="598" t="s">
        <v>2958</v>
      </c>
      <c r="K3531" s="596" t="s">
        <v>1578</v>
      </c>
      <c r="L3531" s="599">
        <v>1</v>
      </c>
      <c r="M3531" s="592">
        <v>246</v>
      </c>
      <c r="N3531" s="592">
        <v>15</v>
      </c>
      <c r="O3531" s="598">
        <f t="shared" si="276"/>
        <v>3690</v>
      </c>
      <c r="P3531" s="599">
        <v>1</v>
      </c>
      <c r="Q3531" s="592">
        <v>246</v>
      </c>
      <c r="R3531" s="592">
        <v>15</v>
      </c>
      <c r="S3531" s="598">
        <f t="shared" si="277"/>
        <v>3690</v>
      </c>
      <c r="T3531" s="598">
        <f t="shared" si="278"/>
        <v>7380</v>
      </c>
    </row>
    <row r="3532" spans="1:20">
      <c r="A3532" s="591">
        <v>3523</v>
      </c>
      <c r="B3532" s="592" t="s">
        <v>8749</v>
      </c>
      <c r="C3532" s="593" t="s">
        <v>8750</v>
      </c>
      <c r="D3532" s="594" t="s">
        <v>1567</v>
      </c>
      <c r="E3532" s="595" t="s">
        <v>8751</v>
      </c>
      <c r="F3532" s="596" t="str">
        <f t="shared" si="275"/>
        <v>2017-2020</v>
      </c>
      <c r="G3532" s="597" t="str">
        <f t="shared" si="279"/>
        <v>III</v>
      </c>
      <c r="H3532" s="592" t="s">
        <v>809</v>
      </c>
      <c r="I3532" s="592" t="s">
        <v>2957</v>
      </c>
      <c r="J3532" s="598" t="s">
        <v>2958</v>
      </c>
      <c r="K3532" s="596" t="s">
        <v>1578</v>
      </c>
      <c r="L3532" s="599">
        <v>1</v>
      </c>
      <c r="M3532" s="592">
        <v>246</v>
      </c>
      <c r="N3532" s="592">
        <v>15</v>
      </c>
      <c r="O3532" s="598">
        <f t="shared" si="276"/>
        <v>3690</v>
      </c>
      <c r="P3532" s="599">
        <v>1</v>
      </c>
      <c r="Q3532" s="592">
        <v>246</v>
      </c>
      <c r="R3532" s="592">
        <v>15</v>
      </c>
      <c r="S3532" s="598">
        <f t="shared" si="277"/>
        <v>3690</v>
      </c>
      <c r="T3532" s="598">
        <f t="shared" si="278"/>
        <v>7380</v>
      </c>
    </row>
    <row r="3533" spans="1:20">
      <c r="A3533" s="591">
        <v>3524</v>
      </c>
      <c r="B3533" s="592" t="s">
        <v>8752</v>
      </c>
      <c r="C3533" s="593" t="s">
        <v>8753</v>
      </c>
      <c r="D3533" s="594" t="s">
        <v>4575</v>
      </c>
      <c r="E3533" s="595" t="s">
        <v>8754</v>
      </c>
      <c r="F3533" s="596" t="str">
        <f t="shared" si="275"/>
        <v>2017-2020</v>
      </c>
      <c r="G3533" s="597" t="str">
        <f t="shared" si="279"/>
        <v>III</v>
      </c>
      <c r="H3533" s="592" t="s">
        <v>809</v>
      </c>
      <c r="I3533" s="592" t="s">
        <v>2957</v>
      </c>
      <c r="J3533" s="598" t="s">
        <v>2958</v>
      </c>
      <c r="K3533" s="596" t="s">
        <v>1578</v>
      </c>
      <c r="L3533" s="599">
        <v>1</v>
      </c>
      <c r="M3533" s="592">
        <v>246</v>
      </c>
      <c r="N3533" s="592">
        <v>15</v>
      </c>
      <c r="O3533" s="598">
        <f t="shared" si="276"/>
        <v>3690</v>
      </c>
      <c r="P3533" s="599">
        <v>1</v>
      </c>
      <c r="Q3533" s="592">
        <v>246</v>
      </c>
      <c r="R3533" s="592">
        <v>15</v>
      </c>
      <c r="S3533" s="598">
        <f t="shared" si="277"/>
        <v>3690</v>
      </c>
      <c r="T3533" s="598">
        <f t="shared" si="278"/>
        <v>7380</v>
      </c>
    </row>
    <row r="3534" spans="1:20">
      <c r="A3534" s="591">
        <v>3525</v>
      </c>
      <c r="B3534" s="592" t="s">
        <v>8755</v>
      </c>
      <c r="C3534" s="593" t="s">
        <v>2561</v>
      </c>
      <c r="D3534" s="594" t="s">
        <v>1695</v>
      </c>
      <c r="E3534" s="595" t="s">
        <v>8756</v>
      </c>
      <c r="F3534" s="596" t="str">
        <f t="shared" si="275"/>
        <v>2017-2020</v>
      </c>
      <c r="G3534" s="597" t="str">
        <f t="shared" si="279"/>
        <v>III</v>
      </c>
      <c r="H3534" s="592" t="s">
        <v>809</v>
      </c>
      <c r="I3534" s="592" t="s">
        <v>2957</v>
      </c>
      <c r="J3534" s="598" t="s">
        <v>2958</v>
      </c>
      <c r="K3534" s="596" t="s">
        <v>1578</v>
      </c>
      <c r="L3534" s="599">
        <v>1</v>
      </c>
      <c r="M3534" s="592">
        <v>246</v>
      </c>
      <c r="N3534" s="592">
        <v>15</v>
      </c>
      <c r="O3534" s="598">
        <f t="shared" si="276"/>
        <v>3690</v>
      </c>
      <c r="P3534" s="599">
        <v>1</v>
      </c>
      <c r="Q3534" s="592">
        <v>246</v>
      </c>
      <c r="R3534" s="592">
        <v>15</v>
      </c>
      <c r="S3534" s="598">
        <f t="shared" si="277"/>
        <v>3690</v>
      </c>
      <c r="T3534" s="598">
        <f t="shared" si="278"/>
        <v>7380</v>
      </c>
    </row>
    <row r="3535" spans="1:20">
      <c r="A3535" s="591">
        <v>3526</v>
      </c>
      <c r="B3535" s="592" t="s">
        <v>8757</v>
      </c>
      <c r="C3535" s="593" t="s">
        <v>8758</v>
      </c>
      <c r="D3535" s="594" t="s">
        <v>1695</v>
      </c>
      <c r="E3535" s="595" t="s">
        <v>2845</v>
      </c>
      <c r="F3535" s="596" t="str">
        <f t="shared" si="275"/>
        <v>2017-2020</v>
      </c>
      <c r="G3535" s="597" t="str">
        <f t="shared" si="279"/>
        <v>III</v>
      </c>
      <c r="H3535" s="592" t="s">
        <v>809</v>
      </c>
      <c r="I3535" s="592" t="s">
        <v>2957</v>
      </c>
      <c r="J3535" s="598" t="s">
        <v>2958</v>
      </c>
      <c r="K3535" s="596" t="s">
        <v>1578</v>
      </c>
      <c r="L3535" s="599">
        <v>1</v>
      </c>
      <c r="M3535" s="592">
        <v>246</v>
      </c>
      <c r="N3535" s="592">
        <v>15</v>
      </c>
      <c r="O3535" s="598">
        <f t="shared" si="276"/>
        <v>3690</v>
      </c>
      <c r="P3535" s="599">
        <v>1</v>
      </c>
      <c r="Q3535" s="592">
        <v>246</v>
      </c>
      <c r="R3535" s="592">
        <v>15</v>
      </c>
      <c r="S3535" s="598">
        <f t="shared" si="277"/>
        <v>3690</v>
      </c>
      <c r="T3535" s="598">
        <f t="shared" si="278"/>
        <v>7380</v>
      </c>
    </row>
    <row r="3536" spans="1:20">
      <c r="A3536" s="591">
        <v>3527</v>
      </c>
      <c r="B3536" s="592" t="s">
        <v>8759</v>
      </c>
      <c r="C3536" s="593" t="s">
        <v>4797</v>
      </c>
      <c r="D3536" s="594" t="s">
        <v>1695</v>
      </c>
      <c r="E3536" s="595" t="s">
        <v>6799</v>
      </c>
      <c r="F3536" s="596" t="str">
        <f t="shared" si="275"/>
        <v>2017-2020</v>
      </c>
      <c r="G3536" s="597" t="str">
        <f t="shared" si="279"/>
        <v>III</v>
      </c>
      <c r="H3536" s="592" t="s">
        <v>809</v>
      </c>
      <c r="I3536" s="592" t="s">
        <v>2957</v>
      </c>
      <c r="J3536" s="598" t="s">
        <v>2958</v>
      </c>
      <c r="K3536" s="596" t="s">
        <v>1578</v>
      </c>
      <c r="L3536" s="599">
        <v>1</v>
      </c>
      <c r="M3536" s="592">
        <v>246</v>
      </c>
      <c r="N3536" s="592">
        <v>15</v>
      </c>
      <c r="O3536" s="598">
        <f t="shared" si="276"/>
        <v>3690</v>
      </c>
      <c r="P3536" s="599">
        <v>1</v>
      </c>
      <c r="Q3536" s="592">
        <v>246</v>
      </c>
      <c r="R3536" s="592">
        <v>15</v>
      </c>
      <c r="S3536" s="598">
        <f t="shared" si="277"/>
        <v>3690</v>
      </c>
      <c r="T3536" s="598">
        <f t="shared" si="278"/>
        <v>7380</v>
      </c>
    </row>
    <row r="3537" spans="1:20">
      <c r="A3537" s="591">
        <v>3528</v>
      </c>
      <c r="B3537" s="592" t="s">
        <v>8760</v>
      </c>
      <c r="C3537" s="593" t="s">
        <v>8761</v>
      </c>
      <c r="D3537" s="594" t="s">
        <v>6620</v>
      </c>
      <c r="E3537" s="595" t="s">
        <v>7427</v>
      </c>
      <c r="F3537" s="596" t="str">
        <f t="shared" si="275"/>
        <v>2017-2020</v>
      </c>
      <c r="G3537" s="597" t="str">
        <f t="shared" si="279"/>
        <v>III</v>
      </c>
      <c r="H3537" s="592" t="s">
        <v>809</v>
      </c>
      <c r="I3537" s="592" t="s">
        <v>2957</v>
      </c>
      <c r="J3537" s="598" t="s">
        <v>2958</v>
      </c>
      <c r="K3537" s="596" t="s">
        <v>1578</v>
      </c>
      <c r="L3537" s="599">
        <v>1</v>
      </c>
      <c r="M3537" s="592">
        <v>246</v>
      </c>
      <c r="N3537" s="592">
        <v>15</v>
      </c>
      <c r="O3537" s="598">
        <f t="shared" si="276"/>
        <v>3690</v>
      </c>
      <c r="P3537" s="599">
        <v>1</v>
      </c>
      <c r="Q3537" s="592">
        <v>246</v>
      </c>
      <c r="R3537" s="592">
        <v>15</v>
      </c>
      <c r="S3537" s="598">
        <f t="shared" si="277"/>
        <v>3690</v>
      </c>
      <c r="T3537" s="598">
        <f t="shared" si="278"/>
        <v>7380</v>
      </c>
    </row>
    <row r="3538" spans="1:20">
      <c r="A3538" s="591">
        <v>3529</v>
      </c>
      <c r="B3538" s="592" t="s">
        <v>8762</v>
      </c>
      <c r="C3538" s="593" t="s">
        <v>8763</v>
      </c>
      <c r="D3538" s="594" t="s">
        <v>1699</v>
      </c>
      <c r="E3538" s="595" t="s">
        <v>8764</v>
      </c>
      <c r="F3538" s="596" t="str">
        <f t="shared" si="275"/>
        <v>2017-2020</v>
      </c>
      <c r="G3538" s="597" t="str">
        <f t="shared" si="279"/>
        <v>III</v>
      </c>
      <c r="H3538" s="592" t="s">
        <v>809</v>
      </c>
      <c r="I3538" s="592" t="s">
        <v>2957</v>
      </c>
      <c r="J3538" s="598" t="s">
        <v>2958</v>
      </c>
      <c r="K3538" s="596" t="s">
        <v>1578</v>
      </c>
      <c r="L3538" s="599">
        <v>1</v>
      </c>
      <c r="M3538" s="592">
        <v>246</v>
      </c>
      <c r="N3538" s="592">
        <v>15</v>
      </c>
      <c r="O3538" s="598">
        <f t="shared" si="276"/>
        <v>3690</v>
      </c>
      <c r="P3538" s="599">
        <v>1</v>
      </c>
      <c r="Q3538" s="592">
        <v>246</v>
      </c>
      <c r="R3538" s="592">
        <v>15</v>
      </c>
      <c r="S3538" s="598">
        <f t="shared" si="277"/>
        <v>3690</v>
      </c>
      <c r="T3538" s="598">
        <f t="shared" si="278"/>
        <v>7380</v>
      </c>
    </row>
    <row r="3539" spans="1:20">
      <c r="A3539" s="591">
        <v>3530</v>
      </c>
      <c r="B3539" s="592" t="s">
        <v>8765</v>
      </c>
      <c r="C3539" s="593" t="s">
        <v>3344</v>
      </c>
      <c r="D3539" s="594" t="s">
        <v>2047</v>
      </c>
      <c r="E3539" s="595" t="s">
        <v>8766</v>
      </c>
      <c r="F3539" s="596" t="str">
        <f t="shared" si="275"/>
        <v>2017-2020</v>
      </c>
      <c r="G3539" s="597" t="str">
        <f t="shared" si="279"/>
        <v>III</v>
      </c>
      <c r="H3539" s="592" t="s">
        <v>809</v>
      </c>
      <c r="I3539" s="592" t="s">
        <v>2957</v>
      </c>
      <c r="J3539" s="598" t="s">
        <v>2958</v>
      </c>
      <c r="K3539" s="596" t="s">
        <v>1578</v>
      </c>
      <c r="L3539" s="599">
        <v>1</v>
      </c>
      <c r="M3539" s="592">
        <v>246</v>
      </c>
      <c r="N3539" s="592">
        <v>15</v>
      </c>
      <c r="O3539" s="598">
        <f t="shared" si="276"/>
        <v>3690</v>
      </c>
      <c r="P3539" s="599">
        <v>1</v>
      </c>
      <c r="Q3539" s="592">
        <v>246</v>
      </c>
      <c r="R3539" s="592">
        <v>15</v>
      </c>
      <c r="S3539" s="598">
        <f t="shared" si="277"/>
        <v>3690</v>
      </c>
      <c r="T3539" s="598">
        <f t="shared" si="278"/>
        <v>7380</v>
      </c>
    </row>
    <row r="3540" spans="1:20">
      <c r="A3540" s="591">
        <v>3531</v>
      </c>
      <c r="B3540" s="592" t="s">
        <v>8767</v>
      </c>
      <c r="C3540" s="593" t="s">
        <v>4863</v>
      </c>
      <c r="D3540" s="594" t="s">
        <v>2047</v>
      </c>
      <c r="E3540" s="595" t="s">
        <v>3657</v>
      </c>
      <c r="F3540" s="596" t="str">
        <f t="shared" si="275"/>
        <v>2017-2020</v>
      </c>
      <c r="G3540" s="597" t="str">
        <f t="shared" si="279"/>
        <v>III</v>
      </c>
      <c r="H3540" s="592" t="s">
        <v>809</v>
      </c>
      <c r="I3540" s="592" t="s">
        <v>2957</v>
      </c>
      <c r="J3540" s="598" t="s">
        <v>2958</v>
      </c>
      <c r="K3540" s="596" t="s">
        <v>1578</v>
      </c>
      <c r="L3540" s="599">
        <v>1</v>
      </c>
      <c r="M3540" s="592">
        <v>246</v>
      </c>
      <c r="N3540" s="592">
        <v>15</v>
      </c>
      <c r="O3540" s="598">
        <f t="shared" si="276"/>
        <v>3690</v>
      </c>
      <c r="P3540" s="599">
        <v>1</v>
      </c>
      <c r="Q3540" s="592">
        <v>246</v>
      </c>
      <c r="R3540" s="592">
        <v>15</v>
      </c>
      <c r="S3540" s="598">
        <f t="shared" si="277"/>
        <v>3690</v>
      </c>
      <c r="T3540" s="598">
        <f t="shared" si="278"/>
        <v>7380</v>
      </c>
    </row>
    <row r="3541" spans="1:20">
      <c r="A3541" s="591">
        <v>3532</v>
      </c>
      <c r="B3541" s="592" t="s">
        <v>8768</v>
      </c>
      <c r="C3541" s="593" t="s">
        <v>1607</v>
      </c>
      <c r="D3541" s="594" t="s">
        <v>1891</v>
      </c>
      <c r="E3541" s="595" t="s">
        <v>1713</v>
      </c>
      <c r="F3541" s="596" t="str">
        <f t="shared" si="275"/>
        <v>2017-2020</v>
      </c>
      <c r="G3541" s="597" t="str">
        <f t="shared" si="279"/>
        <v>III</v>
      </c>
      <c r="H3541" s="592" t="s">
        <v>809</v>
      </c>
      <c r="I3541" s="592" t="s">
        <v>2957</v>
      </c>
      <c r="J3541" s="598" t="s">
        <v>2958</v>
      </c>
      <c r="K3541" s="596" t="s">
        <v>1578</v>
      </c>
      <c r="L3541" s="599">
        <v>1</v>
      </c>
      <c r="M3541" s="592">
        <v>246</v>
      </c>
      <c r="N3541" s="592">
        <v>15</v>
      </c>
      <c r="O3541" s="598">
        <f t="shared" si="276"/>
        <v>3690</v>
      </c>
      <c r="P3541" s="599">
        <v>1</v>
      </c>
      <c r="Q3541" s="592">
        <v>246</v>
      </c>
      <c r="R3541" s="592">
        <v>15</v>
      </c>
      <c r="S3541" s="598">
        <f t="shared" si="277"/>
        <v>3690</v>
      </c>
      <c r="T3541" s="598">
        <f t="shared" si="278"/>
        <v>7380</v>
      </c>
    </row>
    <row r="3542" spans="1:20">
      <c r="A3542" s="591">
        <v>3533</v>
      </c>
      <c r="B3542" s="592" t="s">
        <v>8769</v>
      </c>
      <c r="C3542" s="593" t="s">
        <v>7246</v>
      </c>
      <c r="D3542" s="594" t="s">
        <v>1891</v>
      </c>
      <c r="E3542" s="595" t="s">
        <v>2097</v>
      </c>
      <c r="F3542" s="596" t="str">
        <f t="shared" si="275"/>
        <v>2017-2020</v>
      </c>
      <c r="G3542" s="597" t="str">
        <f t="shared" si="279"/>
        <v>III</v>
      </c>
      <c r="H3542" s="592" t="s">
        <v>809</v>
      </c>
      <c r="I3542" s="592" t="s">
        <v>2957</v>
      </c>
      <c r="J3542" s="598" t="s">
        <v>2958</v>
      </c>
      <c r="K3542" s="596" t="s">
        <v>1578</v>
      </c>
      <c r="L3542" s="599">
        <v>1</v>
      </c>
      <c r="M3542" s="592">
        <v>246</v>
      </c>
      <c r="N3542" s="592">
        <v>15</v>
      </c>
      <c r="O3542" s="598">
        <f t="shared" si="276"/>
        <v>3690</v>
      </c>
      <c r="P3542" s="599">
        <v>1</v>
      </c>
      <c r="Q3542" s="592">
        <v>246</v>
      </c>
      <c r="R3542" s="592">
        <v>15</v>
      </c>
      <c r="S3542" s="598">
        <f t="shared" si="277"/>
        <v>3690</v>
      </c>
      <c r="T3542" s="598">
        <f t="shared" si="278"/>
        <v>7380</v>
      </c>
    </row>
    <row r="3543" spans="1:20">
      <c r="A3543" s="591">
        <v>3534</v>
      </c>
      <c r="B3543" s="592" t="s">
        <v>8770</v>
      </c>
      <c r="C3543" s="593" t="s">
        <v>2050</v>
      </c>
      <c r="D3543" s="594" t="s">
        <v>2092</v>
      </c>
      <c r="E3543" s="595" t="s">
        <v>8771</v>
      </c>
      <c r="F3543" s="596" t="str">
        <f t="shared" si="275"/>
        <v>2017-2020</v>
      </c>
      <c r="G3543" s="597" t="str">
        <f t="shared" si="279"/>
        <v>III</v>
      </c>
      <c r="H3543" s="592" t="s">
        <v>809</v>
      </c>
      <c r="I3543" s="592" t="s">
        <v>2957</v>
      </c>
      <c r="J3543" s="598" t="s">
        <v>2958</v>
      </c>
      <c r="K3543" s="596" t="s">
        <v>1578</v>
      </c>
      <c r="L3543" s="599">
        <v>1</v>
      </c>
      <c r="M3543" s="592">
        <v>246</v>
      </c>
      <c r="N3543" s="592">
        <v>15</v>
      </c>
      <c r="O3543" s="598">
        <f t="shared" si="276"/>
        <v>3690</v>
      </c>
      <c r="P3543" s="599">
        <v>1</v>
      </c>
      <c r="Q3543" s="592">
        <v>246</v>
      </c>
      <c r="R3543" s="592">
        <v>15</v>
      </c>
      <c r="S3543" s="598">
        <f t="shared" si="277"/>
        <v>3690</v>
      </c>
      <c r="T3543" s="598">
        <f t="shared" si="278"/>
        <v>7380</v>
      </c>
    </row>
    <row r="3544" spans="1:20">
      <c r="A3544" s="591">
        <v>3535</v>
      </c>
      <c r="B3544" s="592" t="s">
        <v>8772</v>
      </c>
      <c r="C3544" s="593" t="s">
        <v>1791</v>
      </c>
      <c r="D3544" s="594" t="s">
        <v>2096</v>
      </c>
      <c r="E3544" s="595" t="s">
        <v>6391</v>
      </c>
      <c r="F3544" s="596" t="str">
        <f t="shared" si="275"/>
        <v>2017-2020</v>
      </c>
      <c r="G3544" s="597" t="str">
        <f t="shared" si="279"/>
        <v>III</v>
      </c>
      <c r="H3544" s="592" t="s">
        <v>809</v>
      </c>
      <c r="I3544" s="592" t="s">
        <v>2957</v>
      </c>
      <c r="J3544" s="598" t="s">
        <v>2958</v>
      </c>
      <c r="K3544" s="596" t="s">
        <v>1578</v>
      </c>
      <c r="L3544" s="599">
        <v>1</v>
      </c>
      <c r="M3544" s="592">
        <v>246</v>
      </c>
      <c r="N3544" s="592">
        <v>15</v>
      </c>
      <c r="O3544" s="598">
        <f t="shared" si="276"/>
        <v>3690</v>
      </c>
      <c r="P3544" s="599">
        <v>1</v>
      </c>
      <c r="Q3544" s="592">
        <v>246</v>
      </c>
      <c r="R3544" s="592">
        <v>15</v>
      </c>
      <c r="S3544" s="598">
        <f t="shared" si="277"/>
        <v>3690</v>
      </c>
      <c r="T3544" s="598">
        <f t="shared" si="278"/>
        <v>7380</v>
      </c>
    </row>
    <row r="3545" spans="1:20">
      <c r="A3545" s="591">
        <v>3536</v>
      </c>
      <c r="B3545" s="592" t="s">
        <v>8773</v>
      </c>
      <c r="C3545" s="593" t="s">
        <v>8774</v>
      </c>
      <c r="D3545" s="594" t="s">
        <v>1945</v>
      </c>
      <c r="E3545" s="595" t="s">
        <v>8775</v>
      </c>
      <c r="F3545" s="596" t="str">
        <f t="shared" si="275"/>
        <v>2017-2020</v>
      </c>
      <c r="G3545" s="597" t="str">
        <f t="shared" si="279"/>
        <v>III</v>
      </c>
      <c r="H3545" s="592" t="s">
        <v>809</v>
      </c>
      <c r="I3545" s="592" t="s">
        <v>2957</v>
      </c>
      <c r="J3545" s="598" t="s">
        <v>2958</v>
      </c>
      <c r="K3545" s="596" t="s">
        <v>1578</v>
      </c>
      <c r="L3545" s="599">
        <v>1</v>
      </c>
      <c r="M3545" s="592">
        <v>246</v>
      </c>
      <c r="N3545" s="592">
        <v>15</v>
      </c>
      <c r="O3545" s="598">
        <f t="shared" si="276"/>
        <v>3690</v>
      </c>
      <c r="P3545" s="599">
        <v>1</v>
      </c>
      <c r="Q3545" s="592">
        <v>246</v>
      </c>
      <c r="R3545" s="592">
        <v>15</v>
      </c>
      <c r="S3545" s="598">
        <f t="shared" si="277"/>
        <v>3690</v>
      </c>
      <c r="T3545" s="598">
        <f t="shared" si="278"/>
        <v>7380</v>
      </c>
    </row>
    <row r="3546" spans="1:20">
      <c r="A3546" s="591">
        <v>3537</v>
      </c>
      <c r="B3546" s="592" t="s">
        <v>8776</v>
      </c>
      <c r="C3546" s="593" t="s">
        <v>1620</v>
      </c>
      <c r="D3546" s="594" t="s">
        <v>1792</v>
      </c>
      <c r="E3546" s="595" t="s">
        <v>6631</v>
      </c>
      <c r="F3546" s="596" t="str">
        <f t="shared" si="275"/>
        <v>2017-2020</v>
      </c>
      <c r="G3546" s="597" t="str">
        <f t="shared" si="279"/>
        <v>III</v>
      </c>
      <c r="H3546" s="592" t="s">
        <v>809</v>
      </c>
      <c r="I3546" s="592" t="s">
        <v>2957</v>
      </c>
      <c r="J3546" s="598" t="s">
        <v>2958</v>
      </c>
      <c r="K3546" s="596" t="s">
        <v>1578</v>
      </c>
      <c r="L3546" s="599">
        <v>1</v>
      </c>
      <c r="M3546" s="592">
        <v>246</v>
      </c>
      <c r="N3546" s="592">
        <v>15</v>
      </c>
      <c r="O3546" s="598">
        <f t="shared" si="276"/>
        <v>3690</v>
      </c>
      <c r="P3546" s="599">
        <v>1</v>
      </c>
      <c r="Q3546" s="592">
        <v>246</v>
      </c>
      <c r="R3546" s="592">
        <v>15</v>
      </c>
      <c r="S3546" s="598">
        <f t="shared" si="277"/>
        <v>3690</v>
      </c>
      <c r="T3546" s="598">
        <f t="shared" si="278"/>
        <v>7380</v>
      </c>
    </row>
    <row r="3547" spans="1:20">
      <c r="A3547" s="591">
        <v>3538</v>
      </c>
      <c r="B3547" s="592" t="s">
        <v>8777</v>
      </c>
      <c r="C3547" s="593" t="s">
        <v>3871</v>
      </c>
      <c r="D3547" s="594" t="s">
        <v>1796</v>
      </c>
      <c r="E3547" s="595" t="s">
        <v>8778</v>
      </c>
      <c r="F3547" s="596" t="str">
        <f t="shared" si="275"/>
        <v>2017-2020</v>
      </c>
      <c r="G3547" s="597" t="str">
        <f t="shared" si="279"/>
        <v>III</v>
      </c>
      <c r="H3547" s="592" t="s">
        <v>809</v>
      </c>
      <c r="I3547" s="592" t="s">
        <v>2957</v>
      </c>
      <c r="J3547" s="598" t="s">
        <v>2958</v>
      </c>
      <c r="K3547" s="596" t="s">
        <v>1578</v>
      </c>
      <c r="L3547" s="599">
        <v>1</v>
      </c>
      <c r="M3547" s="592">
        <v>246</v>
      </c>
      <c r="N3547" s="592">
        <v>15</v>
      </c>
      <c r="O3547" s="598">
        <f t="shared" si="276"/>
        <v>3690</v>
      </c>
      <c r="P3547" s="599">
        <v>1</v>
      </c>
      <c r="Q3547" s="592">
        <v>246</v>
      </c>
      <c r="R3547" s="592">
        <v>15</v>
      </c>
      <c r="S3547" s="598">
        <f t="shared" si="277"/>
        <v>3690</v>
      </c>
      <c r="T3547" s="598">
        <f t="shared" si="278"/>
        <v>7380</v>
      </c>
    </row>
    <row r="3548" spans="1:20">
      <c r="A3548" s="591">
        <v>3539</v>
      </c>
      <c r="B3548" s="592" t="s">
        <v>8779</v>
      </c>
      <c r="C3548" s="593" t="s">
        <v>6837</v>
      </c>
      <c r="D3548" s="594" t="s">
        <v>1809</v>
      </c>
      <c r="E3548" s="595" t="s">
        <v>8780</v>
      </c>
      <c r="F3548" s="596" t="str">
        <f t="shared" si="275"/>
        <v>2017-2020</v>
      </c>
      <c r="G3548" s="597" t="str">
        <f t="shared" si="279"/>
        <v>III</v>
      </c>
      <c r="H3548" s="592" t="s">
        <v>809</v>
      </c>
      <c r="I3548" s="592" t="s">
        <v>2957</v>
      </c>
      <c r="J3548" s="598" t="s">
        <v>2958</v>
      </c>
      <c r="K3548" s="596" t="s">
        <v>1578</v>
      </c>
      <c r="L3548" s="599">
        <v>1</v>
      </c>
      <c r="M3548" s="592">
        <v>246</v>
      </c>
      <c r="N3548" s="592">
        <v>15</v>
      </c>
      <c r="O3548" s="598">
        <f t="shared" si="276"/>
        <v>3690</v>
      </c>
      <c r="P3548" s="599">
        <v>1</v>
      </c>
      <c r="Q3548" s="592">
        <v>246</v>
      </c>
      <c r="R3548" s="592">
        <v>15</v>
      </c>
      <c r="S3548" s="598">
        <f t="shared" si="277"/>
        <v>3690</v>
      </c>
      <c r="T3548" s="598">
        <f t="shared" si="278"/>
        <v>7380</v>
      </c>
    </row>
    <row r="3549" spans="1:20">
      <c r="A3549" s="591">
        <v>3540</v>
      </c>
      <c r="B3549" s="592" t="s">
        <v>8781</v>
      </c>
      <c r="C3549" s="593" t="s">
        <v>4558</v>
      </c>
      <c r="D3549" s="594" t="s">
        <v>1961</v>
      </c>
      <c r="E3549" s="595" t="s">
        <v>1821</v>
      </c>
      <c r="F3549" s="596" t="str">
        <f t="shared" si="275"/>
        <v>2017-2020</v>
      </c>
      <c r="G3549" s="597" t="str">
        <f t="shared" si="279"/>
        <v>III</v>
      </c>
      <c r="H3549" s="592" t="s">
        <v>810</v>
      </c>
      <c r="I3549" s="592" t="s">
        <v>2957</v>
      </c>
      <c r="J3549" s="598" t="s">
        <v>2958</v>
      </c>
      <c r="K3549" s="596" t="s">
        <v>1578</v>
      </c>
      <c r="L3549" s="599">
        <v>1</v>
      </c>
      <c r="M3549" s="592">
        <v>246</v>
      </c>
      <c r="N3549" s="592">
        <v>15</v>
      </c>
      <c r="O3549" s="598">
        <f t="shared" si="276"/>
        <v>3690</v>
      </c>
      <c r="P3549" s="599">
        <v>1</v>
      </c>
      <c r="Q3549" s="592">
        <v>246</v>
      </c>
      <c r="R3549" s="592">
        <v>15</v>
      </c>
      <c r="S3549" s="598">
        <f t="shared" si="277"/>
        <v>3690</v>
      </c>
      <c r="T3549" s="598">
        <f t="shared" si="278"/>
        <v>7380</v>
      </c>
    </row>
    <row r="3550" spans="1:20">
      <c r="A3550" s="591">
        <v>3541</v>
      </c>
      <c r="B3550" s="592" t="s">
        <v>8782</v>
      </c>
      <c r="C3550" s="593" t="s">
        <v>8783</v>
      </c>
      <c r="D3550" s="594" t="s">
        <v>1589</v>
      </c>
      <c r="E3550" s="595" t="s">
        <v>8784</v>
      </c>
      <c r="F3550" s="596" t="str">
        <f t="shared" si="275"/>
        <v>2017-2020</v>
      </c>
      <c r="G3550" s="597" t="str">
        <f t="shared" si="279"/>
        <v>III</v>
      </c>
      <c r="H3550" s="592" t="s">
        <v>810</v>
      </c>
      <c r="I3550" s="592" t="s">
        <v>2957</v>
      </c>
      <c r="J3550" s="598" t="s">
        <v>2958</v>
      </c>
      <c r="K3550" s="596" t="s">
        <v>1578</v>
      </c>
      <c r="L3550" s="599">
        <v>1</v>
      </c>
      <c r="M3550" s="592">
        <v>246</v>
      </c>
      <c r="N3550" s="592">
        <v>15</v>
      </c>
      <c r="O3550" s="598">
        <f t="shared" si="276"/>
        <v>3690</v>
      </c>
      <c r="P3550" s="599">
        <v>1</v>
      </c>
      <c r="Q3550" s="592">
        <v>246</v>
      </c>
      <c r="R3550" s="592">
        <v>15</v>
      </c>
      <c r="S3550" s="598">
        <f t="shared" si="277"/>
        <v>3690</v>
      </c>
      <c r="T3550" s="598">
        <f t="shared" si="278"/>
        <v>7380</v>
      </c>
    </row>
    <row r="3551" spans="1:20">
      <c r="A3551" s="591">
        <v>3542</v>
      </c>
      <c r="B3551" s="592" t="s">
        <v>8785</v>
      </c>
      <c r="C3551" s="593" t="s">
        <v>1735</v>
      </c>
      <c r="D3551" s="594" t="s">
        <v>2235</v>
      </c>
      <c r="E3551" s="595" t="s">
        <v>8786</v>
      </c>
      <c r="F3551" s="596" t="str">
        <f t="shared" si="275"/>
        <v>2017-2020</v>
      </c>
      <c r="G3551" s="597" t="str">
        <f t="shared" si="279"/>
        <v>III</v>
      </c>
      <c r="H3551" s="592" t="s">
        <v>810</v>
      </c>
      <c r="I3551" s="592" t="s">
        <v>2957</v>
      </c>
      <c r="J3551" s="598" t="s">
        <v>2958</v>
      </c>
      <c r="K3551" s="596" t="s">
        <v>1578</v>
      </c>
      <c r="L3551" s="599">
        <v>1</v>
      </c>
      <c r="M3551" s="592">
        <v>246</v>
      </c>
      <c r="N3551" s="592">
        <v>15</v>
      </c>
      <c r="O3551" s="598">
        <f t="shared" si="276"/>
        <v>3690</v>
      </c>
      <c r="P3551" s="599">
        <v>1</v>
      </c>
      <c r="Q3551" s="592">
        <v>246</v>
      </c>
      <c r="R3551" s="592">
        <v>15</v>
      </c>
      <c r="S3551" s="598">
        <f t="shared" si="277"/>
        <v>3690</v>
      </c>
      <c r="T3551" s="598">
        <f t="shared" si="278"/>
        <v>7380</v>
      </c>
    </row>
    <row r="3552" spans="1:20">
      <c r="A3552" s="591">
        <v>3543</v>
      </c>
      <c r="B3552" s="592" t="s">
        <v>8787</v>
      </c>
      <c r="C3552" s="593" t="s">
        <v>8788</v>
      </c>
      <c r="D3552" s="594" t="s">
        <v>2405</v>
      </c>
      <c r="E3552" s="595" t="s">
        <v>8789</v>
      </c>
      <c r="F3552" s="596" t="str">
        <f t="shared" si="275"/>
        <v>2017-2020</v>
      </c>
      <c r="G3552" s="597" t="str">
        <f t="shared" si="279"/>
        <v>III</v>
      </c>
      <c r="H3552" s="592" t="s">
        <v>810</v>
      </c>
      <c r="I3552" s="592" t="s">
        <v>2957</v>
      </c>
      <c r="J3552" s="598" t="s">
        <v>2958</v>
      </c>
      <c r="K3552" s="596" t="s">
        <v>1578</v>
      </c>
      <c r="L3552" s="599">
        <v>1</v>
      </c>
      <c r="M3552" s="592">
        <v>246</v>
      </c>
      <c r="N3552" s="592">
        <v>15</v>
      </c>
      <c r="O3552" s="598">
        <f t="shared" si="276"/>
        <v>3690</v>
      </c>
      <c r="P3552" s="599">
        <v>1</v>
      </c>
      <c r="Q3552" s="592">
        <v>246</v>
      </c>
      <c r="R3552" s="592">
        <v>15</v>
      </c>
      <c r="S3552" s="598">
        <f t="shared" si="277"/>
        <v>3690</v>
      </c>
      <c r="T3552" s="598">
        <f t="shared" si="278"/>
        <v>7380</v>
      </c>
    </row>
    <row r="3553" spans="1:20">
      <c r="A3553" s="591">
        <v>3544</v>
      </c>
      <c r="B3553" s="592" t="s">
        <v>8790</v>
      </c>
      <c r="C3553" s="593" t="s">
        <v>8791</v>
      </c>
      <c r="D3553" s="594" t="s">
        <v>2405</v>
      </c>
      <c r="E3553" s="595" t="s">
        <v>8792</v>
      </c>
      <c r="F3553" s="596" t="str">
        <f t="shared" si="275"/>
        <v>2017-2020</v>
      </c>
      <c r="G3553" s="597" t="str">
        <f t="shared" si="279"/>
        <v>III</v>
      </c>
      <c r="H3553" s="592" t="s">
        <v>810</v>
      </c>
      <c r="I3553" s="592" t="s">
        <v>2957</v>
      </c>
      <c r="J3553" s="598" t="s">
        <v>2958</v>
      </c>
      <c r="K3553" s="596" t="s">
        <v>1578</v>
      </c>
      <c r="L3553" s="599">
        <v>1</v>
      </c>
      <c r="M3553" s="592">
        <v>246</v>
      </c>
      <c r="N3553" s="592">
        <v>15</v>
      </c>
      <c r="O3553" s="598">
        <f t="shared" si="276"/>
        <v>3690</v>
      </c>
      <c r="P3553" s="599">
        <v>1</v>
      </c>
      <c r="Q3553" s="592">
        <v>246</v>
      </c>
      <c r="R3553" s="592">
        <v>15</v>
      </c>
      <c r="S3553" s="598">
        <f t="shared" si="277"/>
        <v>3690</v>
      </c>
      <c r="T3553" s="598">
        <f t="shared" si="278"/>
        <v>7380</v>
      </c>
    </row>
    <row r="3554" spans="1:20">
      <c r="A3554" s="591">
        <v>3545</v>
      </c>
      <c r="B3554" s="592" t="s">
        <v>8793</v>
      </c>
      <c r="C3554" s="593" t="s">
        <v>2050</v>
      </c>
      <c r="D3554" s="594" t="s">
        <v>1983</v>
      </c>
      <c r="E3554" s="595" t="s">
        <v>4248</v>
      </c>
      <c r="F3554" s="596" t="str">
        <f t="shared" si="275"/>
        <v>2017-2020</v>
      </c>
      <c r="G3554" s="597" t="str">
        <f t="shared" si="279"/>
        <v>III</v>
      </c>
      <c r="H3554" s="592" t="s">
        <v>810</v>
      </c>
      <c r="I3554" s="592" t="s">
        <v>2957</v>
      </c>
      <c r="J3554" s="598" t="s">
        <v>2958</v>
      </c>
      <c r="K3554" s="596" t="s">
        <v>1578</v>
      </c>
      <c r="L3554" s="599">
        <v>1</v>
      </c>
      <c r="M3554" s="592">
        <v>246</v>
      </c>
      <c r="N3554" s="592">
        <v>15</v>
      </c>
      <c r="O3554" s="598">
        <f t="shared" si="276"/>
        <v>3690</v>
      </c>
      <c r="P3554" s="599">
        <v>1</v>
      </c>
      <c r="Q3554" s="592">
        <v>246</v>
      </c>
      <c r="R3554" s="592">
        <v>15</v>
      </c>
      <c r="S3554" s="598">
        <f t="shared" si="277"/>
        <v>3690</v>
      </c>
      <c r="T3554" s="598">
        <f t="shared" si="278"/>
        <v>7380</v>
      </c>
    </row>
    <row r="3555" spans="1:20">
      <c r="A3555" s="591">
        <v>3546</v>
      </c>
      <c r="B3555" s="592" t="s">
        <v>8794</v>
      </c>
      <c r="C3555" s="593" t="s">
        <v>3796</v>
      </c>
      <c r="D3555" s="594" t="s">
        <v>1601</v>
      </c>
      <c r="E3555" s="595" t="s">
        <v>8795</v>
      </c>
      <c r="F3555" s="596" t="str">
        <f t="shared" si="275"/>
        <v>2017-2020</v>
      </c>
      <c r="G3555" s="597" t="str">
        <f t="shared" si="279"/>
        <v>III</v>
      </c>
      <c r="H3555" s="592" t="s">
        <v>810</v>
      </c>
      <c r="I3555" s="592" t="s">
        <v>2957</v>
      </c>
      <c r="J3555" s="598" t="s">
        <v>2958</v>
      </c>
      <c r="K3555" s="596" t="s">
        <v>1578</v>
      </c>
      <c r="L3555" s="599">
        <v>1</v>
      </c>
      <c r="M3555" s="592">
        <v>246</v>
      </c>
      <c r="N3555" s="592">
        <v>15</v>
      </c>
      <c r="O3555" s="598">
        <f t="shared" si="276"/>
        <v>3690</v>
      </c>
      <c r="P3555" s="599">
        <v>1</v>
      </c>
      <c r="Q3555" s="592">
        <v>246</v>
      </c>
      <c r="R3555" s="592">
        <v>15</v>
      </c>
      <c r="S3555" s="598">
        <f t="shared" si="277"/>
        <v>3690</v>
      </c>
      <c r="T3555" s="598">
        <f t="shared" si="278"/>
        <v>7380</v>
      </c>
    </row>
    <row r="3556" spans="1:20">
      <c r="A3556" s="591">
        <v>3547</v>
      </c>
      <c r="B3556" s="592" t="s">
        <v>8796</v>
      </c>
      <c r="C3556" s="593" t="s">
        <v>8797</v>
      </c>
      <c r="D3556" s="594" t="s">
        <v>1611</v>
      </c>
      <c r="E3556" s="595" t="s">
        <v>8798</v>
      </c>
      <c r="F3556" s="596" t="str">
        <f t="shared" si="275"/>
        <v>2017-2020</v>
      </c>
      <c r="G3556" s="597" t="str">
        <f t="shared" si="279"/>
        <v>III</v>
      </c>
      <c r="H3556" s="592" t="s">
        <v>810</v>
      </c>
      <c r="I3556" s="592" t="s">
        <v>2957</v>
      </c>
      <c r="J3556" s="598" t="s">
        <v>2958</v>
      </c>
      <c r="K3556" s="596" t="s">
        <v>1578</v>
      </c>
      <c r="L3556" s="599">
        <v>1</v>
      </c>
      <c r="M3556" s="592">
        <v>246</v>
      </c>
      <c r="N3556" s="592">
        <v>15</v>
      </c>
      <c r="O3556" s="598">
        <f t="shared" si="276"/>
        <v>3690</v>
      </c>
      <c r="P3556" s="599">
        <v>1</v>
      </c>
      <c r="Q3556" s="592">
        <v>246</v>
      </c>
      <c r="R3556" s="592">
        <v>15</v>
      </c>
      <c r="S3556" s="598">
        <f t="shared" si="277"/>
        <v>3690</v>
      </c>
      <c r="T3556" s="598">
        <f t="shared" si="278"/>
        <v>7380</v>
      </c>
    </row>
    <row r="3557" spans="1:20">
      <c r="A3557" s="591">
        <v>3548</v>
      </c>
      <c r="B3557" s="592" t="s">
        <v>8799</v>
      </c>
      <c r="C3557" s="593" t="s">
        <v>8800</v>
      </c>
      <c r="D3557" s="594" t="s">
        <v>1647</v>
      </c>
      <c r="E3557" s="595" t="s">
        <v>7222</v>
      </c>
      <c r="F3557" s="596" t="str">
        <f t="shared" si="275"/>
        <v>2017-2020</v>
      </c>
      <c r="G3557" s="597" t="str">
        <f t="shared" si="279"/>
        <v>III</v>
      </c>
      <c r="H3557" s="592" t="s">
        <v>810</v>
      </c>
      <c r="I3557" s="592" t="s">
        <v>2957</v>
      </c>
      <c r="J3557" s="598" t="s">
        <v>2958</v>
      </c>
      <c r="K3557" s="596" t="s">
        <v>1578</v>
      </c>
      <c r="L3557" s="599">
        <v>1</v>
      </c>
      <c r="M3557" s="592">
        <v>246</v>
      </c>
      <c r="N3557" s="592">
        <v>15</v>
      </c>
      <c r="O3557" s="598">
        <f t="shared" si="276"/>
        <v>3690</v>
      </c>
      <c r="P3557" s="599">
        <v>1</v>
      </c>
      <c r="Q3557" s="592">
        <v>246</v>
      </c>
      <c r="R3557" s="592">
        <v>15</v>
      </c>
      <c r="S3557" s="598">
        <f t="shared" si="277"/>
        <v>3690</v>
      </c>
      <c r="T3557" s="598">
        <f t="shared" si="278"/>
        <v>7380</v>
      </c>
    </row>
    <row r="3558" spans="1:20">
      <c r="A3558" s="591">
        <v>3549</v>
      </c>
      <c r="B3558" s="592" t="s">
        <v>8801</v>
      </c>
      <c r="C3558" s="593" t="s">
        <v>8802</v>
      </c>
      <c r="D3558" s="594" t="s">
        <v>1647</v>
      </c>
      <c r="E3558" s="595" t="s">
        <v>8803</v>
      </c>
      <c r="F3558" s="596" t="str">
        <f t="shared" si="275"/>
        <v>2017-2020</v>
      </c>
      <c r="G3558" s="597" t="str">
        <f t="shared" si="279"/>
        <v>III</v>
      </c>
      <c r="H3558" s="592" t="s">
        <v>810</v>
      </c>
      <c r="I3558" s="592" t="s">
        <v>2957</v>
      </c>
      <c r="J3558" s="598" t="s">
        <v>2958</v>
      </c>
      <c r="K3558" s="596" t="s">
        <v>1578</v>
      </c>
      <c r="L3558" s="599">
        <v>1</v>
      </c>
      <c r="M3558" s="592">
        <v>246</v>
      </c>
      <c r="N3558" s="592">
        <v>15</v>
      </c>
      <c r="O3558" s="598">
        <f t="shared" si="276"/>
        <v>3690</v>
      </c>
      <c r="P3558" s="599">
        <v>1</v>
      </c>
      <c r="Q3558" s="592">
        <v>246</v>
      </c>
      <c r="R3558" s="592">
        <v>15</v>
      </c>
      <c r="S3558" s="598">
        <f t="shared" si="277"/>
        <v>3690</v>
      </c>
      <c r="T3558" s="598">
        <f t="shared" si="278"/>
        <v>7380</v>
      </c>
    </row>
    <row r="3559" spans="1:20">
      <c r="A3559" s="591">
        <v>3550</v>
      </c>
      <c r="B3559" s="592" t="s">
        <v>8804</v>
      </c>
      <c r="C3559" s="593" t="s">
        <v>7782</v>
      </c>
      <c r="D3559" s="594" t="s">
        <v>1654</v>
      </c>
      <c r="E3559" s="595" t="s">
        <v>3483</v>
      </c>
      <c r="F3559" s="596" t="str">
        <f t="shared" si="275"/>
        <v>2017-2020</v>
      </c>
      <c r="G3559" s="597" t="str">
        <f t="shared" si="279"/>
        <v>III</v>
      </c>
      <c r="H3559" s="592" t="s">
        <v>810</v>
      </c>
      <c r="I3559" s="592" t="s">
        <v>2957</v>
      </c>
      <c r="J3559" s="598" t="s">
        <v>2958</v>
      </c>
      <c r="K3559" s="596" t="s">
        <v>1578</v>
      </c>
      <c r="L3559" s="599">
        <v>1</v>
      </c>
      <c r="M3559" s="592">
        <v>246</v>
      </c>
      <c r="N3559" s="592">
        <v>15</v>
      </c>
      <c r="O3559" s="598">
        <f t="shared" si="276"/>
        <v>3690</v>
      </c>
      <c r="P3559" s="599">
        <v>1</v>
      </c>
      <c r="Q3559" s="592">
        <v>246</v>
      </c>
      <c r="R3559" s="592">
        <v>15</v>
      </c>
      <c r="S3559" s="598">
        <f t="shared" si="277"/>
        <v>3690</v>
      </c>
      <c r="T3559" s="598">
        <f t="shared" si="278"/>
        <v>7380</v>
      </c>
    </row>
    <row r="3560" spans="1:20">
      <c r="A3560" s="591">
        <v>3551</v>
      </c>
      <c r="B3560" s="592" t="s">
        <v>8805</v>
      </c>
      <c r="C3560" s="593" t="s">
        <v>1997</v>
      </c>
      <c r="D3560" s="594" t="s">
        <v>1654</v>
      </c>
      <c r="E3560" s="595" t="s">
        <v>8806</v>
      </c>
      <c r="F3560" s="596" t="str">
        <f t="shared" si="275"/>
        <v>2017-2020</v>
      </c>
      <c r="G3560" s="597" t="str">
        <f t="shared" si="279"/>
        <v>III</v>
      </c>
      <c r="H3560" s="592" t="s">
        <v>810</v>
      </c>
      <c r="I3560" s="592" t="s">
        <v>2957</v>
      </c>
      <c r="J3560" s="598" t="s">
        <v>2958</v>
      </c>
      <c r="K3560" s="596" t="s">
        <v>1578</v>
      </c>
      <c r="L3560" s="599">
        <v>1</v>
      </c>
      <c r="M3560" s="592">
        <v>246</v>
      </c>
      <c r="N3560" s="592">
        <v>15</v>
      </c>
      <c r="O3560" s="598">
        <f t="shared" si="276"/>
        <v>3690</v>
      </c>
      <c r="P3560" s="599">
        <v>1</v>
      </c>
      <c r="Q3560" s="592">
        <v>246</v>
      </c>
      <c r="R3560" s="592">
        <v>15</v>
      </c>
      <c r="S3560" s="598">
        <f t="shared" si="277"/>
        <v>3690</v>
      </c>
      <c r="T3560" s="598">
        <f t="shared" si="278"/>
        <v>7380</v>
      </c>
    </row>
    <row r="3561" spans="1:20">
      <c r="A3561" s="591">
        <v>3552</v>
      </c>
      <c r="B3561" s="592" t="s">
        <v>8807</v>
      </c>
      <c r="C3561" s="593" t="s">
        <v>5921</v>
      </c>
      <c r="D3561" s="594" t="s">
        <v>1661</v>
      </c>
      <c r="E3561" s="595" t="s">
        <v>7035</v>
      </c>
      <c r="F3561" s="596" t="str">
        <f t="shared" si="275"/>
        <v>2017-2020</v>
      </c>
      <c r="G3561" s="597" t="str">
        <f t="shared" si="279"/>
        <v>III</v>
      </c>
      <c r="H3561" s="592" t="s">
        <v>810</v>
      </c>
      <c r="I3561" s="592" t="s">
        <v>2957</v>
      </c>
      <c r="J3561" s="598" t="s">
        <v>2958</v>
      </c>
      <c r="K3561" s="596" t="s">
        <v>1578</v>
      </c>
      <c r="L3561" s="599">
        <v>1</v>
      </c>
      <c r="M3561" s="592">
        <v>246</v>
      </c>
      <c r="N3561" s="592">
        <v>15</v>
      </c>
      <c r="O3561" s="598">
        <f t="shared" si="276"/>
        <v>3690</v>
      </c>
      <c r="P3561" s="599">
        <v>1</v>
      </c>
      <c r="Q3561" s="592">
        <v>246</v>
      </c>
      <c r="R3561" s="592">
        <v>15</v>
      </c>
      <c r="S3561" s="598">
        <f t="shared" si="277"/>
        <v>3690</v>
      </c>
      <c r="T3561" s="598">
        <f t="shared" si="278"/>
        <v>7380</v>
      </c>
    </row>
    <row r="3562" spans="1:20">
      <c r="A3562" s="591">
        <v>3553</v>
      </c>
      <c r="B3562" s="592" t="s">
        <v>8808</v>
      </c>
      <c r="C3562" s="593" t="s">
        <v>3975</v>
      </c>
      <c r="D3562" s="594" t="s">
        <v>3298</v>
      </c>
      <c r="E3562" s="595" t="s">
        <v>8809</v>
      </c>
      <c r="F3562" s="596" t="str">
        <f t="shared" si="275"/>
        <v>2017-2020</v>
      </c>
      <c r="G3562" s="597" t="str">
        <f t="shared" si="279"/>
        <v>III</v>
      </c>
      <c r="H3562" s="592" t="s">
        <v>810</v>
      </c>
      <c r="I3562" s="592" t="s">
        <v>2957</v>
      </c>
      <c r="J3562" s="598" t="s">
        <v>2958</v>
      </c>
      <c r="K3562" s="596" t="s">
        <v>1578</v>
      </c>
      <c r="L3562" s="599">
        <v>1</v>
      </c>
      <c r="M3562" s="592">
        <v>246</v>
      </c>
      <c r="N3562" s="592">
        <v>15</v>
      </c>
      <c r="O3562" s="598">
        <f t="shared" si="276"/>
        <v>3690</v>
      </c>
      <c r="P3562" s="599">
        <v>1</v>
      </c>
      <c r="Q3562" s="592">
        <v>246</v>
      </c>
      <c r="R3562" s="592">
        <v>15</v>
      </c>
      <c r="S3562" s="598">
        <f t="shared" si="277"/>
        <v>3690</v>
      </c>
      <c r="T3562" s="598">
        <f t="shared" si="278"/>
        <v>7380</v>
      </c>
    </row>
    <row r="3563" spans="1:20">
      <c r="A3563" s="591">
        <v>3554</v>
      </c>
      <c r="B3563" s="592" t="s">
        <v>8810</v>
      </c>
      <c r="C3563" s="593" t="s">
        <v>8811</v>
      </c>
      <c r="D3563" s="594" t="s">
        <v>1699</v>
      </c>
      <c r="E3563" s="595" t="s">
        <v>8812</v>
      </c>
      <c r="F3563" s="596" t="str">
        <f t="shared" si="275"/>
        <v>2017-2020</v>
      </c>
      <c r="G3563" s="597" t="str">
        <f t="shared" si="279"/>
        <v>III</v>
      </c>
      <c r="H3563" s="592" t="s">
        <v>810</v>
      </c>
      <c r="I3563" s="592" t="s">
        <v>2957</v>
      </c>
      <c r="J3563" s="598" t="s">
        <v>2958</v>
      </c>
      <c r="K3563" s="596" t="s">
        <v>1578</v>
      </c>
      <c r="L3563" s="599">
        <v>1</v>
      </c>
      <c r="M3563" s="592">
        <v>246</v>
      </c>
      <c r="N3563" s="592">
        <v>15</v>
      </c>
      <c r="O3563" s="598">
        <f t="shared" si="276"/>
        <v>3690</v>
      </c>
      <c r="P3563" s="599">
        <v>1</v>
      </c>
      <c r="Q3563" s="592">
        <v>246</v>
      </c>
      <c r="R3563" s="592">
        <v>15</v>
      </c>
      <c r="S3563" s="598">
        <f t="shared" si="277"/>
        <v>3690</v>
      </c>
      <c r="T3563" s="598">
        <f t="shared" si="278"/>
        <v>7380</v>
      </c>
    </row>
    <row r="3564" spans="1:20">
      <c r="A3564" s="591">
        <v>3555</v>
      </c>
      <c r="B3564" s="592" t="s">
        <v>8813</v>
      </c>
      <c r="C3564" s="593" t="s">
        <v>8814</v>
      </c>
      <c r="D3564" s="594" t="s">
        <v>1699</v>
      </c>
      <c r="E3564" s="595" t="s">
        <v>3419</v>
      </c>
      <c r="F3564" s="596" t="str">
        <f t="shared" si="275"/>
        <v>2017-2020</v>
      </c>
      <c r="G3564" s="597" t="str">
        <f t="shared" si="279"/>
        <v>III</v>
      </c>
      <c r="H3564" s="592" t="s">
        <v>810</v>
      </c>
      <c r="I3564" s="592" t="s">
        <v>2957</v>
      </c>
      <c r="J3564" s="598" t="s">
        <v>2958</v>
      </c>
      <c r="K3564" s="596" t="s">
        <v>1578</v>
      </c>
      <c r="L3564" s="599">
        <v>1</v>
      </c>
      <c r="M3564" s="592">
        <v>246</v>
      </c>
      <c r="N3564" s="592">
        <v>15</v>
      </c>
      <c r="O3564" s="598">
        <f t="shared" si="276"/>
        <v>3690</v>
      </c>
      <c r="P3564" s="599">
        <v>1</v>
      </c>
      <c r="Q3564" s="592">
        <v>246</v>
      </c>
      <c r="R3564" s="592">
        <v>15</v>
      </c>
      <c r="S3564" s="598">
        <f t="shared" si="277"/>
        <v>3690</v>
      </c>
      <c r="T3564" s="598">
        <f t="shared" si="278"/>
        <v>7380</v>
      </c>
    </row>
    <row r="3565" spans="1:20">
      <c r="A3565" s="591">
        <v>3556</v>
      </c>
      <c r="B3565" s="592" t="s">
        <v>8815</v>
      </c>
      <c r="C3565" s="593" t="s">
        <v>8816</v>
      </c>
      <c r="D3565" s="594" t="s">
        <v>2047</v>
      </c>
      <c r="E3565" s="595" t="s">
        <v>8817</v>
      </c>
      <c r="F3565" s="596" t="str">
        <f t="shared" si="275"/>
        <v>2017-2020</v>
      </c>
      <c r="G3565" s="597" t="str">
        <f t="shared" si="279"/>
        <v>III</v>
      </c>
      <c r="H3565" s="592" t="s">
        <v>810</v>
      </c>
      <c r="I3565" s="592" t="s">
        <v>2957</v>
      </c>
      <c r="J3565" s="598" t="s">
        <v>2958</v>
      </c>
      <c r="K3565" s="596" t="s">
        <v>1578</v>
      </c>
      <c r="L3565" s="599">
        <v>1</v>
      </c>
      <c r="M3565" s="592">
        <v>246</v>
      </c>
      <c r="N3565" s="592">
        <v>15</v>
      </c>
      <c r="O3565" s="598">
        <f t="shared" si="276"/>
        <v>3690</v>
      </c>
      <c r="P3565" s="599">
        <v>1</v>
      </c>
      <c r="Q3565" s="592">
        <v>246</v>
      </c>
      <c r="R3565" s="592">
        <v>15</v>
      </c>
      <c r="S3565" s="598">
        <f t="shared" si="277"/>
        <v>3690</v>
      </c>
      <c r="T3565" s="598">
        <f t="shared" si="278"/>
        <v>7380</v>
      </c>
    </row>
    <row r="3566" spans="1:20">
      <c r="A3566" s="591">
        <v>3557</v>
      </c>
      <c r="B3566" s="592" t="s">
        <v>8818</v>
      </c>
      <c r="C3566" s="593" t="s">
        <v>8819</v>
      </c>
      <c r="D3566" s="594" t="s">
        <v>2047</v>
      </c>
      <c r="E3566" s="595" t="s">
        <v>5736</v>
      </c>
      <c r="F3566" s="596" t="str">
        <f t="shared" si="275"/>
        <v>2017-2020</v>
      </c>
      <c r="G3566" s="597" t="str">
        <f t="shared" si="279"/>
        <v>III</v>
      </c>
      <c r="H3566" s="592" t="s">
        <v>810</v>
      </c>
      <c r="I3566" s="592" t="s">
        <v>2957</v>
      </c>
      <c r="J3566" s="598" t="s">
        <v>2958</v>
      </c>
      <c r="K3566" s="596" t="s">
        <v>1578</v>
      </c>
      <c r="L3566" s="599">
        <v>1</v>
      </c>
      <c r="M3566" s="592">
        <v>246</v>
      </c>
      <c r="N3566" s="592">
        <v>15</v>
      </c>
      <c r="O3566" s="598">
        <f t="shared" si="276"/>
        <v>3690</v>
      </c>
      <c r="P3566" s="599">
        <v>1</v>
      </c>
      <c r="Q3566" s="592">
        <v>246</v>
      </c>
      <c r="R3566" s="592">
        <v>15</v>
      </c>
      <c r="S3566" s="598">
        <f t="shared" si="277"/>
        <v>3690</v>
      </c>
      <c r="T3566" s="598">
        <f t="shared" si="278"/>
        <v>7380</v>
      </c>
    </row>
    <row r="3567" spans="1:20">
      <c r="A3567" s="591">
        <v>3558</v>
      </c>
      <c r="B3567" s="592" t="s">
        <v>8820</v>
      </c>
      <c r="C3567" s="593" t="s">
        <v>3171</v>
      </c>
      <c r="D3567" s="594" t="s">
        <v>1891</v>
      </c>
      <c r="E3567" s="595" t="s">
        <v>8011</v>
      </c>
      <c r="F3567" s="596" t="str">
        <f t="shared" si="275"/>
        <v>2017-2020</v>
      </c>
      <c r="G3567" s="597" t="str">
        <f t="shared" si="279"/>
        <v>III</v>
      </c>
      <c r="H3567" s="592" t="s">
        <v>810</v>
      </c>
      <c r="I3567" s="592" t="s">
        <v>2957</v>
      </c>
      <c r="J3567" s="598" t="s">
        <v>2958</v>
      </c>
      <c r="K3567" s="596" t="s">
        <v>1578</v>
      </c>
      <c r="L3567" s="599">
        <v>1</v>
      </c>
      <c r="M3567" s="592">
        <v>246</v>
      </c>
      <c r="N3567" s="592">
        <v>15</v>
      </c>
      <c r="O3567" s="598">
        <f t="shared" si="276"/>
        <v>3690</v>
      </c>
      <c r="P3567" s="599">
        <v>1</v>
      </c>
      <c r="Q3567" s="592">
        <v>246</v>
      </c>
      <c r="R3567" s="592">
        <v>15</v>
      </c>
      <c r="S3567" s="598">
        <f t="shared" si="277"/>
        <v>3690</v>
      </c>
      <c r="T3567" s="598">
        <f t="shared" si="278"/>
        <v>7380</v>
      </c>
    </row>
    <row r="3568" spans="1:20">
      <c r="A3568" s="591">
        <v>3559</v>
      </c>
      <c r="B3568" s="592" t="s">
        <v>8821</v>
      </c>
      <c r="C3568" s="593" t="s">
        <v>6649</v>
      </c>
      <c r="D3568" s="594" t="s">
        <v>1703</v>
      </c>
      <c r="E3568" s="595" t="s">
        <v>8822</v>
      </c>
      <c r="F3568" s="596" t="str">
        <f t="shared" si="275"/>
        <v>2017-2020</v>
      </c>
      <c r="G3568" s="597" t="str">
        <f t="shared" si="279"/>
        <v>III</v>
      </c>
      <c r="H3568" s="592" t="s">
        <v>810</v>
      </c>
      <c r="I3568" s="592" t="s">
        <v>2957</v>
      </c>
      <c r="J3568" s="598" t="s">
        <v>2958</v>
      </c>
      <c r="K3568" s="596" t="s">
        <v>1578</v>
      </c>
      <c r="L3568" s="599">
        <v>1</v>
      </c>
      <c r="M3568" s="592">
        <v>246</v>
      </c>
      <c r="N3568" s="592">
        <v>15</v>
      </c>
      <c r="O3568" s="598">
        <f t="shared" si="276"/>
        <v>3690</v>
      </c>
      <c r="P3568" s="599">
        <v>1</v>
      </c>
      <c r="Q3568" s="592">
        <v>246</v>
      </c>
      <c r="R3568" s="592">
        <v>15</v>
      </c>
      <c r="S3568" s="598">
        <f t="shared" si="277"/>
        <v>3690</v>
      </c>
      <c r="T3568" s="598">
        <f t="shared" si="278"/>
        <v>7380</v>
      </c>
    </row>
    <row r="3569" spans="1:20">
      <c r="A3569" s="591">
        <v>3560</v>
      </c>
      <c r="B3569" s="592" t="s">
        <v>8823</v>
      </c>
      <c r="C3569" s="593" t="s">
        <v>8824</v>
      </c>
      <c r="D3569" s="594" t="s">
        <v>8825</v>
      </c>
      <c r="E3569" s="595" t="s">
        <v>8376</v>
      </c>
      <c r="F3569" s="596" t="str">
        <f t="shared" si="275"/>
        <v>2017-2020</v>
      </c>
      <c r="G3569" s="597" t="str">
        <f t="shared" si="279"/>
        <v>III</v>
      </c>
      <c r="H3569" s="592" t="s">
        <v>810</v>
      </c>
      <c r="I3569" s="592" t="s">
        <v>2957</v>
      </c>
      <c r="J3569" s="598" t="s">
        <v>2958</v>
      </c>
      <c r="K3569" s="596" t="s">
        <v>1578</v>
      </c>
      <c r="L3569" s="599">
        <v>1</v>
      </c>
      <c r="M3569" s="592">
        <v>246</v>
      </c>
      <c r="N3569" s="592">
        <v>15</v>
      </c>
      <c r="O3569" s="598">
        <f t="shared" si="276"/>
        <v>3690</v>
      </c>
      <c r="P3569" s="599">
        <v>1</v>
      </c>
      <c r="Q3569" s="592">
        <v>246</v>
      </c>
      <c r="R3569" s="592">
        <v>15</v>
      </c>
      <c r="S3569" s="598">
        <f t="shared" si="277"/>
        <v>3690</v>
      </c>
      <c r="T3569" s="598">
        <f t="shared" si="278"/>
        <v>7380</v>
      </c>
    </row>
    <row r="3570" spans="1:20">
      <c r="A3570" s="591">
        <v>3561</v>
      </c>
      <c r="B3570" s="592" t="s">
        <v>8826</v>
      </c>
      <c r="C3570" s="593" t="s">
        <v>2193</v>
      </c>
      <c r="D3570" s="594" t="s">
        <v>1715</v>
      </c>
      <c r="E3570" s="595" t="s">
        <v>6813</v>
      </c>
      <c r="F3570" s="596" t="str">
        <f t="shared" si="275"/>
        <v>2017-2020</v>
      </c>
      <c r="G3570" s="597" t="str">
        <f t="shared" si="279"/>
        <v>III</v>
      </c>
      <c r="H3570" s="592" t="s">
        <v>810</v>
      </c>
      <c r="I3570" s="592" t="s">
        <v>2957</v>
      </c>
      <c r="J3570" s="598" t="s">
        <v>2958</v>
      </c>
      <c r="K3570" s="596" t="s">
        <v>1578</v>
      </c>
      <c r="L3570" s="599">
        <v>1</v>
      </c>
      <c r="M3570" s="592">
        <v>246</v>
      </c>
      <c r="N3570" s="592">
        <v>15</v>
      </c>
      <c r="O3570" s="598">
        <f t="shared" si="276"/>
        <v>3690</v>
      </c>
      <c r="P3570" s="599">
        <v>1</v>
      </c>
      <c r="Q3570" s="592">
        <v>246</v>
      </c>
      <c r="R3570" s="592">
        <v>15</v>
      </c>
      <c r="S3570" s="598">
        <f t="shared" si="277"/>
        <v>3690</v>
      </c>
      <c r="T3570" s="598">
        <f t="shared" si="278"/>
        <v>7380</v>
      </c>
    </row>
    <row r="3571" spans="1:20">
      <c r="A3571" s="591">
        <v>3562</v>
      </c>
      <c r="B3571" s="592" t="s">
        <v>8827</v>
      </c>
      <c r="C3571" s="593" t="s">
        <v>8828</v>
      </c>
      <c r="D3571" s="594" t="s">
        <v>8829</v>
      </c>
      <c r="E3571" s="595" t="s">
        <v>8830</v>
      </c>
      <c r="F3571" s="596" t="str">
        <f t="shared" si="275"/>
        <v>2017-2020</v>
      </c>
      <c r="G3571" s="597" t="str">
        <f t="shared" si="279"/>
        <v>III</v>
      </c>
      <c r="H3571" s="592" t="s">
        <v>810</v>
      </c>
      <c r="I3571" s="592" t="s">
        <v>2957</v>
      </c>
      <c r="J3571" s="598" t="s">
        <v>2958</v>
      </c>
      <c r="K3571" s="596" t="s">
        <v>1578</v>
      </c>
      <c r="L3571" s="599">
        <v>1</v>
      </c>
      <c r="M3571" s="592">
        <v>246</v>
      </c>
      <c r="N3571" s="592">
        <v>15</v>
      </c>
      <c r="O3571" s="598">
        <f t="shared" si="276"/>
        <v>3690</v>
      </c>
      <c r="P3571" s="599">
        <v>1</v>
      </c>
      <c r="Q3571" s="592">
        <v>246</v>
      </c>
      <c r="R3571" s="592">
        <v>15</v>
      </c>
      <c r="S3571" s="598">
        <f t="shared" si="277"/>
        <v>3690</v>
      </c>
      <c r="T3571" s="598">
        <f t="shared" si="278"/>
        <v>7380</v>
      </c>
    </row>
    <row r="3572" spans="1:20">
      <c r="A3572" s="591">
        <v>3563</v>
      </c>
      <c r="B3572" s="592" t="s">
        <v>8831</v>
      </c>
      <c r="C3572" s="593" t="s">
        <v>2084</v>
      </c>
      <c r="D3572" s="594" t="s">
        <v>1912</v>
      </c>
      <c r="E3572" s="595" t="s">
        <v>8832</v>
      </c>
      <c r="F3572" s="596" t="str">
        <f t="shared" si="275"/>
        <v>2017-2020</v>
      </c>
      <c r="G3572" s="597" t="str">
        <f t="shared" si="279"/>
        <v>III</v>
      </c>
      <c r="H3572" s="592" t="s">
        <v>810</v>
      </c>
      <c r="I3572" s="592" t="s">
        <v>2957</v>
      </c>
      <c r="J3572" s="598" t="s">
        <v>2958</v>
      </c>
      <c r="K3572" s="596" t="s">
        <v>1578</v>
      </c>
      <c r="L3572" s="599">
        <v>1</v>
      </c>
      <c r="M3572" s="592">
        <v>246</v>
      </c>
      <c r="N3572" s="592">
        <v>15</v>
      </c>
      <c r="O3572" s="598">
        <f t="shared" si="276"/>
        <v>3690</v>
      </c>
      <c r="P3572" s="599">
        <v>1</v>
      </c>
      <c r="Q3572" s="592">
        <v>246</v>
      </c>
      <c r="R3572" s="592">
        <v>15</v>
      </c>
      <c r="S3572" s="598">
        <f t="shared" si="277"/>
        <v>3690</v>
      </c>
      <c r="T3572" s="598">
        <f t="shared" si="278"/>
        <v>7380</v>
      </c>
    </row>
    <row r="3573" spans="1:20">
      <c r="A3573" s="591">
        <v>3564</v>
      </c>
      <c r="B3573" s="592" t="s">
        <v>8833</v>
      </c>
      <c r="C3573" s="593" t="s">
        <v>3002</v>
      </c>
      <c r="D3573" s="594" t="s">
        <v>1912</v>
      </c>
      <c r="E3573" s="595" t="s">
        <v>8834</v>
      </c>
      <c r="F3573" s="596" t="str">
        <f t="shared" si="275"/>
        <v>2017-2020</v>
      </c>
      <c r="G3573" s="597" t="str">
        <f t="shared" si="279"/>
        <v>III</v>
      </c>
      <c r="H3573" s="592" t="s">
        <v>810</v>
      </c>
      <c r="I3573" s="592" t="s">
        <v>2957</v>
      </c>
      <c r="J3573" s="598" t="s">
        <v>2958</v>
      </c>
      <c r="K3573" s="596" t="s">
        <v>1578</v>
      </c>
      <c r="L3573" s="599">
        <v>1</v>
      </c>
      <c r="M3573" s="592">
        <v>246</v>
      </c>
      <c r="N3573" s="592">
        <v>15</v>
      </c>
      <c r="O3573" s="598">
        <f t="shared" si="276"/>
        <v>3690</v>
      </c>
      <c r="P3573" s="599">
        <v>1</v>
      </c>
      <c r="Q3573" s="592">
        <v>246</v>
      </c>
      <c r="R3573" s="592">
        <v>15</v>
      </c>
      <c r="S3573" s="598">
        <f t="shared" si="277"/>
        <v>3690</v>
      </c>
      <c r="T3573" s="598">
        <f t="shared" si="278"/>
        <v>7380</v>
      </c>
    </row>
    <row r="3574" spans="1:20">
      <c r="A3574" s="591">
        <v>3565</v>
      </c>
      <c r="B3574" s="592" t="s">
        <v>8835</v>
      </c>
      <c r="C3574" s="593" t="s">
        <v>8836</v>
      </c>
      <c r="D3574" s="594" t="s">
        <v>2772</v>
      </c>
      <c r="E3574" s="595" t="s">
        <v>8837</v>
      </c>
      <c r="F3574" s="596" t="str">
        <f t="shared" si="275"/>
        <v>2017-2020</v>
      </c>
      <c r="G3574" s="597" t="str">
        <f t="shared" si="279"/>
        <v>III</v>
      </c>
      <c r="H3574" s="592" t="s">
        <v>810</v>
      </c>
      <c r="I3574" s="592" t="s">
        <v>2957</v>
      </c>
      <c r="J3574" s="598" t="s">
        <v>2958</v>
      </c>
      <c r="K3574" s="596" t="s">
        <v>1578</v>
      </c>
      <c r="L3574" s="599">
        <v>1</v>
      </c>
      <c r="M3574" s="592">
        <v>246</v>
      </c>
      <c r="N3574" s="592">
        <v>15</v>
      </c>
      <c r="O3574" s="598">
        <f t="shared" si="276"/>
        <v>3690</v>
      </c>
      <c r="P3574" s="599">
        <v>1</v>
      </c>
      <c r="Q3574" s="592">
        <v>246</v>
      </c>
      <c r="R3574" s="592">
        <v>15</v>
      </c>
      <c r="S3574" s="598">
        <f t="shared" si="277"/>
        <v>3690</v>
      </c>
      <c r="T3574" s="598">
        <f t="shared" si="278"/>
        <v>7380</v>
      </c>
    </row>
    <row r="3575" spans="1:20">
      <c r="A3575" s="591">
        <v>3566</v>
      </c>
      <c r="B3575" s="592" t="s">
        <v>8838</v>
      </c>
      <c r="C3575" s="593" t="s">
        <v>8839</v>
      </c>
      <c r="D3575" s="594" t="s">
        <v>8840</v>
      </c>
      <c r="E3575" s="595" t="s">
        <v>8841</v>
      </c>
      <c r="F3575" s="596" t="str">
        <f t="shared" si="275"/>
        <v>2017-2020</v>
      </c>
      <c r="G3575" s="597" t="str">
        <f t="shared" si="279"/>
        <v>III</v>
      </c>
      <c r="H3575" s="592" t="s">
        <v>810</v>
      </c>
      <c r="I3575" s="592" t="s">
        <v>2957</v>
      </c>
      <c r="J3575" s="598" t="s">
        <v>2958</v>
      </c>
      <c r="K3575" s="596" t="s">
        <v>1578</v>
      </c>
      <c r="L3575" s="599">
        <v>1</v>
      </c>
      <c r="M3575" s="592">
        <v>246</v>
      </c>
      <c r="N3575" s="592">
        <v>15</v>
      </c>
      <c r="O3575" s="598">
        <f t="shared" si="276"/>
        <v>3690</v>
      </c>
      <c r="P3575" s="599">
        <v>1</v>
      </c>
      <c r="Q3575" s="592">
        <v>246</v>
      </c>
      <c r="R3575" s="592">
        <v>15</v>
      </c>
      <c r="S3575" s="598">
        <f t="shared" si="277"/>
        <v>3690</v>
      </c>
      <c r="T3575" s="598">
        <f t="shared" si="278"/>
        <v>7380</v>
      </c>
    </row>
    <row r="3576" spans="1:20">
      <c r="A3576" s="591">
        <v>3567</v>
      </c>
      <c r="B3576" s="592" t="s">
        <v>8842</v>
      </c>
      <c r="C3576" s="593" t="s">
        <v>8843</v>
      </c>
      <c r="D3576" s="594" t="s">
        <v>2208</v>
      </c>
      <c r="E3576" s="595" t="s">
        <v>8051</v>
      </c>
      <c r="F3576" s="596" t="str">
        <f t="shared" si="275"/>
        <v>2017-2020</v>
      </c>
      <c r="G3576" s="597" t="str">
        <f t="shared" si="279"/>
        <v>III</v>
      </c>
      <c r="H3576" s="592" t="s">
        <v>810</v>
      </c>
      <c r="I3576" s="592" t="s">
        <v>2957</v>
      </c>
      <c r="J3576" s="598" t="s">
        <v>2958</v>
      </c>
      <c r="K3576" s="596" t="s">
        <v>1578</v>
      </c>
      <c r="L3576" s="599">
        <v>1</v>
      </c>
      <c r="M3576" s="592">
        <v>246</v>
      </c>
      <c r="N3576" s="592">
        <v>15</v>
      </c>
      <c r="O3576" s="598">
        <f t="shared" si="276"/>
        <v>3690</v>
      </c>
      <c r="P3576" s="599">
        <v>1</v>
      </c>
      <c r="Q3576" s="592">
        <v>246</v>
      </c>
      <c r="R3576" s="592">
        <v>15</v>
      </c>
      <c r="S3576" s="598">
        <f t="shared" si="277"/>
        <v>3690</v>
      </c>
      <c r="T3576" s="598">
        <f t="shared" si="278"/>
        <v>7380</v>
      </c>
    </row>
    <row r="3577" spans="1:20">
      <c r="A3577" s="591">
        <v>3568</v>
      </c>
      <c r="B3577" s="592" t="s">
        <v>8844</v>
      </c>
      <c r="C3577" s="593" t="s">
        <v>1791</v>
      </c>
      <c r="D3577" s="594" t="s">
        <v>1945</v>
      </c>
      <c r="E3577" s="595" t="s">
        <v>8320</v>
      </c>
      <c r="F3577" s="596" t="str">
        <f t="shared" si="275"/>
        <v>2017-2020</v>
      </c>
      <c r="G3577" s="597" t="str">
        <f t="shared" si="279"/>
        <v>III</v>
      </c>
      <c r="H3577" s="592" t="s">
        <v>810</v>
      </c>
      <c r="I3577" s="592" t="s">
        <v>2957</v>
      </c>
      <c r="J3577" s="598" t="s">
        <v>2958</v>
      </c>
      <c r="K3577" s="596" t="s">
        <v>1578</v>
      </c>
      <c r="L3577" s="599">
        <v>1</v>
      </c>
      <c r="M3577" s="592">
        <v>246</v>
      </c>
      <c r="N3577" s="592">
        <v>15</v>
      </c>
      <c r="O3577" s="598">
        <f t="shared" si="276"/>
        <v>3690</v>
      </c>
      <c r="P3577" s="599">
        <v>1</v>
      </c>
      <c r="Q3577" s="592">
        <v>246</v>
      </c>
      <c r="R3577" s="592">
        <v>15</v>
      </c>
      <c r="S3577" s="598">
        <f t="shared" si="277"/>
        <v>3690</v>
      </c>
      <c r="T3577" s="598">
        <f t="shared" si="278"/>
        <v>7380</v>
      </c>
    </row>
    <row r="3578" spans="1:20">
      <c r="A3578" s="591">
        <v>3569</v>
      </c>
      <c r="B3578" s="592" t="s">
        <v>8845</v>
      </c>
      <c r="C3578" s="593" t="s">
        <v>5304</v>
      </c>
      <c r="D3578" s="594" t="s">
        <v>1774</v>
      </c>
      <c r="E3578" s="595" t="s">
        <v>8694</v>
      </c>
      <c r="F3578" s="596" t="str">
        <f t="shared" si="275"/>
        <v>2017-2020</v>
      </c>
      <c r="G3578" s="597" t="str">
        <f t="shared" si="279"/>
        <v>III</v>
      </c>
      <c r="H3578" s="592" t="s">
        <v>810</v>
      </c>
      <c r="I3578" s="592" t="s">
        <v>2957</v>
      </c>
      <c r="J3578" s="598" t="s">
        <v>2958</v>
      </c>
      <c r="K3578" s="596" t="s">
        <v>1578</v>
      </c>
      <c r="L3578" s="599">
        <v>1</v>
      </c>
      <c r="M3578" s="592">
        <v>246</v>
      </c>
      <c r="N3578" s="592">
        <v>15</v>
      </c>
      <c r="O3578" s="598">
        <f t="shared" si="276"/>
        <v>3690</v>
      </c>
      <c r="P3578" s="599">
        <v>1</v>
      </c>
      <c r="Q3578" s="592">
        <v>246</v>
      </c>
      <c r="R3578" s="592">
        <v>15</v>
      </c>
      <c r="S3578" s="598">
        <f t="shared" si="277"/>
        <v>3690</v>
      </c>
      <c r="T3578" s="598">
        <f t="shared" si="278"/>
        <v>7380</v>
      </c>
    </row>
    <row r="3579" spans="1:20">
      <c r="A3579" s="591">
        <v>3570</v>
      </c>
      <c r="B3579" s="592" t="s">
        <v>8846</v>
      </c>
      <c r="C3579" s="593" t="s">
        <v>1864</v>
      </c>
      <c r="D3579" s="594" t="s">
        <v>1774</v>
      </c>
      <c r="E3579" s="595" t="s">
        <v>7085</v>
      </c>
      <c r="F3579" s="596" t="str">
        <f t="shared" si="275"/>
        <v>2017-2020</v>
      </c>
      <c r="G3579" s="597" t="str">
        <f t="shared" si="279"/>
        <v>III</v>
      </c>
      <c r="H3579" s="592" t="s">
        <v>810</v>
      </c>
      <c r="I3579" s="592" t="s">
        <v>2957</v>
      </c>
      <c r="J3579" s="598" t="s">
        <v>2958</v>
      </c>
      <c r="K3579" s="596" t="s">
        <v>1578</v>
      </c>
      <c r="L3579" s="599">
        <v>1</v>
      </c>
      <c r="M3579" s="592">
        <v>246</v>
      </c>
      <c r="N3579" s="592">
        <v>15</v>
      </c>
      <c r="O3579" s="598">
        <f t="shared" si="276"/>
        <v>3690</v>
      </c>
      <c r="P3579" s="599">
        <v>1</v>
      </c>
      <c r="Q3579" s="592">
        <v>246</v>
      </c>
      <c r="R3579" s="592">
        <v>15</v>
      </c>
      <c r="S3579" s="598">
        <f t="shared" si="277"/>
        <v>3690</v>
      </c>
      <c r="T3579" s="598">
        <f t="shared" si="278"/>
        <v>7380</v>
      </c>
    </row>
    <row r="3580" spans="1:20">
      <c r="A3580" s="591">
        <v>3571</v>
      </c>
      <c r="B3580" s="592" t="s">
        <v>8847</v>
      </c>
      <c r="C3580" s="593" t="s">
        <v>2303</v>
      </c>
      <c r="D3580" s="594" t="s">
        <v>1785</v>
      </c>
      <c r="E3580" s="595" t="s">
        <v>8848</v>
      </c>
      <c r="F3580" s="596" t="str">
        <f t="shared" si="275"/>
        <v>2017-2020</v>
      </c>
      <c r="G3580" s="597" t="str">
        <f t="shared" si="279"/>
        <v>III</v>
      </c>
      <c r="H3580" s="592" t="s">
        <v>810</v>
      </c>
      <c r="I3580" s="592" t="s">
        <v>2957</v>
      </c>
      <c r="J3580" s="598" t="s">
        <v>2958</v>
      </c>
      <c r="K3580" s="596" t="s">
        <v>1578</v>
      </c>
      <c r="L3580" s="599">
        <v>1</v>
      </c>
      <c r="M3580" s="592">
        <v>246</v>
      </c>
      <c r="N3580" s="592">
        <v>15</v>
      </c>
      <c r="O3580" s="598">
        <f t="shared" si="276"/>
        <v>3690</v>
      </c>
      <c r="P3580" s="599">
        <v>1</v>
      </c>
      <c r="Q3580" s="592">
        <v>246</v>
      </c>
      <c r="R3580" s="592">
        <v>15</v>
      </c>
      <c r="S3580" s="598">
        <f t="shared" si="277"/>
        <v>3690</v>
      </c>
      <c r="T3580" s="598">
        <f t="shared" si="278"/>
        <v>7380</v>
      </c>
    </row>
    <row r="3581" spans="1:20">
      <c r="A3581" s="591">
        <v>3572</v>
      </c>
      <c r="B3581" s="592" t="s">
        <v>8849</v>
      </c>
      <c r="C3581" s="593" t="s">
        <v>8850</v>
      </c>
      <c r="D3581" s="594" t="s">
        <v>180</v>
      </c>
      <c r="E3581" s="595" t="s">
        <v>8764</v>
      </c>
      <c r="F3581" s="596" t="str">
        <f t="shared" si="275"/>
        <v>2017-2020</v>
      </c>
      <c r="G3581" s="597" t="str">
        <f t="shared" si="279"/>
        <v>III</v>
      </c>
      <c r="H3581" s="592" t="s">
        <v>810</v>
      </c>
      <c r="I3581" s="592" t="s">
        <v>2957</v>
      </c>
      <c r="J3581" s="598" t="s">
        <v>2958</v>
      </c>
      <c r="K3581" s="596" t="s">
        <v>1578</v>
      </c>
      <c r="L3581" s="599">
        <v>1</v>
      </c>
      <c r="M3581" s="592">
        <v>246</v>
      </c>
      <c r="N3581" s="592">
        <v>15</v>
      </c>
      <c r="O3581" s="598">
        <f t="shared" si="276"/>
        <v>3690</v>
      </c>
      <c r="P3581" s="599">
        <v>1</v>
      </c>
      <c r="Q3581" s="592">
        <v>246</v>
      </c>
      <c r="R3581" s="592">
        <v>15</v>
      </c>
      <c r="S3581" s="598">
        <f t="shared" si="277"/>
        <v>3690</v>
      </c>
      <c r="T3581" s="598">
        <f t="shared" si="278"/>
        <v>7380</v>
      </c>
    </row>
    <row r="3582" spans="1:20">
      <c r="A3582" s="591">
        <v>3573</v>
      </c>
      <c r="B3582" s="592" t="s">
        <v>8851</v>
      </c>
      <c r="C3582" s="593" t="s">
        <v>8852</v>
      </c>
      <c r="D3582" s="594" t="s">
        <v>2217</v>
      </c>
      <c r="E3582" s="595" t="s">
        <v>8405</v>
      </c>
      <c r="F3582" s="596" t="str">
        <f t="shared" si="275"/>
        <v>2017-2020</v>
      </c>
      <c r="G3582" s="597" t="str">
        <f t="shared" si="279"/>
        <v>III</v>
      </c>
      <c r="H3582" s="592" t="s">
        <v>810</v>
      </c>
      <c r="I3582" s="592" t="s">
        <v>2957</v>
      </c>
      <c r="J3582" s="598" t="s">
        <v>2958</v>
      </c>
      <c r="K3582" s="596" t="s">
        <v>1578</v>
      </c>
      <c r="L3582" s="599">
        <v>1</v>
      </c>
      <c r="M3582" s="592">
        <v>246</v>
      </c>
      <c r="N3582" s="592">
        <v>15</v>
      </c>
      <c r="O3582" s="598">
        <f t="shared" si="276"/>
        <v>3690</v>
      </c>
      <c r="P3582" s="599">
        <v>1</v>
      </c>
      <c r="Q3582" s="592">
        <v>246</v>
      </c>
      <c r="R3582" s="592">
        <v>15</v>
      </c>
      <c r="S3582" s="598">
        <f t="shared" si="277"/>
        <v>3690</v>
      </c>
      <c r="T3582" s="598">
        <f t="shared" si="278"/>
        <v>7380</v>
      </c>
    </row>
    <row r="3583" spans="1:20">
      <c r="A3583" s="591">
        <v>3574</v>
      </c>
      <c r="B3583" s="592" t="s">
        <v>8853</v>
      </c>
      <c r="C3583" s="593" t="s">
        <v>5848</v>
      </c>
      <c r="D3583" s="594" t="s">
        <v>3765</v>
      </c>
      <c r="E3583" s="595" t="s">
        <v>8854</v>
      </c>
      <c r="F3583" s="596" t="str">
        <f t="shared" si="275"/>
        <v>2017-2020</v>
      </c>
      <c r="G3583" s="597" t="str">
        <f t="shared" si="279"/>
        <v>III</v>
      </c>
      <c r="H3583" s="592" t="s">
        <v>810</v>
      </c>
      <c r="I3583" s="592" t="s">
        <v>2957</v>
      </c>
      <c r="J3583" s="598" t="s">
        <v>2958</v>
      </c>
      <c r="K3583" s="596" t="s">
        <v>1578</v>
      </c>
      <c r="L3583" s="599">
        <v>1</v>
      </c>
      <c r="M3583" s="592">
        <v>246</v>
      </c>
      <c r="N3583" s="592">
        <v>15</v>
      </c>
      <c r="O3583" s="598">
        <f t="shared" si="276"/>
        <v>3690</v>
      </c>
      <c r="P3583" s="599">
        <v>1</v>
      </c>
      <c r="Q3583" s="592">
        <v>246</v>
      </c>
      <c r="R3583" s="592">
        <v>15</v>
      </c>
      <c r="S3583" s="598">
        <f t="shared" si="277"/>
        <v>3690</v>
      </c>
      <c r="T3583" s="598">
        <f t="shared" si="278"/>
        <v>7380</v>
      </c>
    </row>
    <row r="3584" spans="1:20">
      <c r="A3584" s="591">
        <v>3575</v>
      </c>
      <c r="B3584" s="592" t="s">
        <v>8855</v>
      </c>
      <c r="C3584" s="593" t="s">
        <v>8856</v>
      </c>
      <c r="D3584" s="594" t="s">
        <v>1809</v>
      </c>
      <c r="E3584" s="595" t="s">
        <v>3806</v>
      </c>
      <c r="F3584" s="596" t="str">
        <f t="shared" si="275"/>
        <v>2017-2020</v>
      </c>
      <c r="G3584" s="597" t="str">
        <f t="shared" si="279"/>
        <v>III</v>
      </c>
      <c r="H3584" s="592" t="s">
        <v>810</v>
      </c>
      <c r="I3584" s="592" t="s">
        <v>2957</v>
      </c>
      <c r="J3584" s="598" t="s">
        <v>2958</v>
      </c>
      <c r="K3584" s="596" t="s">
        <v>1578</v>
      </c>
      <c r="L3584" s="599">
        <v>1</v>
      </c>
      <c r="M3584" s="592">
        <v>246</v>
      </c>
      <c r="N3584" s="592">
        <v>15</v>
      </c>
      <c r="O3584" s="598">
        <f t="shared" si="276"/>
        <v>3690</v>
      </c>
      <c r="P3584" s="599">
        <v>1</v>
      </c>
      <c r="Q3584" s="592">
        <v>246</v>
      </c>
      <c r="R3584" s="592">
        <v>15</v>
      </c>
      <c r="S3584" s="598">
        <f t="shared" si="277"/>
        <v>3690</v>
      </c>
      <c r="T3584" s="598">
        <f t="shared" si="278"/>
        <v>7380</v>
      </c>
    </row>
    <row r="3585" spans="1:20">
      <c r="A3585" s="591">
        <v>3576</v>
      </c>
      <c r="B3585" s="592" t="s">
        <v>8857</v>
      </c>
      <c r="C3585" s="593" t="s">
        <v>2136</v>
      </c>
      <c r="D3585" s="594" t="s">
        <v>1581</v>
      </c>
      <c r="E3585" s="595" t="s">
        <v>8858</v>
      </c>
      <c r="F3585" s="596" t="str">
        <f t="shared" si="275"/>
        <v>2017-2020</v>
      </c>
      <c r="G3585" s="597" t="str">
        <f t="shared" si="279"/>
        <v>III</v>
      </c>
      <c r="H3585" s="592" t="s">
        <v>811</v>
      </c>
      <c r="I3585" s="592" t="s">
        <v>2957</v>
      </c>
      <c r="J3585" s="598" t="s">
        <v>2958</v>
      </c>
      <c r="K3585" s="596" t="s">
        <v>1578</v>
      </c>
      <c r="L3585" s="599">
        <v>1</v>
      </c>
      <c r="M3585" s="592">
        <v>246</v>
      </c>
      <c r="N3585" s="592">
        <v>15</v>
      </c>
      <c r="O3585" s="598">
        <f t="shared" si="276"/>
        <v>3690</v>
      </c>
      <c r="P3585" s="599">
        <v>1</v>
      </c>
      <c r="Q3585" s="592">
        <v>246</v>
      </c>
      <c r="R3585" s="592">
        <v>15</v>
      </c>
      <c r="S3585" s="598">
        <f t="shared" si="277"/>
        <v>3690</v>
      </c>
      <c r="T3585" s="598">
        <f t="shared" si="278"/>
        <v>7380</v>
      </c>
    </row>
    <row r="3586" spans="1:20">
      <c r="A3586" s="591">
        <v>3577</v>
      </c>
      <c r="B3586" s="592" t="s">
        <v>8859</v>
      </c>
      <c r="C3586" s="593" t="s">
        <v>8860</v>
      </c>
      <c r="D3586" s="594" t="s">
        <v>1589</v>
      </c>
      <c r="E3586" s="595" t="s">
        <v>8621</v>
      </c>
      <c r="F3586" s="596" t="str">
        <f t="shared" si="275"/>
        <v>2017-2020</v>
      </c>
      <c r="G3586" s="597" t="str">
        <f t="shared" si="279"/>
        <v>III</v>
      </c>
      <c r="H3586" s="592" t="s">
        <v>811</v>
      </c>
      <c r="I3586" s="592" t="s">
        <v>2957</v>
      </c>
      <c r="J3586" s="598" t="s">
        <v>2958</v>
      </c>
      <c r="K3586" s="596" t="s">
        <v>1578</v>
      </c>
      <c r="L3586" s="599">
        <v>1</v>
      </c>
      <c r="M3586" s="592">
        <v>246</v>
      </c>
      <c r="N3586" s="592">
        <v>15</v>
      </c>
      <c r="O3586" s="598">
        <f t="shared" si="276"/>
        <v>3690</v>
      </c>
      <c r="P3586" s="599">
        <v>1</v>
      </c>
      <c r="Q3586" s="592">
        <v>246</v>
      </c>
      <c r="R3586" s="592">
        <v>15</v>
      </c>
      <c r="S3586" s="598">
        <f t="shared" si="277"/>
        <v>3690</v>
      </c>
      <c r="T3586" s="598">
        <f t="shared" si="278"/>
        <v>7380</v>
      </c>
    </row>
    <row r="3587" spans="1:20">
      <c r="A3587" s="591">
        <v>3578</v>
      </c>
      <c r="B3587" s="592" t="s">
        <v>8861</v>
      </c>
      <c r="C3587" s="593" t="s">
        <v>8862</v>
      </c>
      <c r="D3587" s="594" t="s">
        <v>2242</v>
      </c>
      <c r="E3587" s="595" t="s">
        <v>4744</v>
      </c>
      <c r="F3587" s="596" t="str">
        <f t="shared" si="275"/>
        <v>2017-2020</v>
      </c>
      <c r="G3587" s="597" t="str">
        <f t="shared" si="279"/>
        <v>III</v>
      </c>
      <c r="H3587" s="592" t="s">
        <v>811</v>
      </c>
      <c r="I3587" s="592" t="s">
        <v>2957</v>
      </c>
      <c r="J3587" s="598" t="s">
        <v>2958</v>
      </c>
      <c r="K3587" s="596" t="s">
        <v>1578</v>
      </c>
      <c r="L3587" s="599">
        <v>1</v>
      </c>
      <c r="M3587" s="592">
        <v>246</v>
      </c>
      <c r="N3587" s="592">
        <v>15</v>
      </c>
      <c r="O3587" s="598">
        <f t="shared" si="276"/>
        <v>3690</v>
      </c>
      <c r="P3587" s="599">
        <v>1</v>
      </c>
      <c r="Q3587" s="592">
        <v>246</v>
      </c>
      <c r="R3587" s="592">
        <v>15</v>
      </c>
      <c r="S3587" s="598">
        <f t="shared" si="277"/>
        <v>3690</v>
      </c>
      <c r="T3587" s="598">
        <f t="shared" si="278"/>
        <v>7380</v>
      </c>
    </row>
    <row r="3588" spans="1:20">
      <c r="A3588" s="591">
        <v>3579</v>
      </c>
      <c r="B3588" s="592" t="s">
        <v>8863</v>
      </c>
      <c r="C3588" s="593" t="s">
        <v>8864</v>
      </c>
      <c r="D3588" s="594" t="s">
        <v>2818</v>
      </c>
      <c r="E3588" s="595" t="s">
        <v>8865</v>
      </c>
      <c r="F3588" s="596" t="str">
        <f t="shared" si="275"/>
        <v>2017-2020</v>
      </c>
      <c r="G3588" s="597" t="str">
        <f t="shared" si="279"/>
        <v>III</v>
      </c>
      <c r="H3588" s="592" t="s">
        <v>811</v>
      </c>
      <c r="I3588" s="592" t="s">
        <v>2957</v>
      </c>
      <c r="J3588" s="598" t="s">
        <v>2958</v>
      </c>
      <c r="K3588" s="596" t="s">
        <v>1578</v>
      </c>
      <c r="L3588" s="599">
        <v>1</v>
      </c>
      <c r="M3588" s="592">
        <v>246</v>
      </c>
      <c r="N3588" s="592">
        <v>15</v>
      </c>
      <c r="O3588" s="598">
        <f t="shared" si="276"/>
        <v>3690</v>
      </c>
      <c r="P3588" s="599">
        <v>1</v>
      </c>
      <c r="Q3588" s="592">
        <v>246</v>
      </c>
      <c r="R3588" s="592">
        <v>15</v>
      </c>
      <c r="S3588" s="598">
        <f t="shared" si="277"/>
        <v>3690</v>
      </c>
      <c r="T3588" s="598">
        <f t="shared" si="278"/>
        <v>7380</v>
      </c>
    </row>
    <row r="3589" spans="1:20">
      <c r="A3589" s="591">
        <v>3580</v>
      </c>
      <c r="B3589" s="592" t="s">
        <v>8866</v>
      </c>
      <c r="C3589" s="593" t="s">
        <v>7527</v>
      </c>
      <c r="D3589" s="594" t="s">
        <v>1983</v>
      </c>
      <c r="E3589" s="595" t="s">
        <v>8575</v>
      </c>
      <c r="F3589" s="596" t="str">
        <f t="shared" si="275"/>
        <v>2017-2020</v>
      </c>
      <c r="G3589" s="597" t="str">
        <f t="shared" si="279"/>
        <v>III</v>
      </c>
      <c r="H3589" s="592" t="s">
        <v>811</v>
      </c>
      <c r="I3589" s="592" t="s">
        <v>2957</v>
      </c>
      <c r="J3589" s="598" t="s">
        <v>2958</v>
      </c>
      <c r="K3589" s="596" t="s">
        <v>1578</v>
      </c>
      <c r="L3589" s="599">
        <v>1</v>
      </c>
      <c r="M3589" s="592">
        <v>246</v>
      </c>
      <c r="N3589" s="592">
        <v>15</v>
      </c>
      <c r="O3589" s="598">
        <f t="shared" si="276"/>
        <v>3690</v>
      </c>
      <c r="P3589" s="599">
        <v>1</v>
      </c>
      <c r="Q3589" s="592">
        <v>246</v>
      </c>
      <c r="R3589" s="592">
        <v>15</v>
      </c>
      <c r="S3589" s="598">
        <f t="shared" si="277"/>
        <v>3690</v>
      </c>
      <c r="T3589" s="598">
        <f t="shared" si="278"/>
        <v>7380</v>
      </c>
    </row>
    <row r="3590" spans="1:20">
      <c r="A3590" s="591">
        <v>3581</v>
      </c>
      <c r="B3590" s="592" t="s">
        <v>8867</v>
      </c>
      <c r="C3590" s="593" t="s">
        <v>8868</v>
      </c>
      <c r="D3590" s="594" t="s">
        <v>1983</v>
      </c>
      <c r="E3590" s="595" t="s">
        <v>6251</v>
      </c>
      <c r="F3590" s="596" t="str">
        <f t="shared" si="275"/>
        <v>2017-2020</v>
      </c>
      <c r="G3590" s="597" t="str">
        <f t="shared" si="279"/>
        <v>III</v>
      </c>
      <c r="H3590" s="592" t="s">
        <v>811</v>
      </c>
      <c r="I3590" s="592" t="s">
        <v>2957</v>
      </c>
      <c r="J3590" s="598" t="s">
        <v>2958</v>
      </c>
      <c r="K3590" s="596" t="s">
        <v>1578</v>
      </c>
      <c r="L3590" s="599">
        <v>1</v>
      </c>
      <c r="M3590" s="592">
        <v>246</v>
      </c>
      <c r="N3590" s="592">
        <v>15</v>
      </c>
      <c r="O3590" s="598">
        <f t="shared" si="276"/>
        <v>3690</v>
      </c>
      <c r="P3590" s="599">
        <v>1</v>
      </c>
      <c r="Q3590" s="592">
        <v>246</v>
      </c>
      <c r="R3590" s="592">
        <v>15</v>
      </c>
      <c r="S3590" s="598">
        <f t="shared" si="277"/>
        <v>3690</v>
      </c>
      <c r="T3590" s="598">
        <f t="shared" si="278"/>
        <v>7380</v>
      </c>
    </row>
    <row r="3591" spans="1:20">
      <c r="A3591" s="591">
        <v>3582</v>
      </c>
      <c r="B3591" s="592" t="s">
        <v>8869</v>
      </c>
      <c r="C3591" s="593" t="s">
        <v>2555</v>
      </c>
      <c r="D3591" s="594" t="s">
        <v>1275</v>
      </c>
      <c r="E3591" s="595" t="s">
        <v>2454</v>
      </c>
      <c r="F3591" s="596" t="str">
        <f t="shared" si="275"/>
        <v>2017-2020</v>
      </c>
      <c r="G3591" s="597" t="str">
        <f t="shared" si="279"/>
        <v>III</v>
      </c>
      <c r="H3591" s="592" t="s">
        <v>811</v>
      </c>
      <c r="I3591" s="592" t="s">
        <v>2957</v>
      </c>
      <c r="J3591" s="598" t="s">
        <v>2958</v>
      </c>
      <c r="K3591" s="596" t="s">
        <v>1578</v>
      </c>
      <c r="L3591" s="599">
        <v>1</v>
      </c>
      <c r="M3591" s="592">
        <v>246</v>
      </c>
      <c r="N3591" s="592">
        <v>15</v>
      </c>
      <c r="O3591" s="598">
        <f t="shared" si="276"/>
        <v>3690</v>
      </c>
      <c r="P3591" s="599">
        <v>1</v>
      </c>
      <c r="Q3591" s="592">
        <v>246</v>
      </c>
      <c r="R3591" s="592">
        <v>15</v>
      </c>
      <c r="S3591" s="598">
        <f t="shared" si="277"/>
        <v>3690</v>
      </c>
      <c r="T3591" s="598">
        <f t="shared" si="278"/>
        <v>7380</v>
      </c>
    </row>
    <row r="3592" spans="1:20">
      <c r="A3592" s="591">
        <v>3583</v>
      </c>
      <c r="B3592" s="592" t="s">
        <v>8870</v>
      </c>
      <c r="C3592" s="593" t="s">
        <v>8871</v>
      </c>
      <c r="D3592" s="594" t="s">
        <v>1601</v>
      </c>
      <c r="E3592" s="595" t="s">
        <v>3133</v>
      </c>
      <c r="F3592" s="596" t="str">
        <f t="shared" si="275"/>
        <v>2017-2020</v>
      </c>
      <c r="G3592" s="597" t="str">
        <f t="shared" si="279"/>
        <v>III</v>
      </c>
      <c r="H3592" s="592" t="s">
        <v>811</v>
      </c>
      <c r="I3592" s="592" t="s">
        <v>2957</v>
      </c>
      <c r="J3592" s="598" t="s">
        <v>2958</v>
      </c>
      <c r="K3592" s="596" t="s">
        <v>1578</v>
      </c>
      <c r="L3592" s="599">
        <v>1</v>
      </c>
      <c r="M3592" s="592">
        <v>246</v>
      </c>
      <c r="N3592" s="592">
        <v>15</v>
      </c>
      <c r="O3592" s="598">
        <f t="shared" si="276"/>
        <v>3690</v>
      </c>
      <c r="P3592" s="599">
        <v>1</v>
      </c>
      <c r="Q3592" s="592">
        <v>246</v>
      </c>
      <c r="R3592" s="592">
        <v>15</v>
      </c>
      <c r="S3592" s="598">
        <f t="shared" si="277"/>
        <v>3690</v>
      </c>
      <c r="T3592" s="598">
        <f t="shared" si="278"/>
        <v>7380</v>
      </c>
    </row>
    <row r="3593" spans="1:20">
      <c r="A3593" s="591">
        <v>3584</v>
      </c>
      <c r="B3593" s="592" t="s">
        <v>8872</v>
      </c>
      <c r="C3593" s="593" t="s">
        <v>8873</v>
      </c>
      <c r="D3593" s="594" t="s">
        <v>1611</v>
      </c>
      <c r="E3593" s="595" t="s">
        <v>7222</v>
      </c>
      <c r="F3593" s="596" t="str">
        <f t="shared" si="275"/>
        <v>2017-2020</v>
      </c>
      <c r="G3593" s="597" t="str">
        <f t="shared" si="279"/>
        <v>III</v>
      </c>
      <c r="H3593" s="592" t="s">
        <v>811</v>
      </c>
      <c r="I3593" s="592" t="s">
        <v>2957</v>
      </c>
      <c r="J3593" s="598" t="s">
        <v>2958</v>
      </c>
      <c r="K3593" s="596" t="s">
        <v>1578</v>
      </c>
      <c r="L3593" s="599">
        <v>1</v>
      </c>
      <c r="M3593" s="592">
        <v>246</v>
      </c>
      <c r="N3593" s="592">
        <v>15</v>
      </c>
      <c r="O3593" s="598">
        <f t="shared" si="276"/>
        <v>3690</v>
      </c>
      <c r="P3593" s="599">
        <v>1</v>
      </c>
      <c r="Q3593" s="592">
        <v>246</v>
      </c>
      <c r="R3593" s="592">
        <v>15</v>
      </c>
      <c r="S3593" s="598">
        <f t="shared" si="277"/>
        <v>3690</v>
      </c>
      <c r="T3593" s="598">
        <f t="shared" si="278"/>
        <v>7380</v>
      </c>
    </row>
    <row r="3594" spans="1:20">
      <c r="A3594" s="591">
        <v>3585</v>
      </c>
      <c r="B3594" s="592" t="s">
        <v>8874</v>
      </c>
      <c r="C3594" s="593" t="s">
        <v>8875</v>
      </c>
      <c r="D3594" s="594" t="s">
        <v>3124</v>
      </c>
      <c r="E3594" s="595" t="s">
        <v>8876</v>
      </c>
      <c r="F3594" s="596" t="str">
        <f t="shared" ref="F3594:F3657" si="280">IF(LEFT(H3594,2)="17","2017-2020",IF(LEFT(H3594,2)="18","2018-2021","2019-2022"))</f>
        <v>2017-2020</v>
      </c>
      <c r="G3594" s="597" t="str">
        <f t="shared" si="279"/>
        <v>III</v>
      </c>
      <c r="H3594" s="592" t="s">
        <v>811</v>
      </c>
      <c r="I3594" s="592" t="s">
        <v>2957</v>
      </c>
      <c r="J3594" s="598" t="s">
        <v>2958</v>
      </c>
      <c r="K3594" s="596" t="s">
        <v>1578</v>
      </c>
      <c r="L3594" s="599">
        <v>1</v>
      </c>
      <c r="M3594" s="592">
        <v>246</v>
      </c>
      <c r="N3594" s="592">
        <v>15</v>
      </c>
      <c r="O3594" s="598">
        <f t="shared" ref="O3594:O3657" si="281">M3594*N3594*L3594</f>
        <v>3690</v>
      </c>
      <c r="P3594" s="599">
        <v>1</v>
      </c>
      <c r="Q3594" s="592">
        <v>246</v>
      </c>
      <c r="R3594" s="592">
        <v>15</v>
      </c>
      <c r="S3594" s="598">
        <f t="shared" ref="S3594:S3657" si="282">Q3594*R3594*P3594</f>
        <v>3690</v>
      </c>
      <c r="T3594" s="598">
        <f t="shared" ref="T3594:T3657" si="283">O3594+S3594</f>
        <v>7380</v>
      </c>
    </row>
    <row r="3595" spans="1:20">
      <c r="A3595" s="591">
        <v>3586</v>
      </c>
      <c r="B3595" s="592" t="s">
        <v>8877</v>
      </c>
      <c r="C3595" s="593" t="s">
        <v>8878</v>
      </c>
      <c r="D3595" s="594" t="s">
        <v>2257</v>
      </c>
      <c r="E3595" s="595" t="s">
        <v>2845</v>
      </c>
      <c r="F3595" s="596" t="str">
        <f t="shared" si="280"/>
        <v>2017-2020</v>
      </c>
      <c r="G3595" s="597" t="str">
        <f t="shared" ref="G3595:G3658" si="284">IF(LEFT(H3595,2)="17","III",IF(LEFT(H3595,2)="18","II","I"))</f>
        <v>III</v>
      </c>
      <c r="H3595" s="592" t="s">
        <v>811</v>
      </c>
      <c r="I3595" s="592" t="s">
        <v>2957</v>
      </c>
      <c r="J3595" s="598" t="s">
        <v>2958</v>
      </c>
      <c r="K3595" s="596" t="s">
        <v>1578</v>
      </c>
      <c r="L3595" s="599">
        <v>1</v>
      </c>
      <c r="M3595" s="592">
        <v>246</v>
      </c>
      <c r="N3595" s="592">
        <v>15</v>
      </c>
      <c r="O3595" s="598">
        <f t="shared" si="281"/>
        <v>3690</v>
      </c>
      <c r="P3595" s="599">
        <v>1</v>
      </c>
      <c r="Q3595" s="592">
        <v>246</v>
      </c>
      <c r="R3595" s="592">
        <v>15</v>
      </c>
      <c r="S3595" s="598">
        <f t="shared" si="282"/>
        <v>3690</v>
      </c>
      <c r="T3595" s="598">
        <f t="shared" si="283"/>
        <v>7380</v>
      </c>
    </row>
    <row r="3596" spans="1:20">
      <c r="A3596" s="591">
        <v>3587</v>
      </c>
      <c r="B3596" s="592" t="s">
        <v>8879</v>
      </c>
      <c r="C3596" s="593" t="s">
        <v>2291</v>
      </c>
      <c r="D3596" s="594" t="s">
        <v>2722</v>
      </c>
      <c r="E3596" s="595" t="s">
        <v>8880</v>
      </c>
      <c r="F3596" s="596" t="str">
        <f t="shared" si="280"/>
        <v>2017-2020</v>
      </c>
      <c r="G3596" s="597" t="str">
        <f t="shared" si="284"/>
        <v>III</v>
      </c>
      <c r="H3596" s="592" t="s">
        <v>811</v>
      </c>
      <c r="I3596" s="592" t="s">
        <v>2957</v>
      </c>
      <c r="J3596" s="598" t="s">
        <v>2958</v>
      </c>
      <c r="K3596" s="596" t="s">
        <v>1578</v>
      </c>
      <c r="L3596" s="599">
        <v>1</v>
      </c>
      <c r="M3596" s="592">
        <v>246</v>
      </c>
      <c r="N3596" s="592">
        <v>15</v>
      </c>
      <c r="O3596" s="598">
        <f t="shared" si="281"/>
        <v>3690</v>
      </c>
      <c r="P3596" s="599">
        <v>1</v>
      </c>
      <c r="Q3596" s="592">
        <v>246</v>
      </c>
      <c r="R3596" s="592">
        <v>15</v>
      </c>
      <c r="S3596" s="598">
        <f t="shared" si="282"/>
        <v>3690</v>
      </c>
      <c r="T3596" s="598">
        <f t="shared" si="283"/>
        <v>7380</v>
      </c>
    </row>
    <row r="3597" spans="1:20">
      <c r="A3597" s="591">
        <v>3588</v>
      </c>
      <c r="B3597" s="592" t="s">
        <v>8881</v>
      </c>
      <c r="C3597" s="593" t="s">
        <v>8882</v>
      </c>
      <c r="D3597" s="594" t="s">
        <v>1647</v>
      </c>
      <c r="E3597" s="595" t="s">
        <v>8883</v>
      </c>
      <c r="F3597" s="596" t="str">
        <f t="shared" si="280"/>
        <v>2017-2020</v>
      </c>
      <c r="G3597" s="597" t="str">
        <f t="shared" si="284"/>
        <v>III</v>
      </c>
      <c r="H3597" s="592" t="s">
        <v>811</v>
      </c>
      <c r="I3597" s="592" t="s">
        <v>2957</v>
      </c>
      <c r="J3597" s="598" t="s">
        <v>2958</v>
      </c>
      <c r="K3597" s="596" t="s">
        <v>1578</v>
      </c>
      <c r="L3597" s="599">
        <v>1</v>
      </c>
      <c r="M3597" s="592">
        <v>246</v>
      </c>
      <c r="N3597" s="592">
        <v>15</v>
      </c>
      <c r="O3597" s="598">
        <f t="shared" si="281"/>
        <v>3690</v>
      </c>
      <c r="P3597" s="599">
        <v>1</v>
      </c>
      <c r="Q3597" s="592">
        <v>246</v>
      </c>
      <c r="R3597" s="592">
        <v>15</v>
      </c>
      <c r="S3597" s="598">
        <f t="shared" si="282"/>
        <v>3690</v>
      </c>
      <c r="T3597" s="598">
        <f t="shared" si="283"/>
        <v>7380</v>
      </c>
    </row>
    <row r="3598" spans="1:20">
      <c r="A3598" s="591">
        <v>3589</v>
      </c>
      <c r="B3598" s="592" t="s">
        <v>8884</v>
      </c>
      <c r="C3598" s="593" t="s">
        <v>2794</v>
      </c>
      <c r="D3598" s="594" t="s">
        <v>1654</v>
      </c>
      <c r="E3598" s="595" t="s">
        <v>8556</v>
      </c>
      <c r="F3598" s="596" t="str">
        <f t="shared" si="280"/>
        <v>2017-2020</v>
      </c>
      <c r="G3598" s="597" t="str">
        <f t="shared" si="284"/>
        <v>III</v>
      </c>
      <c r="H3598" s="592" t="s">
        <v>811</v>
      </c>
      <c r="I3598" s="592" t="s">
        <v>2957</v>
      </c>
      <c r="J3598" s="598" t="s">
        <v>2958</v>
      </c>
      <c r="K3598" s="596" t="s">
        <v>1578</v>
      </c>
      <c r="L3598" s="599">
        <v>1</v>
      </c>
      <c r="M3598" s="592">
        <v>246</v>
      </c>
      <c r="N3598" s="592">
        <v>15</v>
      </c>
      <c r="O3598" s="598">
        <f t="shared" si="281"/>
        <v>3690</v>
      </c>
      <c r="P3598" s="599">
        <v>1</v>
      </c>
      <c r="Q3598" s="592">
        <v>246</v>
      </c>
      <c r="R3598" s="592">
        <v>15</v>
      </c>
      <c r="S3598" s="598">
        <f t="shared" si="282"/>
        <v>3690</v>
      </c>
      <c r="T3598" s="598">
        <f t="shared" si="283"/>
        <v>7380</v>
      </c>
    </row>
    <row r="3599" spans="1:20">
      <c r="A3599" s="591">
        <v>3590</v>
      </c>
      <c r="B3599" s="592" t="s">
        <v>8885</v>
      </c>
      <c r="C3599" s="593" t="s">
        <v>2409</v>
      </c>
      <c r="D3599" s="594" t="s">
        <v>1654</v>
      </c>
      <c r="E3599" s="595" t="s">
        <v>6276</v>
      </c>
      <c r="F3599" s="596" t="str">
        <f t="shared" si="280"/>
        <v>2017-2020</v>
      </c>
      <c r="G3599" s="597" t="str">
        <f t="shared" si="284"/>
        <v>III</v>
      </c>
      <c r="H3599" s="592" t="s">
        <v>811</v>
      </c>
      <c r="I3599" s="592" t="s">
        <v>2957</v>
      </c>
      <c r="J3599" s="598" t="s">
        <v>2958</v>
      </c>
      <c r="K3599" s="596" t="s">
        <v>1578</v>
      </c>
      <c r="L3599" s="599">
        <v>1</v>
      </c>
      <c r="M3599" s="592">
        <v>246</v>
      </c>
      <c r="N3599" s="592">
        <v>15</v>
      </c>
      <c r="O3599" s="598">
        <f t="shared" si="281"/>
        <v>3690</v>
      </c>
      <c r="P3599" s="599">
        <v>1</v>
      </c>
      <c r="Q3599" s="592">
        <v>246</v>
      </c>
      <c r="R3599" s="592">
        <v>15</v>
      </c>
      <c r="S3599" s="598">
        <f t="shared" si="282"/>
        <v>3690</v>
      </c>
      <c r="T3599" s="598">
        <f t="shared" si="283"/>
        <v>7380</v>
      </c>
    </row>
    <row r="3600" spans="1:20">
      <c r="A3600" s="591">
        <v>3591</v>
      </c>
      <c r="B3600" s="592" t="s">
        <v>8886</v>
      </c>
      <c r="C3600" s="593" t="s">
        <v>2244</v>
      </c>
      <c r="D3600" s="594" t="s">
        <v>1654</v>
      </c>
      <c r="E3600" s="595" t="s">
        <v>3483</v>
      </c>
      <c r="F3600" s="596" t="str">
        <f t="shared" si="280"/>
        <v>2017-2020</v>
      </c>
      <c r="G3600" s="597" t="str">
        <f t="shared" si="284"/>
        <v>III</v>
      </c>
      <c r="H3600" s="592" t="s">
        <v>811</v>
      </c>
      <c r="I3600" s="592" t="s">
        <v>2957</v>
      </c>
      <c r="J3600" s="598" t="s">
        <v>2958</v>
      </c>
      <c r="K3600" s="596" t="s">
        <v>1578</v>
      </c>
      <c r="L3600" s="599">
        <v>1</v>
      </c>
      <c r="M3600" s="592">
        <v>246</v>
      </c>
      <c r="N3600" s="592">
        <v>15</v>
      </c>
      <c r="O3600" s="598">
        <f t="shared" si="281"/>
        <v>3690</v>
      </c>
      <c r="P3600" s="599">
        <v>1</v>
      </c>
      <c r="Q3600" s="592">
        <v>246</v>
      </c>
      <c r="R3600" s="592">
        <v>15</v>
      </c>
      <c r="S3600" s="598">
        <f t="shared" si="282"/>
        <v>3690</v>
      </c>
      <c r="T3600" s="598">
        <f t="shared" si="283"/>
        <v>7380</v>
      </c>
    </row>
    <row r="3601" spans="1:20">
      <c r="A3601" s="591">
        <v>3592</v>
      </c>
      <c r="B3601" s="592" t="s">
        <v>8887</v>
      </c>
      <c r="C3601" s="593" t="s">
        <v>8888</v>
      </c>
      <c r="D3601" s="594" t="s">
        <v>1654</v>
      </c>
      <c r="E3601" s="595" t="s">
        <v>6971</v>
      </c>
      <c r="F3601" s="596" t="str">
        <f t="shared" si="280"/>
        <v>2017-2020</v>
      </c>
      <c r="G3601" s="597" t="str">
        <f t="shared" si="284"/>
        <v>III</v>
      </c>
      <c r="H3601" s="592" t="s">
        <v>811</v>
      </c>
      <c r="I3601" s="592" t="s">
        <v>2957</v>
      </c>
      <c r="J3601" s="598" t="s">
        <v>2958</v>
      </c>
      <c r="K3601" s="596" t="s">
        <v>1578</v>
      </c>
      <c r="L3601" s="599">
        <v>1</v>
      </c>
      <c r="M3601" s="592">
        <v>246</v>
      </c>
      <c r="N3601" s="592">
        <v>15</v>
      </c>
      <c r="O3601" s="598">
        <f t="shared" si="281"/>
        <v>3690</v>
      </c>
      <c r="P3601" s="599">
        <v>1</v>
      </c>
      <c r="Q3601" s="592">
        <v>246</v>
      </c>
      <c r="R3601" s="592">
        <v>15</v>
      </c>
      <c r="S3601" s="598">
        <f t="shared" si="282"/>
        <v>3690</v>
      </c>
      <c r="T3601" s="598">
        <f t="shared" si="283"/>
        <v>7380</v>
      </c>
    </row>
    <row r="3602" spans="1:20">
      <c r="A3602" s="591">
        <v>3593</v>
      </c>
      <c r="B3602" s="592" t="s">
        <v>8889</v>
      </c>
      <c r="C3602" s="593" t="s">
        <v>7141</v>
      </c>
      <c r="D3602" s="594" t="s">
        <v>1654</v>
      </c>
      <c r="E3602" s="595" t="s">
        <v>1821</v>
      </c>
      <c r="F3602" s="596" t="str">
        <f t="shared" si="280"/>
        <v>2017-2020</v>
      </c>
      <c r="G3602" s="597" t="str">
        <f t="shared" si="284"/>
        <v>III</v>
      </c>
      <c r="H3602" s="592" t="s">
        <v>811</v>
      </c>
      <c r="I3602" s="592" t="s">
        <v>2957</v>
      </c>
      <c r="J3602" s="598" t="s">
        <v>2958</v>
      </c>
      <c r="K3602" s="596" t="s">
        <v>1578</v>
      </c>
      <c r="L3602" s="599">
        <v>1</v>
      </c>
      <c r="M3602" s="592">
        <v>246</v>
      </c>
      <c r="N3602" s="592">
        <v>15</v>
      </c>
      <c r="O3602" s="598">
        <f t="shared" si="281"/>
        <v>3690</v>
      </c>
      <c r="P3602" s="599">
        <v>1</v>
      </c>
      <c r="Q3602" s="592">
        <v>246</v>
      </c>
      <c r="R3602" s="592">
        <v>15</v>
      </c>
      <c r="S3602" s="598">
        <f t="shared" si="282"/>
        <v>3690</v>
      </c>
      <c r="T3602" s="598">
        <f t="shared" si="283"/>
        <v>7380</v>
      </c>
    </row>
    <row r="3603" spans="1:20">
      <c r="A3603" s="591">
        <v>3594</v>
      </c>
      <c r="B3603" s="592" t="s">
        <v>8890</v>
      </c>
      <c r="C3603" s="593" t="s">
        <v>8248</v>
      </c>
      <c r="D3603" s="594" t="s">
        <v>1654</v>
      </c>
      <c r="E3603" s="595" t="s">
        <v>8891</v>
      </c>
      <c r="F3603" s="596" t="str">
        <f t="shared" si="280"/>
        <v>2017-2020</v>
      </c>
      <c r="G3603" s="597" t="str">
        <f t="shared" si="284"/>
        <v>III</v>
      </c>
      <c r="H3603" s="592" t="s">
        <v>811</v>
      </c>
      <c r="I3603" s="592" t="s">
        <v>2957</v>
      </c>
      <c r="J3603" s="598" t="s">
        <v>2958</v>
      </c>
      <c r="K3603" s="596" t="s">
        <v>1578</v>
      </c>
      <c r="L3603" s="599">
        <v>1</v>
      </c>
      <c r="M3603" s="592">
        <v>246</v>
      </c>
      <c r="N3603" s="592">
        <v>15</v>
      </c>
      <c r="O3603" s="598">
        <f t="shared" si="281"/>
        <v>3690</v>
      </c>
      <c r="P3603" s="599">
        <v>1</v>
      </c>
      <c r="Q3603" s="592">
        <v>246</v>
      </c>
      <c r="R3603" s="592">
        <v>15</v>
      </c>
      <c r="S3603" s="598">
        <f t="shared" si="282"/>
        <v>3690</v>
      </c>
      <c r="T3603" s="598">
        <f t="shared" si="283"/>
        <v>7380</v>
      </c>
    </row>
    <row r="3604" spans="1:20">
      <c r="A3604" s="591">
        <v>3595</v>
      </c>
      <c r="B3604" s="592" t="s">
        <v>8892</v>
      </c>
      <c r="C3604" s="593" t="s">
        <v>3594</v>
      </c>
      <c r="D3604" s="594" t="s">
        <v>1654</v>
      </c>
      <c r="E3604" s="595" t="s">
        <v>2745</v>
      </c>
      <c r="F3604" s="596" t="str">
        <f t="shared" si="280"/>
        <v>2017-2020</v>
      </c>
      <c r="G3604" s="597" t="str">
        <f t="shared" si="284"/>
        <v>III</v>
      </c>
      <c r="H3604" s="592" t="s">
        <v>811</v>
      </c>
      <c r="I3604" s="592" t="s">
        <v>2957</v>
      </c>
      <c r="J3604" s="598" t="s">
        <v>2958</v>
      </c>
      <c r="K3604" s="596" t="s">
        <v>1578</v>
      </c>
      <c r="L3604" s="599">
        <v>1</v>
      </c>
      <c r="M3604" s="592">
        <v>246</v>
      </c>
      <c r="N3604" s="592">
        <v>15</v>
      </c>
      <c r="O3604" s="598">
        <f t="shared" si="281"/>
        <v>3690</v>
      </c>
      <c r="P3604" s="599">
        <v>1</v>
      </c>
      <c r="Q3604" s="592">
        <v>246</v>
      </c>
      <c r="R3604" s="592">
        <v>15</v>
      </c>
      <c r="S3604" s="598">
        <f t="shared" si="282"/>
        <v>3690</v>
      </c>
      <c r="T3604" s="598">
        <f t="shared" si="283"/>
        <v>7380</v>
      </c>
    </row>
    <row r="3605" spans="1:20">
      <c r="A3605" s="591">
        <v>3596</v>
      </c>
      <c r="B3605" s="592" t="s">
        <v>8893</v>
      </c>
      <c r="C3605" s="593" t="s">
        <v>8894</v>
      </c>
      <c r="D3605" s="594" t="s">
        <v>1567</v>
      </c>
      <c r="E3605" s="595" t="s">
        <v>8895</v>
      </c>
      <c r="F3605" s="596" t="str">
        <f t="shared" si="280"/>
        <v>2017-2020</v>
      </c>
      <c r="G3605" s="597" t="str">
        <f t="shared" si="284"/>
        <v>III</v>
      </c>
      <c r="H3605" s="592" t="s">
        <v>811</v>
      </c>
      <c r="I3605" s="592" t="s">
        <v>2957</v>
      </c>
      <c r="J3605" s="598" t="s">
        <v>2958</v>
      </c>
      <c r="K3605" s="596" t="s">
        <v>1578</v>
      </c>
      <c r="L3605" s="599">
        <v>1</v>
      </c>
      <c r="M3605" s="592">
        <v>246</v>
      </c>
      <c r="N3605" s="592">
        <v>15</v>
      </c>
      <c r="O3605" s="598">
        <f t="shared" si="281"/>
        <v>3690</v>
      </c>
      <c r="P3605" s="599">
        <v>1</v>
      </c>
      <c r="Q3605" s="592">
        <v>246</v>
      </c>
      <c r="R3605" s="592">
        <v>15</v>
      </c>
      <c r="S3605" s="598">
        <f t="shared" si="282"/>
        <v>3690</v>
      </c>
      <c r="T3605" s="598">
        <f t="shared" si="283"/>
        <v>7380</v>
      </c>
    </row>
    <row r="3606" spans="1:20">
      <c r="A3606" s="591">
        <v>3597</v>
      </c>
      <c r="B3606" s="592" t="s">
        <v>8896</v>
      </c>
      <c r="C3606" s="593" t="s">
        <v>8897</v>
      </c>
      <c r="D3606" s="594" t="s">
        <v>8898</v>
      </c>
      <c r="E3606" s="595" t="s">
        <v>8899</v>
      </c>
      <c r="F3606" s="596" t="str">
        <f t="shared" si="280"/>
        <v>2017-2020</v>
      </c>
      <c r="G3606" s="597" t="str">
        <f t="shared" si="284"/>
        <v>III</v>
      </c>
      <c r="H3606" s="592" t="s">
        <v>811</v>
      </c>
      <c r="I3606" s="592" t="s">
        <v>2957</v>
      </c>
      <c r="J3606" s="598" t="s">
        <v>2958</v>
      </c>
      <c r="K3606" s="596" t="s">
        <v>1578</v>
      </c>
      <c r="L3606" s="599">
        <v>1</v>
      </c>
      <c r="M3606" s="592">
        <v>246</v>
      </c>
      <c r="N3606" s="592">
        <v>15</v>
      </c>
      <c r="O3606" s="598">
        <f t="shared" si="281"/>
        <v>3690</v>
      </c>
      <c r="P3606" s="599">
        <v>1</v>
      </c>
      <c r="Q3606" s="592">
        <v>246</v>
      </c>
      <c r="R3606" s="592">
        <v>15</v>
      </c>
      <c r="S3606" s="598">
        <f t="shared" si="282"/>
        <v>3690</v>
      </c>
      <c r="T3606" s="598">
        <f t="shared" si="283"/>
        <v>7380</v>
      </c>
    </row>
    <row r="3607" spans="1:20">
      <c r="A3607" s="591">
        <v>3598</v>
      </c>
      <c r="B3607" s="592" t="s">
        <v>8900</v>
      </c>
      <c r="C3607" s="593" t="s">
        <v>2084</v>
      </c>
      <c r="D3607" s="594" t="s">
        <v>1695</v>
      </c>
      <c r="E3607" s="595" t="s">
        <v>7998</v>
      </c>
      <c r="F3607" s="596" t="str">
        <f t="shared" si="280"/>
        <v>2017-2020</v>
      </c>
      <c r="G3607" s="597" t="str">
        <f t="shared" si="284"/>
        <v>III</v>
      </c>
      <c r="H3607" s="592" t="s">
        <v>811</v>
      </c>
      <c r="I3607" s="592" t="s">
        <v>2957</v>
      </c>
      <c r="J3607" s="598" t="s">
        <v>2958</v>
      </c>
      <c r="K3607" s="596" t="s">
        <v>1578</v>
      </c>
      <c r="L3607" s="599">
        <v>1</v>
      </c>
      <c r="M3607" s="592">
        <v>246</v>
      </c>
      <c r="N3607" s="592">
        <v>15</v>
      </c>
      <c r="O3607" s="598">
        <f t="shared" si="281"/>
        <v>3690</v>
      </c>
      <c r="P3607" s="599">
        <v>1</v>
      </c>
      <c r="Q3607" s="592">
        <v>246</v>
      </c>
      <c r="R3607" s="592">
        <v>15</v>
      </c>
      <c r="S3607" s="598">
        <f t="shared" si="282"/>
        <v>3690</v>
      </c>
      <c r="T3607" s="598">
        <f t="shared" si="283"/>
        <v>7380</v>
      </c>
    </row>
    <row r="3608" spans="1:20">
      <c r="A3608" s="591">
        <v>3599</v>
      </c>
      <c r="B3608" s="592" t="s">
        <v>8901</v>
      </c>
      <c r="C3608" s="593" t="s">
        <v>8902</v>
      </c>
      <c r="D3608" s="594" t="s">
        <v>1695</v>
      </c>
      <c r="E3608" s="595" t="s">
        <v>8903</v>
      </c>
      <c r="F3608" s="596" t="str">
        <f t="shared" si="280"/>
        <v>2017-2020</v>
      </c>
      <c r="G3608" s="597" t="str">
        <f t="shared" si="284"/>
        <v>III</v>
      </c>
      <c r="H3608" s="592" t="s">
        <v>811</v>
      </c>
      <c r="I3608" s="592" t="s">
        <v>2957</v>
      </c>
      <c r="J3608" s="598" t="s">
        <v>2958</v>
      </c>
      <c r="K3608" s="596" t="s">
        <v>1578</v>
      </c>
      <c r="L3608" s="599">
        <v>1</v>
      </c>
      <c r="M3608" s="592">
        <v>246</v>
      </c>
      <c r="N3608" s="592">
        <v>15</v>
      </c>
      <c r="O3608" s="598">
        <f t="shared" si="281"/>
        <v>3690</v>
      </c>
      <c r="P3608" s="599">
        <v>1</v>
      </c>
      <c r="Q3608" s="592">
        <v>246</v>
      </c>
      <c r="R3608" s="592">
        <v>15</v>
      </c>
      <c r="S3608" s="598">
        <f t="shared" si="282"/>
        <v>3690</v>
      </c>
      <c r="T3608" s="598">
        <f t="shared" si="283"/>
        <v>7380</v>
      </c>
    </row>
    <row r="3609" spans="1:20">
      <c r="A3609" s="591">
        <v>3600</v>
      </c>
      <c r="B3609" s="592" t="s">
        <v>8904</v>
      </c>
      <c r="C3609" s="593" t="s">
        <v>1694</v>
      </c>
      <c r="D3609" s="594" t="s">
        <v>1703</v>
      </c>
      <c r="E3609" s="595" t="s">
        <v>7834</v>
      </c>
      <c r="F3609" s="596" t="str">
        <f t="shared" si="280"/>
        <v>2017-2020</v>
      </c>
      <c r="G3609" s="597" t="str">
        <f t="shared" si="284"/>
        <v>III</v>
      </c>
      <c r="H3609" s="592" t="s">
        <v>811</v>
      </c>
      <c r="I3609" s="592" t="s">
        <v>2957</v>
      </c>
      <c r="J3609" s="598" t="s">
        <v>2958</v>
      </c>
      <c r="K3609" s="596" t="s">
        <v>1578</v>
      </c>
      <c r="L3609" s="599">
        <v>1</v>
      </c>
      <c r="M3609" s="592">
        <v>246</v>
      </c>
      <c r="N3609" s="592">
        <v>15</v>
      </c>
      <c r="O3609" s="598">
        <f t="shared" si="281"/>
        <v>3690</v>
      </c>
      <c r="P3609" s="599">
        <v>1</v>
      </c>
      <c r="Q3609" s="592">
        <v>246</v>
      </c>
      <c r="R3609" s="592">
        <v>15</v>
      </c>
      <c r="S3609" s="598">
        <f t="shared" si="282"/>
        <v>3690</v>
      </c>
      <c r="T3609" s="598">
        <f t="shared" si="283"/>
        <v>7380</v>
      </c>
    </row>
    <row r="3610" spans="1:20">
      <c r="A3610" s="591">
        <v>3601</v>
      </c>
      <c r="B3610" s="592" t="s">
        <v>8905</v>
      </c>
      <c r="C3610" s="593" t="s">
        <v>8906</v>
      </c>
      <c r="D3610" s="594" t="s">
        <v>2884</v>
      </c>
      <c r="E3610" s="595" t="s">
        <v>6276</v>
      </c>
      <c r="F3610" s="596" t="str">
        <f t="shared" si="280"/>
        <v>2017-2020</v>
      </c>
      <c r="G3610" s="597" t="str">
        <f t="shared" si="284"/>
        <v>III</v>
      </c>
      <c r="H3610" s="592" t="s">
        <v>811</v>
      </c>
      <c r="I3610" s="592" t="s">
        <v>2957</v>
      </c>
      <c r="J3610" s="598" t="s">
        <v>2958</v>
      </c>
      <c r="K3610" s="596" t="s">
        <v>1578</v>
      </c>
      <c r="L3610" s="599">
        <v>1</v>
      </c>
      <c r="M3610" s="592">
        <v>246</v>
      </c>
      <c r="N3610" s="592">
        <v>15</v>
      </c>
      <c r="O3610" s="598">
        <f t="shared" si="281"/>
        <v>3690</v>
      </c>
      <c r="P3610" s="599">
        <v>1</v>
      </c>
      <c r="Q3610" s="592">
        <v>246</v>
      </c>
      <c r="R3610" s="592">
        <v>15</v>
      </c>
      <c r="S3610" s="598">
        <f t="shared" si="282"/>
        <v>3690</v>
      </c>
      <c r="T3610" s="598">
        <f t="shared" si="283"/>
        <v>7380</v>
      </c>
    </row>
    <row r="3611" spans="1:20">
      <c r="A3611" s="591">
        <v>3602</v>
      </c>
      <c r="B3611" s="592" t="s">
        <v>8907</v>
      </c>
      <c r="C3611" s="593" t="s">
        <v>2193</v>
      </c>
      <c r="D3611" s="594" t="s">
        <v>1715</v>
      </c>
      <c r="E3611" s="595" t="s">
        <v>8908</v>
      </c>
      <c r="F3611" s="596" t="str">
        <f t="shared" si="280"/>
        <v>2017-2020</v>
      </c>
      <c r="G3611" s="597" t="str">
        <f t="shared" si="284"/>
        <v>III</v>
      </c>
      <c r="H3611" s="592" t="s">
        <v>811</v>
      </c>
      <c r="I3611" s="592" t="s">
        <v>2957</v>
      </c>
      <c r="J3611" s="598" t="s">
        <v>2958</v>
      </c>
      <c r="K3611" s="596" t="s">
        <v>1578</v>
      </c>
      <c r="L3611" s="599">
        <v>1</v>
      </c>
      <c r="M3611" s="592">
        <v>246</v>
      </c>
      <c r="N3611" s="592">
        <v>15</v>
      </c>
      <c r="O3611" s="598">
        <f t="shared" si="281"/>
        <v>3690</v>
      </c>
      <c r="P3611" s="599">
        <v>1</v>
      </c>
      <c r="Q3611" s="592">
        <v>246</v>
      </c>
      <c r="R3611" s="592">
        <v>15</v>
      </c>
      <c r="S3611" s="598">
        <f t="shared" si="282"/>
        <v>3690</v>
      </c>
      <c r="T3611" s="598">
        <f t="shared" si="283"/>
        <v>7380</v>
      </c>
    </row>
    <row r="3612" spans="1:20">
      <c r="A3612" s="591">
        <v>3603</v>
      </c>
      <c r="B3612" s="592" t="s">
        <v>8909</v>
      </c>
      <c r="C3612" s="593" t="s">
        <v>8910</v>
      </c>
      <c r="D3612" s="594" t="s">
        <v>1722</v>
      </c>
      <c r="E3612" s="595" t="s">
        <v>8911</v>
      </c>
      <c r="F3612" s="596" t="str">
        <f t="shared" si="280"/>
        <v>2017-2020</v>
      </c>
      <c r="G3612" s="597" t="str">
        <f t="shared" si="284"/>
        <v>III</v>
      </c>
      <c r="H3612" s="592" t="s">
        <v>811</v>
      </c>
      <c r="I3612" s="592" t="s">
        <v>2957</v>
      </c>
      <c r="J3612" s="598" t="s">
        <v>2958</v>
      </c>
      <c r="K3612" s="596" t="s">
        <v>1578</v>
      </c>
      <c r="L3612" s="599">
        <v>1</v>
      </c>
      <c r="M3612" s="592">
        <v>246</v>
      </c>
      <c r="N3612" s="592">
        <v>15</v>
      </c>
      <c r="O3612" s="598">
        <f t="shared" si="281"/>
        <v>3690</v>
      </c>
      <c r="P3612" s="599">
        <v>1</v>
      </c>
      <c r="Q3612" s="592">
        <v>246</v>
      </c>
      <c r="R3612" s="592">
        <v>15</v>
      </c>
      <c r="S3612" s="598">
        <f t="shared" si="282"/>
        <v>3690</v>
      </c>
      <c r="T3612" s="598">
        <f t="shared" si="283"/>
        <v>7380</v>
      </c>
    </row>
    <row r="3613" spans="1:20">
      <c r="A3613" s="591">
        <v>3604</v>
      </c>
      <c r="B3613" s="592" t="s">
        <v>8912</v>
      </c>
      <c r="C3613" s="593" t="s">
        <v>8913</v>
      </c>
      <c r="D3613" s="594" t="s">
        <v>2100</v>
      </c>
      <c r="E3613" s="595" t="s">
        <v>8914</v>
      </c>
      <c r="F3613" s="596" t="str">
        <f t="shared" si="280"/>
        <v>2017-2020</v>
      </c>
      <c r="G3613" s="597" t="str">
        <f t="shared" si="284"/>
        <v>III</v>
      </c>
      <c r="H3613" s="592" t="s">
        <v>811</v>
      </c>
      <c r="I3613" s="592" t="s">
        <v>2957</v>
      </c>
      <c r="J3613" s="598" t="s">
        <v>2958</v>
      </c>
      <c r="K3613" s="596" t="s">
        <v>1578</v>
      </c>
      <c r="L3613" s="599">
        <v>1</v>
      </c>
      <c r="M3613" s="592">
        <v>246</v>
      </c>
      <c r="N3613" s="592">
        <v>15</v>
      </c>
      <c r="O3613" s="598">
        <f t="shared" si="281"/>
        <v>3690</v>
      </c>
      <c r="P3613" s="599">
        <v>1</v>
      </c>
      <c r="Q3613" s="592">
        <v>246</v>
      </c>
      <c r="R3613" s="592">
        <v>15</v>
      </c>
      <c r="S3613" s="598">
        <f t="shared" si="282"/>
        <v>3690</v>
      </c>
      <c r="T3613" s="598">
        <f t="shared" si="283"/>
        <v>7380</v>
      </c>
    </row>
    <row r="3614" spans="1:20">
      <c r="A3614" s="591">
        <v>3605</v>
      </c>
      <c r="B3614" s="592" t="s">
        <v>8915</v>
      </c>
      <c r="C3614" s="593" t="s">
        <v>8916</v>
      </c>
      <c r="D3614" s="594" t="s">
        <v>2358</v>
      </c>
      <c r="E3614" s="595" t="s">
        <v>8917</v>
      </c>
      <c r="F3614" s="596" t="str">
        <f t="shared" si="280"/>
        <v>2017-2020</v>
      </c>
      <c r="G3614" s="597" t="str">
        <f t="shared" si="284"/>
        <v>III</v>
      </c>
      <c r="H3614" s="592" t="s">
        <v>811</v>
      </c>
      <c r="I3614" s="592" t="s">
        <v>2957</v>
      </c>
      <c r="J3614" s="598" t="s">
        <v>2958</v>
      </c>
      <c r="K3614" s="596" t="s">
        <v>1578</v>
      </c>
      <c r="L3614" s="599">
        <v>1</v>
      </c>
      <c r="M3614" s="592">
        <v>246</v>
      </c>
      <c r="N3614" s="592">
        <v>15</v>
      </c>
      <c r="O3614" s="598">
        <f t="shared" si="281"/>
        <v>3690</v>
      </c>
      <c r="P3614" s="599">
        <v>1</v>
      </c>
      <c r="Q3614" s="592">
        <v>246</v>
      </c>
      <c r="R3614" s="592">
        <v>15</v>
      </c>
      <c r="S3614" s="598">
        <f t="shared" si="282"/>
        <v>3690</v>
      </c>
      <c r="T3614" s="598">
        <f t="shared" si="283"/>
        <v>7380</v>
      </c>
    </row>
    <row r="3615" spans="1:20">
      <c r="A3615" s="591">
        <v>3606</v>
      </c>
      <c r="B3615" s="592" t="s">
        <v>8918</v>
      </c>
      <c r="C3615" s="593" t="s">
        <v>1890</v>
      </c>
      <c r="D3615" s="594" t="s">
        <v>8919</v>
      </c>
      <c r="E3615" s="595" t="s">
        <v>8920</v>
      </c>
      <c r="F3615" s="596" t="str">
        <f t="shared" si="280"/>
        <v>2017-2020</v>
      </c>
      <c r="G3615" s="597" t="str">
        <f t="shared" si="284"/>
        <v>III</v>
      </c>
      <c r="H3615" s="592" t="s">
        <v>811</v>
      </c>
      <c r="I3615" s="592" t="s">
        <v>2957</v>
      </c>
      <c r="J3615" s="598" t="s">
        <v>2958</v>
      </c>
      <c r="K3615" s="596" t="s">
        <v>1578</v>
      </c>
      <c r="L3615" s="599">
        <v>1</v>
      </c>
      <c r="M3615" s="592">
        <v>246</v>
      </c>
      <c r="N3615" s="592">
        <v>15</v>
      </c>
      <c r="O3615" s="598">
        <f t="shared" si="281"/>
        <v>3690</v>
      </c>
      <c r="P3615" s="599">
        <v>1</v>
      </c>
      <c r="Q3615" s="592">
        <v>246</v>
      </c>
      <c r="R3615" s="592">
        <v>15</v>
      </c>
      <c r="S3615" s="598">
        <f t="shared" si="282"/>
        <v>3690</v>
      </c>
      <c r="T3615" s="598">
        <f t="shared" si="283"/>
        <v>7380</v>
      </c>
    </row>
    <row r="3616" spans="1:20">
      <c r="A3616" s="591">
        <v>3607</v>
      </c>
      <c r="B3616" s="592" t="s">
        <v>8921</v>
      </c>
      <c r="C3616" s="593" t="s">
        <v>1743</v>
      </c>
      <c r="D3616" s="594" t="s">
        <v>1782</v>
      </c>
      <c r="E3616" s="595" t="s">
        <v>6375</v>
      </c>
      <c r="F3616" s="596" t="str">
        <f t="shared" si="280"/>
        <v>2017-2020</v>
      </c>
      <c r="G3616" s="597" t="str">
        <f t="shared" si="284"/>
        <v>III</v>
      </c>
      <c r="H3616" s="592" t="s">
        <v>811</v>
      </c>
      <c r="I3616" s="592" t="s">
        <v>2957</v>
      </c>
      <c r="J3616" s="598" t="s">
        <v>2958</v>
      </c>
      <c r="K3616" s="596" t="s">
        <v>1578</v>
      </c>
      <c r="L3616" s="599">
        <v>1</v>
      </c>
      <c r="M3616" s="592">
        <v>246</v>
      </c>
      <c r="N3616" s="592">
        <v>15</v>
      </c>
      <c r="O3616" s="598">
        <f t="shared" si="281"/>
        <v>3690</v>
      </c>
      <c r="P3616" s="599">
        <v>1</v>
      </c>
      <c r="Q3616" s="592">
        <v>246</v>
      </c>
      <c r="R3616" s="592">
        <v>15</v>
      </c>
      <c r="S3616" s="598">
        <f t="shared" si="282"/>
        <v>3690</v>
      </c>
      <c r="T3616" s="598">
        <f t="shared" si="283"/>
        <v>7380</v>
      </c>
    </row>
    <row r="3617" spans="1:20">
      <c r="A3617" s="591">
        <v>3608</v>
      </c>
      <c r="B3617" s="592" t="s">
        <v>8922</v>
      </c>
      <c r="C3617" s="593" t="s">
        <v>5785</v>
      </c>
      <c r="D3617" s="594" t="s">
        <v>2559</v>
      </c>
      <c r="E3617" s="595" t="s">
        <v>7057</v>
      </c>
      <c r="F3617" s="596" t="str">
        <f t="shared" si="280"/>
        <v>2017-2020</v>
      </c>
      <c r="G3617" s="597" t="str">
        <f t="shared" si="284"/>
        <v>III</v>
      </c>
      <c r="H3617" s="592" t="s">
        <v>811</v>
      </c>
      <c r="I3617" s="592" t="s">
        <v>2957</v>
      </c>
      <c r="J3617" s="598" t="s">
        <v>2958</v>
      </c>
      <c r="K3617" s="596" t="s">
        <v>1578</v>
      </c>
      <c r="L3617" s="599">
        <v>1</v>
      </c>
      <c r="M3617" s="592">
        <v>246</v>
      </c>
      <c r="N3617" s="592">
        <v>15</v>
      </c>
      <c r="O3617" s="598">
        <f t="shared" si="281"/>
        <v>3690</v>
      </c>
      <c r="P3617" s="599">
        <v>1</v>
      </c>
      <c r="Q3617" s="592">
        <v>246</v>
      </c>
      <c r="R3617" s="592">
        <v>15</v>
      </c>
      <c r="S3617" s="598">
        <f t="shared" si="282"/>
        <v>3690</v>
      </c>
      <c r="T3617" s="598">
        <f t="shared" si="283"/>
        <v>7380</v>
      </c>
    </row>
    <row r="3618" spans="1:20">
      <c r="A3618" s="591">
        <v>3609</v>
      </c>
      <c r="B3618" s="592" t="s">
        <v>8923</v>
      </c>
      <c r="C3618" s="593" t="s">
        <v>2324</v>
      </c>
      <c r="D3618" s="594" t="s">
        <v>1954</v>
      </c>
      <c r="E3618" s="595" t="s">
        <v>8924</v>
      </c>
      <c r="F3618" s="596" t="str">
        <f t="shared" si="280"/>
        <v>2017-2020</v>
      </c>
      <c r="G3618" s="597" t="str">
        <f t="shared" si="284"/>
        <v>III</v>
      </c>
      <c r="H3618" s="592" t="s">
        <v>811</v>
      </c>
      <c r="I3618" s="592" t="s">
        <v>2957</v>
      </c>
      <c r="J3618" s="598" t="s">
        <v>2958</v>
      </c>
      <c r="K3618" s="596" t="s">
        <v>1578</v>
      </c>
      <c r="L3618" s="599">
        <v>1</v>
      </c>
      <c r="M3618" s="592">
        <v>246</v>
      </c>
      <c r="N3618" s="592">
        <v>15</v>
      </c>
      <c r="O3618" s="598">
        <f t="shared" si="281"/>
        <v>3690</v>
      </c>
      <c r="P3618" s="599">
        <v>1</v>
      </c>
      <c r="Q3618" s="592">
        <v>246</v>
      </c>
      <c r="R3618" s="592">
        <v>15</v>
      </c>
      <c r="S3618" s="598">
        <f t="shared" si="282"/>
        <v>3690</v>
      </c>
      <c r="T3618" s="598">
        <f t="shared" si="283"/>
        <v>7380</v>
      </c>
    </row>
    <row r="3619" spans="1:20">
      <c r="A3619" s="591">
        <v>3610</v>
      </c>
      <c r="B3619" s="592" t="s">
        <v>8925</v>
      </c>
      <c r="C3619" s="593" t="s">
        <v>6790</v>
      </c>
      <c r="D3619" s="594" t="s">
        <v>1954</v>
      </c>
      <c r="E3619" s="595" t="s">
        <v>8376</v>
      </c>
      <c r="F3619" s="596" t="str">
        <f t="shared" si="280"/>
        <v>2017-2020</v>
      </c>
      <c r="G3619" s="597" t="str">
        <f t="shared" si="284"/>
        <v>III</v>
      </c>
      <c r="H3619" s="592" t="s">
        <v>811</v>
      </c>
      <c r="I3619" s="592" t="s">
        <v>2957</v>
      </c>
      <c r="J3619" s="598" t="s">
        <v>2958</v>
      </c>
      <c r="K3619" s="596" t="s">
        <v>1578</v>
      </c>
      <c r="L3619" s="599">
        <v>1</v>
      </c>
      <c r="M3619" s="592">
        <v>246</v>
      </c>
      <c r="N3619" s="592">
        <v>15</v>
      </c>
      <c r="O3619" s="598">
        <f t="shared" si="281"/>
        <v>3690</v>
      </c>
      <c r="P3619" s="599">
        <v>1</v>
      </c>
      <c r="Q3619" s="592">
        <v>246</v>
      </c>
      <c r="R3619" s="592">
        <v>15</v>
      </c>
      <c r="S3619" s="598">
        <f t="shared" si="282"/>
        <v>3690</v>
      </c>
      <c r="T3619" s="598">
        <f t="shared" si="283"/>
        <v>7380</v>
      </c>
    </row>
    <row r="3620" spans="1:20">
      <c r="A3620" s="591">
        <v>3611</v>
      </c>
      <c r="B3620" s="592" t="s">
        <v>8926</v>
      </c>
      <c r="C3620" s="593" t="s">
        <v>8927</v>
      </c>
      <c r="D3620" s="594" t="s">
        <v>5653</v>
      </c>
      <c r="E3620" s="595" t="s">
        <v>3967</v>
      </c>
      <c r="F3620" s="596" t="str">
        <f t="shared" si="280"/>
        <v>2017-2020</v>
      </c>
      <c r="G3620" s="597" t="str">
        <f t="shared" si="284"/>
        <v>III</v>
      </c>
      <c r="H3620" s="592" t="s">
        <v>811</v>
      </c>
      <c r="I3620" s="592" t="s">
        <v>2957</v>
      </c>
      <c r="J3620" s="598" t="s">
        <v>2958</v>
      </c>
      <c r="K3620" s="596" t="s">
        <v>1578</v>
      </c>
      <c r="L3620" s="599">
        <v>1</v>
      </c>
      <c r="M3620" s="592">
        <v>246</v>
      </c>
      <c r="N3620" s="592">
        <v>15</v>
      </c>
      <c r="O3620" s="598">
        <f t="shared" si="281"/>
        <v>3690</v>
      </c>
      <c r="P3620" s="599">
        <v>1</v>
      </c>
      <c r="Q3620" s="592">
        <v>246</v>
      </c>
      <c r="R3620" s="592">
        <v>15</v>
      </c>
      <c r="S3620" s="598">
        <f t="shared" si="282"/>
        <v>3690</v>
      </c>
      <c r="T3620" s="598">
        <f t="shared" si="283"/>
        <v>7380</v>
      </c>
    </row>
    <row r="3621" spans="1:20">
      <c r="A3621" s="591">
        <v>3612</v>
      </c>
      <c r="B3621" s="592" t="s">
        <v>8928</v>
      </c>
      <c r="C3621" s="593" t="s">
        <v>2984</v>
      </c>
      <c r="D3621" s="594" t="s">
        <v>1796</v>
      </c>
      <c r="E3621" s="595" t="s">
        <v>8929</v>
      </c>
      <c r="F3621" s="596" t="str">
        <f t="shared" si="280"/>
        <v>2017-2020</v>
      </c>
      <c r="G3621" s="597" t="str">
        <f t="shared" si="284"/>
        <v>III</v>
      </c>
      <c r="H3621" s="592" t="s">
        <v>811</v>
      </c>
      <c r="I3621" s="592" t="s">
        <v>2957</v>
      </c>
      <c r="J3621" s="598" t="s">
        <v>2958</v>
      </c>
      <c r="K3621" s="596" t="s">
        <v>1578</v>
      </c>
      <c r="L3621" s="599">
        <v>1</v>
      </c>
      <c r="M3621" s="592">
        <v>246</v>
      </c>
      <c r="N3621" s="592">
        <v>15</v>
      </c>
      <c r="O3621" s="598">
        <f t="shared" si="281"/>
        <v>3690</v>
      </c>
      <c r="P3621" s="599">
        <v>1</v>
      </c>
      <c r="Q3621" s="592">
        <v>246</v>
      </c>
      <c r="R3621" s="592">
        <v>15</v>
      </c>
      <c r="S3621" s="598">
        <f t="shared" si="282"/>
        <v>3690</v>
      </c>
      <c r="T3621" s="598">
        <f t="shared" si="283"/>
        <v>7380</v>
      </c>
    </row>
    <row r="3622" spans="1:20">
      <c r="A3622" s="591">
        <v>3613</v>
      </c>
      <c r="B3622" s="592" t="s">
        <v>8930</v>
      </c>
      <c r="C3622" s="593" t="s">
        <v>3288</v>
      </c>
      <c r="D3622" s="594" t="s">
        <v>1796</v>
      </c>
      <c r="E3622" s="595" t="s">
        <v>2097</v>
      </c>
      <c r="F3622" s="596" t="str">
        <f t="shared" si="280"/>
        <v>2017-2020</v>
      </c>
      <c r="G3622" s="597" t="str">
        <f t="shared" si="284"/>
        <v>III</v>
      </c>
      <c r="H3622" s="592" t="s">
        <v>811</v>
      </c>
      <c r="I3622" s="592" t="s">
        <v>2957</v>
      </c>
      <c r="J3622" s="598" t="s">
        <v>2958</v>
      </c>
      <c r="K3622" s="596" t="s">
        <v>1578</v>
      </c>
      <c r="L3622" s="599">
        <v>1</v>
      </c>
      <c r="M3622" s="592">
        <v>246</v>
      </c>
      <c r="N3622" s="592">
        <v>15</v>
      </c>
      <c r="O3622" s="598">
        <f t="shared" si="281"/>
        <v>3690</v>
      </c>
      <c r="P3622" s="599">
        <v>1</v>
      </c>
      <c r="Q3622" s="592">
        <v>246</v>
      </c>
      <c r="R3622" s="592">
        <v>15</v>
      </c>
      <c r="S3622" s="598">
        <f t="shared" si="282"/>
        <v>3690</v>
      </c>
      <c r="T3622" s="598">
        <f t="shared" si="283"/>
        <v>7380</v>
      </c>
    </row>
    <row r="3623" spans="1:20">
      <c r="A3623" s="591">
        <v>3614</v>
      </c>
      <c r="B3623" s="592" t="s">
        <v>8931</v>
      </c>
      <c r="C3623" s="593" t="s">
        <v>8932</v>
      </c>
      <c r="D3623" s="594" t="s">
        <v>1581</v>
      </c>
      <c r="E3623" s="595" t="s">
        <v>8933</v>
      </c>
      <c r="F3623" s="596" t="str">
        <f t="shared" si="280"/>
        <v>2017-2020</v>
      </c>
      <c r="G3623" s="597" t="str">
        <f t="shared" si="284"/>
        <v>III</v>
      </c>
      <c r="H3623" s="592" t="s">
        <v>812</v>
      </c>
      <c r="I3623" s="592" t="s">
        <v>2957</v>
      </c>
      <c r="J3623" s="598" t="s">
        <v>2958</v>
      </c>
      <c r="K3623" s="596" t="s">
        <v>1578</v>
      </c>
      <c r="L3623" s="599">
        <v>1</v>
      </c>
      <c r="M3623" s="592">
        <v>246</v>
      </c>
      <c r="N3623" s="592">
        <v>15</v>
      </c>
      <c r="O3623" s="598">
        <f t="shared" si="281"/>
        <v>3690</v>
      </c>
      <c r="P3623" s="599">
        <v>1</v>
      </c>
      <c r="Q3623" s="592">
        <v>246</v>
      </c>
      <c r="R3623" s="592">
        <v>15</v>
      </c>
      <c r="S3623" s="598">
        <f t="shared" si="282"/>
        <v>3690</v>
      </c>
      <c r="T3623" s="598">
        <f t="shared" si="283"/>
        <v>7380</v>
      </c>
    </row>
    <row r="3624" spans="1:20">
      <c r="A3624" s="591">
        <v>3615</v>
      </c>
      <c r="B3624" s="592" t="s">
        <v>8934</v>
      </c>
      <c r="C3624" s="593" t="s">
        <v>8935</v>
      </c>
      <c r="D3624" s="594" t="s">
        <v>1589</v>
      </c>
      <c r="E3624" s="595" t="s">
        <v>6455</v>
      </c>
      <c r="F3624" s="596" t="str">
        <f t="shared" si="280"/>
        <v>2017-2020</v>
      </c>
      <c r="G3624" s="597" t="str">
        <f t="shared" si="284"/>
        <v>III</v>
      </c>
      <c r="H3624" s="592" t="s">
        <v>812</v>
      </c>
      <c r="I3624" s="592" t="s">
        <v>2957</v>
      </c>
      <c r="J3624" s="598" t="s">
        <v>2958</v>
      </c>
      <c r="K3624" s="596" t="s">
        <v>1578</v>
      </c>
      <c r="L3624" s="599">
        <v>1</v>
      </c>
      <c r="M3624" s="592">
        <v>246</v>
      </c>
      <c r="N3624" s="592">
        <v>15</v>
      </c>
      <c r="O3624" s="598">
        <f t="shared" si="281"/>
        <v>3690</v>
      </c>
      <c r="P3624" s="599">
        <v>1</v>
      </c>
      <c r="Q3624" s="592">
        <v>246</v>
      </c>
      <c r="R3624" s="592">
        <v>15</v>
      </c>
      <c r="S3624" s="598">
        <f t="shared" si="282"/>
        <v>3690</v>
      </c>
      <c r="T3624" s="598">
        <f t="shared" si="283"/>
        <v>7380</v>
      </c>
    </row>
    <row r="3625" spans="1:20">
      <c r="A3625" s="591">
        <v>3616</v>
      </c>
      <c r="B3625" s="592" t="s">
        <v>8936</v>
      </c>
      <c r="C3625" s="593" t="s">
        <v>8937</v>
      </c>
      <c r="D3625" s="594" t="s">
        <v>1589</v>
      </c>
      <c r="E3625" s="595" t="s">
        <v>8938</v>
      </c>
      <c r="F3625" s="596" t="str">
        <f t="shared" si="280"/>
        <v>2017-2020</v>
      </c>
      <c r="G3625" s="597" t="str">
        <f t="shared" si="284"/>
        <v>III</v>
      </c>
      <c r="H3625" s="592" t="s">
        <v>812</v>
      </c>
      <c r="I3625" s="592" t="s">
        <v>2957</v>
      </c>
      <c r="J3625" s="598" t="s">
        <v>2958</v>
      </c>
      <c r="K3625" s="596" t="s">
        <v>1578</v>
      </c>
      <c r="L3625" s="599">
        <v>1</v>
      </c>
      <c r="M3625" s="592">
        <v>246</v>
      </c>
      <c r="N3625" s="592">
        <v>15</v>
      </c>
      <c r="O3625" s="598">
        <f t="shared" si="281"/>
        <v>3690</v>
      </c>
      <c r="P3625" s="599">
        <v>1</v>
      </c>
      <c r="Q3625" s="592">
        <v>246</v>
      </c>
      <c r="R3625" s="592">
        <v>15</v>
      </c>
      <c r="S3625" s="598">
        <f t="shared" si="282"/>
        <v>3690</v>
      </c>
      <c r="T3625" s="598">
        <f t="shared" si="283"/>
        <v>7380</v>
      </c>
    </row>
    <row r="3626" spans="1:20">
      <c r="A3626" s="591">
        <v>3617</v>
      </c>
      <c r="B3626" s="592" t="s">
        <v>8939</v>
      </c>
      <c r="C3626" s="593" t="s">
        <v>1712</v>
      </c>
      <c r="D3626" s="594" t="s">
        <v>8940</v>
      </c>
      <c r="E3626" s="595" t="s">
        <v>8941</v>
      </c>
      <c r="F3626" s="596" t="str">
        <f t="shared" si="280"/>
        <v>2017-2020</v>
      </c>
      <c r="G3626" s="597" t="str">
        <f t="shared" si="284"/>
        <v>III</v>
      </c>
      <c r="H3626" s="592" t="s">
        <v>812</v>
      </c>
      <c r="I3626" s="592" t="s">
        <v>2957</v>
      </c>
      <c r="J3626" s="598" t="s">
        <v>2958</v>
      </c>
      <c r="K3626" s="596" t="s">
        <v>1578</v>
      </c>
      <c r="L3626" s="599">
        <v>1</v>
      </c>
      <c r="M3626" s="592">
        <v>246</v>
      </c>
      <c r="N3626" s="592">
        <v>15</v>
      </c>
      <c r="O3626" s="598">
        <f t="shared" si="281"/>
        <v>3690</v>
      </c>
      <c r="P3626" s="599">
        <v>1</v>
      </c>
      <c r="Q3626" s="592">
        <v>246</v>
      </c>
      <c r="R3626" s="592">
        <v>15</v>
      </c>
      <c r="S3626" s="598">
        <f t="shared" si="282"/>
        <v>3690</v>
      </c>
      <c r="T3626" s="598">
        <f t="shared" si="283"/>
        <v>7380</v>
      </c>
    </row>
    <row r="3627" spans="1:20">
      <c r="A3627" s="591">
        <v>3618</v>
      </c>
      <c r="B3627" s="592" t="s">
        <v>8942</v>
      </c>
      <c r="C3627" s="593" t="s">
        <v>8943</v>
      </c>
      <c r="D3627" s="594" t="s">
        <v>2235</v>
      </c>
      <c r="E3627" s="595" t="s">
        <v>4861</v>
      </c>
      <c r="F3627" s="596" t="str">
        <f t="shared" si="280"/>
        <v>2017-2020</v>
      </c>
      <c r="G3627" s="597" t="str">
        <f t="shared" si="284"/>
        <v>III</v>
      </c>
      <c r="H3627" s="592" t="s">
        <v>812</v>
      </c>
      <c r="I3627" s="592" t="s">
        <v>2957</v>
      </c>
      <c r="J3627" s="598" t="s">
        <v>2958</v>
      </c>
      <c r="K3627" s="596" t="s">
        <v>1578</v>
      </c>
      <c r="L3627" s="599">
        <v>1</v>
      </c>
      <c r="M3627" s="592">
        <v>246</v>
      </c>
      <c r="N3627" s="592">
        <v>15</v>
      </c>
      <c r="O3627" s="598">
        <f t="shared" si="281"/>
        <v>3690</v>
      </c>
      <c r="P3627" s="599">
        <v>1</v>
      </c>
      <c r="Q3627" s="592">
        <v>246</v>
      </c>
      <c r="R3627" s="592">
        <v>15</v>
      </c>
      <c r="S3627" s="598">
        <f t="shared" si="282"/>
        <v>3690</v>
      </c>
      <c r="T3627" s="598">
        <f t="shared" si="283"/>
        <v>7380</v>
      </c>
    </row>
    <row r="3628" spans="1:20">
      <c r="A3628" s="591">
        <v>3619</v>
      </c>
      <c r="B3628" s="592" t="s">
        <v>8944</v>
      </c>
      <c r="C3628" s="593" t="s">
        <v>1588</v>
      </c>
      <c r="D3628" s="594" t="s">
        <v>1975</v>
      </c>
      <c r="E3628" s="595" t="s">
        <v>3872</v>
      </c>
      <c r="F3628" s="596" t="str">
        <f t="shared" si="280"/>
        <v>2017-2020</v>
      </c>
      <c r="G3628" s="597" t="str">
        <f t="shared" si="284"/>
        <v>III</v>
      </c>
      <c r="H3628" s="592" t="s">
        <v>812</v>
      </c>
      <c r="I3628" s="592" t="s">
        <v>2957</v>
      </c>
      <c r="J3628" s="598" t="s">
        <v>2958</v>
      </c>
      <c r="K3628" s="596" t="s">
        <v>1578</v>
      </c>
      <c r="L3628" s="599">
        <v>1</v>
      </c>
      <c r="M3628" s="592">
        <v>246</v>
      </c>
      <c r="N3628" s="592">
        <v>15</v>
      </c>
      <c r="O3628" s="598">
        <f t="shared" si="281"/>
        <v>3690</v>
      </c>
      <c r="P3628" s="599">
        <v>1</v>
      </c>
      <c r="Q3628" s="592">
        <v>246</v>
      </c>
      <c r="R3628" s="592">
        <v>15</v>
      </c>
      <c r="S3628" s="598">
        <f t="shared" si="282"/>
        <v>3690</v>
      </c>
      <c r="T3628" s="598">
        <f t="shared" si="283"/>
        <v>7380</v>
      </c>
    </row>
    <row r="3629" spans="1:20">
      <c r="A3629" s="591">
        <v>3620</v>
      </c>
      <c r="B3629" s="592" t="s">
        <v>8945</v>
      </c>
      <c r="C3629" s="593" t="s">
        <v>8946</v>
      </c>
      <c r="D3629" s="594" t="s">
        <v>1991</v>
      </c>
      <c r="E3629" s="595" t="s">
        <v>8947</v>
      </c>
      <c r="F3629" s="596" t="str">
        <f t="shared" si="280"/>
        <v>2017-2020</v>
      </c>
      <c r="G3629" s="597" t="str">
        <f t="shared" si="284"/>
        <v>III</v>
      </c>
      <c r="H3629" s="592" t="s">
        <v>812</v>
      </c>
      <c r="I3629" s="592" t="s">
        <v>2957</v>
      </c>
      <c r="J3629" s="598" t="s">
        <v>2958</v>
      </c>
      <c r="K3629" s="596" t="s">
        <v>1578</v>
      </c>
      <c r="L3629" s="599">
        <v>1</v>
      </c>
      <c r="M3629" s="592">
        <v>246</v>
      </c>
      <c r="N3629" s="592">
        <v>15</v>
      </c>
      <c r="O3629" s="598">
        <f t="shared" si="281"/>
        <v>3690</v>
      </c>
      <c r="P3629" s="599">
        <v>1</v>
      </c>
      <c r="Q3629" s="592">
        <v>246</v>
      </c>
      <c r="R3629" s="592">
        <v>15</v>
      </c>
      <c r="S3629" s="598">
        <f t="shared" si="282"/>
        <v>3690</v>
      </c>
      <c r="T3629" s="598">
        <f t="shared" si="283"/>
        <v>7380</v>
      </c>
    </row>
    <row r="3630" spans="1:20">
      <c r="A3630" s="591">
        <v>3621</v>
      </c>
      <c r="B3630" s="592" t="s">
        <v>8948</v>
      </c>
      <c r="C3630" s="593" t="s">
        <v>8949</v>
      </c>
      <c r="D3630" s="594" t="s">
        <v>1654</v>
      </c>
      <c r="E3630" s="595" t="s">
        <v>8950</v>
      </c>
      <c r="F3630" s="596" t="str">
        <f t="shared" si="280"/>
        <v>2017-2020</v>
      </c>
      <c r="G3630" s="597" t="str">
        <f t="shared" si="284"/>
        <v>III</v>
      </c>
      <c r="H3630" s="592" t="s">
        <v>812</v>
      </c>
      <c r="I3630" s="592" t="s">
        <v>2957</v>
      </c>
      <c r="J3630" s="598" t="s">
        <v>2958</v>
      </c>
      <c r="K3630" s="596" t="s">
        <v>1578</v>
      </c>
      <c r="L3630" s="599">
        <v>1</v>
      </c>
      <c r="M3630" s="592">
        <v>246</v>
      </c>
      <c r="N3630" s="592">
        <v>15</v>
      </c>
      <c r="O3630" s="598">
        <f t="shared" si="281"/>
        <v>3690</v>
      </c>
      <c r="P3630" s="599">
        <v>1</v>
      </c>
      <c r="Q3630" s="592">
        <v>246</v>
      </c>
      <c r="R3630" s="592">
        <v>15</v>
      </c>
      <c r="S3630" s="598">
        <f t="shared" si="282"/>
        <v>3690</v>
      </c>
      <c r="T3630" s="598">
        <f t="shared" si="283"/>
        <v>7380</v>
      </c>
    </row>
    <row r="3631" spans="1:20">
      <c r="A3631" s="591">
        <v>3622</v>
      </c>
      <c r="B3631" s="592" t="s">
        <v>8951</v>
      </c>
      <c r="C3631" s="593" t="s">
        <v>8952</v>
      </c>
      <c r="D3631" s="594" t="s">
        <v>1871</v>
      </c>
      <c r="E3631" s="595" t="s">
        <v>2407</v>
      </c>
      <c r="F3631" s="596" t="str">
        <f t="shared" si="280"/>
        <v>2017-2020</v>
      </c>
      <c r="G3631" s="597" t="str">
        <f t="shared" si="284"/>
        <v>III</v>
      </c>
      <c r="H3631" s="592" t="s">
        <v>812</v>
      </c>
      <c r="I3631" s="592" t="s">
        <v>2957</v>
      </c>
      <c r="J3631" s="598" t="s">
        <v>2958</v>
      </c>
      <c r="K3631" s="596" t="s">
        <v>1578</v>
      </c>
      <c r="L3631" s="599">
        <v>1</v>
      </c>
      <c r="M3631" s="592">
        <v>246</v>
      </c>
      <c r="N3631" s="592">
        <v>15</v>
      </c>
      <c r="O3631" s="598">
        <f t="shared" si="281"/>
        <v>3690</v>
      </c>
      <c r="P3631" s="599">
        <v>1</v>
      </c>
      <c r="Q3631" s="592">
        <v>246</v>
      </c>
      <c r="R3631" s="592">
        <v>15</v>
      </c>
      <c r="S3631" s="598">
        <f t="shared" si="282"/>
        <v>3690</v>
      </c>
      <c r="T3631" s="598">
        <f t="shared" si="283"/>
        <v>7380</v>
      </c>
    </row>
    <row r="3632" spans="1:20">
      <c r="A3632" s="591">
        <v>3623</v>
      </c>
      <c r="B3632" s="592" t="s">
        <v>8953</v>
      </c>
      <c r="C3632" s="593" t="s">
        <v>2756</v>
      </c>
      <c r="D3632" s="594" t="s">
        <v>1661</v>
      </c>
      <c r="E3632" s="595" t="s">
        <v>8954</v>
      </c>
      <c r="F3632" s="596" t="str">
        <f t="shared" si="280"/>
        <v>2017-2020</v>
      </c>
      <c r="G3632" s="597" t="str">
        <f t="shared" si="284"/>
        <v>III</v>
      </c>
      <c r="H3632" s="592" t="s">
        <v>812</v>
      </c>
      <c r="I3632" s="592" t="s">
        <v>2957</v>
      </c>
      <c r="J3632" s="598" t="s">
        <v>2958</v>
      </c>
      <c r="K3632" s="596" t="s">
        <v>1578</v>
      </c>
      <c r="L3632" s="599">
        <v>1</v>
      </c>
      <c r="M3632" s="592">
        <v>246</v>
      </c>
      <c r="N3632" s="592">
        <v>15</v>
      </c>
      <c r="O3632" s="598">
        <f t="shared" si="281"/>
        <v>3690</v>
      </c>
      <c r="P3632" s="599">
        <v>1</v>
      </c>
      <c r="Q3632" s="592">
        <v>246</v>
      </c>
      <c r="R3632" s="592">
        <v>15</v>
      </c>
      <c r="S3632" s="598">
        <f t="shared" si="282"/>
        <v>3690</v>
      </c>
      <c r="T3632" s="598">
        <f t="shared" si="283"/>
        <v>7380</v>
      </c>
    </row>
    <row r="3633" spans="1:20">
      <c r="A3633" s="591">
        <v>3624</v>
      </c>
      <c r="B3633" s="592" t="s">
        <v>8955</v>
      </c>
      <c r="C3633" s="593" t="s">
        <v>2029</v>
      </c>
      <c r="D3633" s="594" t="s">
        <v>1567</v>
      </c>
      <c r="E3633" s="595" t="s">
        <v>8956</v>
      </c>
      <c r="F3633" s="596" t="str">
        <f t="shared" si="280"/>
        <v>2017-2020</v>
      </c>
      <c r="G3633" s="597" t="str">
        <f t="shared" si="284"/>
        <v>III</v>
      </c>
      <c r="H3633" s="592" t="s">
        <v>812</v>
      </c>
      <c r="I3633" s="592" t="s">
        <v>2957</v>
      </c>
      <c r="J3633" s="598" t="s">
        <v>2958</v>
      </c>
      <c r="K3633" s="596" t="s">
        <v>1578</v>
      </c>
      <c r="L3633" s="599">
        <v>1</v>
      </c>
      <c r="M3633" s="592">
        <v>246</v>
      </c>
      <c r="N3633" s="592">
        <v>15</v>
      </c>
      <c r="O3633" s="598">
        <f t="shared" si="281"/>
        <v>3690</v>
      </c>
      <c r="P3633" s="599">
        <v>1</v>
      </c>
      <c r="Q3633" s="592">
        <v>246</v>
      </c>
      <c r="R3633" s="592">
        <v>15</v>
      </c>
      <c r="S3633" s="598">
        <f t="shared" si="282"/>
        <v>3690</v>
      </c>
      <c r="T3633" s="598">
        <f t="shared" si="283"/>
        <v>7380</v>
      </c>
    </row>
    <row r="3634" spans="1:20">
      <c r="A3634" s="591">
        <v>3625</v>
      </c>
      <c r="B3634" s="592" t="s">
        <v>8957</v>
      </c>
      <c r="C3634" s="593" t="s">
        <v>8958</v>
      </c>
      <c r="D3634" s="594" t="s">
        <v>2645</v>
      </c>
      <c r="E3634" s="595" t="s">
        <v>8959</v>
      </c>
      <c r="F3634" s="596" t="str">
        <f t="shared" si="280"/>
        <v>2017-2020</v>
      </c>
      <c r="G3634" s="597" t="str">
        <f t="shared" si="284"/>
        <v>III</v>
      </c>
      <c r="H3634" s="592" t="s">
        <v>812</v>
      </c>
      <c r="I3634" s="592" t="s">
        <v>2957</v>
      </c>
      <c r="J3634" s="598" t="s">
        <v>2958</v>
      </c>
      <c r="K3634" s="596" t="s">
        <v>1578</v>
      </c>
      <c r="L3634" s="599">
        <v>1</v>
      </c>
      <c r="M3634" s="592">
        <v>246</v>
      </c>
      <c r="N3634" s="592">
        <v>15</v>
      </c>
      <c r="O3634" s="598">
        <f t="shared" si="281"/>
        <v>3690</v>
      </c>
      <c r="P3634" s="599">
        <v>1</v>
      </c>
      <c r="Q3634" s="592">
        <v>246</v>
      </c>
      <c r="R3634" s="592">
        <v>15</v>
      </c>
      <c r="S3634" s="598">
        <f t="shared" si="282"/>
        <v>3690</v>
      </c>
      <c r="T3634" s="598">
        <f t="shared" si="283"/>
        <v>7380</v>
      </c>
    </row>
    <row r="3635" spans="1:20">
      <c r="A3635" s="591">
        <v>3626</v>
      </c>
      <c r="B3635" s="592" t="s">
        <v>8960</v>
      </c>
      <c r="C3635" s="593" t="s">
        <v>2919</v>
      </c>
      <c r="D3635" s="594" t="s">
        <v>2462</v>
      </c>
      <c r="E3635" s="595" t="s">
        <v>8090</v>
      </c>
      <c r="F3635" s="596" t="str">
        <f t="shared" si="280"/>
        <v>2017-2020</v>
      </c>
      <c r="G3635" s="597" t="str">
        <f t="shared" si="284"/>
        <v>III</v>
      </c>
      <c r="H3635" s="592" t="s">
        <v>812</v>
      </c>
      <c r="I3635" s="592" t="s">
        <v>2957</v>
      </c>
      <c r="J3635" s="598" t="s">
        <v>2958</v>
      </c>
      <c r="K3635" s="596" t="s">
        <v>1578</v>
      </c>
      <c r="L3635" s="599">
        <v>1</v>
      </c>
      <c r="M3635" s="592">
        <v>246</v>
      </c>
      <c r="N3635" s="592">
        <v>15</v>
      </c>
      <c r="O3635" s="598">
        <f t="shared" si="281"/>
        <v>3690</v>
      </c>
      <c r="P3635" s="599">
        <v>1</v>
      </c>
      <c r="Q3635" s="592">
        <v>246</v>
      </c>
      <c r="R3635" s="592">
        <v>15</v>
      </c>
      <c r="S3635" s="598">
        <f t="shared" si="282"/>
        <v>3690</v>
      </c>
      <c r="T3635" s="598">
        <f t="shared" si="283"/>
        <v>7380</v>
      </c>
    </row>
    <row r="3636" spans="1:20">
      <c r="A3636" s="591">
        <v>3627</v>
      </c>
      <c r="B3636" s="592" t="s">
        <v>8961</v>
      </c>
      <c r="C3636" s="593" t="s">
        <v>5372</v>
      </c>
      <c r="D3636" s="594" t="s">
        <v>1703</v>
      </c>
      <c r="E3636" s="595" t="s">
        <v>6997</v>
      </c>
      <c r="F3636" s="596" t="str">
        <f t="shared" si="280"/>
        <v>2017-2020</v>
      </c>
      <c r="G3636" s="597" t="str">
        <f t="shared" si="284"/>
        <v>III</v>
      </c>
      <c r="H3636" s="592" t="s">
        <v>812</v>
      </c>
      <c r="I3636" s="592" t="s">
        <v>2957</v>
      </c>
      <c r="J3636" s="598" t="s">
        <v>2958</v>
      </c>
      <c r="K3636" s="596" t="s">
        <v>1578</v>
      </c>
      <c r="L3636" s="599">
        <v>1</v>
      </c>
      <c r="M3636" s="592">
        <v>246</v>
      </c>
      <c r="N3636" s="592">
        <v>15</v>
      </c>
      <c r="O3636" s="598">
        <f t="shared" si="281"/>
        <v>3690</v>
      </c>
      <c r="P3636" s="599">
        <v>1</v>
      </c>
      <c r="Q3636" s="592">
        <v>246</v>
      </c>
      <c r="R3636" s="592">
        <v>15</v>
      </c>
      <c r="S3636" s="598">
        <f t="shared" si="282"/>
        <v>3690</v>
      </c>
      <c r="T3636" s="598">
        <f t="shared" si="283"/>
        <v>7380</v>
      </c>
    </row>
    <row r="3637" spans="1:20">
      <c r="A3637" s="591">
        <v>3628</v>
      </c>
      <c r="B3637" s="592" t="s">
        <v>8962</v>
      </c>
      <c r="C3637" s="593" t="s">
        <v>3183</v>
      </c>
      <c r="D3637" s="594" t="s">
        <v>1722</v>
      </c>
      <c r="E3637" s="595" t="s">
        <v>7812</v>
      </c>
      <c r="F3637" s="596" t="str">
        <f t="shared" si="280"/>
        <v>2017-2020</v>
      </c>
      <c r="G3637" s="597" t="str">
        <f t="shared" si="284"/>
        <v>III</v>
      </c>
      <c r="H3637" s="592" t="s">
        <v>812</v>
      </c>
      <c r="I3637" s="592" t="s">
        <v>2957</v>
      </c>
      <c r="J3637" s="598" t="s">
        <v>2958</v>
      </c>
      <c r="K3637" s="596" t="s">
        <v>1578</v>
      </c>
      <c r="L3637" s="599">
        <v>1</v>
      </c>
      <c r="M3637" s="592">
        <v>246</v>
      </c>
      <c r="N3637" s="592">
        <v>15</v>
      </c>
      <c r="O3637" s="598">
        <f t="shared" si="281"/>
        <v>3690</v>
      </c>
      <c r="P3637" s="599">
        <v>1</v>
      </c>
      <c r="Q3637" s="592">
        <v>246</v>
      </c>
      <c r="R3637" s="592">
        <v>15</v>
      </c>
      <c r="S3637" s="598">
        <f t="shared" si="282"/>
        <v>3690</v>
      </c>
      <c r="T3637" s="598">
        <f t="shared" si="283"/>
        <v>7380</v>
      </c>
    </row>
    <row r="3638" spans="1:20">
      <c r="A3638" s="591">
        <v>3629</v>
      </c>
      <c r="B3638" s="592" t="s">
        <v>8963</v>
      </c>
      <c r="C3638" s="593" t="s">
        <v>8964</v>
      </c>
      <c r="D3638" s="594" t="s">
        <v>1912</v>
      </c>
      <c r="E3638" s="595" t="s">
        <v>8965</v>
      </c>
      <c r="F3638" s="596" t="str">
        <f t="shared" si="280"/>
        <v>2017-2020</v>
      </c>
      <c r="G3638" s="597" t="str">
        <f t="shared" si="284"/>
        <v>III</v>
      </c>
      <c r="H3638" s="592" t="s">
        <v>812</v>
      </c>
      <c r="I3638" s="592" t="s">
        <v>2957</v>
      </c>
      <c r="J3638" s="598" t="s">
        <v>2958</v>
      </c>
      <c r="K3638" s="596" t="s">
        <v>1578</v>
      </c>
      <c r="L3638" s="599">
        <v>1</v>
      </c>
      <c r="M3638" s="592">
        <v>246</v>
      </c>
      <c r="N3638" s="592">
        <v>15</v>
      </c>
      <c r="O3638" s="598">
        <f t="shared" si="281"/>
        <v>3690</v>
      </c>
      <c r="P3638" s="599">
        <v>1</v>
      </c>
      <c r="Q3638" s="592">
        <v>246</v>
      </c>
      <c r="R3638" s="592">
        <v>15</v>
      </c>
      <c r="S3638" s="598">
        <f t="shared" si="282"/>
        <v>3690</v>
      </c>
      <c r="T3638" s="598">
        <f t="shared" si="283"/>
        <v>7380</v>
      </c>
    </row>
    <row r="3639" spans="1:20">
      <c r="A3639" s="591">
        <v>3630</v>
      </c>
      <c r="B3639" s="592" t="s">
        <v>8966</v>
      </c>
      <c r="C3639" s="593" t="s">
        <v>8367</v>
      </c>
      <c r="D3639" s="594" t="s">
        <v>1912</v>
      </c>
      <c r="E3639" s="595" t="s">
        <v>8405</v>
      </c>
      <c r="F3639" s="596" t="str">
        <f t="shared" si="280"/>
        <v>2017-2020</v>
      </c>
      <c r="G3639" s="597" t="str">
        <f t="shared" si="284"/>
        <v>III</v>
      </c>
      <c r="H3639" s="592" t="s">
        <v>812</v>
      </c>
      <c r="I3639" s="592" t="s">
        <v>2957</v>
      </c>
      <c r="J3639" s="598" t="s">
        <v>2958</v>
      </c>
      <c r="K3639" s="596" t="s">
        <v>1578</v>
      </c>
      <c r="L3639" s="599">
        <v>1</v>
      </c>
      <c r="M3639" s="592">
        <v>246</v>
      </c>
      <c r="N3639" s="592">
        <v>15</v>
      </c>
      <c r="O3639" s="598">
        <f t="shared" si="281"/>
        <v>3690</v>
      </c>
      <c r="P3639" s="599">
        <v>1</v>
      </c>
      <c r="Q3639" s="592">
        <v>246</v>
      </c>
      <c r="R3639" s="592">
        <v>15</v>
      </c>
      <c r="S3639" s="598">
        <f t="shared" si="282"/>
        <v>3690</v>
      </c>
      <c r="T3639" s="598">
        <f t="shared" si="283"/>
        <v>7380</v>
      </c>
    </row>
    <row r="3640" spans="1:20">
      <c r="A3640" s="591">
        <v>3631</v>
      </c>
      <c r="B3640" s="592" t="s">
        <v>8967</v>
      </c>
      <c r="C3640" s="593" t="s">
        <v>8968</v>
      </c>
      <c r="D3640" s="594" t="s">
        <v>1922</v>
      </c>
      <c r="E3640" s="595" t="s">
        <v>8806</v>
      </c>
      <c r="F3640" s="596" t="str">
        <f t="shared" si="280"/>
        <v>2017-2020</v>
      </c>
      <c r="G3640" s="597" t="str">
        <f t="shared" si="284"/>
        <v>III</v>
      </c>
      <c r="H3640" s="592" t="s">
        <v>812</v>
      </c>
      <c r="I3640" s="592" t="s">
        <v>2957</v>
      </c>
      <c r="J3640" s="598" t="s">
        <v>2958</v>
      </c>
      <c r="K3640" s="596" t="s">
        <v>1578</v>
      </c>
      <c r="L3640" s="599">
        <v>1</v>
      </c>
      <c r="M3640" s="592">
        <v>246</v>
      </c>
      <c r="N3640" s="592">
        <v>15</v>
      </c>
      <c r="O3640" s="598">
        <f t="shared" si="281"/>
        <v>3690</v>
      </c>
      <c r="P3640" s="599">
        <v>1</v>
      </c>
      <c r="Q3640" s="592">
        <v>246</v>
      </c>
      <c r="R3640" s="592">
        <v>15</v>
      </c>
      <c r="S3640" s="598">
        <f t="shared" si="282"/>
        <v>3690</v>
      </c>
      <c r="T3640" s="598">
        <f t="shared" si="283"/>
        <v>7380</v>
      </c>
    </row>
    <row r="3641" spans="1:20">
      <c r="A3641" s="591">
        <v>3632</v>
      </c>
      <c r="B3641" s="592" t="s">
        <v>8969</v>
      </c>
      <c r="C3641" s="593" t="s">
        <v>8970</v>
      </c>
      <c r="D3641" s="594" t="s">
        <v>1726</v>
      </c>
      <c r="E3641" s="595" t="s">
        <v>8587</v>
      </c>
      <c r="F3641" s="596" t="str">
        <f t="shared" si="280"/>
        <v>2017-2020</v>
      </c>
      <c r="G3641" s="597" t="str">
        <f t="shared" si="284"/>
        <v>III</v>
      </c>
      <c r="H3641" s="592" t="s">
        <v>812</v>
      </c>
      <c r="I3641" s="592" t="s">
        <v>2957</v>
      </c>
      <c r="J3641" s="598" t="s">
        <v>2958</v>
      </c>
      <c r="K3641" s="596" t="s">
        <v>1578</v>
      </c>
      <c r="L3641" s="599">
        <v>1</v>
      </c>
      <c r="M3641" s="592">
        <v>246</v>
      </c>
      <c r="N3641" s="592">
        <v>15</v>
      </c>
      <c r="O3641" s="598">
        <f t="shared" si="281"/>
        <v>3690</v>
      </c>
      <c r="P3641" s="599">
        <v>1</v>
      </c>
      <c r="Q3641" s="592">
        <v>246</v>
      </c>
      <c r="R3641" s="592">
        <v>15</v>
      </c>
      <c r="S3641" s="598">
        <f t="shared" si="282"/>
        <v>3690</v>
      </c>
      <c r="T3641" s="598">
        <f t="shared" si="283"/>
        <v>7380</v>
      </c>
    </row>
    <row r="3642" spans="1:20">
      <c r="A3642" s="591">
        <v>3633</v>
      </c>
      <c r="B3642" s="592" t="s">
        <v>8971</v>
      </c>
      <c r="C3642" s="593" t="s">
        <v>1735</v>
      </c>
      <c r="D3642" s="594" t="s">
        <v>1736</v>
      </c>
      <c r="E3642" s="595" t="s">
        <v>8972</v>
      </c>
      <c r="F3642" s="596" t="str">
        <f t="shared" si="280"/>
        <v>2017-2020</v>
      </c>
      <c r="G3642" s="597" t="str">
        <f t="shared" si="284"/>
        <v>III</v>
      </c>
      <c r="H3642" s="592" t="s">
        <v>812</v>
      </c>
      <c r="I3642" s="592" t="s">
        <v>2957</v>
      </c>
      <c r="J3642" s="598" t="s">
        <v>2958</v>
      </c>
      <c r="K3642" s="596" t="s">
        <v>1578</v>
      </c>
      <c r="L3642" s="599">
        <v>1</v>
      </c>
      <c r="M3642" s="592">
        <v>246</v>
      </c>
      <c r="N3642" s="592">
        <v>15</v>
      </c>
      <c r="O3642" s="598">
        <f t="shared" si="281"/>
        <v>3690</v>
      </c>
      <c r="P3642" s="599">
        <v>1</v>
      </c>
      <c r="Q3642" s="592">
        <v>246</v>
      </c>
      <c r="R3642" s="592">
        <v>15</v>
      </c>
      <c r="S3642" s="598">
        <f t="shared" si="282"/>
        <v>3690</v>
      </c>
      <c r="T3642" s="598">
        <f t="shared" si="283"/>
        <v>7380</v>
      </c>
    </row>
    <row r="3643" spans="1:20">
      <c r="A3643" s="591">
        <v>3634</v>
      </c>
      <c r="B3643" s="592" t="s">
        <v>8973</v>
      </c>
      <c r="C3643" s="593" t="s">
        <v>1731</v>
      </c>
      <c r="D3643" s="594" t="s">
        <v>2092</v>
      </c>
      <c r="E3643" s="595" t="s">
        <v>8083</v>
      </c>
      <c r="F3643" s="596" t="str">
        <f t="shared" si="280"/>
        <v>2017-2020</v>
      </c>
      <c r="G3643" s="597" t="str">
        <f t="shared" si="284"/>
        <v>III</v>
      </c>
      <c r="H3643" s="592" t="s">
        <v>812</v>
      </c>
      <c r="I3643" s="592" t="s">
        <v>2957</v>
      </c>
      <c r="J3643" s="598" t="s">
        <v>2958</v>
      </c>
      <c r="K3643" s="596" t="s">
        <v>1578</v>
      </c>
      <c r="L3643" s="599">
        <v>1</v>
      </c>
      <c r="M3643" s="592">
        <v>246</v>
      </c>
      <c r="N3643" s="592">
        <v>15</v>
      </c>
      <c r="O3643" s="598">
        <f t="shared" si="281"/>
        <v>3690</v>
      </c>
      <c r="P3643" s="599">
        <v>1</v>
      </c>
      <c r="Q3643" s="592">
        <v>246</v>
      </c>
      <c r="R3643" s="592">
        <v>15</v>
      </c>
      <c r="S3643" s="598">
        <f t="shared" si="282"/>
        <v>3690</v>
      </c>
      <c r="T3643" s="598">
        <f t="shared" si="283"/>
        <v>7380</v>
      </c>
    </row>
    <row r="3644" spans="1:20">
      <c r="A3644" s="591">
        <v>3635</v>
      </c>
      <c r="B3644" s="592" t="s">
        <v>8974</v>
      </c>
      <c r="C3644" s="593" t="s">
        <v>2084</v>
      </c>
      <c r="D3644" s="594" t="s">
        <v>1747</v>
      </c>
      <c r="E3644" s="595" t="s">
        <v>8626</v>
      </c>
      <c r="F3644" s="596" t="str">
        <f t="shared" si="280"/>
        <v>2017-2020</v>
      </c>
      <c r="G3644" s="597" t="str">
        <f t="shared" si="284"/>
        <v>III</v>
      </c>
      <c r="H3644" s="592" t="s">
        <v>812</v>
      </c>
      <c r="I3644" s="592" t="s">
        <v>2957</v>
      </c>
      <c r="J3644" s="598" t="s">
        <v>2958</v>
      </c>
      <c r="K3644" s="596" t="s">
        <v>1578</v>
      </c>
      <c r="L3644" s="599">
        <v>1</v>
      </c>
      <c r="M3644" s="592">
        <v>246</v>
      </c>
      <c r="N3644" s="592">
        <v>15</v>
      </c>
      <c r="O3644" s="598">
        <f t="shared" si="281"/>
        <v>3690</v>
      </c>
      <c r="P3644" s="599">
        <v>1</v>
      </c>
      <c r="Q3644" s="592">
        <v>246</v>
      </c>
      <c r="R3644" s="592">
        <v>15</v>
      </c>
      <c r="S3644" s="598">
        <f t="shared" si="282"/>
        <v>3690</v>
      </c>
      <c r="T3644" s="598">
        <f t="shared" si="283"/>
        <v>7380</v>
      </c>
    </row>
    <row r="3645" spans="1:20">
      <c r="A3645" s="591">
        <v>3636</v>
      </c>
      <c r="B3645" s="592" t="s">
        <v>8975</v>
      </c>
      <c r="C3645" s="593" t="s">
        <v>2103</v>
      </c>
      <c r="D3645" s="594" t="s">
        <v>2358</v>
      </c>
      <c r="E3645" s="595" t="s">
        <v>8976</v>
      </c>
      <c r="F3645" s="596" t="str">
        <f t="shared" si="280"/>
        <v>2017-2020</v>
      </c>
      <c r="G3645" s="597" t="str">
        <f t="shared" si="284"/>
        <v>III</v>
      </c>
      <c r="H3645" s="592" t="s">
        <v>812</v>
      </c>
      <c r="I3645" s="592" t="s">
        <v>2957</v>
      </c>
      <c r="J3645" s="598" t="s">
        <v>2958</v>
      </c>
      <c r="K3645" s="596" t="s">
        <v>1578</v>
      </c>
      <c r="L3645" s="599">
        <v>1</v>
      </c>
      <c r="M3645" s="592">
        <v>246</v>
      </c>
      <c r="N3645" s="592">
        <v>15</v>
      </c>
      <c r="O3645" s="598">
        <f t="shared" si="281"/>
        <v>3690</v>
      </c>
      <c r="P3645" s="599">
        <v>1</v>
      </c>
      <c r="Q3645" s="592">
        <v>246</v>
      </c>
      <c r="R3645" s="592">
        <v>15</v>
      </c>
      <c r="S3645" s="598">
        <f t="shared" si="282"/>
        <v>3690</v>
      </c>
      <c r="T3645" s="598">
        <f t="shared" si="283"/>
        <v>7380</v>
      </c>
    </row>
    <row r="3646" spans="1:20">
      <c r="A3646" s="591">
        <v>3637</v>
      </c>
      <c r="B3646" s="592" t="s">
        <v>8977</v>
      </c>
      <c r="C3646" s="593" t="s">
        <v>1580</v>
      </c>
      <c r="D3646" s="594" t="s">
        <v>2370</v>
      </c>
      <c r="E3646" s="595" t="s">
        <v>8978</v>
      </c>
      <c r="F3646" s="596" t="str">
        <f t="shared" si="280"/>
        <v>2017-2020</v>
      </c>
      <c r="G3646" s="597" t="str">
        <f t="shared" si="284"/>
        <v>III</v>
      </c>
      <c r="H3646" s="592" t="s">
        <v>812</v>
      </c>
      <c r="I3646" s="592" t="s">
        <v>2957</v>
      </c>
      <c r="J3646" s="598" t="s">
        <v>2958</v>
      </c>
      <c r="K3646" s="596" t="s">
        <v>1578</v>
      </c>
      <c r="L3646" s="599">
        <v>1</v>
      </c>
      <c r="M3646" s="592">
        <v>246</v>
      </c>
      <c r="N3646" s="592">
        <v>15</v>
      </c>
      <c r="O3646" s="598">
        <f t="shared" si="281"/>
        <v>3690</v>
      </c>
      <c r="P3646" s="599">
        <v>1</v>
      </c>
      <c r="Q3646" s="592">
        <v>246</v>
      </c>
      <c r="R3646" s="592">
        <v>15</v>
      </c>
      <c r="S3646" s="598">
        <f t="shared" si="282"/>
        <v>3690</v>
      </c>
      <c r="T3646" s="598">
        <f t="shared" si="283"/>
        <v>7380</v>
      </c>
    </row>
    <row r="3647" spans="1:20">
      <c r="A3647" s="591">
        <v>3638</v>
      </c>
      <c r="B3647" s="592" t="s">
        <v>8979</v>
      </c>
      <c r="C3647" s="593" t="s">
        <v>2084</v>
      </c>
      <c r="D3647" s="594" t="s">
        <v>1581</v>
      </c>
      <c r="E3647" s="595" t="s">
        <v>8980</v>
      </c>
      <c r="F3647" s="596" t="str">
        <f t="shared" si="280"/>
        <v>2017-2020</v>
      </c>
      <c r="G3647" s="597" t="str">
        <f t="shared" si="284"/>
        <v>III</v>
      </c>
      <c r="H3647" s="592" t="s">
        <v>705</v>
      </c>
      <c r="I3647" s="592" t="s">
        <v>1825</v>
      </c>
      <c r="J3647" s="598" t="s">
        <v>3619</v>
      </c>
      <c r="K3647" s="596" t="s">
        <v>1578</v>
      </c>
      <c r="L3647" s="599">
        <v>1</v>
      </c>
      <c r="M3647" s="592">
        <v>246</v>
      </c>
      <c r="N3647" s="592">
        <v>15</v>
      </c>
      <c r="O3647" s="598">
        <f t="shared" si="281"/>
        <v>3690</v>
      </c>
      <c r="P3647" s="599">
        <v>1</v>
      </c>
      <c r="Q3647" s="592">
        <v>246</v>
      </c>
      <c r="R3647" s="592">
        <v>15</v>
      </c>
      <c r="S3647" s="598">
        <f t="shared" si="282"/>
        <v>3690</v>
      </c>
      <c r="T3647" s="598">
        <f t="shared" si="283"/>
        <v>7380</v>
      </c>
    </row>
    <row r="3648" spans="1:20">
      <c r="A3648" s="591">
        <v>3639</v>
      </c>
      <c r="B3648" s="592" t="s">
        <v>8981</v>
      </c>
      <c r="C3648" s="593" t="s">
        <v>8982</v>
      </c>
      <c r="D3648" s="594" t="s">
        <v>6328</v>
      </c>
      <c r="E3648" s="595" t="s">
        <v>8983</v>
      </c>
      <c r="F3648" s="596" t="str">
        <f t="shared" si="280"/>
        <v>2017-2020</v>
      </c>
      <c r="G3648" s="597" t="str">
        <f t="shared" si="284"/>
        <v>III</v>
      </c>
      <c r="H3648" s="592" t="s">
        <v>705</v>
      </c>
      <c r="I3648" s="592" t="s">
        <v>1825</v>
      </c>
      <c r="J3648" s="598" t="s">
        <v>3619</v>
      </c>
      <c r="K3648" s="596" t="s">
        <v>1578</v>
      </c>
      <c r="L3648" s="599">
        <v>1</v>
      </c>
      <c r="M3648" s="592">
        <v>246</v>
      </c>
      <c r="N3648" s="592">
        <v>15</v>
      </c>
      <c r="O3648" s="598">
        <f t="shared" si="281"/>
        <v>3690</v>
      </c>
      <c r="P3648" s="599">
        <v>1</v>
      </c>
      <c r="Q3648" s="592">
        <v>246</v>
      </c>
      <c r="R3648" s="592">
        <v>15</v>
      </c>
      <c r="S3648" s="598">
        <f t="shared" si="282"/>
        <v>3690</v>
      </c>
      <c r="T3648" s="598">
        <f t="shared" si="283"/>
        <v>7380</v>
      </c>
    </row>
    <row r="3649" spans="1:20">
      <c r="A3649" s="591">
        <v>3640</v>
      </c>
      <c r="B3649" s="592" t="s">
        <v>8984</v>
      </c>
      <c r="C3649" s="593" t="s">
        <v>8985</v>
      </c>
      <c r="D3649" s="594" t="s">
        <v>1983</v>
      </c>
      <c r="E3649" s="595" t="s">
        <v>8986</v>
      </c>
      <c r="F3649" s="596" t="str">
        <f t="shared" si="280"/>
        <v>2017-2020</v>
      </c>
      <c r="G3649" s="597" t="str">
        <f t="shared" si="284"/>
        <v>III</v>
      </c>
      <c r="H3649" s="592" t="s">
        <v>705</v>
      </c>
      <c r="I3649" s="592" t="s">
        <v>1825</v>
      </c>
      <c r="J3649" s="598" t="s">
        <v>3619</v>
      </c>
      <c r="K3649" s="596" t="s">
        <v>1578</v>
      </c>
      <c r="L3649" s="599">
        <v>1</v>
      </c>
      <c r="M3649" s="592">
        <v>246</v>
      </c>
      <c r="N3649" s="592">
        <v>15</v>
      </c>
      <c r="O3649" s="598">
        <f t="shared" si="281"/>
        <v>3690</v>
      </c>
      <c r="P3649" s="599">
        <v>1</v>
      </c>
      <c r="Q3649" s="592">
        <v>246</v>
      </c>
      <c r="R3649" s="592">
        <v>15</v>
      </c>
      <c r="S3649" s="598">
        <f t="shared" si="282"/>
        <v>3690</v>
      </c>
      <c r="T3649" s="598">
        <f t="shared" si="283"/>
        <v>7380</v>
      </c>
    </row>
    <row r="3650" spans="1:20">
      <c r="A3650" s="591">
        <v>3641</v>
      </c>
      <c r="B3650" s="592" t="s">
        <v>8987</v>
      </c>
      <c r="C3650" s="593" t="s">
        <v>3383</v>
      </c>
      <c r="D3650" s="594" t="s">
        <v>1991</v>
      </c>
      <c r="E3650" s="595" t="s">
        <v>4959</v>
      </c>
      <c r="F3650" s="596" t="str">
        <f t="shared" si="280"/>
        <v>2017-2020</v>
      </c>
      <c r="G3650" s="597" t="str">
        <f t="shared" si="284"/>
        <v>III</v>
      </c>
      <c r="H3650" s="592" t="s">
        <v>705</v>
      </c>
      <c r="I3650" s="592" t="s">
        <v>1825</v>
      </c>
      <c r="J3650" s="598" t="s">
        <v>3619</v>
      </c>
      <c r="K3650" s="596" t="s">
        <v>1578</v>
      </c>
      <c r="L3650" s="599">
        <v>1</v>
      </c>
      <c r="M3650" s="592">
        <v>246</v>
      </c>
      <c r="N3650" s="592">
        <v>15</v>
      </c>
      <c r="O3650" s="598">
        <f t="shared" si="281"/>
        <v>3690</v>
      </c>
      <c r="P3650" s="599">
        <v>1</v>
      </c>
      <c r="Q3650" s="592">
        <v>246</v>
      </c>
      <c r="R3650" s="592">
        <v>15</v>
      </c>
      <c r="S3650" s="598">
        <f t="shared" si="282"/>
        <v>3690</v>
      </c>
      <c r="T3650" s="598">
        <f t="shared" si="283"/>
        <v>7380</v>
      </c>
    </row>
    <row r="3651" spans="1:20">
      <c r="A3651" s="591">
        <v>3642</v>
      </c>
      <c r="B3651" s="592" t="s">
        <v>8988</v>
      </c>
      <c r="C3651" s="593" t="s">
        <v>3665</v>
      </c>
      <c r="D3651" s="594" t="s">
        <v>1631</v>
      </c>
      <c r="E3651" s="595" t="s">
        <v>8989</v>
      </c>
      <c r="F3651" s="596" t="str">
        <f t="shared" si="280"/>
        <v>2017-2020</v>
      </c>
      <c r="G3651" s="597" t="str">
        <f t="shared" si="284"/>
        <v>III</v>
      </c>
      <c r="H3651" s="592" t="s">
        <v>705</v>
      </c>
      <c r="I3651" s="592" t="s">
        <v>1825</v>
      </c>
      <c r="J3651" s="598" t="s">
        <v>3619</v>
      </c>
      <c r="K3651" s="596" t="s">
        <v>1578</v>
      </c>
      <c r="L3651" s="599">
        <v>1</v>
      </c>
      <c r="M3651" s="592">
        <v>246</v>
      </c>
      <c r="N3651" s="592">
        <v>15</v>
      </c>
      <c r="O3651" s="598">
        <f t="shared" si="281"/>
        <v>3690</v>
      </c>
      <c r="P3651" s="599">
        <v>1</v>
      </c>
      <c r="Q3651" s="592">
        <v>246</v>
      </c>
      <c r="R3651" s="592">
        <v>15</v>
      </c>
      <c r="S3651" s="598">
        <f t="shared" si="282"/>
        <v>3690</v>
      </c>
      <c r="T3651" s="598">
        <f t="shared" si="283"/>
        <v>7380</v>
      </c>
    </row>
    <row r="3652" spans="1:20">
      <c r="A3652" s="591">
        <v>3643</v>
      </c>
      <c r="B3652" s="592" t="s">
        <v>8990</v>
      </c>
      <c r="C3652" s="593" t="s">
        <v>8991</v>
      </c>
      <c r="D3652" s="594" t="s">
        <v>1654</v>
      </c>
      <c r="E3652" s="595" t="s">
        <v>8992</v>
      </c>
      <c r="F3652" s="596" t="str">
        <f t="shared" si="280"/>
        <v>2017-2020</v>
      </c>
      <c r="G3652" s="597" t="str">
        <f t="shared" si="284"/>
        <v>III</v>
      </c>
      <c r="H3652" s="592" t="s">
        <v>705</v>
      </c>
      <c r="I3652" s="592" t="s">
        <v>1825</v>
      </c>
      <c r="J3652" s="598" t="s">
        <v>3619</v>
      </c>
      <c r="K3652" s="596" t="s">
        <v>1578</v>
      </c>
      <c r="L3652" s="599">
        <v>1</v>
      </c>
      <c r="M3652" s="592">
        <v>246</v>
      </c>
      <c r="N3652" s="592">
        <v>15</v>
      </c>
      <c r="O3652" s="598">
        <f t="shared" si="281"/>
        <v>3690</v>
      </c>
      <c r="P3652" s="599">
        <v>1</v>
      </c>
      <c r="Q3652" s="592">
        <v>246</v>
      </c>
      <c r="R3652" s="592">
        <v>15</v>
      </c>
      <c r="S3652" s="598">
        <f t="shared" si="282"/>
        <v>3690</v>
      </c>
      <c r="T3652" s="598">
        <f t="shared" si="283"/>
        <v>7380</v>
      </c>
    </row>
    <row r="3653" spans="1:20">
      <c r="A3653" s="591">
        <v>3644</v>
      </c>
      <c r="B3653" s="592" t="s">
        <v>8993</v>
      </c>
      <c r="C3653" s="593" t="s">
        <v>6098</v>
      </c>
      <c r="D3653" s="594" t="s">
        <v>1668</v>
      </c>
      <c r="E3653" s="595" t="s">
        <v>2499</v>
      </c>
      <c r="F3653" s="596" t="str">
        <f t="shared" si="280"/>
        <v>2017-2020</v>
      </c>
      <c r="G3653" s="597" t="str">
        <f t="shared" si="284"/>
        <v>III</v>
      </c>
      <c r="H3653" s="592" t="s">
        <v>705</v>
      </c>
      <c r="I3653" s="592" t="s">
        <v>1825</v>
      </c>
      <c r="J3653" s="598" t="s">
        <v>3619</v>
      </c>
      <c r="K3653" s="596" t="s">
        <v>1578</v>
      </c>
      <c r="L3653" s="599">
        <v>1</v>
      </c>
      <c r="M3653" s="592">
        <v>246</v>
      </c>
      <c r="N3653" s="592">
        <v>15</v>
      </c>
      <c r="O3653" s="598">
        <f t="shared" si="281"/>
        <v>3690</v>
      </c>
      <c r="P3653" s="599">
        <v>1</v>
      </c>
      <c r="Q3653" s="592">
        <v>246</v>
      </c>
      <c r="R3653" s="592">
        <v>15</v>
      </c>
      <c r="S3653" s="598">
        <f t="shared" si="282"/>
        <v>3690</v>
      </c>
      <c r="T3653" s="598">
        <f t="shared" si="283"/>
        <v>7380</v>
      </c>
    </row>
    <row r="3654" spans="1:20">
      <c r="A3654" s="591">
        <v>3645</v>
      </c>
      <c r="B3654" s="592" t="s">
        <v>8994</v>
      </c>
      <c r="C3654" s="593" t="s">
        <v>8995</v>
      </c>
      <c r="D3654" s="594" t="s">
        <v>1691</v>
      </c>
      <c r="E3654" s="595" t="s">
        <v>8376</v>
      </c>
      <c r="F3654" s="596" t="str">
        <f t="shared" si="280"/>
        <v>2017-2020</v>
      </c>
      <c r="G3654" s="597" t="str">
        <f t="shared" si="284"/>
        <v>III</v>
      </c>
      <c r="H3654" s="592" t="s">
        <v>705</v>
      </c>
      <c r="I3654" s="592" t="s">
        <v>1825</v>
      </c>
      <c r="J3654" s="598" t="s">
        <v>3619</v>
      </c>
      <c r="K3654" s="596" t="s">
        <v>1578</v>
      </c>
      <c r="L3654" s="599">
        <v>1</v>
      </c>
      <c r="M3654" s="592">
        <v>246</v>
      </c>
      <c r="N3654" s="592">
        <v>15</v>
      </c>
      <c r="O3654" s="598">
        <f t="shared" si="281"/>
        <v>3690</v>
      </c>
      <c r="P3654" s="599">
        <v>1</v>
      </c>
      <c r="Q3654" s="592">
        <v>246</v>
      </c>
      <c r="R3654" s="592">
        <v>15</v>
      </c>
      <c r="S3654" s="598">
        <f t="shared" si="282"/>
        <v>3690</v>
      </c>
      <c r="T3654" s="598">
        <f t="shared" si="283"/>
        <v>7380</v>
      </c>
    </row>
    <row r="3655" spans="1:20">
      <c r="A3655" s="591">
        <v>3646</v>
      </c>
      <c r="B3655" s="592" t="s">
        <v>8996</v>
      </c>
      <c r="C3655" s="593" t="s">
        <v>7784</v>
      </c>
      <c r="D3655" s="594" t="s">
        <v>3441</v>
      </c>
      <c r="E3655" s="595" t="s">
        <v>8061</v>
      </c>
      <c r="F3655" s="596" t="str">
        <f t="shared" si="280"/>
        <v>2017-2020</v>
      </c>
      <c r="G3655" s="597" t="str">
        <f t="shared" si="284"/>
        <v>III</v>
      </c>
      <c r="H3655" s="592" t="s">
        <v>705</v>
      </c>
      <c r="I3655" s="592" t="s">
        <v>1825</v>
      </c>
      <c r="J3655" s="598" t="s">
        <v>3619</v>
      </c>
      <c r="K3655" s="596" t="s">
        <v>1578</v>
      </c>
      <c r="L3655" s="599">
        <v>1</v>
      </c>
      <c r="M3655" s="592">
        <v>246</v>
      </c>
      <c r="N3655" s="592">
        <v>15</v>
      </c>
      <c r="O3655" s="598">
        <f t="shared" si="281"/>
        <v>3690</v>
      </c>
      <c r="P3655" s="599">
        <v>1</v>
      </c>
      <c r="Q3655" s="592">
        <v>246</v>
      </c>
      <c r="R3655" s="592">
        <v>15</v>
      </c>
      <c r="S3655" s="598">
        <f t="shared" si="282"/>
        <v>3690</v>
      </c>
      <c r="T3655" s="598">
        <f t="shared" si="283"/>
        <v>7380</v>
      </c>
    </row>
    <row r="3656" spans="1:20">
      <c r="A3656" s="591">
        <v>3647</v>
      </c>
      <c r="B3656" s="592" t="s">
        <v>8997</v>
      </c>
      <c r="C3656" s="593" t="s">
        <v>1735</v>
      </c>
      <c r="D3656" s="594" t="s">
        <v>1908</v>
      </c>
      <c r="E3656" s="595" t="s">
        <v>8792</v>
      </c>
      <c r="F3656" s="596" t="str">
        <f t="shared" si="280"/>
        <v>2017-2020</v>
      </c>
      <c r="G3656" s="597" t="str">
        <f t="shared" si="284"/>
        <v>III</v>
      </c>
      <c r="H3656" s="592" t="s">
        <v>705</v>
      </c>
      <c r="I3656" s="592" t="s">
        <v>1825</v>
      </c>
      <c r="J3656" s="598" t="s">
        <v>3619</v>
      </c>
      <c r="K3656" s="596" t="s">
        <v>1578</v>
      </c>
      <c r="L3656" s="599">
        <v>1</v>
      </c>
      <c r="M3656" s="592">
        <v>246</v>
      </c>
      <c r="N3656" s="592">
        <v>15</v>
      </c>
      <c r="O3656" s="598">
        <f t="shared" si="281"/>
        <v>3690</v>
      </c>
      <c r="P3656" s="599">
        <v>1</v>
      </c>
      <c r="Q3656" s="592">
        <v>246</v>
      </c>
      <c r="R3656" s="592">
        <v>15</v>
      </c>
      <c r="S3656" s="598">
        <f t="shared" si="282"/>
        <v>3690</v>
      </c>
      <c r="T3656" s="598">
        <f t="shared" si="283"/>
        <v>7380</v>
      </c>
    </row>
    <row r="3657" spans="1:20">
      <c r="A3657" s="591">
        <v>3648</v>
      </c>
      <c r="B3657" s="592" t="s">
        <v>8998</v>
      </c>
      <c r="C3657" s="593" t="s">
        <v>3280</v>
      </c>
      <c r="D3657" s="594" t="s">
        <v>1922</v>
      </c>
      <c r="E3657" s="595" t="s">
        <v>8999</v>
      </c>
      <c r="F3657" s="596" t="str">
        <f t="shared" si="280"/>
        <v>2017-2020</v>
      </c>
      <c r="G3657" s="597" t="str">
        <f t="shared" si="284"/>
        <v>III</v>
      </c>
      <c r="H3657" s="592" t="s">
        <v>705</v>
      </c>
      <c r="I3657" s="592" t="s">
        <v>1825</v>
      </c>
      <c r="J3657" s="598" t="s">
        <v>3619</v>
      </c>
      <c r="K3657" s="596" t="s">
        <v>1578</v>
      </c>
      <c r="L3657" s="599">
        <v>1</v>
      </c>
      <c r="M3657" s="592">
        <v>246</v>
      </c>
      <c r="N3657" s="592">
        <v>15</v>
      </c>
      <c r="O3657" s="598">
        <f t="shared" si="281"/>
        <v>3690</v>
      </c>
      <c r="P3657" s="599">
        <v>1</v>
      </c>
      <c r="Q3657" s="592">
        <v>246</v>
      </c>
      <c r="R3657" s="592">
        <v>15</v>
      </c>
      <c r="S3657" s="598">
        <f t="shared" si="282"/>
        <v>3690</v>
      </c>
      <c r="T3657" s="598">
        <f t="shared" si="283"/>
        <v>7380</v>
      </c>
    </row>
    <row r="3658" spans="1:20">
      <c r="A3658" s="591">
        <v>3649</v>
      </c>
      <c r="B3658" s="592" t="s">
        <v>9000</v>
      </c>
      <c r="C3658" s="593" t="s">
        <v>9001</v>
      </c>
      <c r="D3658" s="594" t="s">
        <v>1726</v>
      </c>
      <c r="E3658" s="595" t="s">
        <v>7445</v>
      </c>
      <c r="F3658" s="596" t="str">
        <f t="shared" ref="F3658:F3721" si="285">IF(LEFT(H3658,2)="17","2017-2020",IF(LEFT(H3658,2)="18","2018-2021","2019-2022"))</f>
        <v>2017-2020</v>
      </c>
      <c r="G3658" s="597" t="str">
        <f t="shared" si="284"/>
        <v>III</v>
      </c>
      <c r="H3658" s="592" t="s">
        <v>705</v>
      </c>
      <c r="I3658" s="592" t="s">
        <v>1825</v>
      </c>
      <c r="J3658" s="598" t="s">
        <v>3619</v>
      </c>
      <c r="K3658" s="596" t="s">
        <v>1578</v>
      </c>
      <c r="L3658" s="599">
        <v>1</v>
      </c>
      <c r="M3658" s="592">
        <v>246</v>
      </c>
      <c r="N3658" s="592">
        <v>15</v>
      </c>
      <c r="O3658" s="598">
        <f t="shared" ref="O3658:O3721" si="286">M3658*N3658*L3658</f>
        <v>3690</v>
      </c>
      <c r="P3658" s="599">
        <v>1</v>
      </c>
      <c r="Q3658" s="592">
        <v>246</v>
      </c>
      <c r="R3658" s="592">
        <v>15</v>
      </c>
      <c r="S3658" s="598">
        <f t="shared" ref="S3658:S3721" si="287">Q3658*R3658*P3658</f>
        <v>3690</v>
      </c>
      <c r="T3658" s="598">
        <f t="shared" ref="T3658:T3721" si="288">O3658+S3658</f>
        <v>7380</v>
      </c>
    </row>
    <row r="3659" spans="1:20">
      <c r="A3659" s="591">
        <v>3650</v>
      </c>
      <c r="B3659" s="592" t="s">
        <v>9002</v>
      </c>
      <c r="C3659" s="593" t="s">
        <v>8664</v>
      </c>
      <c r="D3659" s="594" t="s">
        <v>1740</v>
      </c>
      <c r="E3659" s="595" t="s">
        <v>9003</v>
      </c>
      <c r="F3659" s="596" t="str">
        <f t="shared" si="285"/>
        <v>2017-2020</v>
      </c>
      <c r="G3659" s="597" t="str">
        <f t="shared" ref="G3659:G3722" si="289">IF(LEFT(H3659,2)="17","III",IF(LEFT(H3659,2)="18","II","I"))</f>
        <v>III</v>
      </c>
      <c r="H3659" s="592" t="s">
        <v>705</v>
      </c>
      <c r="I3659" s="592" t="s">
        <v>1825</v>
      </c>
      <c r="J3659" s="598" t="s">
        <v>3619</v>
      </c>
      <c r="K3659" s="596" t="s">
        <v>1578</v>
      </c>
      <c r="L3659" s="599">
        <v>1</v>
      </c>
      <c r="M3659" s="592">
        <v>246</v>
      </c>
      <c r="N3659" s="592">
        <v>15</v>
      </c>
      <c r="O3659" s="598">
        <f t="shared" si="286"/>
        <v>3690</v>
      </c>
      <c r="P3659" s="599">
        <v>1</v>
      </c>
      <c r="Q3659" s="592">
        <v>246</v>
      </c>
      <c r="R3659" s="592">
        <v>15</v>
      </c>
      <c r="S3659" s="598">
        <f t="shared" si="287"/>
        <v>3690</v>
      </c>
      <c r="T3659" s="598">
        <f t="shared" si="288"/>
        <v>7380</v>
      </c>
    </row>
    <row r="3660" spans="1:20">
      <c r="A3660" s="591">
        <v>3651</v>
      </c>
      <c r="B3660" s="592" t="s">
        <v>9004</v>
      </c>
      <c r="C3660" s="593" t="s">
        <v>9005</v>
      </c>
      <c r="D3660" s="594" t="s">
        <v>2100</v>
      </c>
      <c r="E3660" s="595" t="s">
        <v>6829</v>
      </c>
      <c r="F3660" s="596" t="str">
        <f t="shared" si="285"/>
        <v>2017-2020</v>
      </c>
      <c r="G3660" s="597" t="str">
        <f t="shared" si="289"/>
        <v>III</v>
      </c>
      <c r="H3660" s="592" t="s">
        <v>705</v>
      </c>
      <c r="I3660" s="592" t="s">
        <v>1825</v>
      </c>
      <c r="J3660" s="598" t="s">
        <v>3619</v>
      </c>
      <c r="K3660" s="596" t="s">
        <v>1578</v>
      </c>
      <c r="L3660" s="599">
        <v>1</v>
      </c>
      <c r="M3660" s="592">
        <v>246</v>
      </c>
      <c r="N3660" s="592">
        <v>15</v>
      </c>
      <c r="O3660" s="598">
        <f t="shared" si="286"/>
        <v>3690</v>
      </c>
      <c r="P3660" s="599">
        <v>1</v>
      </c>
      <c r="Q3660" s="592">
        <v>246</v>
      </c>
      <c r="R3660" s="592">
        <v>15</v>
      </c>
      <c r="S3660" s="598">
        <f t="shared" si="287"/>
        <v>3690</v>
      </c>
      <c r="T3660" s="598">
        <f t="shared" si="288"/>
        <v>7380</v>
      </c>
    </row>
    <row r="3661" spans="1:20">
      <c r="A3661" s="591">
        <v>3652</v>
      </c>
      <c r="B3661" s="592" t="s">
        <v>9006</v>
      </c>
      <c r="C3661" s="593" t="s">
        <v>1607</v>
      </c>
      <c r="D3661" s="594" t="s">
        <v>1751</v>
      </c>
      <c r="E3661" s="595" t="s">
        <v>9007</v>
      </c>
      <c r="F3661" s="596" t="str">
        <f t="shared" si="285"/>
        <v>2017-2020</v>
      </c>
      <c r="G3661" s="597" t="str">
        <f t="shared" si="289"/>
        <v>III</v>
      </c>
      <c r="H3661" s="592" t="s">
        <v>705</v>
      </c>
      <c r="I3661" s="592" t="s">
        <v>1825</v>
      </c>
      <c r="J3661" s="598" t="s">
        <v>3619</v>
      </c>
      <c r="K3661" s="596" t="s">
        <v>1578</v>
      </c>
      <c r="L3661" s="599">
        <v>1</v>
      </c>
      <c r="M3661" s="592">
        <v>246</v>
      </c>
      <c r="N3661" s="592">
        <v>15</v>
      </c>
      <c r="O3661" s="598">
        <f t="shared" si="286"/>
        <v>3690</v>
      </c>
      <c r="P3661" s="599">
        <v>1</v>
      </c>
      <c r="Q3661" s="592">
        <v>246</v>
      </c>
      <c r="R3661" s="592">
        <v>15</v>
      </c>
      <c r="S3661" s="598">
        <f t="shared" si="287"/>
        <v>3690</v>
      </c>
      <c r="T3661" s="598">
        <f t="shared" si="288"/>
        <v>7380</v>
      </c>
    </row>
    <row r="3662" spans="1:20">
      <c r="A3662" s="591">
        <v>3653</v>
      </c>
      <c r="B3662" s="592" t="s">
        <v>9008</v>
      </c>
      <c r="C3662" s="593" t="s">
        <v>1897</v>
      </c>
      <c r="D3662" s="594" t="s">
        <v>1760</v>
      </c>
      <c r="E3662" s="595" t="s">
        <v>3505</v>
      </c>
      <c r="F3662" s="596" t="str">
        <f t="shared" si="285"/>
        <v>2017-2020</v>
      </c>
      <c r="G3662" s="597" t="str">
        <f t="shared" si="289"/>
        <v>III</v>
      </c>
      <c r="H3662" s="592" t="s">
        <v>705</v>
      </c>
      <c r="I3662" s="592" t="s">
        <v>1825</v>
      </c>
      <c r="J3662" s="598" t="s">
        <v>3619</v>
      </c>
      <c r="K3662" s="596" t="s">
        <v>1578</v>
      </c>
      <c r="L3662" s="599">
        <v>1</v>
      </c>
      <c r="M3662" s="592">
        <v>246</v>
      </c>
      <c r="N3662" s="592">
        <v>15</v>
      </c>
      <c r="O3662" s="598">
        <f t="shared" si="286"/>
        <v>3690</v>
      </c>
      <c r="P3662" s="599">
        <v>1</v>
      </c>
      <c r="Q3662" s="592">
        <v>246</v>
      </c>
      <c r="R3662" s="592">
        <v>15</v>
      </c>
      <c r="S3662" s="598">
        <f t="shared" si="287"/>
        <v>3690</v>
      </c>
      <c r="T3662" s="598">
        <f t="shared" si="288"/>
        <v>7380</v>
      </c>
    </row>
    <row r="3663" spans="1:20">
      <c r="A3663" s="591">
        <v>3654</v>
      </c>
      <c r="B3663" s="592" t="s">
        <v>9009</v>
      </c>
      <c r="C3663" s="593" t="s">
        <v>9010</v>
      </c>
      <c r="D3663" s="594" t="s">
        <v>2110</v>
      </c>
      <c r="E3663" s="595" t="s">
        <v>9011</v>
      </c>
      <c r="F3663" s="596" t="str">
        <f t="shared" si="285"/>
        <v>2017-2020</v>
      </c>
      <c r="G3663" s="597" t="str">
        <f t="shared" si="289"/>
        <v>III</v>
      </c>
      <c r="H3663" s="592" t="s">
        <v>705</v>
      </c>
      <c r="I3663" s="592" t="s">
        <v>1825</v>
      </c>
      <c r="J3663" s="598" t="s">
        <v>3619</v>
      </c>
      <c r="K3663" s="596" t="s">
        <v>1578</v>
      </c>
      <c r="L3663" s="599">
        <v>1</v>
      </c>
      <c r="M3663" s="592">
        <v>246</v>
      </c>
      <c r="N3663" s="592">
        <v>15</v>
      </c>
      <c r="O3663" s="598">
        <f t="shared" si="286"/>
        <v>3690</v>
      </c>
      <c r="P3663" s="599">
        <v>1</v>
      </c>
      <c r="Q3663" s="592">
        <v>246</v>
      </c>
      <c r="R3663" s="592">
        <v>15</v>
      </c>
      <c r="S3663" s="598">
        <f t="shared" si="287"/>
        <v>3690</v>
      </c>
      <c r="T3663" s="598">
        <f t="shared" si="288"/>
        <v>7380</v>
      </c>
    </row>
    <row r="3664" spans="1:20">
      <c r="A3664" s="591">
        <v>3655</v>
      </c>
      <c r="B3664" s="592" t="s">
        <v>9012</v>
      </c>
      <c r="C3664" s="593" t="s">
        <v>2136</v>
      </c>
      <c r="D3664" s="594" t="s">
        <v>1774</v>
      </c>
      <c r="E3664" s="595" t="s">
        <v>3133</v>
      </c>
      <c r="F3664" s="596" t="str">
        <f t="shared" si="285"/>
        <v>2017-2020</v>
      </c>
      <c r="G3664" s="597" t="str">
        <f t="shared" si="289"/>
        <v>III</v>
      </c>
      <c r="H3664" s="592" t="s">
        <v>705</v>
      </c>
      <c r="I3664" s="592" t="s">
        <v>1825</v>
      </c>
      <c r="J3664" s="598" t="s">
        <v>3619</v>
      </c>
      <c r="K3664" s="596" t="s">
        <v>1578</v>
      </c>
      <c r="L3664" s="599">
        <v>1</v>
      </c>
      <c r="M3664" s="592">
        <v>246</v>
      </c>
      <c r="N3664" s="592">
        <v>15</v>
      </c>
      <c r="O3664" s="598">
        <f t="shared" si="286"/>
        <v>3690</v>
      </c>
      <c r="P3664" s="599">
        <v>1</v>
      </c>
      <c r="Q3664" s="592">
        <v>246</v>
      </c>
      <c r="R3664" s="592">
        <v>15</v>
      </c>
      <c r="S3664" s="598">
        <f t="shared" si="287"/>
        <v>3690</v>
      </c>
      <c r="T3664" s="598">
        <f t="shared" si="288"/>
        <v>7380</v>
      </c>
    </row>
    <row r="3665" spans="1:20">
      <c r="A3665" s="591">
        <v>3656</v>
      </c>
      <c r="B3665" s="592" t="s">
        <v>9013</v>
      </c>
      <c r="C3665" s="593" t="s">
        <v>1735</v>
      </c>
      <c r="D3665" s="594" t="s">
        <v>2559</v>
      </c>
      <c r="E3665" s="595" t="s">
        <v>9014</v>
      </c>
      <c r="F3665" s="596" t="str">
        <f t="shared" si="285"/>
        <v>2017-2020</v>
      </c>
      <c r="G3665" s="597" t="str">
        <f t="shared" si="289"/>
        <v>III</v>
      </c>
      <c r="H3665" s="592" t="s">
        <v>705</v>
      </c>
      <c r="I3665" s="592" t="s">
        <v>1825</v>
      </c>
      <c r="J3665" s="598" t="s">
        <v>3619</v>
      </c>
      <c r="K3665" s="596" t="s">
        <v>1578</v>
      </c>
      <c r="L3665" s="599">
        <v>1</v>
      </c>
      <c r="M3665" s="592">
        <v>246</v>
      </c>
      <c r="N3665" s="592">
        <v>15</v>
      </c>
      <c r="O3665" s="598">
        <f t="shared" si="286"/>
        <v>3690</v>
      </c>
      <c r="P3665" s="599">
        <v>1</v>
      </c>
      <c r="Q3665" s="592">
        <v>246</v>
      </c>
      <c r="R3665" s="592">
        <v>15</v>
      </c>
      <c r="S3665" s="598">
        <f t="shared" si="287"/>
        <v>3690</v>
      </c>
      <c r="T3665" s="598">
        <f t="shared" si="288"/>
        <v>7380</v>
      </c>
    </row>
    <row r="3666" spans="1:20">
      <c r="A3666" s="591">
        <v>3657</v>
      </c>
      <c r="B3666" s="592" t="s">
        <v>9015</v>
      </c>
      <c r="C3666" s="593" t="s">
        <v>9016</v>
      </c>
      <c r="D3666" s="594" t="s">
        <v>2217</v>
      </c>
      <c r="E3666" s="595" t="s">
        <v>9017</v>
      </c>
      <c r="F3666" s="596" t="str">
        <f t="shared" si="285"/>
        <v>2017-2020</v>
      </c>
      <c r="G3666" s="597" t="str">
        <f t="shared" si="289"/>
        <v>III</v>
      </c>
      <c r="H3666" s="592" t="s">
        <v>705</v>
      </c>
      <c r="I3666" s="592" t="s">
        <v>1825</v>
      </c>
      <c r="J3666" s="598" t="s">
        <v>3619</v>
      </c>
      <c r="K3666" s="596" t="s">
        <v>1578</v>
      </c>
      <c r="L3666" s="599">
        <v>1</v>
      </c>
      <c r="M3666" s="592">
        <v>246</v>
      </c>
      <c r="N3666" s="592">
        <v>15</v>
      </c>
      <c r="O3666" s="598">
        <f t="shared" si="286"/>
        <v>3690</v>
      </c>
      <c r="P3666" s="599">
        <v>1</v>
      </c>
      <c r="Q3666" s="592">
        <v>246</v>
      </c>
      <c r="R3666" s="592">
        <v>15</v>
      </c>
      <c r="S3666" s="598">
        <f t="shared" si="287"/>
        <v>3690</v>
      </c>
      <c r="T3666" s="598">
        <f t="shared" si="288"/>
        <v>7380</v>
      </c>
    </row>
    <row r="3667" spans="1:20">
      <c r="A3667" s="591">
        <v>3658</v>
      </c>
      <c r="B3667" s="592" t="s">
        <v>9018</v>
      </c>
      <c r="C3667" s="593" t="s">
        <v>6073</v>
      </c>
      <c r="D3667" s="594" t="s">
        <v>5653</v>
      </c>
      <c r="E3667" s="595" t="s">
        <v>4823</v>
      </c>
      <c r="F3667" s="596" t="str">
        <f t="shared" si="285"/>
        <v>2017-2020</v>
      </c>
      <c r="G3667" s="597" t="str">
        <f t="shared" si="289"/>
        <v>III</v>
      </c>
      <c r="H3667" s="592" t="s">
        <v>705</v>
      </c>
      <c r="I3667" s="592" t="s">
        <v>1825</v>
      </c>
      <c r="J3667" s="598" t="s">
        <v>3619</v>
      </c>
      <c r="K3667" s="596" t="s">
        <v>1578</v>
      </c>
      <c r="L3667" s="599">
        <v>1</v>
      </c>
      <c r="M3667" s="592">
        <v>246</v>
      </c>
      <c r="N3667" s="592">
        <v>15</v>
      </c>
      <c r="O3667" s="598">
        <f t="shared" si="286"/>
        <v>3690</v>
      </c>
      <c r="P3667" s="599">
        <v>1</v>
      </c>
      <c r="Q3667" s="592">
        <v>246</v>
      </c>
      <c r="R3667" s="592">
        <v>15</v>
      </c>
      <c r="S3667" s="598">
        <f t="shared" si="287"/>
        <v>3690</v>
      </c>
      <c r="T3667" s="598">
        <f t="shared" si="288"/>
        <v>7380</v>
      </c>
    </row>
    <row r="3668" spans="1:20">
      <c r="A3668" s="591">
        <v>3659</v>
      </c>
      <c r="B3668" s="592" t="s">
        <v>9019</v>
      </c>
      <c r="C3668" s="593" t="s">
        <v>2136</v>
      </c>
      <c r="D3668" s="594" t="s">
        <v>1809</v>
      </c>
      <c r="E3668" s="595" t="s">
        <v>2506</v>
      </c>
      <c r="F3668" s="596" t="str">
        <f t="shared" si="285"/>
        <v>2017-2020</v>
      </c>
      <c r="G3668" s="597" t="str">
        <f t="shared" si="289"/>
        <v>III</v>
      </c>
      <c r="H3668" s="592" t="s">
        <v>705</v>
      </c>
      <c r="I3668" s="592" t="s">
        <v>1825</v>
      </c>
      <c r="J3668" s="598" t="s">
        <v>3619</v>
      </c>
      <c r="K3668" s="596" t="s">
        <v>1578</v>
      </c>
      <c r="L3668" s="599">
        <v>1</v>
      </c>
      <c r="M3668" s="592">
        <v>246</v>
      </c>
      <c r="N3668" s="592">
        <v>15</v>
      </c>
      <c r="O3668" s="598">
        <f t="shared" si="286"/>
        <v>3690</v>
      </c>
      <c r="P3668" s="599">
        <v>1</v>
      </c>
      <c r="Q3668" s="592">
        <v>246</v>
      </c>
      <c r="R3668" s="592">
        <v>15</v>
      </c>
      <c r="S3668" s="598">
        <f t="shared" si="287"/>
        <v>3690</v>
      </c>
      <c r="T3668" s="598">
        <f t="shared" si="288"/>
        <v>7380</v>
      </c>
    </row>
    <row r="3669" spans="1:20">
      <c r="A3669" s="591">
        <v>3660</v>
      </c>
      <c r="B3669" s="592" t="s">
        <v>9020</v>
      </c>
      <c r="C3669" s="593" t="s">
        <v>2336</v>
      </c>
      <c r="D3669" s="594" t="s">
        <v>1809</v>
      </c>
      <c r="E3669" s="595" t="s">
        <v>4160</v>
      </c>
      <c r="F3669" s="596" t="str">
        <f t="shared" si="285"/>
        <v>2017-2020</v>
      </c>
      <c r="G3669" s="597" t="str">
        <f t="shared" si="289"/>
        <v>III</v>
      </c>
      <c r="H3669" s="592" t="s">
        <v>705</v>
      </c>
      <c r="I3669" s="592" t="s">
        <v>1825</v>
      </c>
      <c r="J3669" s="598" t="s">
        <v>3619</v>
      </c>
      <c r="K3669" s="596" t="s">
        <v>1578</v>
      </c>
      <c r="L3669" s="599">
        <v>1</v>
      </c>
      <c r="M3669" s="592">
        <v>246</v>
      </c>
      <c r="N3669" s="592">
        <v>15</v>
      </c>
      <c r="O3669" s="598">
        <f t="shared" si="286"/>
        <v>3690</v>
      </c>
      <c r="P3669" s="599">
        <v>1</v>
      </c>
      <c r="Q3669" s="592">
        <v>246</v>
      </c>
      <c r="R3669" s="592">
        <v>15</v>
      </c>
      <c r="S3669" s="598">
        <f t="shared" si="287"/>
        <v>3690</v>
      </c>
      <c r="T3669" s="598">
        <f t="shared" si="288"/>
        <v>7380</v>
      </c>
    </row>
    <row r="3670" spans="1:20">
      <c r="A3670" s="591">
        <v>3661</v>
      </c>
      <c r="B3670" s="592" t="s">
        <v>9021</v>
      </c>
      <c r="C3670" s="593" t="s">
        <v>9022</v>
      </c>
      <c r="D3670" s="594" t="s">
        <v>2800</v>
      </c>
      <c r="E3670" s="595" t="s">
        <v>9023</v>
      </c>
      <c r="F3670" s="596" t="str">
        <f t="shared" si="285"/>
        <v>2017-2020</v>
      </c>
      <c r="G3670" s="597" t="str">
        <f t="shared" si="289"/>
        <v>III</v>
      </c>
      <c r="H3670" s="592" t="s">
        <v>705</v>
      </c>
      <c r="I3670" s="592" t="s">
        <v>1825</v>
      </c>
      <c r="J3670" s="598" t="s">
        <v>3619</v>
      </c>
      <c r="K3670" s="596" t="s">
        <v>1578</v>
      </c>
      <c r="L3670" s="599">
        <v>1</v>
      </c>
      <c r="M3670" s="592">
        <v>246</v>
      </c>
      <c r="N3670" s="592">
        <v>15</v>
      </c>
      <c r="O3670" s="598">
        <f t="shared" si="286"/>
        <v>3690</v>
      </c>
      <c r="P3670" s="599">
        <v>1</v>
      </c>
      <c r="Q3670" s="592">
        <v>246</v>
      </c>
      <c r="R3670" s="592">
        <v>15</v>
      </c>
      <c r="S3670" s="598">
        <f t="shared" si="287"/>
        <v>3690</v>
      </c>
      <c r="T3670" s="598">
        <f t="shared" si="288"/>
        <v>7380</v>
      </c>
    </row>
    <row r="3671" spans="1:20">
      <c r="A3671" s="591">
        <v>3662</v>
      </c>
      <c r="B3671" s="592" t="s">
        <v>9024</v>
      </c>
      <c r="C3671" s="593" t="s">
        <v>9025</v>
      </c>
      <c r="D3671" s="594" t="s">
        <v>1581</v>
      </c>
      <c r="E3671" s="595" t="s">
        <v>9026</v>
      </c>
      <c r="F3671" s="596" t="str">
        <f t="shared" si="285"/>
        <v>2017-2020</v>
      </c>
      <c r="G3671" s="597" t="str">
        <f t="shared" si="289"/>
        <v>III</v>
      </c>
      <c r="H3671" s="592" t="s">
        <v>706</v>
      </c>
      <c r="I3671" s="592" t="s">
        <v>1825</v>
      </c>
      <c r="J3671" s="598" t="s">
        <v>3619</v>
      </c>
      <c r="K3671" s="596" t="s">
        <v>1578</v>
      </c>
      <c r="L3671" s="599">
        <v>1</v>
      </c>
      <c r="M3671" s="592">
        <v>246</v>
      </c>
      <c r="N3671" s="592">
        <v>15</v>
      </c>
      <c r="O3671" s="598">
        <f t="shared" si="286"/>
        <v>3690</v>
      </c>
      <c r="P3671" s="599">
        <v>1</v>
      </c>
      <c r="Q3671" s="592">
        <v>246</v>
      </c>
      <c r="R3671" s="592">
        <v>15</v>
      </c>
      <c r="S3671" s="598">
        <f t="shared" si="287"/>
        <v>3690</v>
      </c>
      <c r="T3671" s="598">
        <f t="shared" si="288"/>
        <v>7380</v>
      </c>
    </row>
    <row r="3672" spans="1:20">
      <c r="A3672" s="591">
        <v>3663</v>
      </c>
      <c r="B3672" s="592" t="s">
        <v>9027</v>
      </c>
      <c r="C3672" s="593" t="s">
        <v>8206</v>
      </c>
      <c r="D3672" s="594" t="s">
        <v>2405</v>
      </c>
      <c r="E3672" s="595" t="s">
        <v>3753</v>
      </c>
      <c r="F3672" s="596" t="str">
        <f t="shared" si="285"/>
        <v>2017-2020</v>
      </c>
      <c r="G3672" s="597" t="str">
        <f t="shared" si="289"/>
        <v>III</v>
      </c>
      <c r="H3672" s="592" t="s">
        <v>706</v>
      </c>
      <c r="I3672" s="592" t="s">
        <v>1825</v>
      </c>
      <c r="J3672" s="598" t="s">
        <v>3619</v>
      </c>
      <c r="K3672" s="596" t="s">
        <v>1578</v>
      </c>
      <c r="L3672" s="599">
        <v>1</v>
      </c>
      <c r="M3672" s="592">
        <v>246</v>
      </c>
      <c r="N3672" s="592">
        <v>15</v>
      </c>
      <c r="O3672" s="598">
        <f t="shared" si="286"/>
        <v>3690</v>
      </c>
      <c r="P3672" s="599">
        <v>1</v>
      </c>
      <c r="Q3672" s="592">
        <v>246</v>
      </c>
      <c r="R3672" s="592">
        <v>15</v>
      </c>
      <c r="S3672" s="598">
        <f t="shared" si="287"/>
        <v>3690</v>
      </c>
      <c r="T3672" s="598">
        <f t="shared" si="288"/>
        <v>7380</v>
      </c>
    </row>
    <row r="3673" spans="1:20">
      <c r="A3673" s="591">
        <v>3664</v>
      </c>
      <c r="B3673" s="592" t="s">
        <v>9028</v>
      </c>
      <c r="C3673" s="593" t="s">
        <v>4244</v>
      </c>
      <c r="D3673" s="594" t="s">
        <v>1601</v>
      </c>
      <c r="E3673" s="595" t="s">
        <v>9029</v>
      </c>
      <c r="F3673" s="596" t="str">
        <f t="shared" si="285"/>
        <v>2017-2020</v>
      </c>
      <c r="G3673" s="597" t="str">
        <f t="shared" si="289"/>
        <v>III</v>
      </c>
      <c r="H3673" s="592" t="s">
        <v>706</v>
      </c>
      <c r="I3673" s="592" t="s">
        <v>1825</v>
      </c>
      <c r="J3673" s="598" t="s">
        <v>3619</v>
      </c>
      <c r="K3673" s="596" t="s">
        <v>1578</v>
      </c>
      <c r="L3673" s="599">
        <v>1</v>
      </c>
      <c r="M3673" s="592">
        <v>246</v>
      </c>
      <c r="N3673" s="592">
        <v>15</v>
      </c>
      <c r="O3673" s="598">
        <f t="shared" si="286"/>
        <v>3690</v>
      </c>
      <c r="P3673" s="599">
        <v>1</v>
      </c>
      <c r="Q3673" s="592">
        <v>246</v>
      </c>
      <c r="R3673" s="592">
        <v>15</v>
      </c>
      <c r="S3673" s="598">
        <f t="shared" si="287"/>
        <v>3690</v>
      </c>
      <c r="T3673" s="598">
        <f t="shared" si="288"/>
        <v>7380</v>
      </c>
    </row>
    <row r="3674" spans="1:20">
      <c r="A3674" s="591">
        <v>3665</v>
      </c>
      <c r="B3674" s="592" t="s">
        <v>9030</v>
      </c>
      <c r="C3674" s="593" t="s">
        <v>9031</v>
      </c>
      <c r="D3674" s="594" t="s">
        <v>3124</v>
      </c>
      <c r="E3674" s="595" t="s">
        <v>4861</v>
      </c>
      <c r="F3674" s="596" t="str">
        <f t="shared" si="285"/>
        <v>2017-2020</v>
      </c>
      <c r="G3674" s="597" t="str">
        <f t="shared" si="289"/>
        <v>III</v>
      </c>
      <c r="H3674" s="592" t="s">
        <v>706</v>
      </c>
      <c r="I3674" s="592" t="s">
        <v>1825</v>
      </c>
      <c r="J3674" s="598" t="s">
        <v>3619</v>
      </c>
      <c r="K3674" s="596" t="s">
        <v>1578</v>
      </c>
      <c r="L3674" s="599">
        <v>1</v>
      </c>
      <c r="M3674" s="592">
        <v>246</v>
      </c>
      <c r="N3674" s="592">
        <v>15</v>
      </c>
      <c r="O3674" s="598">
        <f t="shared" si="286"/>
        <v>3690</v>
      </c>
      <c r="P3674" s="599">
        <v>1</v>
      </c>
      <c r="Q3674" s="592">
        <v>246</v>
      </c>
      <c r="R3674" s="592">
        <v>15</v>
      </c>
      <c r="S3674" s="598">
        <f t="shared" si="287"/>
        <v>3690</v>
      </c>
      <c r="T3674" s="598">
        <f t="shared" si="288"/>
        <v>7380</v>
      </c>
    </row>
    <row r="3675" spans="1:20">
      <c r="A3675" s="591">
        <v>3666</v>
      </c>
      <c r="B3675" s="592" t="s">
        <v>9032</v>
      </c>
      <c r="C3675" s="593" t="s">
        <v>9033</v>
      </c>
      <c r="D3675" s="594" t="s">
        <v>3142</v>
      </c>
      <c r="E3675" s="595" t="s">
        <v>9034</v>
      </c>
      <c r="F3675" s="596" t="str">
        <f t="shared" si="285"/>
        <v>2017-2020</v>
      </c>
      <c r="G3675" s="597" t="str">
        <f t="shared" si="289"/>
        <v>III</v>
      </c>
      <c r="H3675" s="592" t="s">
        <v>706</v>
      </c>
      <c r="I3675" s="592" t="s">
        <v>1825</v>
      </c>
      <c r="J3675" s="598" t="s">
        <v>3619</v>
      </c>
      <c r="K3675" s="596" t="s">
        <v>1578</v>
      </c>
      <c r="L3675" s="599">
        <v>1</v>
      </c>
      <c r="M3675" s="592">
        <v>246</v>
      </c>
      <c r="N3675" s="592">
        <v>15</v>
      </c>
      <c r="O3675" s="598">
        <f t="shared" si="286"/>
        <v>3690</v>
      </c>
      <c r="P3675" s="599">
        <v>1</v>
      </c>
      <c r="Q3675" s="592">
        <v>246</v>
      </c>
      <c r="R3675" s="592">
        <v>15</v>
      </c>
      <c r="S3675" s="598">
        <f t="shared" si="287"/>
        <v>3690</v>
      </c>
      <c r="T3675" s="598">
        <f t="shared" si="288"/>
        <v>7380</v>
      </c>
    </row>
    <row r="3676" spans="1:20">
      <c r="A3676" s="591">
        <v>3667</v>
      </c>
      <c r="B3676" s="592" t="s">
        <v>9035</v>
      </c>
      <c r="C3676" s="593" t="s">
        <v>9036</v>
      </c>
      <c r="D3676" s="594" t="s">
        <v>1567</v>
      </c>
      <c r="E3676" s="595" t="s">
        <v>8914</v>
      </c>
      <c r="F3676" s="596" t="str">
        <f t="shared" si="285"/>
        <v>2017-2020</v>
      </c>
      <c r="G3676" s="597" t="str">
        <f t="shared" si="289"/>
        <v>III</v>
      </c>
      <c r="H3676" s="592" t="s">
        <v>706</v>
      </c>
      <c r="I3676" s="592" t="s">
        <v>1825</v>
      </c>
      <c r="J3676" s="598" t="s">
        <v>3619</v>
      </c>
      <c r="K3676" s="596" t="s">
        <v>1578</v>
      </c>
      <c r="L3676" s="599">
        <v>1</v>
      </c>
      <c r="M3676" s="592">
        <v>246</v>
      </c>
      <c r="N3676" s="592">
        <v>15</v>
      </c>
      <c r="O3676" s="598">
        <f t="shared" si="286"/>
        <v>3690</v>
      </c>
      <c r="P3676" s="599">
        <v>1</v>
      </c>
      <c r="Q3676" s="592">
        <v>246</v>
      </c>
      <c r="R3676" s="592">
        <v>15</v>
      </c>
      <c r="S3676" s="598">
        <f t="shared" si="287"/>
        <v>3690</v>
      </c>
      <c r="T3676" s="598">
        <f t="shared" si="288"/>
        <v>7380</v>
      </c>
    </row>
    <row r="3677" spans="1:20">
      <c r="A3677" s="591">
        <v>3668</v>
      </c>
      <c r="B3677" s="592" t="s">
        <v>9037</v>
      </c>
      <c r="C3677" s="593" t="s">
        <v>5519</v>
      </c>
      <c r="D3677" s="594" t="s">
        <v>1882</v>
      </c>
      <c r="E3677" s="595" t="s">
        <v>2845</v>
      </c>
      <c r="F3677" s="596" t="str">
        <f t="shared" si="285"/>
        <v>2017-2020</v>
      </c>
      <c r="G3677" s="597" t="str">
        <f t="shared" si="289"/>
        <v>III</v>
      </c>
      <c r="H3677" s="592" t="s">
        <v>706</v>
      </c>
      <c r="I3677" s="592" t="s">
        <v>1825</v>
      </c>
      <c r="J3677" s="598" t="s">
        <v>3619</v>
      </c>
      <c r="K3677" s="596" t="s">
        <v>1578</v>
      </c>
      <c r="L3677" s="599">
        <v>1</v>
      </c>
      <c r="M3677" s="592">
        <v>246</v>
      </c>
      <c r="N3677" s="592">
        <v>15</v>
      </c>
      <c r="O3677" s="598">
        <f t="shared" si="286"/>
        <v>3690</v>
      </c>
      <c r="P3677" s="599">
        <v>1</v>
      </c>
      <c r="Q3677" s="592">
        <v>246</v>
      </c>
      <c r="R3677" s="592">
        <v>15</v>
      </c>
      <c r="S3677" s="598">
        <f t="shared" si="287"/>
        <v>3690</v>
      </c>
      <c r="T3677" s="598">
        <f t="shared" si="288"/>
        <v>7380</v>
      </c>
    </row>
    <row r="3678" spans="1:20">
      <c r="A3678" s="591">
        <v>3669</v>
      </c>
      <c r="B3678" s="592" t="s">
        <v>9038</v>
      </c>
      <c r="C3678" s="593" t="s">
        <v>2050</v>
      </c>
      <c r="D3678" s="594" t="s">
        <v>1882</v>
      </c>
      <c r="E3678" s="595" t="s">
        <v>2622</v>
      </c>
      <c r="F3678" s="596" t="str">
        <f t="shared" si="285"/>
        <v>2017-2020</v>
      </c>
      <c r="G3678" s="597" t="str">
        <f t="shared" si="289"/>
        <v>III</v>
      </c>
      <c r="H3678" s="592" t="s">
        <v>706</v>
      </c>
      <c r="I3678" s="592" t="s">
        <v>1825</v>
      </c>
      <c r="J3678" s="598" t="s">
        <v>3619</v>
      </c>
      <c r="K3678" s="596" t="s">
        <v>1578</v>
      </c>
      <c r="L3678" s="599">
        <v>1</v>
      </c>
      <c r="M3678" s="592">
        <v>246</v>
      </c>
      <c r="N3678" s="592">
        <v>15</v>
      </c>
      <c r="O3678" s="598">
        <f t="shared" si="286"/>
        <v>3690</v>
      </c>
      <c r="P3678" s="599">
        <v>1</v>
      </c>
      <c r="Q3678" s="592">
        <v>246</v>
      </c>
      <c r="R3678" s="592">
        <v>15</v>
      </c>
      <c r="S3678" s="598">
        <f t="shared" si="287"/>
        <v>3690</v>
      </c>
      <c r="T3678" s="598">
        <f t="shared" si="288"/>
        <v>7380</v>
      </c>
    </row>
    <row r="3679" spans="1:20">
      <c r="A3679" s="591">
        <v>3670</v>
      </c>
      <c r="B3679" s="592" t="s">
        <v>9039</v>
      </c>
      <c r="C3679" s="593" t="s">
        <v>4286</v>
      </c>
      <c r="D3679" s="594" t="s">
        <v>1695</v>
      </c>
      <c r="E3679" s="595" t="s">
        <v>6410</v>
      </c>
      <c r="F3679" s="596" t="str">
        <f t="shared" si="285"/>
        <v>2017-2020</v>
      </c>
      <c r="G3679" s="597" t="str">
        <f t="shared" si="289"/>
        <v>III</v>
      </c>
      <c r="H3679" s="592" t="s">
        <v>706</v>
      </c>
      <c r="I3679" s="592" t="s">
        <v>1825</v>
      </c>
      <c r="J3679" s="598" t="s">
        <v>3619</v>
      </c>
      <c r="K3679" s="596" t="s">
        <v>1578</v>
      </c>
      <c r="L3679" s="599">
        <v>1</v>
      </c>
      <c r="M3679" s="592">
        <v>246</v>
      </c>
      <c r="N3679" s="592">
        <v>15</v>
      </c>
      <c r="O3679" s="598">
        <f t="shared" si="286"/>
        <v>3690</v>
      </c>
      <c r="P3679" s="599">
        <v>1</v>
      </c>
      <c r="Q3679" s="592">
        <v>246</v>
      </c>
      <c r="R3679" s="592">
        <v>15</v>
      </c>
      <c r="S3679" s="598">
        <f t="shared" si="287"/>
        <v>3690</v>
      </c>
      <c r="T3679" s="598">
        <f t="shared" si="288"/>
        <v>7380</v>
      </c>
    </row>
    <row r="3680" spans="1:20">
      <c r="A3680" s="591">
        <v>3671</v>
      </c>
      <c r="B3680" s="592" t="s">
        <v>9040</v>
      </c>
      <c r="C3680" s="593" t="s">
        <v>1643</v>
      </c>
      <c r="D3680" s="594" t="s">
        <v>1695</v>
      </c>
      <c r="E3680" s="595" t="s">
        <v>4307</v>
      </c>
      <c r="F3680" s="596" t="str">
        <f t="shared" si="285"/>
        <v>2017-2020</v>
      </c>
      <c r="G3680" s="597" t="str">
        <f t="shared" si="289"/>
        <v>III</v>
      </c>
      <c r="H3680" s="592" t="s">
        <v>706</v>
      </c>
      <c r="I3680" s="592" t="s">
        <v>1825</v>
      </c>
      <c r="J3680" s="598" t="s">
        <v>3619</v>
      </c>
      <c r="K3680" s="596" t="s">
        <v>1578</v>
      </c>
      <c r="L3680" s="599">
        <v>1</v>
      </c>
      <c r="M3680" s="592">
        <v>246</v>
      </c>
      <c r="N3680" s="592">
        <v>15</v>
      </c>
      <c r="O3680" s="598">
        <f t="shared" si="286"/>
        <v>3690</v>
      </c>
      <c r="P3680" s="599">
        <v>1</v>
      </c>
      <c r="Q3680" s="592">
        <v>246</v>
      </c>
      <c r="R3680" s="592">
        <v>15</v>
      </c>
      <c r="S3680" s="598">
        <f t="shared" si="287"/>
        <v>3690</v>
      </c>
      <c r="T3680" s="598">
        <f t="shared" si="288"/>
        <v>7380</v>
      </c>
    </row>
    <row r="3681" spans="1:20">
      <c r="A3681" s="591">
        <v>3672</v>
      </c>
      <c r="B3681" s="592" t="s">
        <v>9041</v>
      </c>
      <c r="C3681" s="593" t="s">
        <v>9042</v>
      </c>
      <c r="D3681" s="594" t="s">
        <v>2047</v>
      </c>
      <c r="E3681" s="595" t="s">
        <v>9043</v>
      </c>
      <c r="F3681" s="596" t="str">
        <f t="shared" si="285"/>
        <v>2017-2020</v>
      </c>
      <c r="G3681" s="597" t="str">
        <f t="shared" si="289"/>
        <v>III</v>
      </c>
      <c r="H3681" s="592" t="s">
        <v>706</v>
      </c>
      <c r="I3681" s="592" t="s">
        <v>1825</v>
      </c>
      <c r="J3681" s="598" t="s">
        <v>3619</v>
      </c>
      <c r="K3681" s="596" t="s">
        <v>1578</v>
      </c>
      <c r="L3681" s="599">
        <v>1</v>
      </c>
      <c r="M3681" s="592">
        <v>246</v>
      </c>
      <c r="N3681" s="592">
        <v>15</v>
      </c>
      <c r="O3681" s="598">
        <f t="shared" si="286"/>
        <v>3690</v>
      </c>
      <c r="P3681" s="599">
        <v>1</v>
      </c>
      <c r="Q3681" s="592">
        <v>246</v>
      </c>
      <c r="R3681" s="592">
        <v>15</v>
      </c>
      <c r="S3681" s="598">
        <f t="shared" si="287"/>
        <v>3690</v>
      </c>
      <c r="T3681" s="598">
        <f t="shared" si="288"/>
        <v>7380</v>
      </c>
    </row>
    <row r="3682" spans="1:20">
      <c r="A3682" s="591">
        <v>3673</v>
      </c>
      <c r="B3682" s="592" t="s">
        <v>9044</v>
      </c>
      <c r="C3682" s="593" t="s">
        <v>9045</v>
      </c>
      <c r="D3682" s="594" t="s">
        <v>2047</v>
      </c>
      <c r="E3682" s="595" t="s">
        <v>9046</v>
      </c>
      <c r="F3682" s="596" t="str">
        <f t="shared" si="285"/>
        <v>2017-2020</v>
      </c>
      <c r="G3682" s="597" t="str">
        <f t="shared" si="289"/>
        <v>III</v>
      </c>
      <c r="H3682" s="592" t="s">
        <v>706</v>
      </c>
      <c r="I3682" s="592" t="s">
        <v>1825</v>
      </c>
      <c r="J3682" s="598" t="s">
        <v>3619</v>
      </c>
      <c r="K3682" s="596" t="s">
        <v>1578</v>
      </c>
      <c r="L3682" s="599">
        <v>1</v>
      </c>
      <c r="M3682" s="592">
        <v>246</v>
      </c>
      <c r="N3682" s="592">
        <v>15</v>
      </c>
      <c r="O3682" s="598">
        <f t="shared" si="286"/>
        <v>3690</v>
      </c>
      <c r="P3682" s="599">
        <v>1</v>
      </c>
      <c r="Q3682" s="592">
        <v>246</v>
      </c>
      <c r="R3682" s="592">
        <v>15</v>
      </c>
      <c r="S3682" s="598">
        <f t="shared" si="287"/>
        <v>3690</v>
      </c>
      <c r="T3682" s="598">
        <f t="shared" si="288"/>
        <v>7380</v>
      </c>
    </row>
    <row r="3683" spans="1:20">
      <c r="A3683" s="591">
        <v>3674</v>
      </c>
      <c r="B3683" s="592" t="s">
        <v>9047</v>
      </c>
      <c r="C3683" s="593" t="s">
        <v>4266</v>
      </c>
      <c r="D3683" s="594" t="s">
        <v>2757</v>
      </c>
      <c r="E3683" s="595" t="s">
        <v>9048</v>
      </c>
      <c r="F3683" s="596" t="str">
        <f t="shared" si="285"/>
        <v>2017-2020</v>
      </c>
      <c r="G3683" s="597" t="str">
        <f t="shared" si="289"/>
        <v>III</v>
      </c>
      <c r="H3683" s="592" t="s">
        <v>706</v>
      </c>
      <c r="I3683" s="592" t="s">
        <v>1825</v>
      </c>
      <c r="J3683" s="598" t="s">
        <v>3619</v>
      </c>
      <c r="K3683" s="596" t="s">
        <v>1578</v>
      </c>
      <c r="L3683" s="599">
        <v>1</v>
      </c>
      <c r="M3683" s="592">
        <v>246</v>
      </c>
      <c r="N3683" s="592">
        <v>15</v>
      </c>
      <c r="O3683" s="598">
        <f t="shared" si="286"/>
        <v>3690</v>
      </c>
      <c r="P3683" s="599">
        <v>1</v>
      </c>
      <c r="Q3683" s="592">
        <v>246</v>
      </c>
      <c r="R3683" s="592">
        <v>15</v>
      </c>
      <c r="S3683" s="598">
        <f t="shared" si="287"/>
        <v>3690</v>
      </c>
      <c r="T3683" s="598">
        <f t="shared" si="288"/>
        <v>7380</v>
      </c>
    </row>
    <row r="3684" spans="1:20">
      <c r="A3684" s="591">
        <v>3675</v>
      </c>
      <c r="B3684" s="592" t="s">
        <v>9049</v>
      </c>
      <c r="C3684" s="593" t="s">
        <v>9050</v>
      </c>
      <c r="D3684" s="594" t="s">
        <v>1908</v>
      </c>
      <c r="E3684" s="595" t="s">
        <v>2378</v>
      </c>
      <c r="F3684" s="596" t="str">
        <f t="shared" si="285"/>
        <v>2017-2020</v>
      </c>
      <c r="G3684" s="597" t="str">
        <f t="shared" si="289"/>
        <v>III</v>
      </c>
      <c r="H3684" s="592" t="s">
        <v>706</v>
      </c>
      <c r="I3684" s="592" t="s">
        <v>1825</v>
      </c>
      <c r="J3684" s="598" t="s">
        <v>3619</v>
      </c>
      <c r="K3684" s="596" t="s">
        <v>1578</v>
      </c>
      <c r="L3684" s="599">
        <v>1</v>
      </c>
      <c r="M3684" s="592">
        <v>246</v>
      </c>
      <c r="N3684" s="592">
        <v>15</v>
      </c>
      <c r="O3684" s="598">
        <f t="shared" si="286"/>
        <v>3690</v>
      </c>
      <c r="P3684" s="599">
        <v>1</v>
      </c>
      <c r="Q3684" s="592">
        <v>246</v>
      </c>
      <c r="R3684" s="592">
        <v>15</v>
      </c>
      <c r="S3684" s="598">
        <f t="shared" si="287"/>
        <v>3690</v>
      </c>
      <c r="T3684" s="598">
        <f t="shared" si="288"/>
        <v>7380</v>
      </c>
    </row>
    <row r="3685" spans="1:20">
      <c r="A3685" s="591">
        <v>3676</v>
      </c>
      <c r="B3685" s="592" t="s">
        <v>9051</v>
      </c>
      <c r="C3685" s="593" t="s">
        <v>2238</v>
      </c>
      <c r="D3685" s="594" t="s">
        <v>1908</v>
      </c>
      <c r="E3685" s="595" t="s">
        <v>6575</v>
      </c>
      <c r="F3685" s="596" t="str">
        <f t="shared" si="285"/>
        <v>2017-2020</v>
      </c>
      <c r="G3685" s="597" t="str">
        <f t="shared" si="289"/>
        <v>III</v>
      </c>
      <c r="H3685" s="592" t="s">
        <v>706</v>
      </c>
      <c r="I3685" s="592" t="s">
        <v>1825</v>
      </c>
      <c r="J3685" s="598" t="s">
        <v>3619</v>
      </c>
      <c r="K3685" s="596" t="s">
        <v>1578</v>
      </c>
      <c r="L3685" s="599">
        <v>1</v>
      </c>
      <c r="M3685" s="592">
        <v>246</v>
      </c>
      <c r="N3685" s="592">
        <v>15</v>
      </c>
      <c r="O3685" s="598">
        <f t="shared" si="286"/>
        <v>3690</v>
      </c>
      <c r="P3685" s="599">
        <v>1</v>
      </c>
      <c r="Q3685" s="592">
        <v>246</v>
      </c>
      <c r="R3685" s="592">
        <v>15</v>
      </c>
      <c r="S3685" s="598">
        <f t="shared" si="287"/>
        <v>3690</v>
      </c>
      <c r="T3685" s="598">
        <f t="shared" si="288"/>
        <v>7380</v>
      </c>
    </row>
    <row r="3686" spans="1:20">
      <c r="A3686" s="591">
        <v>3677</v>
      </c>
      <c r="B3686" s="592" t="s">
        <v>9052</v>
      </c>
      <c r="C3686" s="593" t="s">
        <v>2000</v>
      </c>
      <c r="D3686" s="594" t="s">
        <v>1722</v>
      </c>
      <c r="E3686" s="595" t="s">
        <v>9053</v>
      </c>
      <c r="F3686" s="596" t="str">
        <f t="shared" si="285"/>
        <v>2017-2020</v>
      </c>
      <c r="G3686" s="597" t="str">
        <f t="shared" si="289"/>
        <v>III</v>
      </c>
      <c r="H3686" s="592" t="s">
        <v>706</v>
      </c>
      <c r="I3686" s="592" t="s">
        <v>1825</v>
      </c>
      <c r="J3686" s="598" t="s">
        <v>3619</v>
      </c>
      <c r="K3686" s="596" t="s">
        <v>1578</v>
      </c>
      <c r="L3686" s="599">
        <v>1</v>
      </c>
      <c r="M3686" s="592">
        <v>246</v>
      </c>
      <c r="N3686" s="592">
        <v>15</v>
      </c>
      <c r="O3686" s="598">
        <f t="shared" si="286"/>
        <v>3690</v>
      </c>
      <c r="P3686" s="599">
        <v>1</v>
      </c>
      <c r="Q3686" s="592">
        <v>246</v>
      </c>
      <c r="R3686" s="592">
        <v>15</v>
      </c>
      <c r="S3686" s="598">
        <f t="shared" si="287"/>
        <v>3690</v>
      </c>
      <c r="T3686" s="598">
        <f t="shared" si="288"/>
        <v>7380</v>
      </c>
    </row>
    <row r="3687" spans="1:20">
      <c r="A3687" s="591">
        <v>3678</v>
      </c>
      <c r="B3687" s="592" t="s">
        <v>9054</v>
      </c>
      <c r="C3687" s="593" t="s">
        <v>9055</v>
      </c>
      <c r="D3687" s="594" t="s">
        <v>3462</v>
      </c>
      <c r="E3687" s="595" t="s">
        <v>7265</v>
      </c>
      <c r="F3687" s="596" t="str">
        <f t="shared" si="285"/>
        <v>2017-2020</v>
      </c>
      <c r="G3687" s="597" t="str">
        <f t="shared" si="289"/>
        <v>III</v>
      </c>
      <c r="H3687" s="592" t="s">
        <v>706</v>
      </c>
      <c r="I3687" s="592" t="s">
        <v>1825</v>
      </c>
      <c r="J3687" s="598" t="s">
        <v>3619</v>
      </c>
      <c r="K3687" s="596" t="s">
        <v>1578</v>
      </c>
      <c r="L3687" s="599">
        <v>1</v>
      </c>
      <c r="M3687" s="592">
        <v>246</v>
      </c>
      <c r="N3687" s="592">
        <v>15</v>
      </c>
      <c r="O3687" s="598">
        <f t="shared" si="286"/>
        <v>3690</v>
      </c>
      <c r="P3687" s="599">
        <v>1</v>
      </c>
      <c r="Q3687" s="592">
        <v>246</v>
      </c>
      <c r="R3687" s="592">
        <v>15</v>
      </c>
      <c r="S3687" s="598">
        <f t="shared" si="287"/>
        <v>3690</v>
      </c>
      <c r="T3687" s="598">
        <f t="shared" si="288"/>
        <v>7380</v>
      </c>
    </row>
    <row r="3688" spans="1:20">
      <c r="A3688" s="591">
        <v>3679</v>
      </c>
      <c r="B3688" s="592" t="s">
        <v>9056</v>
      </c>
      <c r="C3688" s="593" t="s">
        <v>1735</v>
      </c>
      <c r="D3688" s="594" t="s">
        <v>1736</v>
      </c>
      <c r="E3688" s="595" t="s">
        <v>5230</v>
      </c>
      <c r="F3688" s="596" t="str">
        <f t="shared" si="285"/>
        <v>2017-2020</v>
      </c>
      <c r="G3688" s="597" t="str">
        <f t="shared" si="289"/>
        <v>III</v>
      </c>
      <c r="H3688" s="592" t="s">
        <v>706</v>
      </c>
      <c r="I3688" s="592" t="s">
        <v>1825</v>
      </c>
      <c r="J3688" s="598" t="s">
        <v>3619</v>
      </c>
      <c r="K3688" s="596" t="s">
        <v>1578</v>
      </c>
      <c r="L3688" s="599">
        <v>1</v>
      </c>
      <c r="M3688" s="592">
        <v>246</v>
      </c>
      <c r="N3688" s="592">
        <v>15</v>
      </c>
      <c r="O3688" s="598">
        <f t="shared" si="286"/>
        <v>3690</v>
      </c>
      <c r="P3688" s="599">
        <v>1</v>
      </c>
      <c r="Q3688" s="592">
        <v>246</v>
      </c>
      <c r="R3688" s="592">
        <v>15</v>
      </c>
      <c r="S3688" s="598">
        <f t="shared" si="287"/>
        <v>3690</v>
      </c>
      <c r="T3688" s="598">
        <f t="shared" si="288"/>
        <v>7380</v>
      </c>
    </row>
    <row r="3689" spans="1:20">
      <c r="A3689" s="591">
        <v>3680</v>
      </c>
      <c r="B3689" s="592" t="s">
        <v>9057</v>
      </c>
      <c r="C3689" s="593" t="s">
        <v>7447</v>
      </c>
      <c r="D3689" s="594" t="s">
        <v>2092</v>
      </c>
      <c r="E3689" s="595" t="s">
        <v>9058</v>
      </c>
      <c r="F3689" s="596" t="str">
        <f t="shared" si="285"/>
        <v>2017-2020</v>
      </c>
      <c r="G3689" s="597" t="str">
        <f t="shared" si="289"/>
        <v>III</v>
      </c>
      <c r="H3689" s="592" t="s">
        <v>706</v>
      </c>
      <c r="I3689" s="592" t="s">
        <v>1825</v>
      </c>
      <c r="J3689" s="598" t="s">
        <v>3619</v>
      </c>
      <c r="K3689" s="596" t="s">
        <v>1578</v>
      </c>
      <c r="L3689" s="599">
        <v>1</v>
      </c>
      <c r="M3689" s="592">
        <v>246</v>
      </c>
      <c r="N3689" s="592">
        <v>15</v>
      </c>
      <c r="O3689" s="598">
        <f t="shared" si="286"/>
        <v>3690</v>
      </c>
      <c r="P3689" s="599">
        <v>1</v>
      </c>
      <c r="Q3689" s="592">
        <v>246</v>
      </c>
      <c r="R3689" s="592">
        <v>15</v>
      </c>
      <c r="S3689" s="598">
        <f t="shared" si="287"/>
        <v>3690</v>
      </c>
      <c r="T3689" s="598">
        <f t="shared" si="288"/>
        <v>7380</v>
      </c>
    </row>
    <row r="3690" spans="1:20">
      <c r="A3690" s="591">
        <v>3681</v>
      </c>
      <c r="B3690" s="592" t="s">
        <v>9059</v>
      </c>
      <c r="C3690" s="593" t="s">
        <v>1743</v>
      </c>
      <c r="D3690" s="594" t="s">
        <v>2358</v>
      </c>
      <c r="E3690" s="595" t="s">
        <v>9060</v>
      </c>
      <c r="F3690" s="596" t="str">
        <f t="shared" si="285"/>
        <v>2017-2020</v>
      </c>
      <c r="G3690" s="597" t="str">
        <f t="shared" si="289"/>
        <v>III</v>
      </c>
      <c r="H3690" s="592" t="s">
        <v>706</v>
      </c>
      <c r="I3690" s="592" t="s">
        <v>1825</v>
      </c>
      <c r="J3690" s="598" t="s">
        <v>3619</v>
      </c>
      <c r="K3690" s="596" t="s">
        <v>1578</v>
      </c>
      <c r="L3690" s="599">
        <v>1</v>
      </c>
      <c r="M3690" s="592">
        <v>246</v>
      </c>
      <c r="N3690" s="592">
        <v>15</v>
      </c>
      <c r="O3690" s="598">
        <f t="shared" si="286"/>
        <v>3690</v>
      </c>
      <c r="P3690" s="599">
        <v>1</v>
      </c>
      <c r="Q3690" s="592">
        <v>246</v>
      </c>
      <c r="R3690" s="592">
        <v>15</v>
      </c>
      <c r="S3690" s="598">
        <f t="shared" si="287"/>
        <v>3690</v>
      </c>
      <c r="T3690" s="598">
        <f t="shared" si="288"/>
        <v>7380</v>
      </c>
    </row>
    <row r="3691" spans="1:20">
      <c r="A3691" s="591">
        <v>3682</v>
      </c>
      <c r="B3691" s="592" t="s">
        <v>9061</v>
      </c>
      <c r="C3691" s="593" t="s">
        <v>6421</v>
      </c>
      <c r="D3691" s="594" t="s">
        <v>2789</v>
      </c>
      <c r="E3691" s="595" t="s">
        <v>9062</v>
      </c>
      <c r="F3691" s="596" t="str">
        <f t="shared" si="285"/>
        <v>2017-2020</v>
      </c>
      <c r="G3691" s="597" t="str">
        <f t="shared" si="289"/>
        <v>III</v>
      </c>
      <c r="H3691" s="592" t="s">
        <v>706</v>
      </c>
      <c r="I3691" s="592" t="s">
        <v>1825</v>
      </c>
      <c r="J3691" s="598" t="s">
        <v>3619</v>
      </c>
      <c r="K3691" s="596" t="s">
        <v>1578</v>
      </c>
      <c r="L3691" s="599">
        <v>1</v>
      </c>
      <c r="M3691" s="592">
        <v>246</v>
      </c>
      <c r="N3691" s="592">
        <v>15</v>
      </c>
      <c r="O3691" s="598">
        <f t="shared" si="286"/>
        <v>3690</v>
      </c>
      <c r="P3691" s="599">
        <v>1</v>
      </c>
      <c r="Q3691" s="592">
        <v>246</v>
      </c>
      <c r="R3691" s="592">
        <v>15</v>
      </c>
      <c r="S3691" s="598">
        <f t="shared" si="287"/>
        <v>3690</v>
      </c>
      <c r="T3691" s="598">
        <f t="shared" si="288"/>
        <v>7380</v>
      </c>
    </row>
    <row r="3692" spans="1:20">
      <c r="A3692" s="591">
        <v>3683</v>
      </c>
      <c r="B3692" s="592" t="s">
        <v>9063</v>
      </c>
      <c r="C3692" s="593" t="s">
        <v>9064</v>
      </c>
      <c r="D3692" s="594" t="s">
        <v>9065</v>
      </c>
      <c r="E3692" s="595" t="s">
        <v>9066</v>
      </c>
      <c r="F3692" s="596" t="str">
        <f t="shared" si="285"/>
        <v>2017-2020</v>
      </c>
      <c r="G3692" s="597" t="str">
        <f t="shared" si="289"/>
        <v>III</v>
      </c>
      <c r="H3692" s="592" t="s">
        <v>708</v>
      </c>
      <c r="I3692" s="592" t="s">
        <v>1825</v>
      </c>
      <c r="J3692" s="598" t="s">
        <v>9067</v>
      </c>
      <c r="K3692" s="596" t="s">
        <v>1578</v>
      </c>
      <c r="L3692" s="599">
        <v>1</v>
      </c>
      <c r="M3692" s="592">
        <v>246</v>
      </c>
      <c r="N3692" s="592">
        <v>15</v>
      </c>
      <c r="O3692" s="598">
        <f t="shared" si="286"/>
        <v>3690</v>
      </c>
      <c r="P3692" s="599">
        <v>1</v>
      </c>
      <c r="Q3692" s="592">
        <v>246</v>
      </c>
      <c r="R3692" s="592">
        <v>15</v>
      </c>
      <c r="S3692" s="598">
        <f t="shared" si="287"/>
        <v>3690</v>
      </c>
      <c r="T3692" s="598">
        <f t="shared" si="288"/>
        <v>7380</v>
      </c>
    </row>
    <row r="3693" spans="1:20">
      <c r="A3693" s="591">
        <v>3684</v>
      </c>
      <c r="B3693" s="592" t="s">
        <v>9068</v>
      </c>
      <c r="C3693" s="593" t="s">
        <v>1735</v>
      </c>
      <c r="D3693" s="594" t="s">
        <v>1975</v>
      </c>
      <c r="E3693" s="595" t="s">
        <v>9069</v>
      </c>
      <c r="F3693" s="596" t="str">
        <f t="shared" si="285"/>
        <v>2017-2020</v>
      </c>
      <c r="G3693" s="597" t="str">
        <f t="shared" si="289"/>
        <v>III</v>
      </c>
      <c r="H3693" s="592" t="s">
        <v>708</v>
      </c>
      <c r="I3693" s="592" t="s">
        <v>1825</v>
      </c>
      <c r="J3693" s="598" t="s">
        <v>9067</v>
      </c>
      <c r="K3693" s="596" t="s">
        <v>1578</v>
      </c>
      <c r="L3693" s="599">
        <v>1</v>
      </c>
      <c r="M3693" s="592">
        <v>246</v>
      </c>
      <c r="N3693" s="592">
        <v>15</v>
      </c>
      <c r="O3693" s="598">
        <f t="shared" si="286"/>
        <v>3690</v>
      </c>
      <c r="P3693" s="599">
        <v>1</v>
      </c>
      <c r="Q3693" s="592">
        <v>246</v>
      </c>
      <c r="R3693" s="592">
        <v>15</v>
      </c>
      <c r="S3693" s="598">
        <f t="shared" si="287"/>
        <v>3690</v>
      </c>
      <c r="T3693" s="598">
        <f t="shared" si="288"/>
        <v>7380</v>
      </c>
    </row>
    <row r="3694" spans="1:20">
      <c r="A3694" s="591">
        <v>3685</v>
      </c>
      <c r="B3694" s="592" t="s">
        <v>9070</v>
      </c>
      <c r="C3694" s="593" t="s">
        <v>9071</v>
      </c>
      <c r="D3694" s="594" t="s">
        <v>2257</v>
      </c>
      <c r="E3694" s="595" t="s">
        <v>9072</v>
      </c>
      <c r="F3694" s="596" t="str">
        <f t="shared" si="285"/>
        <v>2017-2020</v>
      </c>
      <c r="G3694" s="597" t="str">
        <f t="shared" si="289"/>
        <v>III</v>
      </c>
      <c r="H3694" s="592" t="s">
        <v>708</v>
      </c>
      <c r="I3694" s="592" t="s">
        <v>1825</v>
      </c>
      <c r="J3694" s="598" t="s">
        <v>9067</v>
      </c>
      <c r="K3694" s="596" t="s">
        <v>1578</v>
      </c>
      <c r="L3694" s="599">
        <v>1</v>
      </c>
      <c r="M3694" s="592">
        <v>246</v>
      </c>
      <c r="N3694" s="592">
        <v>15</v>
      </c>
      <c r="O3694" s="598">
        <f t="shared" si="286"/>
        <v>3690</v>
      </c>
      <c r="P3694" s="599">
        <v>1</v>
      </c>
      <c r="Q3694" s="592">
        <v>246</v>
      </c>
      <c r="R3694" s="592">
        <v>15</v>
      </c>
      <c r="S3694" s="598">
        <f t="shared" si="287"/>
        <v>3690</v>
      </c>
      <c r="T3694" s="598">
        <f t="shared" si="288"/>
        <v>7380</v>
      </c>
    </row>
    <row r="3695" spans="1:20">
      <c r="A3695" s="591">
        <v>3686</v>
      </c>
      <c r="B3695" s="592" t="s">
        <v>9073</v>
      </c>
      <c r="C3695" s="593" t="s">
        <v>9074</v>
      </c>
      <c r="D3695" s="594" t="s">
        <v>1624</v>
      </c>
      <c r="E3695" s="595" t="s">
        <v>2270</v>
      </c>
      <c r="F3695" s="596" t="str">
        <f t="shared" si="285"/>
        <v>2017-2020</v>
      </c>
      <c r="G3695" s="597" t="str">
        <f t="shared" si="289"/>
        <v>III</v>
      </c>
      <c r="H3695" s="592" t="s">
        <v>708</v>
      </c>
      <c r="I3695" s="592" t="s">
        <v>1825</v>
      </c>
      <c r="J3695" s="598" t="s">
        <v>9067</v>
      </c>
      <c r="K3695" s="596" t="s">
        <v>1578</v>
      </c>
      <c r="L3695" s="599">
        <v>1</v>
      </c>
      <c r="M3695" s="592">
        <v>246</v>
      </c>
      <c r="N3695" s="592">
        <v>15</v>
      </c>
      <c r="O3695" s="598">
        <f t="shared" si="286"/>
        <v>3690</v>
      </c>
      <c r="P3695" s="599">
        <v>1</v>
      </c>
      <c r="Q3695" s="592">
        <v>246</v>
      </c>
      <c r="R3695" s="592">
        <v>15</v>
      </c>
      <c r="S3695" s="598">
        <f t="shared" si="287"/>
        <v>3690</v>
      </c>
      <c r="T3695" s="598">
        <f t="shared" si="288"/>
        <v>7380</v>
      </c>
    </row>
    <row r="3696" spans="1:20">
      <c r="A3696" s="591">
        <v>3687</v>
      </c>
      <c r="B3696" s="592" t="s">
        <v>9075</v>
      </c>
      <c r="C3696" s="593" t="s">
        <v>1660</v>
      </c>
      <c r="D3696" s="594" t="s">
        <v>4777</v>
      </c>
      <c r="E3696" s="595" t="s">
        <v>3753</v>
      </c>
      <c r="F3696" s="596" t="str">
        <f t="shared" si="285"/>
        <v>2017-2020</v>
      </c>
      <c r="G3696" s="597" t="str">
        <f t="shared" si="289"/>
        <v>III</v>
      </c>
      <c r="H3696" s="592" t="s">
        <v>708</v>
      </c>
      <c r="I3696" s="592" t="s">
        <v>1825</v>
      </c>
      <c r="J3696" s="598" t="s">
        <v>9067</v>
      </c>
      <c r="K3696" s="596" t="s">
        <v>1578</v>
      </c>
      <c r="L3696" s="599">
        <v>1</v>
      </c>
      <c r="M3696" s="592">
        <v>246</v>
      </c>
      <c r="N3696" s="592">
        <v>15</v>
      </c>
      <c r="O3696" s="598">
        <f t="shared" si="286"/>
        <v>3690</v>
      </c>
      <c r="P3696" s="599">
        <v>1</v>
      </c>
      <c r="Q3696" s="592">
        <v>246</v>
      </c>
      <c r="R3696" s="592">
        <v>15</v>
      </c>
      <c r="S3696" s="598">
        <f t="shared" si="287"/>
        <v>3690</v>
      </c>
      <c r="T3696" s="598">
        <f t="shared" si="288"/>
        <v>7380</v>
      </c>
    </row>
    <row r="3697" spans="1:20">
      <c r="A3697" s="591">
        <v>3688</v>
      </c>
      <c r="B3697" s="592" t="s">
        <v>9076</v>
      </c>
      <c r="C3697" s="593" t="s">
        <v>9077</v>
      </c>
      <c r="D3697" s="594" t="s">
        <v>1654</v>
      </c>
      <c r="E3697" s="595" t="s">
        <v>4861</v>
      </c>
      <c r="F3697" s="596" t="str">
        <f t="shared" si="285"/>
        <v>2017-2020</v>
      </c>
      <c r="G3697" s="597" t="str">
        <f t="shared" si="289"/>
        <v>III</v>
      </c>
      <c r="H3697" s="592" t="s">
        <v>708</v>
      </c>
      <c r="I3697" s="592" t="s">
        <v>1825</v>
      </c>
      <c r="J3697" s="598" t="s">
        <v>9067</v>
      </c>
      <c r="K3697" s="596" t="s">
        <v>1578</v>
      </c>
      <c r="L3697" s="599">
        <v>1</v>
      </c>
      <c r="M3697" s="592">
        <v>246</v>
      </c>
      <c r="N3697" s="592">
        <v>15</v>
      </c>
      <c r="O3697" s="598">
        <f t="shared" si="286"/>
        <v>3690</v>
      </c>
      <c r="P3697" s="599">
        <v>1</v>
      </c>
      <c r="Q3697" s="592">
        <v>246</v>
      </c>
      <c r="R3697" s="592">
        <v>15</v>
      </c>
      <c r="S3697" s="598">
        <f t="shared" si="287"/>
        <v>3690</v>
      </c>
      <c r="T3697" s="598">
        <f t="shared" si="288"/>
        <v>7380</v>
      </c>
    </row>
    <row r="3698" spans="1:20">
      <c r="A3698" s="591">
        <v>3689</v>
      </c>
      <c r="B3698" s="592" t="s">
        <v>9078</v>
      </c>
      <c r="C3698" s="593" t="s">
        <v>9079</v>
      </c>
      <c r="D3698" s="594" t="s">
        <v>1654</v>
      </c>
      <c r="E3698" s="595" t="s">
        <v>4706</v>
      </c>
      <c r="F3698" s="596" t="str">
        <f t="shared" si="285"/>
        <v>2017-2020</v>
      </c>
      <c r="G3698" s="597" t="str">
        <f t="shared" si="289"/>
        <v>III</v>
      </c>
      <c r="H3698" s="592" t="s">
        <v>708</v>
      </c>
      <c r="I3698" s="592" t="s">
        <v>1825</v>
      </c>
      <c r="J3698" s="598" t="s">
        <v>9067</v>
      </c>
      <c r="K3698" s="596" t="s">
        <v>1578</v>
      </c>
      <c r="L3698" s="599">
        <v>1</v>
      </c>
      <c r="M3698" s="592">
        <v>246</v>
      </c>
      <c r="N3698" s="592">
        <v>15</v>
      </c>
      <c r="O3698" s="598">
        <f t="shared" si="286"/>
        <v>3690</v>
      </c>
      <c r="P3698" s="599">
        <v>1</v>
      </c>
      <c r="Q3698" s="592">
        <v>246</v>
      </c>
      <c r="R3698" s="592">
        <v>15</v>
      </c>
      <c r="S3698" s="598">
        <f t="shared" si="287"/>
        <v>3690</v>
      </c>
      <c r="T3698" s="598">
        <f t="shared" si="288"/>
        <v>7380</v>
      </c>
    </row>
    <row r="3699" spans="1:20">
      <c r="A3699" s="591">
        <v>3690</v>
      </c>
      <c r="B3699" s="592" t="s">
        <v>9080</v>
      </c>
      <c r="C3699" s="593" t="s">
        <v>9081</v>
      </c>
      <c r="D3699" s="594" t="s">
        <v>1661</v>
      </c>
      <c r="E3699" s="595" t="s">
        <v>6860</v>
      </c>
      <c r="F3699" s="596" t="str">
        <f t="shared" si="285"/>
        <v>2017-2020</v>
      </c>
      <c r="G3699" s="597" t="str">
        <f t="shared" si="289"/>
        <v>III</v>
      </c>
      <c r="H3699" s="592" t="s">
        <v>708</v>
      </c>
      <c r="I3699" s="592" t="s">
        <v>1825</v>
      </c>
      <c r="J3699" s="598" t="s">
        <v>9067</v>
      </c>
      <c r="K3699" s="596" t="s">
        <v>1578</v>
      </c>
      <c r="L3699" s="599">
        <v>1</v>
      </c>
      <c r="M3699" s="592">
        <v>246</v>
      </c>
      <c r="N3699" s="592">
        <v>15</v>
      </c>
      <c r="O3699" s="598">
        <f t="shared" si="286"/>
        <v>3690</v>
      </c>
      <c r="P3699" s="599">
        <v>1</v>
      </c>
      <c r="Q3699" s="592">
        <v>246</v>
      </c>
      <c r="R3699" s="592">
        <v>15</v>
      </c>
      <c r="S3699" s="598">
        <f t="shared" si="287"/>
        <v>3690</v>
      </c>
      <c r="T3699" s="598">
        <f t="shared" si="288"/>
        <v>7380</v>
      </c>
    </row>
    <row r="3700" spans="1:20">
      <c r="A3700" s="591">
        <v>3691</v>
      </c>
      <c r="B3700" s="592" t="s">
        <v>9082</v>
      </c>
      <c r="C3700" s="593" t="s">
        <v>4903</v>
      </c>
      <c r="D3700" s="594" t="s">
        <v>2047</v>
      </c>
      <c r="E3700" s="595" t="s">
        <v>9014</v>
      </c>
      <c r="F3700" s="596" t="str">
        <f t="shared" si="285"/>
        <v>2017-2020</v>
      </c>
      <c r="G3700" s="597" t="str">
        <f t="shared" si="289"/>
        <v>III</v>
      </c>
      <c r="H3700" s="592" t="s">
        <v>708</v>
      </c>
      <c r="I3700" s="592" t="s">
        <v>1825</v>
      </c>
      <c r="J3700" s="598" t="s">
        <v>9067</v>
      </c>
      <c r="K3700" s="596" t="s">
        <v>1578</v>
      </c>
      <c r="L3700" s="599">
        <v>1</v>
      </c>
      <c r="M3700" s="592">
        <v>246</v>
      </c>
      <c r="N3700" s="592">
        <v>15</v>
      </c>
      <c r="O3700" s="598">
        <f t="shared" si="286"/>
        <v>3690</v>
      </c>
      <c r="P3700" s="599">
        <v>1</v>
      </c>
      <c r="Q3700" s="592">
        <v>246</v>
      </c>
      <c r="R3700" s="592">
        <v>15</v>
      </c>
      <c r="S3700" s="598">
        <f t="shared" si="287"/>
        <v>3690</v>
      </c>
      <c r="T3700" s="598">
        <f t="shared" si="288"/>
        <v>7380</v>
      </c>
    </row>
    <row r="3701" spans="1:20">
      <c r="A3701" s="591">
        <v>3692</v>
      </c>
      <c r="B3701" s="592" t="s">
        <v>9083</v>
      </c>
      <c r="C3701" s="593" t="s">
        <v>1759</v>
      </c>
      <c r="D3701" s="594" t="s">
        <v>1703</v>
      </c>
      <c r="E3701" s="595" t="s">
        <v>6399</v>
      </c>
      <c r="F3701" s="596" t="str">
        <f t="shared" si="285"/>
        <v>2017-2020</v>
      </c>
      <c r="G3701" s="597" t="str">
        <f t="shared" si="289"/>
        <v>III</v>
      </c>
      <c r="H3701" s="592" t="s">
        <v>708</v>
      </c>
      <c r="I3701" s="592" t="s">
        <v>1825</v>
      </c>
      <c r="J3701" s="598" t="s">
        <v>9067</v>
      </c>
      <c r="K3701" s="596" t="s">
        <v>1578</v>
      </c>
      <c r="L3701" s="599">
        <v>1</v>
      </c>
      <c r="M3701" s="592">
        <v>246</v>
      </c>
      <c r="N3701" s="592">
        <v>15</v>
      </c>
      <c r="O3701" s="598">
        <f t="shared" si="286"/>
        <v>3690</v>
      </c>
      <c r="P3701" s="599">
        <v>1</v>
      </c>
      <c r="Q3701" s="592">
        <v>246</v>
      </c>
      <c r="R3701" s="592">
        <v>15</v>
      </c>
      <c r="S3701" s="598">
        <f t="shared" si="287"/>
        <v>3690</v>
      </c>
      <c r="T3701" s="598">
        <f t="shared" si="288"/>
        <v>7380</v>
      </c>
    </row>
    <row r="3702" spans="1:20">
      <c r="A3702" s="591">
        <v>3693</v>
      </c>
      <c r="B3702" s="592" t="s">
        <v>9084</v>
      </c>
      <c r="C3702" s="593" t="s">
        <v>3244</v>
      </c>
      <c r="D3702" s="594" t="s">
        <v>2100</v>
      </c>
      <c r="E3702" s="595" t="s">
        <v>6785</v>
      </c>
      <c r="F3702" s="596" t="str">
        <f t="shared" si="285"/>
        <v>2017-2020</v>
      </c>
      <c r="G3702" s="597" t="str">
        <f t="shared" si="289"/>
        <v>III</v>
      </c>
      <c r="H3702" s="592" t="s">
        <v>708</v>
      </c>
      <c r="I3702" s="592" t="s">
        <v>1825</v>
      </c>
      <c r="J3702" s="598" t="s">
        <v>9067</v>
      </c>
      <c r="K3702" s="596" t="s">
        <v>1578</v>
      </c>
      <c r="L3702" s="599">
        <v>1</v>
      </c>
      <c r="M3702" s="592">
        <v>246</v>
      </c>
      <c r="N3702" s="592">
        <v>15</v>
      </c>
      <c r="O3702" s="598">
        <f t="shared" si="286"/>
        <v>3690</v>
      </c>
      <c r="P3702" s="599">
        <v>1</v>
      </c>
      <c r="Q3702" s="592">
        <v>246</v>
      </c>
      <c r="R3702" s="592">
        <v>15</v>
      </c>
      <c r="S3702" s="598">
        <f t="shared" si="287"/>
        <v>3690</v>
      </c>
      <c r="T3702" s="598">
        <f t="shared" si="288"/>
        <v>7380</v>
      </c>
    </row>
    <row r="3703" spans="1:20">
      <c r="A3703" s="591">
        <v>3694</v>
      </c>
      <c r="B3703" s="592" t="s">
        <v>9085</v>
      </c>
      <c r="C3703" s="593" t="s">
        <v>2729</v>
      </c>
      <c r="D3703" s="594" t="s">
        <v>9086</v>
      </c>
      <c r="E3703" s="595" t="s">
        <v>3934</v>
      </c>
      <c r="F3703" s="596" t="str">
        <f t="shared" si="285"/>
        <v>2017-2020</v>
      </c>
      <c r="G3703" s="597" t="str">
        <f t="shared" si="289"/>
        <v>III</v>
      </c>
      <c r="H3703" s="592" t="s">
        <v>708</v>
      </c>
      <c r="I3703" s="592" t="s">
        <v>1825</v>
      </c>
      <c r="J3703" s="598" t="s">
        <v>9067</v>
      </c>
      <c r="K3703" s="596" t="s">
        <v>1578</v>
      </c>
      <c r="L3703" s="599">
        <v>1</v>
      </c>
      <c r="M3703" s="592">
        <v>246</v>
      </c>
      <c r="N3703" s="592">
        <v>15</v>
      </c>
      <c r="O3703" s="598">
        <f t="shared" si="286"/>
        <v>3690</v>
      </c>
      <c r="P3703" s="599">
        <v>1</v>
      </c>
      <c r="Q3703" s="592">
        <v>246</v>
      </c>
      <c r="R3703" s="592">
        <v>15</v>
      </c>
      <c r="S3703" s="598">
        <f t="shared" si="287"/>
        <v>3690</v>
      </c>
      <c r="T3703" s="598">
        <f t="shared" si="288"/>
        <v>7380</v>
      </c>
    </row>
    <row r="3704" spans="1:20">
      <c r="A3704" s="591">
        <v>3695</v>
      </c>
      <c r="B3704" s="592" t="s">
        <v>9087</v>
      </c>
      <c r="C3704" s="593" t="s">
        <v>3625</v>
      </c>
      <c r="D3704" s="594" t="s">
        <v>2377</v>
      </c>
      <c r="E3704" s="595" t="s">
        <v>5602</v>
      </c>
      <c r="F3704" s="596" t="str">
        <f t="shared" si="285"/>
        <v>2017-2020</v>
      </c>
      <c r="G3704" s="597" t="str">
        <f t="shared" si="289"/>
        <v>III</v>
      </c>
      <c r="H3704" s="592" t="s">
        <v>708</v>
      </c>
      <c r="I3704" s="592" t="s">
        <v>1825</v>
      </c>
      <c r="J3704" s="598" t="s">
        <v>9067</v>
      </c>
      <c r="K3704" s="596" t="s">
        <v>1578</v>
      </c>
      <c r="L3704" s="599">
        <v>1</v>
      </c>
      <c r="M3704" s="592">
        <v>246</v>
      </c>
      <c r="N3704" s="592">
        <v>15</v>
      </c>
      <c r="O3704" s="598">
        <f t="shared" si="286"/>
        <v>3690</v>
      </c>
      <c r="P3704" s="599">
        <v>1</v>
      </c>
      <c r="Q3704" s="592">
        <v>246</v>
      </c>
      <c r="R3704" s="592">
        <v>15</v>
      </c>
      <c r="S3704" s="598">
        <f t="shared" si="287"/>
        <v>3690</v>
      </c>
      <c r="T3704" s="598">
        <f t="shared" si="288"/>
        <v>7380</v>
      </c>
    </row>
    <row r="3705" spans="1:20">
      <c r="A3705" s="591">
        <v>3696</v>
      </c>
      <c r="B3705" s="592" t="s">
        <v>9088</v>
      </c>
      <c r="C3705" s="593" t="s">
        <v>9089</v>
      </c>
      <c r="D3705" s="594" t="s">
        <v>2559</v>
      </c>
      <c r="E3705" s="595" t="s">
        <v>9090</v>
      </c>
      <c r="F3705" s="596" t="str">
        <f t="shared" si="285"/>
        <v>2017-2020</v>
      </c>
      <c r="G3705" s="597" t="str">
        <f t="shared" si="289"/>
        <v>III</v>
      </c>
      <c r="H3705" s="592" t="s">
        <v>708</v>
      </c>
      <c r="I3705" s="592" t="s">
        <v>1825</v>
      </c>
      <c r="J3705" s="598" t="s">
        <v>9067</v>
      </c>
      <c r="K3705" s="596" t="s">
        <v>1578</v>
      </c>
      <c r="L3705" s="599">
        <v>1</v>
      </c>
      <c r="M3705" s="592">
        <v>246</v>
      </c>
      <c r="N3705" s="592">
        <v>15</v>
      </c>
      <c r="O3705" s="598">
        <f t="shared" si="286"/>
        <v>3690</v>
      </c>
      <c r="P3705" s="599">
        <v>1</v>
      </c>
      <c r="Q3705" s="592">
        <v>246</v>
      </c>
      <c r="R3705" s="592">
        <v>15</v>
      </c>
      <c r="S3705" s="598">
        <f t="shared" si="287"/>
        <v>3690</v>
      </c>
      <c r="T3705" s="598">
        <f t="shared" si="288"/>
        <v>7380</v>
      </c>
    </row>
    <row r="3706" spans="1:20">
      <c r="A3706" s="591">
        <v>3697</v>
      </c>
      <c r="B3706" s="592" t="s">
        <v>9091</v>
      </c>
      <c r="C3706" s="593" t="s">
        <v>6473</v>
      </c>
      <c r="D3706" s="594" t="s">
        <v>1813</v>
      </c>
      <c r="E3706" s="595" t="s">
        <v>5596</v>
      </c>
      <c r="F3706" s="596" t="str">
        <f t="shared" si="285"/>
        <v>2017-2020</v>
      </c>
      <c r="G3706" s="597" t="str">
        <f t="shared" si="289"/>
        <v>III</v>
      </c>
      <c r="H3706" s="592" t="s">
        <v>708</v>
      </c>
      <c r="I3706" s="592" t="s">
        <v>1825</v>
      </c>
      <c r="J3706" s="598" t="s">
        <v>9067</v>
      </c>
      <c r="K3706" s="596" t="s">
        <v>1578</v>
      </c>
      <c r="L3706" s="599">
        <v>1</v>
      </c>
      <c r="M3706" s="592">
        <v>246</v>
      </c>
      <c r="N3706" s="592">
        <v>15</v>
      </c>
      <c r="O3706" s="598">
        <f t="shared" si="286"/>
        <v>3690</v>
      </c>
      <c r="P3706" s="599">
        <v>1</v>
      </c>
      <c r="Q3706" s="592">
        <v>246</v>
      </c>
      <c r="R3706" s="592">
        <v>15</v>
      </c>
      <c r="S3706" s="598">
        <f t="shared" si="287"/>
        <v>3690</v>
      </c>
      <c r="T3706" s="598">
        <f t="shared" si="288"/>
        <v>7380</v>
      </c>
    </row>
    <row r="3707" spans="1:20">
      <c r="A3707" s="591">
        <v>3698</v>
      </c>
      <c r="B3707" s="592" t="s">
        <v>9092</v>
      </c>
      <c r="C3707" s="593" t="s">
        <v>9093</v>
      </c>
      <c r="D3707" s="594" t="s">
        <v>1961</v>
      </c>
      <c r="E3707" s="595" t="s">
        <v>8978</v>
      </c>
      <c r="F3707" s="596" t="str">
        <f t="shared" si="285"/>
        <v>2017-2020</v>
      </c>
      <c r="G3707" s="597" t="str">
        <f t="shared" si="289"/>
        <v>III</v>
      </c>
      <c r="H3707" s="592" t="s">
        <v>509</v>
      </c>
      <c r="I3707" s="592" t="s">
        <v>3794</v>
      </c>
      <c r="J3707" s="598" t="s">
        <v>1522</v>
      </c>
      <c r="K3707" s="596" t="s">
        <v>1578</v>
      </c>
      <c r="L3707" s="599">
        <v>1</v>
      </c>
      <c r="M3707" s="592">
        <v>206</v>
      </c>
      <c r="N3707" s="592">
        <v>15</v>
      </c>
      <c r="O3707" s="598">
        <f t="shared" si="286"/>
        <v>3090</v>
      </c>
      <c r="P3707" s="599">
        <v>1</v>
      </c>
      <c r="Q3707" s="592">
        <v>206</v>
      </c>
      <c r="R3707" s="592">
        <v>15</v>
      </c>
      <c r="S3707" s="598">
        <f t="shared" si="287"/>
        <v>3090</v>
      </c>
      <c r="T3707" s="598">
        <f t="shared" si="288"/>
        <v>6180</v>
      </c>
    </row>
    <row r="3708" spans="1:20">
      <c r="A3708" s="591">
        <v>3699</v>
      </c>
      <c r="B3708" s="592" t="s">
        <v>9094</v>
      </c>
      <c r="C3708" s="593" t="s">
        <v>9095</v>
      </c>
      <c r="D3708" s="594" t="s">
        <v>1581</v>
      </c>
      <c r="E3708" s="595" t="s">
        <v>8379</v>
      </c>
      <c r="F3708" s="596" t="str">
        <f t="shared" si="285"/>
        <v>2017-2020</v>
      </c>
      <c r="G3708" s="597" t="str">
        <f t="shared" si="289"/>
        <v>III</v>
      </c>
      <c r="H3708" s="592" t="s">
        <v>509</v>
      </c>
      <c r="I3708" s="592" t="s">
        <v>3794</v>
      </c>
      <c r="J3708" s="598" t="s">
        <v>1522</v>
      </c>
      <c r="K3708" s="596" t="s">
        <v>1578</v>
      </c>
      <c r="L3708" s="599">
        <v>1</v>
      </c>
      <c r="M3708" s="592">
        <v>206</v>
      </c>
      <c r="N3708" s="592">
        <v>15</v>
      </c>
      <c r="O3708" s="598">
        <f t="shared" si="286"/>
        <v>3090</v>
      </c>
      <c r="P3708" s="599">
        <v>1</v>
      </c>
      <c r="Q3708" s="592">
        <v>206</v>
      </c>
      <c r="R3708" s="592">
        <v>15</v>
      </c>
      <c r="S3708" s="598">
        <f t="shared" si="287"/>
        <v>3090</v>
      </c>
      <c r="T3708" s="598">
        <f t="shared" si="288"/>
        <v>6180</v>
      </c>
    </row>
    <row r="3709" spans="1:20">
      <c r="A3709" s="591">
        <v>3700</v>
      </c>
      <c r="B3709" s="592" t="s">
        <v>9096</v>
      </c>
      <c r="C3709" s="593" t="s">
        <v>9097</v>
      </c>
      <c r="D3709" s="594" t="s">
        <v>1581</v>
      </c>
      <c r="E3709" s="595" t="s">
        <v>9098</v>
      </c>
      <c r="F3709" s="596" t="str">
        <f t="shared" si="285"/>
        <v>2017-2020</v>
      </c>
      <c r="G3709" s="597" t="str">
        <f t="shared" si="289"/>
        <v>III</v>
      </c>
      <c r="H3709" s="592" t="s">
        <v>509</v>
      </c>
      <c r="I3709" s="592" t="s">
        <v>3794</v>
      </c>
      <c r="J3709" s="598" t="s">
        <v>1522</v>
      </c>
      <c r="K3709" s="596" t="s">
        <v>1578</v>
      </c>
      <c r="L3709" s="599">
        <v>1</v>
      </c>
      <c r="M3709" s="592">
        <v>206</v>
      </c>
      <c r="N3709" s="592">
        <v>15</v>
      </c>
      <c r="O3709" s="598">
        <f t="shared" si="286"/>
        <v>3090</v>
      </c>
      <c r="P3709" s="599">
        <v>1</v>
      </c>
      <c r="Q3709" s="592">
        <v>206</v>
      </c>
      <c r="R3709" s="592">
        <v>15</v>
      </c>
      <c r="S3709" s="598">
        <f t="shared" si="287"/>
        <v>3090</v>
      </c>
      <c r="T3709" s="598">
        <f t="shared" si="288"/>
        <v>6180</v>
      </c>
    </row>
    <row r="3710" spans="1:20">
      <c r="A3710" s="591">
        <v>3701</v>
      </c>
      <c r="B3710" s="592" t="s">
        <v>9099</v>
      </c>
      <c r="C3710" s="593" t="s">
        <v>9100</v>
      </c>
      <c r="D3710" s="594" t="s">
        <v>9101</v>
      </c>
      <c r="E3710" s="595" t="s">
        <v>2097</v>
      </c>
      <c r="F3710" s="596" t="str">
        <f t="shared" si="285"/>
        <v>2017-2020</v>
      </c>
      <c r="G3710" s="597" t="str">
        <f t="shared" si="289"/>
        <v>III</v>
      </c>
      <c r="H3710" s="592" t="s">
        <v>509</v>
      </c>
      <c r="I3710" s="592" t="s">
        <v>3794</v>
      </c>
      <c r="J3710" s="598" t="s">
        <v>1522</v>
      </c>
      <c r="K3710" s="596" t="s">
        <v>1578</v>
      </c>
      <c r="L3710" s="599">
        <v>1</v>
      </c>
      <c r="M3710" s="592">
        <v>206</v>
      </c>
      <c r="N3710" s="592">
        <v>15</v>
      </c>
      <c r="O3710" s="598">
        <f t="shared" si="286"/>
        <v>3090</v>
      </c>
      <c r="P3710" s="599">
        <v>1</v>
      </c>
      <c r="Q3710" s="592">
        <v>206</v>
      </c>
      <c r="R3710" s="592">
        <v>15</v>
      </c>
      <c r="S3710" s="598">
        <f t="shared" si="287"/>
        <v>3090</v>
      </c>
      <c r="T3710" s="598">
        <f t="shared" si="288"/>
        <v>6180</v>
      </c>
    </row>
    <row r="3711" spans="1:20">
      <c r="A3711" s="591">
        <v>3702</v>
      </c>
      <c r="B3711" s="592" t="s">
        <v>9102</v>
      </c>
      <c r="C3711" s="593" t="s">
        <v>9103</v>
      </c>
      <c r="D3711" s="594" t="s">
        <v>2405</v>
      </c>
      <c r="E3711" s="595" t="s">
        <v>6958</v>
      </c>
      <c r="F3711" s="596" t="str">
        <f t="shared" si="285"/>
        <v>2017-2020</v>
      </c>
      <c r="G3711" s="597" t="str">
        <f t="shared" si="289"/>
        <v>III</v>
      </c>
      <c r="H3711" s="592" t="s">
        <v>509</v>
      </c>
      <c r="I3711" s="592" t="s">
        <v>3794</v>
      </c>
      <c r="J3711" s="598" t="s">
        <v>1522</v>
      </c>
      <c r="K3711" s="596" t="s">
        <v>1578</v>
      </c>
      <c r="L3711" s="599">
        <v>1</v>
      </c>
      <c r="M3711" s="592">
        <v>206</v>
      </c>
      <c r="N3711" s="592">
        <v>15</v>
      </c>
      <c r="O3711" s="598">
        <f t="shared" si="286"/>
        <v>3090</v>
      </c>
      <c r="P3711" s="599">
        <v>1</v>
      </c>
      <c r="Q3711" s="592">
        <v>206</v>
      </c>
      <c r="R3711" s="592">
        <v>15</v>
      </c>
      <c r="S3711" s="598">
        <f t="shared" si="287"/>
        <v>3090</v>
      </c>
      <c r="T3711" s="598">
        <f t="shared" si="288"/>
        <v>6180</v>
      </c>
    </row>
    <row r="3712" spans="1:20">
      <c r="A3712" s="591">
        <v>3703</v>
      </c>
      <c r="B3712" s="592" t="s">
        <v>9104</v>
      </c>
      <c r="C3712" s="593" t="s">
        <v>9105</v>
      </c>
      <c r="D3712" s="594" t="s">
        <v>2405</v>
      </c>
      <c r="E3712" s="595" t="s">
        <v>9048</v>
      </c>
      <c r="F3712" s="596" t="str">
        <f t="shared" si="285"/>
        <v>2017-2020</v>
      </c>
      <c r="G3712" s="597" t="str">
        <f t="shared" si="289"/>
        <v>III</v>
      </c>
      <c r="H3712" s="592" t="s">
        <v>509</v>
      </c>
      <c r="I3712" s="592" t="s">
        <v>3794</v>
      </c>
      <c r="J3712" s="598" t="s">
        <v>1522</v>
      </c>
      <c r="K3712" s="596" t="s">
        <v>1578</v>
      </c>
      <c r="L3712" s="599">
        <v>1</v>
      </c>
      <c r="M3712" s="592">
        <v>206</v>
      </c>
      <c r="N3712" s="592">
        <v>15</v>
      </c>
      <c r="O3712" s="598">
        <f t="shared" si="286"/>
        <v>3090</v>
      </c>
      <c r="P3712" s="599">
        <v>1</v>
      </c>
      <c r="Q3712" s="592">
        <v>206</v>
      </c>
      <c r="R3712" s="592">
        <v>15</v>
      </c>
      <c r="S3712" s="598">
        <f t="shared" si="287"/>
        <v>3090</v>
      </c>
      <c r="T3712" s="598">
        <f t="shared" si="288"/>
        <v>6180</v>
      </c>
    </row>
    <row r="3713" spans="1:20">
      <c r="A3713" s="591">
        <v>3704</v>
      </c>
      <c r="B3713" s="592" t="s">
        <v>9106</v>
      </c>
      <c r="C3713" s="593" t="s">
        <v>3815</v>
      </c>
      <c r="D3713" s="594" t="s">
        <v>2825</v>
      </c>
      <c r="E3713" s="595" t="s">
        <v>9003</v>
      </c>
      <c r="F3713" s="596" t="str">
        <f t="shared" si="285"/>
        <v>2017-2020</v>
      </c>
      <c r="G3713" s="597" t="str">
        <f t="shared" si="289"/>
        <v>III</v>
      </c>
      <c r="H3713" s="592" t="s">
        <v>509</v>
      </c>
      <c r="I3713" s="592" t="s">
        <v>3794</v>
      </c>
      <c r="J3713" s="598" t="s">
        <v>1522</v>
      </c>
      <c r="K3713" s="596" t="s">
        <v>1578</v>
      </c>
      <c r="L3713" s="599">
        <v>1</v>
      </c>
      <c r="M3713" s="592">
        <v>206</v>
      </c>
      <c r="N3713" s="592">
        <v>15</v>
      </c>
      <c r="O3713" s="598">
        <f t="shared" si="286"/>
        <v>3090</v>
      </c>
      <c r="P3713" s="599">
        <v>1</v>
      </c>
      <c r="Q3713" s="592">
        <v>206</v>
      </c>
      <c r="R3713" s="592">
        <v>15</v>
      </c>
      <c r="S3713" s="598">
        <f t="shared" si="287"/>
        <v>3090</v>
      </c>
      <c r="T3713" s="598">
        <f t="shared" si="288"/>
        <v>6180</v>
      </c>
    </row>
    <row r="3714" spans="1:20">
      <c r="A3714" s="591">
        <v>3705</v>
      </c>
      <c r="B3714" s="592" t="s">
        <v>9107</v>
      </c>
      <c r="C3714" s="593" t="s">
        <v>8177</v>
      </c>
      <c r="D3714" s="594" t="s">
        <v>2825</v>
      </c>
      <c r="E3714" s="595" t="s">
        <v>9108</v>
      </c>
      <c r="F3714" s="596" t="str">
        <f t="shared" si="285"/>
        <v>2017-2020</v>
      </c>
      <c r="G3714" s="597" t="str">
        <f t="shared" si="289"/>
        <v>III</v>
      </c>
      <c r="H3714" s="592" t="s">
        <v>509</v>
      </c>
      <c r="I3714" s="592" t="s">
        <v>3794</v>
      </c>
      <c r="J3714" s="598" t="s">
        <v>1522</v>
      </c>
      <c r="K3714" s="596" t="s">
        <v>1578</v>
      </c>
      <c r="L3714" s="599">
        <v>1</v>
      </c>
      <c r="M3714" s="592">
        <v>206</v>
      </c>
      <c r="N3714" s="592">
        <v>15</v>
      </c>
      <c r="O3714" s="598">
        <f t="shared" si="286"/>
        <v>3090</v>
      </c>
      <c r="P3714" s="599">
        <v>1</v>
      </c>
      <c r="Q3714" s="592">
        <v>206</v>
      </c>
      <c r="R3714" s="592">
        <v>15</v>
      </c>
      <c r="S3714" s="598">
        <f t="shared" si="287"/>
        <v>3090</v>
      </c>
      <c r="T3714" s="598">
        <f t="shared" si="288"/>
        <v>6180</v>
      </c>
    </row>
    <row r="3715" spans="1:20">
      <c r="A3715" s="591">
        <v>3706</v>
      </c>
      <c r="B3715" s="592" t="s">
        <v>9109</v>
      </c>
      <c r="C3715" s="593" t="s">
        <v>5370</v>
      </c>
      <c r="D3715" s="594" t="s">
        <v>2828</v>
      </c>
      <c r="E3715" s="595" t="s">
        <v>9110</v>
      </c>
      <c r="F3715" s="596" t="str">
        <f t="shared" si="285"/>
        <v>2017-2020</v>
      </c>
      <c r="G3715" s="597" t="str">
        <f t="shared" si="289"/>
        <v>III</v>
      </c>
      <c r="H3715" s="592" t="s">
        <v>509</v>
      </c>
      <c r="I3715" s="592" t="s">
        <v>3794</v>
      </c>
      <c r="J3715" s="598" t="s">
        <v>1522</v>
      </c>
      <c r="K3715" s="596" t="s">
        <v>1578</v>
      </c>
      <c r="L3715" s="599">
        <v>1</v>
      </c>
      <c r="M3715" s="592">
        <v>206</v>
      </c>
      <c r="N3715" s="592">
        <v>15</v>
      </c>
      <c r="O3715" s="598">
        <f t="shared" si="286"/>
        <v>3090</v>
      </c>
      <c r="P3715" s="599">
        <v>1</v>
      </c>
      <c r="Q3715" s="592">
        <v>206</v>
      </c>
      <c r="R3715" s="592">
        <v>15</v>
      </c>
      <c r="S3715" s="598">
        <f t="shared" si="287"/>
        <v>3090</v>
      </c>
      <c r="T3715" s="598">
        <f t="shared" si="288"/>
        <v>6180</v>
      </c>
    </row>
    <row r="3716" spans="1:20">
      <c r="A3716" s="591">
        <v>3707</v>
      </c>
      <c r="B3716" s="592" t="s">
        <v>9111</v>
      </c>
      <c r="C3716" s="593" t="s">
        <v>2902</v>
      </c>
      <c r="D3716" s="594" t="s">
        <v>2828</v>
      </c>
      <c r="E3716" s="595" t="s">
        <v>6997</v>
      </c>
      <c r="F3716" s="596" t="str">
        <f t="shared" si="285"/>
        <v>2017-2020</v>
      </c>
      <c r="G3716" s="597" t="str">
        <f t="shared" si="289"/>
        <v>III</v>
      </c>
      <c r="H3716" s="592" t="s">
        <v>509</v>
      </c>
      <c r="I3716" s="592" t="s">
        <v>3794</v>
      </c>
      <c r="J3716" s="598" t="s">
        <v>1522</v>
      </c>
      <c r="K3716" s="596" t="s">
        <v>1578</v>
      </c>
      <c r="L3716" s="599">
        <v>1</v>
      </c>
      <c r="M3716" s="592">
        <v>206</v>
      </c>
      <c r="N3716" s="592">
        <v>15</v>
      </c>
      <c r="O3716" s="598">
        <f t="shared" si="286"/>
        <v>3090</v>
      </c>
      <c r="P3716" s="599">
        <v>1</v>
      </c>
      <c r="Q3716" s="592">
        <v>206</v>
      </c>
      <c r="R3716" s="592">
        <v>15</v>
      </c>
      <c r="S3716" s="598">
        <f t="shared" si="287"/>
        <v>3090</v>
      </c>
      <c r="T3716" s="598">
        <f t="shared" si="288"/>
        <v>6180</v>
      </c>
    </row>
    <row r="3717" spans="1:20">
      <c r="A3717" s="591">
        <v>3708</v>
      </c>
      <c r="B3717" s="592" t="s">
        <v>9112</v>
      </c>
      <c r="C3717" s="593" t="s">
        <v>2919</v>
      </c>
      <c r="D3717" s="594" t="s">
        <v>2261</v>
      </c>
      <c r="E3717" s="595" t="s">
        <v>9113</v>
      </c>
      <c r="F3717" s="596" t="str">
        <f t="shared" si="285"/>
        <v>2017-2020</v>
      </c>
      <c r="G3717" s="597" t="str">
        <f t="shared" si="289"/>
        <v>III</v>
      </c>
      <c r="H3717" s="592" t="s">
        <v>509</v>
      </c>
      <c r="I3717" s="592" t="s">
        <v>3794</v>
      </c>
      <c r="J3717" s="598" t="s">
        <v>1522</v>
      </c>
      <c r="K3717" s="596" t="s">
        <v>1578</v>
      </c>
      <c r="L3717" s="599">
        <v>1</v>
      </c>
      <c r="M3717" s="592">
        <v>206</v>
      </c>
      <c r="N3717" s="592">
        <v>15</v>
      </c>
      <c r="O3717" s="598">
        <f t="shared" si="286"/>
        <v>3090</v>
      </c>
      <c r="P3717" s="599">
        <v>1</v>
      </c>
      <c r="Q3717" s="592">
        <v>206</v>
      </c>
      <c r="R3717" s="592">
        <v>15</v>
      </c>
      <c r="S3717" s="598">
        <f t="shared" si="287"/>
        <v>3090</v>
      </c>
      <c r="T3717" s="598">
        <f t="shared" si="288"/>
        <v>6180</v>
      </c>
    </row>
    <row r="3718" spans="1:20">
      <c r="A3718" s="591">
        <v>3709</v>
      </c>
      <c r="B3718" s="592" t="s">
        <v>9114</v>
      </c>
      <c r="C3718" s="593" t="s">
        <v>2979</v>
      </c>
      <c r="D3718" s="594" t="s">
        <v>2005</v>
      </c>
      <c r="E3718" s="595" t="s">
        <v>9115</v>
      </c>
      <c r="F3718" s="596" t="str">
        <f t="shared" si="285"/>
        <v>2017-2020</v>
      </c>
      <c r="G3718" s="597" t="str">
        <f t="shared" si="289"/>
        <v>III</v>
      </c>
      <c r="H3718" s="592" t="s">
        <v>509</v>
      </c>
      <c r="I3718" s="592" t="s">
        <v>3794</v>
      </c>
      <c r="J3718" s="598" t="s">
        <v>1522</v>
      </c>
      <c r="K3718" s="596" t="s">
        <v>1578</v>
      </c>
      <c r="L3718" s="599">
        <v>1</v>
      </c>
      <c r="M3718" s="592">
        <v>206</v>
      </c>
      <c r="N3718" s="592">
        <v>15</v>
      </c>
      <c r="O3718" s="598">
        <f t="shared" si="286"/>
        <v>3090</v>
      </c>
      <c r="P3718" s="599">
        <v>1</v>
      </c>
      <c r="Q3718" s="592">
        <v>206</v>
      </c>
      <c r="R3718" s="592">
        <v>15</v>
      </c>
      <c r="S3718" s="598">
        <f t="shared" si="287"/>
        <v>3090</v>
      </c>
      <c r="T3718" s="598">
        <f t="shared" si="288"/>
        <v>6180</v>
      </c>
    </row>
    <row r="3719" spans="1:20">
      <c r="A3719" s="591">
        <v>3710</v>
      </c>
      <c r="B3719" s="592" t="s">
        <v>9116</v>
      </c>
      <c r="C3719" s="593" t="s">
        <v>9117</v>
      </c>
      <c r="D3719" s="594" t="s">
        <v>2832</v>
      </c>
      <c r="E3719" s="595" t="s">
        <v>2097</v>
      </c>
      <c r="F3719" s="596" t="str">
        <f t="shared" si="285"/>
        <v>2017-2020</v>
      </c>
      <c r="G3719" s="597" t="str">
        <f t="shared" si="289"/>
        <v>III</v>
      </c>
      <c r="H3719" s="592" t="s">
        <v>509</v>
      </c>
      <c r="I3719" s="592" t="s">
        <v>3794</v>
      </c>
      <c r="J3719" s="598" t="s">
        <v>1522</v>
      </c>
      <c r="K3719" s="596" t="s">
        <v>1578</v>
      </c>
      <c r="L3719" s="599">
        <v>1</v>
      </c>
      <c r="M3719" s="592">
        <v>206</v>
      </c>
      <c r="N3719" s="592">
        <v>15</v>
      </c>
      <c r="O3719" s="598">
        <f t="shared" si="286"/>
        <v>3090</v>
      </c>
      <c r="P3719" s="599">
        <v>1</v>
      </c>
      <c r="Q3719" s="592">
        <v>206</v>
      </c>
      <c r="R3719" s="592">
        <v>15</v>
      </c>
      <c r="S3719" s="598">
        <f t="shared" si="287"/>
        <v>3090</v>
      </c>
      <c r="T3719" s="598">
        <f t="shared" si="288"/>
        <v>6180</v>
      </c>
    </row>
    <row r="3720" spans="1:20">
      <c r="A3720" s="591">
        <v>3711</v>
      </c>
      <c r="B3720" s="592" t="s">
        <v>9118</v>
      </c>
      <c r="C3720" s="593" t="s">
        <v>9119</v>
      </c>
      <c r="D3720" s="594" t="s">
        <v>1640</v>
      </c>
      <c r="E3720" s="595" t="s">
        <v>9120</v>
      </c>
      <c r="F3720" s="596" t="str">
        <f t="shared" si="285"/>
        <v>2017-2020</v>
      </c>
      <c r="G3720" s="597" t="str">
        <f t="shared" si="289"/>
        <v>III</v>
      </c>
      <c r="H3720" s="592" t="s">
        <v>509</v>
      </c>
      <c r="I3720" s="592" t="s">
        <v>3794</v>
      </c>
      <c r="J3720" s="598" t="s">
        <v>1522</v>
      </c>
      <c r="K3720" s="596" t="s">
        <v>1578</v>
      </c>
      <c r="L3720" s="599">
        <v>1</v>
      </c>
      <c r="M3720" s="592">
        <v>206</v>
      </c>
      <c r="N3720" s="592">
        <v>15</v>
      </c>
      <c r="O3720" s="598">
        <f t="shared" si="286"/>
        <v>3090</v>
      </c>
      <c r="P3720" s="599">
        <v>1</v>
      </c>
      <c r="Q3720" s="592">
        <v>206</v>
      </c>
      <c r="R3720" s="592">
        <v>15</v>
      </c>
      <c r="S3720" s="598">
        <f t="shared" si="287"/>
        <v>3090</v>
      </c>
      <c r="T3720" s="598">
        <f t="shared" si="288"/>
        <v>6180</v>
      </c>
    </row>
    <row r="3721" spans="1:20">
      <c r="A3721" s="591">
        <v>3712</v>
      </c>
      <c r="B3721" s="592" t="s">
        <v>9121</v>
      </c>
      <c r="C3721" s="593" t="s">
        <v>6698</v>
      </c>
      <c r="D3721" s="594" t="s">
        <v>1647</v>
      </c>
      <c r="E3721" s="595" t="s">
        <v>5977</v>
      </c>
      <c r="F3721" s="596" t="str">
        <f t="shared" si="285"/>
        <v>2017-2020</v>
      </c>
      <c r="G3721" s="597" t="str">
        <f t="shared" si="289"/>
        <v>III</v>
      </c>
      <c r="H3721" s="592" t="s">
        <v>509</v>
      </c>
      <c r="I3721" s="592" t="s">
        <v>3794</v>
      </c>
      <c r="J3721" s="598" t="s">
        <v>1522</v>
      </c>
      <c r="K3721" s="596" t="s">
        <v>1578</v>
      </c>
      <c r="L3721" s="599">
        <v>1</v>
      </c>
      <c r="M3721" s="592">
        <v>206</v>
      </c>
      <c r="N3721" s="592">
        <v>15</v>
      </c>
      <c r="O3721" s="598">
        <f t="shared" si="286"/>
        <v>3090</v>
      </c>
      <c r="P3721" s="599">
        <v>1</v>
      </c>
      <c r="Q3721" s="592">
        <v>206</v>
      </c>
      <c r="R3721" s="592">
        <v>15</v>
      </c>
      <c r="S3721" s="598">
        <f t="shared" si="287"/>
        <v>3090</v>
      </c>
      <c r="T3721" s="598">
        <f t="shared" si="288"/>
        <v>6180</v>
      </c>
    </row>
    <row r="3722" spans="1:20">
      <c r="A3722" s="591">
        <v>3713</v>
      </c>
      <c r="B3722" s="592" t="s">
        <v>9122</v>
      </c>
      <c r="C3722" s="593" t="s">
        <v>9123</v>
      </c>
      <c r="D3722" s="594" t="s">
        <v>2838</v>
      </c>
      <c r="E3722" s="595" t="s">
        <v>4252</v>
      </c>
      <c r="F3722" s="596" t="str">
        <f t="shared" ref="F3722:F3785" si="290">IF(LEFT(H3722,2)="17","2017-2020",IF(LEFT(H3722,2)="18","2018-2021","2019-2022"))</f>
        <v>2017-2020</v>
      </c>
      <c r="G3722" s="597" t="str">
        <f t="shared" si="289"/>
        <v>III</v>
      </c>
      <c r="H3722" s="592" t="s">
        <v>509</v>
      </c>
      <c r="I3722" s="592" t="s">
        <v>3794</v>
      </c>
      <c r="J3722" s="598" t="s">
        <v>1522</v>
      </c>
      <c r="K3722" s="596" t="s">
        <v>1578</v>
      </c>
      <c r="L3722" s="599">
        <v>1</v>
      </c>
      <c r="M3722" s="592">
        <v>206</v>
      </c>
      <c r="N3722" s="592">
        <v>15</v>
      </c>
      <c r="O3722" s="598">
        <f t="shared" ref="O3722:O3785" si="291">M3722*N3722*L3722</f>
        <v>3090</v>
      </c>
      <c r="P3722" s="599">
        <v>1</v>
      </c>
      <c r="Q3722" s="592">
        <v>206</v>
      </c>
      <c r="R3722" s="592">
        <v>15</v>
      </c>
      <c r="S3722" s="598">
        <f t="shared" ref="S3722:S3785" si="292">Q3722*R3722*P3722</f>
        <v>3090</v>
      </c>
      <c r="T3722" s="598">
        <f t="shared" ref="T3722:T3785" si="293">O3722+S3722</f>
        <v>6180</v>
      </c>
    </row>
    <row r="3723" spans="1:20">
      <c r="A3723" s="591">
        <v>3714</v>
      </c>
      <c r="B3723" s="592" t="s">
        <v>9124</v>
      </c>
      <c r="C3723" s="593" t="s">
        <v>2751</v>
      </c>
      <c r="D3723" s="594" t="s">
        <v>5093</v>
      </c>
      <c r="E3723" s="595" t="s">
        <v>7004</v>
      </c>
      <c r="F3723" s="596" t="str">
        <f t="shared" si="290"/>
        <v>2017-2020</v>
      </c>
      <c r="G3723" s="597" t="str">
        <f t="shared" ref="G3723:G3786" si="294">IF(LEFT(H3723,2)="17","III",IF(LEFT(H3723,2)="18","II","I"))</f>
        <v>III</v>
      </c>
      <c r="H3723" s="592" t="s">
        <v>509</v>
      </c>
      <c r="I3723" s="592" t="s">
        <v>3794</v>
      </c>
      <c r="J3723" s="598" t="s">
        <v>1522</v>
      </c>
      <c r="K3723" s="596" t="s">
        <v>1578</v>
      </c>
      <c r="L3723" s="599">
        <v>1</v>
      </c>
      <c r="M3723" s="592">
        <v>206</v>
      </c>
      <c r="N3723" s="592">
        <v>15</v>
      </c>
      <c r="O3723" s="598">
        <f t="shared" si="291"/>
        <v>3090</v>
      </c>
      <c r="P3723" s="599">
        <v>1</v>
      </c>
      <c r="Q3723" s="592">
        <v>206</v>
      </c>
      <c r="R3723" s="592">
        <v>15</v>
      </c>
      <c r="S3723" s="598">
        <f t="shared" si="292"/>
        <v>3090</v>
      </c>
      <c r="T3723" s="598">
        <f t="shared" si="293"/>
        <v>6180</v>
      </c>
    </row>
    <row r="3724" spans="1:20">
      <c r="A3724" s="591">
        <v>3715</v>
      </c>
      <c r="B3724" s="592" t="s">
        <v>9125</v>
      </c>
      <c r="C3724" s="593" t="s">
        <v>1974</v>
      </c>
      <c r="D3724" s="594" t="s">
        <v>1699</v>
      </c>
      <c r="E3724" s="595" t="s">
        <v>3806</v>
      </c>
      <c r="F3724" s="596" t="str">
        <f t="shared" si="290"/>
        <v>2017-2020</v>
      </c>
      <c r="G3724" s="597" t="str">
        <f t="shared" si="294"/>
        <v>III</v>
      </c>
      <c r="H3724" s="592" t="s">
        <v>509</v>
      </c>
      <c r="I3724" s="592" t="s">
        <v>3794</v>
      </c>
      <c r="J3724" s="598" t="s">
        <v>1522</v>
      </c>
      <c r="K3724" s="596" t="s">
        <v>1578</v>
      </c>
      <c r="L3724" s="599">
        <v>1</v>
      </c>
      <c r="M3724" s="592">
        <v>206</v>
      </c>
      <c r="N3724" s="592">
        <v>15</v>
      </c>
      <c r="O3724" s="598">
        <f t="shared" si="291"/>
        <v>3090</v>
      </c>
      <c r="P3724" s="599">
        <v>1</v>
      </c>
      <c r="Q3724" s="592">
        <v>206</v>
      </c>
      <c r="R3724" s="592">
        <v>15</v>
      </c>
      <c r="S3724" s="598">
        <f t="shared" si="292"/>
        <v>3090</v>
      </c>
      <c r="T3724" s="598">
        <f t="shared" si="293"/>
        <v>6180</v>
      </c>
    </row>
    <row r="3725" spans="1:20">
      <c r="A3725" s="591">
        <v>3716</v>
      </c>
      <c r="B3725" s="592" t="s">
        <v>9126</v>
      </c>
      <c r="C3725" s="593" t="s">
        <v>9127</v>
      </c>
      <c r="D3725" s="594" t="s">
        <v>2855</v>
      </c>
      <c r="E3725" s="595" t="s">
        <v>9128</v>
      </c>
      <c r="F3725" s="596" t="str">
        <f t="shared" si="290"/>
        <v>2017-2020</v>
      </c>
      <c r="G3725" s="597" t="str">
        <f t="shared" si="294"/>
        <v>III</v>
      </c>
      <c r="H3725" s="592" t="s">
        <v>509</v>
      </c>
      <c r="I3725" s="592" t="s">
        <v>3794</v>
      </c>
      <c r="J3725" s="598" t="s">
        <v>1522</v>
      </c>
      <c r="K3725" s="596" t="s">
        <v>1578</v>
      </c>
      <c r="L3725" s="599">
        <v>1</v>
      </c>
      <c r="M3725" s="592">
        <v>206</v>
      </c>
      <c r="N3725" s="592">
        <v>15</v>
      </c>
      <c r="O3725" s="598">
        <f t="shared" si="291"/>
        <v>3090</v>
      </c>
      <c r="P3725" s="599">
        <v>1</v>
      </c>
      <c r="Q3725" s="592">
        <v>206</v>
      </c>
      <c r="R3725" s="592">
        <v>15</v>
      </c>
      <c r="S3725" s="598">
        <f t="shared" si="292"/>
        <v>3090</v>
      </c>
      <c r="T3725" s="598">
        <f t="shared" si="293"/>
        <v>6180</v>
      </c>
    </row>
    <row r="3726" spans="1:20">
      <c r="A3726" s="591">
        <v>3717</v>
      </c>
      <c r="B3726" s="592" t="s">
        <v>9129</v>
      </c>
      <c r="C3726" s="593" t="s">
        <v>9130</v>
      </c>
      <c r="D3726" s="594" t="s">
        <v>9131</v>
      </c>
      <c r="E3726" s="595" t="s">
        <v>9132</v>
      </c>
      <c r="F3726" s="596" t="str">
        <f t="shared" si="290"/>
        <v>2017-2020</v>
      </c>
      <c r="G3726" s="597" t="str">
        <f t="shared" si="294"/>
        <v>III</v>
      </c>
      <c r="H3726" s="592" t="s">
        <v>509</v>
      </c>
      <c r="I3726" s="592" t="s">
        <v>3794</v>
      </c>
      <c r="J3726" s="598" t="s">
        <v>1522</v>
      </c>
      <c r="K3726" s="596" t="s">
        <v>1578</v>
      </c>
      <c r="L3726" s="599">
        <v>1</v>
      </c>
      <c r="M3726" s="592">
        <v>206</v>
      </c>
      <c r="N3726" s="592">
        <v>15</v>
      </c>
      <c r="O3726" s="598">
        <f t="shared" si="291"/>
        <v>3090</v>
      </c>
      <c r="P3726" s="599">
        <v>1</v>
      </c>
      <c r="Q3726" s="592">
        <v>206</v>
      </c>
      <c r="R3726" s="592">
        <v>15</v>
      </c>
      <c r="S3726" s="598">
        <f t="shared" si="292"/>
        <v>3090</v>
      </c>
      <c r="T3726" s="598">
        <f t="shared" si="293"/>
        <v>6180</v>
      </c>
    </row>
    <row r="3727" spans="1:20">
      <c r="A3727" s="591">
        <v>3718</v>
      </c>
      <c r="B3727" s="592" t="s">
        <v>9133</v>
      </c>
      <c r="C3727" s="593" t="s">
        <v>9134</v>
      </c>
      <c r="D3727" s="594" t="s">
        <v>5239</v>
      </c>
      <c r="E3727" s="595" t="s">
        <v>8803</v>
      </c>
      <c r="F3727" s="596" t="str">
        <f t="shared" si="290"/>
        <v>2017-2020</v>
      </c>
      <c r="G3727" s="597" t="str">
        <f t="shared" si="294"/>
        <v>III</v>
      </c>
      <c r="H3727" s="592" t="s">
        <v>509</v>
      </c>
      <c r="I3727" s="592" t="s">
        <v>3794</v>
      </c>
      <c r="J3727" s="598" t="s">
        <v>1522</v>
      </c>
      <c r="K3727" s="596" t="s">
        <v>1578</v>
      </c>
      <c r="L3727" s="599">
        <v>1</v>
      </c>
      <c r="M3727" s="592">
        <v>206</v>
      </c>
      <c r="N3727" s="592">
        <v>15</v>
      </c>
      <c r="O3727" s="598">
        <f t="shared" si="291"/>
        <v>3090</v>
      </c>
      <c r="P3727" s="599">
        <v>1</v>
      </c>
      <c r="Q3727" s="592">
        <v>206</v>
      </c>
      <c r="R3727" s="592">
        <v>15</v>
      </c>
      <c r="S3727" s="598">
        <f t="shared" si="292"/>
        <v>3090</v>
      </c>
      <c r="T3727" s="598">
        <f t="shared" si="293"/>
        <v>6180</v>
      </c>
    </row>
    <row r="3728" spans="1:20">
      <c r="A3728" s="591">
        <v>3719</v>
      </c>
      <c r="B3728" s="592" t="s">
        <v>9135</v>
      </c>
      <c r="C3728" s="593" t="s">
        <v>9136</v>
      </c>
      <c r="D3728" s="594" t="s">
        <v>2871</v>
      </c>
      <c r="E3728" s="595" t="s">
        <v>7881</v>
      </c>
      <c r="F3728" s="596" t="str">
        <f t="shared" si="290"/>
        <v>2017-2020</v>
      </c>
      <c r="G3728" s="597" t="str">
        <f t="shared" si="294"/>
        <v>III</v>
      </c>
      <c r="H3728" s="592" t="s">
        <v>509</v>
      </c>
      <c r="I3728" s="592" t="s">
        <v>3794</v>
      </c>
      <c r="J3728" s="598" t="s">
        <v>1522</v>
      </c>
      <c r="K3728" s="596" t="s">
        <v>1578</v>
      </c>
      <c r="L3728" s="599">
        <v>1</v>
      </c>
      <c r="M3728" s="592">
        <v>206</v>
      </c>
      <c r="N3728" s="592">
        <v>15</v>
      </c>
      <c r="O3728" s="598">
        <f t="shared" si="291"/>
        <v>3090</v>
      </c>
      <c r="P3728" s="599">
        <v>1</v>
      </c>
      <c r="Q3728" s="592">
        <v>206</v>
      </c>
      <c r="R3728" s="592">
        <v>15</v>
      </c>
      <c r="S3728" s="598">
        <f t="shared" si="292"/>
        <v>3090</v>
      </c>
      <c r="T3728" s="598">
        <f t="shared" si="293"/>
        <v>6180</v>
      </c>
    </row>
    <row r="3729" spans="1:20">
      <c r="A3729" s="591">
        <v>3720</v>
      </c>
      <c r="B3729" s="592" t="s">
        <v>9137</v>
      </c>
      <c r="C3729" s="593" t="s">
        <v>9138</v>
      </c>
      <c r="D3729" s="594" t="s">
        <v>2871</v>
      </c>
      <c r="E3729" s="595" t="s">
        <v>9139</v>
      </c>
      <c r="F3729" s="596" t="str">
        <f t="shared" si="290"/>
        <v>2017-2020</v>
      </c>
      <c r="G3729" s="597" t="str">
        <f t="shared" si="294"/>
        <v>III</v>
      </c>
      <c r="H3729" s="592" t="s">
        <v>509</v>
      </c>
      <c r="I3729" s="592" t="s">
        <v>3794</v>
      </c>
      <c r="J3729" s="598" t="s">
        <v>1522</v>
      </c>
      <c r="K3729" s="596" t="s">
        <v>1578</v>
      </c>
      <c r="L3729" s="599">
        <v>1</v>
      </c>
      <c r="M3729" s="592">
        <v>206</v>
      </c>
      <c r="N3729" s="592">
        <v>15</v>
      </c>
      <c r="O3729" s="598">
        <f t="shared" si="291"/>
        <v>3090</v>
      </c>
      <c r="P3729" s="599">
        <v>1</v>
      </c>
      <c r="Q3729" s="592">
        <v>206</v>
      </c>
      <c r="R3729" s="592">
        <v>15</v>
      </c>
      <c r="S3729" s="598">
        <f t="shared" si="292"/>
        <v>3090</v>
      </c>
      <c r="T3729" s="598">
        <f t="shared" si="293"/>
        <v>6180</v>
      </c>
    </row>
    <row r="3730" spans="1:20">
      <c r="A3730" s="591">
        <v>3721</v>
      </c>
      <c r="B3730" s="592" t="s">
        <v>9140</v>
      </c>
      <c r="C3730" s="593" t="s">
        <v>9141</v>
      </c>
      <c r="D3730" s="594" t="s">
        <v>2878</v>
      </c>
      <c r="E3730" s="595" t="s">
        <v>9142</v>
      </c>
      <c r="F3730" s="596" t="str">
        <f t="shared" si="290"/>
        <v>2017-2020</v>
      </c>
      <c r="G3730" s="597" t="str">
        <f t="shared" si="294"/>
        <v>III</v>
      </c>
      <c r="H3730" s="592" t="s">
        <v>509</v>
      </c>
      <c r="I3730" s="592" t="s">
        <v>3794</v>
      </c>
      <c r="J3730" s="598" t="s">
        <v>1522</v>
      </c>
      <c r="K3730" s="596" t="s">
        <v>1578</v>
      </c>
      <c r="L3730" s="599">
        <v>1</v>
      </c>
      <c r="M3730" s="592">
        <v>206</v>
      </c>
      <c r="N3730" s="592">
        <v>15</v>
      </c>
      <c r="O3730" s="598">
        <f t="shared" si="291"/>
        <v>3090</v>
      </c>
      <c r="P3730" s="599">
        <v>1</v>
      </c>
      <c r="Q3730" s="592">
        <v>206</v>
      </c>
      <c r="R3730" s="592">
        <v>15</v>
      </c>
      <c r="S3730" s="598">
        <f t="shared" si="292"/>
        <v>3090</v>
      </c>
      <c r="T3730" s="598">
        <f t="shared" si="293"/>
        <v>6180</v>
      </c>
    </row>
    <row r="3731" spans="1:20">
      <c r="A3731" s="591">
        <v>3722</v>
      </c>
      <c r="B3731" s="592" t="s">
        <v>9143</v>
      </c>
      <c r="C3731" s="593" t="s">
        <v>4329</v>
      </c>
      <c r="D3731" s="594" t="s">
        <v>3710</v>
      </c>
      <c r="E3731" s="595" t="s">
        <v>6410</v>
      </c>
      <c r="F3731" s="596" t="str">
        <f t="shared" si="290"/>
        <v>2017-2020</v>
      </c>
      <c r="G3731" s="597" t="str">
        <f t="shared" si="294"/>
        <v>III</v>
      </c>
      <c r="H3731" s="592" t="s">
        <v>509</v>
      </c>
      <c r="I3731" s="592" t="s">
        <v>3794</v>
      </c>
      <c r="J3731" s="598" t="s">
        <v>1522</v>
      </c>
      <c r="K3731" s="596" t="s">
        <v>1578</v>
      </c>
      <c r="L3731" s="599">
        <v>1</v>
      </c>
      <c r="M3731" s="592">
        <v>206</v>
      </c>
      <c r="N3731" s="592">
        <v>15</v>
      </c>
      <c r="O3731" s="598">
        <f t="shared" si="291"/>
        <v>3090</v>
      </c>
      <c r="P3731" s="599">
        <v>1</v>
      </c>
      <c r="Q3731" s="592">
        <v>206</v>
      </c>
      <c r="R3731" s="592">
        <v>15</v>
      </c>
      <c r="S3731" s="598">
        <f t="shared" si="292"/>
        <v>3090</v>
      </c>
      <c r="T3731" s="598">
        <f t="shared" si="293"/>
        <v>6180</v>
      </c>
    </row>
    <row r="3732" spans="1:20">
      <c r="A3732" s="591">
        <v>3723</v>
      </c>
      <c r="B3732" s="592" t="s">
        <v>9144</v>
      </c>
      <c r="C3732" s="593" t="s">
        <v>9145</v>
      </c>
      <c r="D3732" s="594" t="s">
        <v>2352</v>
      </c>
      <c r="E3732" s="595" t="s">
        <v>9146</v>
      </c>
      <c r="F3732" s="596" t="str">
        <f t="shared" si="290"/>
        <v>2017-2020</v>
      </c>
      <c r="G3732" s="597" t="str">
        <f t="shared" si="294"/>
        <v>III</v>
      </c>
      <c r="H3732" s="592" t="s">
        <v>509</v>
      </c>
      <c r="I3732" s="592" t="s">
        <v>3794</v>
      </c>
      <c r="J3732" s="598" t="s">
        <v>1522</v>
      </c>
      <c r="K3732" s="596" t="s">
        <v>1578</v>
      </c>
      <c r="L3732" s="599">
        <v>1</v>
      </c>
      <c r="M3732" s="592">
        <v>206</v>
      </c>
      <c r="N3732" s="592">
        <v>15</v>
      </c>
      <c r="O3732" s="598">
        <f t="shared" si="291"/>
        <v>3090</v>
      </c>
      <c r="P3732" s="599">
        <v>1</v>
      </c>
      <c r="Q3732" s="592">
        <v>206</v>
      </c>
      <c r="R3732" s="592">
        <v>15</v>
      </c>
      <c r="S3732" s="598">
        <f t="shared" si="292"/>
        <v>3090</v>
      </c>
      <c r="T3732" s="598">
        <f t="shared" si="293"/>
        <v>6180</v>
      </c>
    </row>
    <row r="3733" spans="1:20">
      <c r="A3733" s="591">
        <v>3724</v>
      </c>
      <c r="B3733" s="592" t="s">
        <v>9147</v>
      </c>
      <c r="C3733" s="593" t="s">
        <v>2087</v>
      </c>
      <c r="D3733" s="594" t="s">
        <v>1945</v>
      </c>
      <c r="E3733" s="595" t="s">
        <v>8754</v>
      </c>
      <c r="F3733" s="596" t="str">
        <f t="shared" si="290"/>
        <v>2017-2020</v>
      </c>
      <c r="G3733" s="597" t="str">
        <f t="shared" si="294"/>
        <v>III</v>
      </c>
      <c r="H3733" s="592" t="s">
        <v>509</v>
      </c>
      <c r="I3733" s="592" t="s">
        <v>3794</v>
      </c>
      <c r="J3733" s="598" t="s">
        <v>1522</v>
      </c>
      <c r="K3733" s="596" t="s">
        <v>1578</v>
      </c>
      <c r="L3733" s="599">
        <v>1</v>
      </c>
      <c r="M3733" s="592">
        <v>206</v>
      </c>
      <c r="N3733" s="592">
        <v>15</v>
      </c>
      <c r="O3733" s="598">
        <f t="shared" si="291"/>
        <v>3090</v>
      </c>
      <c r="P3733" s="599">
        <v>1</v>
      </c>
      <c r="Q3733" s="592">
        <v>206</v>
      </c>
      <c r="R3733" s="592">
        <v>15</v>
      </c>
      <c r="S3733" s="598">
        <f t="shared" si="292"/>
        <v>3090</v>
      </c>
      <c r="T3733" s="598">
        <f t="shared" si="293"/>
        <v>6180</v>
      </c>
    </row>
    <row r="3734" spans="1:20">
      <c r="A3734" s="591">
        <v>3725</v>
      </c>
      <c r="B3734" s="592" t="s">
        <v>9148</v>
      </c>
      <c r="C3734" s="593" t="s">
        <v>9149</v>
      </c>
      <c r="D3734" s="594" t="s">
        <v>1763</v>
      </c>
      <c r="E3734" s="595" t="s">
        <v>8376</v>
      </c>
      <c r="F3734" s="596" t="str">
        <f t="shared" si="290"/>
        <v>2017-2020</v>
      </c>
      <c r="G3734" s="597" t="str">
        <f t="shared" si="294"/>
        <v>III</v>
      </c>
      <c r="H3734" s="592" t="s">
        <v>509</v>
      </c>
      <c r="I3734" s="592" t="s">
        <v>3794</v>
      </c>
      <c r="J3734" s="598" t="s">
        <v>1522</v>
      </c>
      <c r="K3734" s="596" t="s">
        <v>1578</v>
      </c>
      <c r="L3734" s="599">
        <v>1</v>
      </c>
      <c r="M3734" s="592">
        <v>206</v>
      </c>
      <c r="N3734" s="592">
        <v>15</v>
      </c>
      <c r="O3734" s="598">
        <f t="shared" si="291"/>
        <v>3090</v>
      </c>
      <c r="P3734" s="599">
        <v>1</v>
      </c>
      <c r="Q3734" s="592">
        <v>206</v>
      </c>
      <c r="R3734" s="592">
        <v>15</v>
      </c>
      <c r="S3734" s="598">
        <f t="shared" si="292"/>
        <v>3090</v>
      </c>
      <c r="T3734" s="598">
        <f t="shared" si="293"/>
        <v>6180</v>
      </c>
    </row>
    <row r="3735" spans="1:20">
      <c r="A3735" s="591">
        <v>3726</v>
      </c>
      <c r="B3735" s="592" t="s">
        <v>9150</v>
      </c>
      <c r="C3735" s="593" t="s">
        <v>9151</v>
      </c>
      <c r="D3735" s="594" t="s">
        <v>1763</v>
      </c>
      <c r="E3735" s="595" t="s">
        <v>5783</v>
      </c>
      <c r="F3735" s="596" t="str">
        <f t="shared" si="290"/>
        <v>2017-2020</v>
      </c>
      <c r="G3735" s="597" t="str">
        <f t="shared" si="294"/>
        <v>III</v>
      </c>
      <c r="H3735" s="592" t="s">
        <v>509</v>
      </c>
      <c r="I3735" s="592" t="s">
        <v>3794</v>
      </c>
      <c r="J3735" s="598" t="s">
        <v>1522</v>
      </c>
      <c r="K3735" s="596" t="s">
        <v>1578</v>
      </c>
      <c r="L3735" s="599">
        <v>1</v>
      </c>
      <c r="M3735" s="592">
        <v>206</v>
      </c>
      <c r="N3735" s="592">
        <v>15</v>
      </c>
      <c r="O3735" s="598">
        <f t="shared" si="291"/>
        <v>3090</v>
      </c>
      <c r="P3735" s="599">
        <v>1</v>
      </c>
      <c r="Q3735" s="592">
        <v>206</v>
      </c>
      <c r="R3735" s="592">
        <v>15</v>
      </c>
      <c r="S3735" s="598">
        <f t="shared" si="292"/>
        <v>3090</v>
      </c>
      <c r="T3735" s="598">
        <f t="shared" si="293"/>
        <v>6180</v>
      </c>
    </row>
    <row r="3736" spans="1:20">
      <c r="A3736" s="591">
        <v>3727</v>
      </c>
      <c r="B3736" s="592" t="s">
        <v>9152</v>
      </c>
      <c r="C3736" s="593" t="s">
        <v>4193</v>
      </c>
      <c r="D3736" s="594" t="s">
        <v>1763</v>
      </c>
      <c r="E3736" s="595" t="s">
        <v>9153</v>
      </c>
      <c r="F3736" s="596" t="str">
        <f t="shared" si="290"/>
        <v>2017-2020</v>
      </c>
      <c r="G3736" s="597" t="str">
        <f t="shared" si="294"/>
        <v>III</v>
      </c>
      <c r="H3736" s="592" t="s">
        <v>509</v>
      </c>
      <c r="I3736" s="592" t="s">
        <v>3794</v>
      </c>
      <c r="J3736" s="598" t="s">
        <v>1522</v>
      </c>
      <c r="K3736" s="596" t="s">
        <v>1578</v>
      </c>
      <c r="L3736" s="599">
        <v>1</v>
      </c>
      <c r="M3736" s="592">
        <v>206</v>
      </c>
      <c r="N3736" s="592">
        <v>15</v>
      </c>
      <c r="O3736" s="598">
        <f t="shared" si="291"/>
        <v>3090</v>
      </c>
      <c r="P3736" s="599">
        <v>1</v>
      </c>
      <c r="Q3736" s="592">
        <v>206</v>
      </c>
      <c r="R3736" s="592">
        <v>15</v>
      </c>
      <c r="S3736" s="598">
        <f t="shared" si="292"/>
        <v>3090</v>
      </c>
      <c r="T3736" s="598">
        <f t="shared" si="293"/>
        <v>6180</v>
      </c>
    </row>
    <row r="3737" spans="1:20">
      <c r="A3737" s="591">
        <v>3728</v>
      </c>
      <c r="B3737" s="592" t="s">
        <v>9154</v>
      </c>
      <c r="C3737" s="593" t="s">
        <v>3815</v>
      </c>
      <c r="D3737" s="594" t="s">
        <v>2915</v>
      </c>
      <c r="E3737" s="595" t="s">
        <v>9066</v>
      </c>
      <c r="F3737" s="596" t="str">
        <f t="shared" si="290"/>
        <v>2017-2020</v>
      </c>
      <c r="G3737" s="597" t="str">
        <f t="shared" si="294"/>
        <v>III</v>
      </c>
      <c r="H3737" s="592" t="s">
        <v>509</v>
      </c>
      <c r="I3737" s="592" t="s">
        <v>3794</v>
      </c>
      <c r="J3737" s="598" t="s">
        <v>1522</v>
      </c>
      <c r="K3737" s="596" t="s">
        <v>1578</v>
      </c>
      <c r="L3737" s="599">
        <v>1</v>
      </c>
      <c r="M3737" s="592">
        <v>206</v>
      </c>
      <c r="N3737" s="592">
        <v>15</v>
      </c>
      <c r="O3737" s="598">
        <f t="shared" si="291"/>
        <v>3090</v>
      </c>
      <c r="P3737" s="599">
        <v>1</v>
      </c>
      <c r="Q3737" s="592">
        <v>206</v>
      </c>
      <c r="R3737" s="592">
        <v>15</v>
      </c>
      <c r="S3737" s="598">
        <f t="shared" si="292"/>
        <v>3090</v>
      </c>
      <c r="T3737" s="598">
        <f t="shared" si="293"/>
        <v>6180</v>
      </c>
    </row>
    <row r="3738" spans="1:20">
      <c r="A3738" s="591">
        <v>3729</v>
      </c>
      <c r="B3738" s="592" t="s">
        <v>9155</v>
      </c>
      <c r="C3738" s="593" t="s">
        <v>1823</v>
      </c>
      <c r="D3738" s="594" t="s">
        <v>2915</v>
      </c>
      <c r="E3738" s="595" t="s">
        <v>9156</v>
      </c>
      <c r="F3738" s="596" t="str">
        <f t="shared" si="290"/>
        <v>2017-2020</v>
      </c>
      <c r="G3738" s="597" t="str">
        <f t="shared" si="294"/>
        <v>III</v>
      </c>
      <c r="H3738" s="592" t="s">
        <v>509</v>
      </c>
      <c r="I3738" s="592" t="s">
        <v>3794</v>
      </c>
      <c r="J3738" s="598" t="s">
        <v>1522</v>
      </c>
      <c r="K3738" s="596" t="s">
        <v>1578</v>
      </c>
      <c r="L3738" s="599">
        <v>1</v>
      </c>
      <c r="M3738" s="592">
        <v>206</v>
      </c>
      <c r="N3738" s="592">
        <v>15</v>
      </c>
      <c r="O3738" s="598">
        <f t="shared" si="291"/>
        <v>3090</v>
      </c>
      <c r="P3738" s="599">
        <v>1</v>
      </c>
      <c r="Q3738" s="592">
        <v>206</v>
      </c>
      <c r="R3738" s="592">
        <v>15</v>
      </c>
      <c r="S3738" s="598">
        <f t="shared" si="292"/>
        <v>3090</v>
      </c>
      <c r="T3738" s="598">
        <f t="shared" si="293"/>
        <v>6180</v>
      </c>
    </row>
    <row r="3739" spans="1:20">
      <c r="A3739" s="591">
        <v>3730</v>
      </c>
      <c r="B3739" s="592" t="s">
        <v>9157</v>
      </c>
      <c r="C3739" s="593" t="s">
        <v>9158</v>
      </c>
      <c r="D3739" s="594" t="s">
        <v>4923</v>
      </c>
      <c r="E3739" s="595" t="s">
        <v>8575</v>
      </c>
      <c r="F3739" s="596" t="str">
        <f t="shared" si="290"/>
        <v>2017-2020</v>
      </c>
      <c r="G3739" s="597" t="str">
        <f t="shared" si="294"/>
        <v>III</v>
      </c>
      <c r="H3739" s="592" t="s">
        <v>509</v>
      </c>
      <c r="I3739" s="592" t="s">
        <v>3794</v>
      </c>
      <c r="J3739" s="598" t="s">
        <v>1522</v>
      </c>
      <c r="K3739" s="596" t="s">
        <v>1578</v>
      </c>
      <c r="L3739" s="599">
        <v>1</v>
      </c>
      <c r="M3739" s="592">
        <v>206</v>
      </c>
      <c r="N3739" s="592">
        <v>15</v>
      </c>
      <c r="O3739" s="598">
        <f t="shared" si="291"/>
        <v>3090</v>
      </c>
      <c r="P3739" s="599">
        <v>1</v>
      </c>
      <c r="Q3739" s="592">
        <v>206</v>
      </c>
      <c r="R3739" s="592">
        <v>15</v>
      </c>
      <c r="S3739" s="598">
        <f t="shared" si="292"/>
        <v>3090</v>
      </c>
      <c r="T3739" s="598">
        <f t="shared" si="293"/>
        <v>6180</v>
      </c>
    </row>
    <row r="3740" spans="1:20">
      <c r="A3740" s="591">
        <v>3731</v>
      </c>
      <c r="B3740" s="592" t="s">
        <v>9159</v>
      </c>
      <c r="C3740" s="593" t="s">
        <v>9160</v>
      </c>
      <c r="D3740" s="594" t="s">
        <v>1813</v>
      </c>
      <c r="E3740" s="595" t="s">
        <v>9161</v>
      </c>
      <c r="F3740" s="596" t="str">
        <f t="shared" si="290"/>
        <v>2017-2020</v>
      </c>
      <c r="G3740" s="597" t="str">
        <f t="shared" si="294"/>
        <v>III</v>
      </c>
      <c r="H3740" s="592" t="s">
        <v>509</v>
      </c>
      <c r="I3740" s="592" t="s">
        <v>3794</v>
      </c>
      <c r="J3740" s="598" t="s">
        <v>1522</v>
      </c>
      <c r="K3740" s="596" t="s">
        <v>1578</v>
      </c>
      <c r="L3740" s="599">
        <v>1</v>
      </c>
      <c r="M3740" s="592">
        <v>206</v>
      </c>
      <c r="N3740" s="592">
        <v>15</v>
      </c>
      <c r="O3740" s="598">
        <f t="shared" si="291"/>
        <v>3090</v>
      </c>
      <c r="P3740" s="599">
        <v>1</v>
      </c>
      <c r="Q3740" s="592">
        <v>206</v>
      </c>
      <c r="R3740" s="592">
        <v>15</v>
      </c>
      <c r="S3740" s="598">
        <f t="shared" si="292"/>
        <v>3090</v>
      </c>
      <c r="T3740" s="598">
        <f t="shared" si="293"/>
        <v>6180</v>
      </c>
    </row>
    <row r="3741" spans="1:20">
      <c r="A3741" s="591">
        <v>3732</v>
      </c>
      <c r="B3741" s="592" t="s">
        <v>9162</v>
      </c>
      <c r="C3741" s="593" t="s">
        <v>9163</v>
      </c>
      <c r="D3741" s="594" t="s">
        <v>1813</v>
      </c>
      <c r="E3741" s="595" t="s">
        <v>9164</v>
      </c>
      <c r="F3741" s="596" t="str">
        <f t="shared" si="290"/>
        <v>2017-2020</v>
      </c>
      <c r="G3741" s="597" t="str">
        <f t="shared" si="294"/>
        <v>III</v>
      </c>
      <c r="H3741" s="592" t="s">
        <v>509</v>
      </c>
      <c r="I3741" s="592" t="s">
        <v>3794</v>
      </c>
      <c r="J3741" s="598" t="s">
        <v>1522</v>
      </c>
      <c r="K3741" s="596" t="s">
        <v>1578</v>
      </c>
      <c r="L3741" s="599">
        <v>1</v>
      </c>
      <c r="M3741" s="592">
        <v>206</v>
      </c>
      <c r="N3741" s="592">
        <v>15</v>
      </c>
      <c r="O3741" s="598">
        <f t="shared" si="291"/>
        <v>3090</v>
      </c>
      <c r="P3741" s="599">
        <v>1</v>
      </c>
      <c r="Q3741" s="592">
        <v>206</v>
      </c>
      <c r="R3741" s="592">
        <v>15</v>
      </c>
      <c r="S3741" s="598">
        <f t="shared" si="292"/>
        <v>3090</v>
      </c>
      <c r="T3741" s="598">
        <f t="shared" si="293"/>
        <v>6180</v>
      </c>
    </row>
    <row r="3742" spans="1:20">
      <c r="A3742" s="591">
        <v>3733</v>
      </c>
      <c r="B3742" s="592" t="s">
        <v>9165</v>
      </c>
      <c r="C3742" s="593" t="s">
        <v>9166</v>
      </c>
      <c r="D3742" s="594" t="s">
        <v>1813</v>
      </c>
      <c r="E3742" s="595" t="s">
        <v>9167</v>
      </c>
      <c r="F3742" s="596" t="str">
        <f t="shared" si="290"/>
        <v>2017-2020</v>
      </c>
      <c r="G3742" s="597" t="str">
        <f t="shared" si="294"/>
        <v>III</v>
      </c>
      <c r="H3742" s="592" t="s">
        <v>509</v>
      </c>
      <c r="I3742" s="592" t="s">
        <v>3794</v>
      </c>
      <c r="J3742" s="598" t="s">
        <v>1522</v>
      </c>
      <c r="K3742" s="596" t="s">
        <v>1578</v>
      </c>
      <c r="L3742" s="599">
        <v>1</v>
      </c>
      <c r="M3742" s="592">
        <v>206</v>
      </c>
      <c r="N3742" s="592">
        <v>15</v>
      </c>
      <c r="O3742" s="598">
        <f t="shared" si="291"/>
        <v>3090</v>
      </c>
      <c r="P3742" s="599">
        <v>1</v>
      </c>
      <c r="Q3742" s="592">
        <v>206</v>
      </c>
      <c r="R3742" s="592">
        <v>15</v>
      </c>
      <c r="S3742" s="598">
        <f t="shared" si="292"/>
        <v>3090</v>
      </c>
      <c r="T3742" s="598">
        <f t="shared" si="293"/>
        <v>6180</v>
      </c>
    </row>
    <row r="3743" spans="1:20">
      <c r="A3743" s="591">
        <v>3734</v>
      </c>
      <c r="B3743" s="592" t="s">
        <v>9168</v>
      </c>
      <c r="C3743" s="593" t="s">
        <v>2561</v>
      </c>
      <c r="D3743" s="594" t="s">
        <v>1581</v>
      </c>
      <c r="E3743" s="595" t="s">
        <v>7265</v>
      </c>
      <c r="F3743" s="596" t="str">
        <f t="shared" si="290"/>
        <v>2017-2020</v>
      </c>
      <c r="G3743" s="597" t="str">
        <f t="shared" si="294"/>
        <v>III</v>
      </c>
      <c r="H3743" s="592" t="s">
        <v>758</v>
      </c>
      <c r="I3743" s="592" t="s">
        <v>2578</v>
      </c>
      <c r="J3743" s="598" t="s">
        <v>1541</v>
      </c>
      <c r="K3743" s="596" t="s">
        <v>1578</v>
      </c>
      <c r="L3743" s="599">
        <v>1</v>
      </c>
      <c r="M3743" s="592">
        <v>246</v>
      </c>
      <c r="N3743" s="592">
        <v>15</v>
      </c>
      <c r="O3743" s="598">
        <f t="shared" si="291"/>
        <v>3690</v>
      </c>
      <c r="P3743" s="599">
        <v>1</v>
      </c>
      <c r="Q3743" s="592">
        <v>246</v>
      </c>
      <c r="R3743" s="592">
        <v>15</v>
      </c>
      <c r="S3743" s="598">
        <f t="shared" si="292"/>
        <v>3690</v>
      </c>
      <c r="T3743" s="598">
        <f t="shared" si="293"/>
        <v>7380</v>
      </c>
    </row>
    <row r="3744" spans="1:20">
      <c r="A3744" s="591">
        <v>3735</v>
      </c>
      <c r="B3744" s="592" t="s">
        <v>9169</v>
      </c>
      <c r="C3744" s="593" t="s">
        <v>4558</v>
      </c>
      <c r="D3744" s="594" t="s">
        <v>4055</v>
      </c>
      <c r="E3744" s="595" t="s">
        <v>9170</v>
      </c>
      <c r="F3744" s="596" t="str">
        <f t="shared" si="290"/>
        <v>2017-2020</v>
      </c>
      <c r="G3744" s="597" t="str">
        <f t="shared" si="294"/>
        <v>III</v>
      </c>
      <c r="H3744" s="592" t="s">
        <v>758</v>
      </c>
      <c r="I3744" s="592" t="s">
        <v>2578</v>
      </c>
      <c r="J3744" s="598" t="s">
        <v>1541</v>
      </c>
      <c r="K3744" s="596" t="s">
        <v>1578</v>
      </c>
      <c r="L3744" s="599">
        <v>1</v>
      </c>
      <c r="M3744" s="592">
        <v>246</v>
      </c>
      <c r="N3744" s="592">
        <v>15</v>
      </c>
      <c r="O3744" s="598">
        <f t="shared" si="291"/>
        <v>3690</v>
      </c>
      <c r="P3744" s="599">
        <v>1</v>
      </c>
      <c r="Q3744" s="592">
        <v>246</v>
      </c>
      <c r="R3744" s="592">
        <v>15</v>
      </c>
      <c r="S3744" s="598">
        <f t="shared" si="292"/>
        <v>3690</v>
      </c>
      <c r="T3744" s="598">
        <f t="shared" si="293"/>
        <v>7380</v>
      </c>
    </row>
    <row r="3745" spans="1:20">
      <c r="A3745" s="591">
        <v>3736</v>
      </c>
      <c r="B3745" s="592" t="s">
        <v>9171</v>
      </c>
      <c r="C3745" s="593" t="s">
        <v>9172</v>
      </c>
      <c r="D3745" s="594" t="s">
        <v>9173</v>
      </c>
      <c r="E3745" s="595" t="s">
        <v>9174</v>
      </c>
      <c r="F3745" s="596" t="str">
        <f t="shared" si="290"/>
        <v>2017-2020</v>
      </c>
      <c r="G3745" s="597" t="str">
        <f t="shared" si="294"/>
        <v>III</v>
      </c>
      <c r="H3745" s="592" t="s">
        <v>758</v>
      </c>
      <c r="I3745" s="592" t="s">
        <v>2578</v>
      </c>
      <c r="J3745" s="598" t="s">
        <v>1541</v>
      </c>
      <c r="K3745" s="596" t="s">
        <v>1578</v>
      </c>
      <c r="L3745" s="599">
        <v>1</v>
      </c>
      <c r="M3745" s="592">
        <v>246</v>
      </c>
      <c r="N3745" s="592">
        <v>15</v>
      </c>
      <c r="O3745" s="598">
        <f t="shared" si="291"/>
        <v>3690</v>
      </c>
      <c r="P3745" s="599">
        <v>1</v>
      </c>
      <c r="Q3745" s="592">
        <v>246</v>
      </c>
      <c r="R3745" s="592">
        <v>15</v>
      </c>
      <c r="S3745" s="598">
        <f t="shared" si="292"/>
        <v>3690</v>
      </c>
      <c r="T3745" s="598">
        <f t="shared" si="293"/>
        <v>7380</v>
      </c>
    </row>
    <row r="3746" spans="1:20">
      <c r="A3746" s="591">
        <v>3737</v>
      </c>
      <c r="B3746" s="592" t="s">
        <v>9175</v>
      </c>
      <c r="C3746" s="593" t="s">
        <v>1735</v>
      </c>
      <c r="D3746" s="594" t="s">
        <v>1611</v>
      </c>
      <c r="E3746" s="595" t="s">
        <v>9153</v>
      </c>
      <c r="F3746" s="596" t="str">
        <f t="shared" si="290"/>
        <v>2017-2020</v>
      </c>
      <c r="G3746" s="597" t="str">
        <f t="shared" si="294"/>
        <v>III</v>
      </c>
      <c r="H3746" s="592" t="s">
        <v>758</v>
      </c>
      <c r="I3746" s="592" t="s">
        <v>2578</v>
      </c>
      <c r="J3746" s="598" t="s">
        <v>1541</v>
      </c>
      <c r="K3746" s="596" t="s">
        <v>1578</v>
      </c>
      <c r="L3746" s="599">
        <v>1</v>
      </c>
      <c r="M3746" s="592">
        <v>246</v>
      </c>
      <c r="N3746" s="592">
        <v>15</v>
      </c>
      <c r="O3746" s="598">
        <f t="shared" si="291"/>
        <v>3690</v>
      </c>
      <c r="P3746" s="599">
        <v>1</v>
      </c>
      <c r="Q3746" s="592">
        <v>246</v>
      </c>
      <c r="R3746" s="592">
        <v>15</v>
      </c>
      <c r="S3746" s="598">
        <f t="shared" si="292"/>
        <v>3690</v>
      </c>
      <c r="T3746" s="598">
        <f t="shared" si="293"/>
        <v>7380</v>
      </c>
    </row>
    <row r="3747" spans="1:20">
      <c r="A3747" s="591">
        <v>3738</v>
      </c>
      <c r="B3747" s="592" t="s">
        <v>9176</v>
      </c>
      <c r="C3747" s="593" t="s">
        <v>3183</v>
      </c>
      <c r="D3747" s="594" t="s">
        <v>1846</v>
      </c>
      <c r="E3747" s="595" t="s">
        <v>9043</v>
      </c>
      <c r="F3747" s="596" t="str">
        <f t="shared" si="290"/>
        <v>2017-2020</v>
      </c>
      <c r="G3747" s="597" t="str">
        <f t="shared" si="294"/>
        <v>III</v>
      </c>
      <c r="H3747" s="592" t="s">
        <v>758</v>
      </c>
      <c r="I3747" s="592" t="s">
        <v>2578</v>
      </c>
      <c r="J3747" s="598" t="s">
        <v>1541</v>
      </c>
      <c r="K3747" s="596" t="s">
        <v>1578</v>
      </c>
      <c r="L3747" s="599">
        <v>1</v>
      </c>
      <c r="M3747" s="592">
        <v>246</v>
      </c>
      <c r="N3747" s="592">
        <v>15</v>
      </c>
      <c r="O3747" s="598">
        <f t="shared" si="291"/>
        <v>3690</v>
      </c>
      <c r="P3747" s="599">
        <v>1</v>
      </c>
      <c r="Q3747" s="592">
        <v>246</v>
      </c>
      <c r="R3747" s="592">
        <v>15</v>
      </c>
      <c r="S3747" s="598">
        <f t="shared" si="292"/>
        <v>3690</v>
      </c>
      <c r="T3747" s="598">
        <f t="shared" si="293"/>
        <v>7380</v>
      </c>
    </row>
    <row r="3748" spans="1:20">
      <c r="A3748" s="591">
        <v>3739</v>
      </c>
      <c r="B3748" s="592" t="s">
        <v>9177</v>
      </c>
      <c r="C3748" s="593" t="s">
        <v>1607</v>
      </c>
      <c r="D3748" s="594" t="s">
        <v>1640</v>
      </c>
      <c r="E3748" s="595" t="s">
        <v>9178</v>
      </c>
      <c r="F3748" s="596" t="str">
        <f t="shared" si="290"/>
        <v>2017-2020</v>
      </c>
      <c r="G3748" s="597" t="str">
        <f t="shared" si="294"/>
        <v>III</v>
      </c>
      <c r="H3748" s="592" t="s">
        <v>758</v>
      </c>
      <c r="I3748" s="592" t="s">
        <v>2578</v>
      </c>
      <c r="J3748" s="598" t="s">
        <v>1541</v>
      </c>
      <c r="K3748" s="596" t="s">
        <v>1578</v>
      </c>
      <c r="L3748" s="599">
        <v>1</v>
      </c>
      <c r="M3748" s="592">
        <v>246</v>
      </c>
      <c r="N3748" s="592">
        <v>15</v>
      </c>
      <c r="O3748" s="598">
        <f t="shared" si="291"/>
        <v>3690</v>
      </c>
      <c r="P3748" s="599">
        <v>1</v>
      </c>
      <c r="Q3748" s="592">
        <v>246</v>
      </c>
      <c r="R3748" s="592">
        <v>15</v>
      </c>
      <c r="S3748" s="598">
        <f t="shared" si="292"/>
        <v>3690</v>
      </c>
      <c r="T3748" s="598">
        <f t="shared" si="293"/>
        <v>7380</v>
      </c>
    </row>
    <row r="3749" spans="1:20">
      <c r="A3749" s="591">
        <v>3740</v>
      </c>
      <c r="B3749" s="592" t="s">
        <v>9179</v>
      </c>
      <c r="C3749" s="593" t="s">
        <v>4103</v>
      </c>
      <c r="D3749" s="594" t="s">
        <v>1654</v>
      </c>
      <c r="E3749" s="595" t="s">
        <v>6528</v>
      </c>
      <c r="F3749" s="596" t="str">
        <f t="shared" si="290"/>
        <v>2017-2020</v>
      </c>
      <c r="G3749" s="597" t="str">
        <f t="shared" si="294"/>
        <v>III</v>
      </c>
      <c r="H3749" s="592" t="s">
        <v>758</v>
      </c>
      <c r="I3749" s="592" t="s">
        <v>2578</v>
      </c>
      <c r="J3749" s="598" t="s">
        <v>1541</v>
      </c>
      <c r="K3749" s="596" t="s">
        <v>1578</v>
      </c>
      <c r="L3749" s="599">
        <v>1</v>
      </c>
      <c r="M3749" s="592">
        <v>246</v>
      </c>
      <c r="N3749" s="592">
        <v>15</v>
      </c>
      <c r="O3749" s="598">
        <f t="shared" si="291"/>
        <v>3690</v>
      </c>
      <c r="P3749" s="599">
        <v>1</v>
      </c>
      <c r="Q3749" s="592">
        <v>246</v>
      </c>
      <c r="R3749" s="592">
        <v>15</v>
      </c>
      <c r="S3749" s="598">
        <f t="shared" si="292"/>
        <v>3690</v>
      </c>
      <c r="T3749" s="598">
        <f t="shared" si="293"/>
        <v>7380</v>
      </c>
    </row>
    <row r="3750" spans="1:20">
      <c r="A3750" s="591">
        <v>3741</v>
      </c>
      <c r="B3750" s="592" t="s">
        <v>9180</v>
      </c>
      <c r="C3750" s="593" t="s">
        <v>1890</v>
      </c>
      <c r="D3750" s="594" t="s">
        <v>1567</v>
      </c>
      <c r="E3750" s="595" t="s">
        <v>8587</v>
      </c>
      <c r="F3750" s="596" t="str">
        <f t="shared" si="290"/>
        <v>2017-2020</v>
      </c>
      <c r="G3750" s="597" t="str">
        <f t="shared" si="294"/>
        <v>III</v>
      </c>
      <c r="H3750" s="592" t="s">
        <v>758</v>
      </c>
      <c r="I3750" s="592" t="s">
        <v>2578</v>
      </c>
      <c r="J3750" s="598" t="s">
        <v>1541</v>
      </c>
      <c r="K3750" s="596" t="s">
        <v>1578</v>
      </c>
      <c r="L3750" s="599">
        <v>1</v>
      </c>
      <c r="M3750" s="592">
        <v>246</v>
      </c>
      <c r="N3750" s="592">
        <v>15</v>
      </c>
      <c r="O3750" s="598">
        <f t="shared" si="291"/>
        <v>3690</v>
      </c>
      <c r="P3750" s="599">
        <v>1</v>
      </c>
      <c r="Q3750" s="592">
        <v>246</v>
      </c>
      <c r="R3750" s="592">
        <v>15</v>
      </c>
      <c r="S3750" s="598">
        <f t="shared" si="292"/>
        <v>3690</v>
      </c>
      <c r="T3750" s="598">
        <f t="shared" si="293"/>
        <v>7380</v>
      </c>
    </row>
    <row r="3751" spans="1:20">
      <c r="A3751" s="591">
        <v>3742</v>
      </c>
      <c r="B3751" s="592" t="s">
        <v>9181</v>
      </c>
      <c r="C3751" s="593" t="s">
        <v>9182</v>
      </c>
      <c r="D3751" s="594" t="s">
        <v>2304</v>
      </c>
      <c r="E3751" s="595" t="s">
        <v>3585</v>
      </c>
      <c r="F3751" s="596" t="str">
        <f t="shared" si="290"/>
        <v>2017-2020</v>
      </c>
      <c r="G3751" s="597" t="str">
        <f t="shared" si="294"/>
        <v>III</v>
      </c>
      <c r="H3751" s="592" t="s">
        <v>758</v>
      </c>
      <c r="I3751" s="592" t="s">
        <v>2578</v>
      </c>
      <c r="J3751" s="598" t="s">
        <v>1541</v>
      </c>
      <c r="K3751" s="596" t="s">
        <v>1578</v>
      </c>
      <c r="L3751" s="599">
        <v>1</v>
      </c>
      <c r="M3751" s="592">
        <v>246</v>
      </c>
      <c r="N3751" s="592">
        <v>15</v>
      </c>
      <c r="O3751" s="598">
        <f t="shared" si="291"/>
        <v>3690</v>
      </c>
      <c r="P3751" s="599">
        <v>1</v>
      </c>
      <c r="Q3751" s="592">
        <v>246</v>
      </c>
      <c r="R3751" s="592">
        <v>15</v>
      </c>
      <c r="S3751" s="598">
        <f t="shared" si="292"/>
        <v>3690</v>
      </c>
      <c r="T3751" s="598">
        <f t="shared" si="293"/>
        <v>7380</v>
      </c>
    </row>
    <row r="3752" spans="1:20">
      <c r="A3752" s="591">
        <v>3743</v>
      </c>
      <c r="B3752" s="592" t="s">
        <v>9183</v>
      </c>
      <c r="C3752" s="593" t="s">
        <v>1974</v>
      </c>
      <c r="D3752" s="594" t="s">
        <v>2047</v>
      </c>
      <c r="E3752" s="595" t="s">
        <v>8549</v>
      </c>
      <c r="F3752" s="596" t="str">
        <f t="shared" si="290"/>
        <v>2017-2020</v>
      </c>
      <c r="G3752" s="597" t="str">
        <f t="shared" si="294"/>
        <v>III</v>
      </c>
      <c r="H3752" s="592" t="s">
        <v>758</v>
      </c>
      <c r="I3752" s="592" t="s">
        <v>2578</v>
      </c>
      <c r="J3752" s="598" t="s">
        <v>1541</v>
      </c>
      <c r="K3752" s="596" t="s">
        <v>1578</v>
      </c>
      <c r="L3752" s="599">
        <v>1</v>
      </c>
      <c r="M3752" s="592">
        <v>246</v>
      </c>
      <c r="N3752" s="592">
        <v>15</v>
      </c>
      <c r="O3752" s="598">
        <f t="shared" si="291"/>
        <v>3690</v>
      </c>
      <c r="P3752" s="599">
        <v>1</v>
      </c>
      <c r="Q3752" s="592">
        <v>246</v>
      </c>
      <c r="R3752" s="592">
        <v>15</v>
      </c>
      <c r="S3752" s="598">
        <f t="shared" si="292"/>
        <v>3690</v>
      </c>
      <c r="T3752" s="598">
        <f t="shared" si="293"/>
        <v>7380</v>
      </c>
    </row>
    <row r="3753" spans="1:20">
      <c r="A3753" s="591">
        <v>3744</v>
      </c>
      <c r="B3753" s="592" t="s">
        <v>9184</v>
      </c>
      <c r="C3753" s="593" t="s">
        <v>3383</v>
      </c>
      <c r="D3753" s="594" t="s">
        <v>1715</v>
      </c>
      <c r="E3753" s="595" t="s">
        <v>7412</v>
      </c>
      <c r="F3753" s="596" t="str">
        <f t="shared" si="290"/>
        <v>2017-2020</v>
      </c>
      <c r="G3753" s="597" t="str">
        <f t="shared" si="294"/>
        <v>III</v>
      </c>
      <c r="H3753" s="592" t="s">
        <v>758</v>
      </c>
      <c r="I3753" s="592" t="s">
        <v>2578</v>
      </c>
      <c r="J3753" s="598" t="s">
        <v>1541</v>
      </c>
      <c r="K3753" s="596" t="s">
        <v>1578</v>
      </c>
      <c r="L3753" s="599">
        <v>1</v>
      </c>
      <c r="M3753" s="592">
        <v>246</v>
      </c>
      <c r="N3753" s="592">
        <v>15</v>
      </c>
      <c r="O3753" s="598">
        <f t="shared" si="291"/>
        <v>3690</v>
      </c>
      <c r="P3753" s="599">
        <v>1</v>
      </c>
      <c r="Q3753" s="592">
        <v>246</v>
      </c>
      <c r="R3753" s="592">
        <v>15</v>
      </c>
      <c r="S3753" s="598">
        <f t="shared" si="292"/>
        <v>3690</v>
      </c>
      <c r="T3753" s="598">
        <f t="shared" si="293"/>
        <v>7380</v>
      </c>
    </row>
    <row r="3754" spans="1:20">
      <c r="A3754" s="591">
        <v>3745</v>
      </c>
      <c r="B3754" s="592" t="s">
        <v>9185</v>
      </c>
      <c r="C3754" s="593" t="s">
        <v>9186</v>
      </c>
      <c r="D3754" s="594" t="s">
        <v>1922</v>
      </c>
      <c r="E3754" s="595" t="s">
        <v>3753</v>
      </c>
      <c r="F3754" s="596" t="str">
        <f t="shared" si="290"/>
        <v>2017-2020</v>
      </c>
      <c r="G3754" s="597" t="str">
        <f t="shared" si="294"/>
        <v>III</v>
      </c>
      <c r="H3754" s="592" t="s">
        <v>758</v>
      </c>
      <c r="I3754" s="592" t="s">
        <v>2578</v>
      </c>
      <c r="J3754" s="598" t="s">
        <v>1541</v>
      </c>
      <c r="K3754" s="596" t="s">
        <v>1578</v>
      </c>
      <c r="L3754" s="599">
        <v>1</v>
      </c>
      <c r="M3754" s="592">
        <v>246</v>
      </c>
      <c r="N3754" s="592">
        <v>15</v>
      </c>
      <c r="O3754" s="598">
        <f t="shared" si="291"/>
        <v>3690</v>
      </c>
      <c r="P3754" s="599">
        <v>1</v>
      </c>
      <c r="Q3754" s="592">
        <v>246</v>
      </c>
      <c r="R3754" s="592">
        <v>15</v>
      </c>
      <c r="S3754" s="598">
        <f t="shared" si="292"/>
        <v>3690</v>
      </c>
      <c r="T3754" s="598">
        <f t="shared" si="293"/>
        <v>7380</v>
      </c>
    </row>
    <row r="3755" spans="1:20">
      <c r="A3755" s="591">
        <v>3746</v>
      </c>
      <c r="B3755" s="592" t="s">
        <v>9187</v>
      </c>
      <c r="C3755" s="593" t="s">
        <v>2729</v>
      </c>
      <c r="D3755" s="594" t="s">
        <v>1726</v>
      </c>
      <c r="E3755" s="595" t="s">
        <v>7222</v>
      </c>
      <c r="F3755" s="596" t="str">
        <f t="shared" si="290"/>
        <v>2017-2020</v>
      </c>
      <c r="G3755" s="597" t="str">
        <f t="shared" si="294"/>
        <v>III</v>
      </c>
      <c r="H3755" s="592" t="s">
        <v>758</v>
      </c>
      <c r="I3755" s="592" t="s">
        <v>2578</v>
      </c>
      <c r="J3755" s="598" t="s">
        <v>1541</v>
      </c>
      <c r="K3755" s="596" t="s">
        <v>1578</v>
      </c>
      <c r="L3755" s="599">
        <v>1</v>
      </c>
      <c r="M3755" s="592">
        <v>246</v>
      </c>
      <c r="N3755" s="592">
        <v>15</v>
      </c>
      <c r="O3755" s="598">
        <f t="shared" si="291"/>
        <v>3690</v>
      </c>
      <c r="P3755" s="599">
        <v>1</v>
      </c>
      <c r="Q3755" s="592">
        <v>246</v>
      </c>
      <c r="R3755" s="592">
        <v>15</v>
      </c>
      <c r="S3755" s="598">
        <f t="shared" si="292"/>
        <v>3690</v>
      </c>
      <c r="T3755" s="598">
        <f t="shared" si="293"/>
        <v>7380</v>
      </c>
    </row>
    <row r="3756" spans="1:20">
      <c r="A3756" s="591">
        <v>3747</v>
      </c>
      <c r="B3756" s="592" t="s">
        <v>9188</v>
      </c>
      <c r="C3756" s="593" t="s">
        <v>4648</v>
      </c>
      <c r="D3756" s="594" t="s">
        <v>3462</v>
      </c>
      <c r="E3756" s="595" t="s">
        <v>9189</v>
      </c>
      <c r="F3756" s="596" t="str">
        <f t="shared" si="290"/>
        <v>2017-2020</v>
      </c>
      <c r="G3756" s="597" t="str">
        <f t="shared" si="294"/>
        <v>III</v>
      </c>
      <c r="H3756" s="592" t="s">
        <v>758</v>
      </c>
      <c r="I3756" s="592" t="s">
        <v>2578</v>
      </c>
      <c r="J3756" s="598" t="s">
        <v>1541</v>
      </c>
      <c r="K3756" s="596" t="s">
        <v>1578</v>
      </c>
      <c r="L3756" s="599">
        <v>1</v>
      </c>
      <c r="M3756" s="592">
        <v>246</v>
      </c>
      <c r="N3756" s="592">
        <v>15</v>
      </c>
      <c r="O3756" s="598">
        <f t="shared" si="291"/>
        <v>3690</v>
      </c>
      <c r="P3756" s="599">
        <v>1</v>
      </c>
      <c r="Q3756" s="592">
        <v>246</v>
      </c>
      <c r="R3756" s="592">
        <v>15</v>
      </c>
      <c r="S3756" s="598">
        <f t="shared" si="292"/>
        <v>3690</v>
      </c>
      <c r="T3756" s="598">
        <f t="shared" si="293"/>
        <v>7380</v>
      </c>
    </row>
    <row r="3757" spans="1:20">
      <c r="A3757" s="591">
        <v>3748</v>
      </c>
      <c r="B3757" s="592" t="s">
        <v>9190</v>
      </c>
      <c r="C3757" s="593" t="s">
        <v>1584</v>
      </c>
      <c r="D3757" s="594" t="s">
        <v>1740</v>
      </c>
      <c r="E3757" s="595" t="s">
        <v>9191</v>
      </c>
      <c r="F3757" s="596" t="str">
        <f t="shared" si="290"/>
        <v>2017-2020</v>
      </c>
      <c r="G3757" s="597" t="str">
        <f t="shared" si="294"/>
        <v>III</v>
      </c>
      <c r="H3757" s="592" t="s">
        <v>758</v>
      </c>
      <c r="I3757" s="592" t="s">
        <v>2578</v>
      </c>
      <c r="J3757" s="598" t="s">
        <v>1541</v>
      </c>
      <c r="K3757" s="596" t="s">
        <v>1578</v>
      </c>
      <c r="L3757" s="599">
        <v>1</v>
      </c>
      <c r="M3757" s="592">
        <v>246</v>
      </c>
      <c r="N3757" s="592">
        <v>15</v>
      </c>
      <c r="O3757" s="598">
        <f t="shared" si="291"/>
        <v>3690</v>
      </c>
      <c r="P3757" s="599">
        <v>1</v>
      </c>
      <c r="Q3757" s="592">
        <v>246</v>
      </c>
      <c r="R3757" s="592">
        <v>15</v>
      </c>
      <c r="S3757" s="598">
        <f t="shared" si="292"/>
        <v>3690</v>
      </c>
      <c r="T3757" s="598">
        <f t="shared" si="293"/>
        <v>7380</v>
      </c>
    </row>
    <row r="3758" spans="1:20">
      <c r="A3758" s="591">
        <v>3749</v>
      </c>
      <c r="B3758" s="592" t="s">
        <v>9192</v>
      </c>
      <c r="C3758" s="593" t="s">
        <v>2555</v>
      </c>
      <c r="D3758" s="594" t="s">
        <v>1740</v>
      </c>
      <c r="E3758" s="595" t="s">
        <v>8484</v>
      </c>
      <c r="F3758" s="596" t="str">
        <f t="shared" si="290"/>
        <v>2017-2020</v>
      </c>
      <c r="G3758" s="597" t="str">
        <f t="shared" si="294"/>
        <v>III</v>
      </c>
      <c r="H3758" s="592" t="s">
        <v>758</v>
      </c>
      <c r="I3758" s="592" t="s">
        <v>2578</v>
      </c>
      <c r="J3758" s="598" t="s">
        <v>1541</v>
      </c>
      <c r="K3758" s="596" t="s">
        <v>1578</v>
      </c>
      <c r="L3758" s="599">
        <v>1</v>
      </c>
      <c r="M3758" s="592">
        <v>246</v>
      </c>
      <c r="N3758" s="592">
        <v>15</v>
      </c>
      <c r="O3758" s="598">
        <f t="shared" si="291"/>
        <v>3690</v>
      </c>
      <c r="P3758" s="599">
        <v>1</v>
      </c>
      <c r="Q3758" s="592">
        <v>246</v>
      </c>
      <c r="R3758" s="592">
        <v>15</v>
      </c>
      <c r="S3758" s="598">
        <f t="shared" si="292"/>
        <v>3690</v>
      </c>
      <c r="T3758" s="598">
        <f t="shared" si="293"/>
        <v>7380</v>
      </c>
    </row>
    <row r="3759" spans="1:20">
      <c r="A3759" s="591">
        <v>3750</v>
      </c>
      <c r="B3759" s="592" t="s">
        <v>9193</v>
      </c>
      <c r="C3759" s="593" t="s">
        <v>5720</v>
      </c>
      <c r="D3759" s="594" t="s">
        <v>2208</v>
      </c>
      <c r="E3759" s="595" t="s">
        <v>9194</v>
      </c>
      <c r="F3759" s="596" t="str">
        <f t="shared" si="290"/>
        <v>2017-2020</v>
      </c>
      <c r="G3759" s="597" t="str">
        <f t="shared" si="294"/>
        <v>III</v>
      </c>
      <c r="H3759" s="592" t="s">
        <v>758</v>
      </c>
      <c r="I3759" s="592" t="s">
        <v>2578</v>
      </c>
      <c r="J3759" s="598" t="s">
        <v>1541</v>
      </c>
      <c r="K3759" s="596" t="s">
        <v>1578</v>
      </c>
      <c r="L3759" s="599">
        <v>1</v>
      </c>
      <c r="M3759" s="592">
        <v>246</v>
      </c>
      <c r="N3759" s="592">
        <v>15</v>
      </c>
      <c r="O3759" s="598">
        <f t="shared" si="291"/>
        <v>3690</v>
      </c>
      <c r="P3759" s="599">
        <v>1</v>
      </c>
      <c r="Q3759" s="592">
        <v>246</v>
      </c>
      <c r="R3759" s="592">
        <v>15</v>
      </c>
      <c r="S3759" s="598">
        <f t="shared" si="292"/>
        <v>3690</v>
      </c>
      <c r="T3759" s="598">
        <f t="shared" si="293"/>
        <v>7380</v>
      </c>
    </row>
    <row r="3760" spans="1:20">
      <c r="A3760" s="591">
        <v>3751</v>
      </c>
      <c r="B3760" s="592" t="s">
        <v>9195</v>
      </c>
      <c r="C3760" s="593" t="s">
        <v>9196</v>
      </c>
      <c r="D3760" s="594" t="s">
        <v>1751</v>
      </c>
      <c r="E3760" s="595" t="s">
        <v>4759</v>
      </c>
      <c r="F3760" s="596" t="str">
        <f t="shared" si="290"/>
        <v>2017-2020</v>
      </c>
      <c r="G3760" s="597" t="str">
        <f t="shared" si="294"/>
        <v>III</v>
      </c>
      <c r="H3760" s="592" t="s">
        <v>758</v>
      </c>
      <c r="I3760" s="592" t="s">
        <v>2578</v>
      </c>
      <c r="J3760" s="598" t="s">
        <v>1541</v>
      </c>
      <c r="K3760" s="596" t="s">
        <v>1578</v>
      </c>
      <c r="L3760" s="599">
        <v>1</v>
      </c>
      <c r="M3760" s="592">
        <v>246</v>
      </c>
      <c r="N3760" s="592">
        <v>15</v>
      </c>
      <c r="O3760" s="598">
        <f t="shared" si="291"/>
        <v>3690</v>
      </c>
      <c r="P3760" s="599">
        <v>1</v>
      </c>
      <c r="Q3760" s="592">
        <v>246</v>
      </c>
      <c r="R3760" s="592">
        <v>15</v>
      </c>
      <c r="S3760" s="598">
        <f t="shared" si="292"/>
        <v>3690</v>
      </c>
      <c r="T3760" s="598">
        <f t="shared" si="293"/>
        <v>7380</v>
      </c>
    </row>
    <row r="3761" spans="1:20">
      <c r="A3761" s="591">
        <v>3752</v>
      </c>
      <c r="B3761" s="592" t="s">
        <v>9197</v>
      </c>
      <c r="C3761" s="593" t="s">
        <v>3171</v>
      </c>
      <c r="D3761" s="594" t="s">
        <v>3892</v>
      </c>
      <c r="E3761" s="595" t="s">
        <v>9198</v>
      </c>
      <c r="F3761" s="596" t="str">
        <f t="shared" si="290"/>
        <v>2017-2020</v>
      </c>
      <c r="G3761" s="597" t="str">
        <f t="shared" si="294"/>
        <v>III</v>
      </c>
      <c r="H3761" s="592" t="s">
        <v>758</v>
      </c>
      <c r="I3761" s="592" t="s">
        <v>2578</v>
      </c>
      <c r="J3761" s="598" t="s">
        <v>1541</v>
      </c>
      <c r="K3761" s="596" t="s">
        <v>1578</v>
      </c>
      <c r="L3761" s="599">
        <v>1</v>
      </c>
      <c r="M3761" s="592">
        <v>246</v>
      </c>
      <c r="N3761" s="592">
        <v>15</v>
      </c>
      <c r="O3761" s="598">
        <f t="shared" si="291"/>
        <v>3690</v>
      </c>
      <c r="P3761" s="599">
        <v>1</v>
      </c>
      <c r="Q3761" s="592">
        <v>246</v>
      </c>
      <c r="R3761" s="592">
        <v>15</v>
      </c>
      <c r="S3761" s="598">
        <f t="shared" si="292"/>
        <v>3690</v>
      </c>
      <c r="T3761" s="598">
        <f t="shared" si="293"/>
        <v>7380</v>
      </c>
    </row>
    <row r="3762" spans="1:20">
      <c r="A3762" s="591">
        <v>3753</v>
      </c>
      <c r="B3762" s="592" t="s">
        <v>9199</v>
      </c>
      <c r="C3762" s="593" t="s">
        <v>1686</v>
      </c>
      <c r="D3762" s="594" t="s">
        <v>180</v>
      </c>
      <c r="E3762" s="595" t="s">
        <v>3326</v>
      </c>
      <c r="F3762" s="596" t="str">
        <f t="shared" si="290"/>
        <v>2017-2020</v>
      </c>
      <c r="G3762" s="597" t="str">
        <f t="shared" si="294"/>
        <v>III</v>
      </c>
      <c r="H3762" s="592" t="s">
        <v>758</v>
      </c>
      <c r="I3762" s="592" t="s">
        <v>2578</v>
      </c>
      <c r="J3762" s="598" t="s">
        <v>1541</v>
      </c>
      <c r="K3762" s="596" t="s">
        <v>1578</v>
      </c>
      <c r="L3762" s="599">
        <v>1</v>
      </c>
      <c r="M3762" s="592">
        <v>246</v>
      </c>
      <c r="N3762" s="592">
        <v>15</v>
      </c>
      <c r="O3762" s="598">
        <f t="shared" si="291"/>
        <v>3690</v>
      </c>
      <c r="P3762" s="599">
        <v>1</v>
      </c>
      <c r="Q3762" s="592">
        <v>246</v>
      </c>
      <c r="R3762" s="592">
        <v>15</v>
      </c>
      <c r="S3762" s="598">
        <f t="shared" si="292"/>
        <v>3690</v>
      </c>
      <c r="T3762" s="598">
        <f t="shared" si="293"/>
        <v>7380</v>
      </c>
    </row>
    <row r="3763" spans="1:20">
      <c r="A3763" s="591">
        <v>3754</v>
      </c>
      <c r="B3763" s="592" t="s">
        <v>9200</v>
      </c>
      <c r="C3763" s="593" t="s">
        <v>9201</v>
      </c>
      <c r="D3763" s="594" t="s">
        <v>5878</v>
      </c>
      <c r="E3763" s="595" t="s">
        <v>4199</v>
      </c>
      <c r="F3763" s="596" t="str">
        <f t="shared" si="290"/>
        <v>2017-2020</v>
      </c>
      <c r="G3763" s="597" t="str">
        <f t="shared" si="294"/>
        <v>III</v>
      </c>
      <c r="H3763" s="592" t="s">
        <v>758</v>
      </c>
      <c r="I3763" s="592" t="s">
        <v>2578</v>
      </c>
      <c r="J3763" s="598" t="s">
        <v>1541</v>
      </c>
      <c r="K3763" s="596" t="s">
        <v>1578</v>
      </c>
      <c r="L3763" s="599">
        <v>1</v>
      </c>
      <c r="M3763" s="592">
        <v>246</v>
      </c>
      <c r="N3763" s="592">
        <v>15</v>
      </c>
      <c r="O3763" s="598">
        <f t="shared" si="291"/>
        <v>3690</v>
      </c>
      <c r="P3763" s="599">
        <v>1</v>
      </c>
      <c r="Q3763" s="592">
        <v>246</v>
      </c>
      <c r="R3763" s="592">
        <v>15</v>
      </c>
      <c r="S3763" s="598">
        <f t="shared" si="292"/>
        <v>3690</v>
      </c>
      <c r="T3763" s="598">
        <f t="shared" si="293"/>
        <v>7380</v>
      </c>
    </row>
    <row r="3764" spans="1:20">
      <c r="A3764" s="591">
        <v>3755</v>
      </c>
      <c r="B3764" s="592" t="s">
        <v>9202</v>
      </c>
      <c r="C3764" s="593" t="s">
        <v>9203</v>
      </c>
      <c r="D3764" s="594" t="s">
        <v>2217</v>
      </c>
      <c r="E3764" s="595" t="s">
        <v>7100</v>
      </c>
      <c r="F3764" s="596" t="str">
        <f t="shared" si="290"/>
        <v>2017-2020</v>
      </c>
      <c r="G3764" s="597" t="str">
        <f t="shared" si="294"/>
        <v>III</v>
      </c>
      <c r="H3764" s="592" t="s">
        <v>758</v>
      </c>
      <c r="I3764" s="592" t="s">
        <v>2578</v>
      </c>
      <c r="J3764" s="598" t="s">
        <v>1541</v>
      </c>
      <c r="K3764" s="596" t="s">
        <v>1578</v>
      </c>
      <c r="L3764" s="599">
        <v>1</v>
      </c>
      <c r="M3764" s="592">
        <v>246</v>
      </c>
      <c r="N3764" s="592">
        <v>15</v>
      </c>
      <c r="O3764" s="598">
        <f t="shared" si="291"/>
        <v>3690</v>
      </c>
      <c r="P3764" s="599">
        <v>1</v>
      </c>
      <c r="Q3764" s="592">
        <v>246</v>
      </c>
      <c r="R3764" s="592">
        <v>15</v>
      </c>
      <c r="S3764" s="598">
        <f t="shared" si="292"/>
        <v>3690</v>
      </c>
      <c r="T3764" s="598">
        <f t="shared" si="293"/>
        <v>7380</v>
      </c>
    </row>
    <row r="3765" spans="1:20">
      <c r="A3765" s="591">
        <v>3756</v>
      </c>
      <c r="B3765" s="592" t="s">
        <v>9204</v>
      </c>
      <c r="C3765" s="593" t="s">
        <v>7663</v>
      </c>
      <c r="D3765" s="594" t="s">
        <v>2217</v>
      </c>
      <c r="E3765" s="595" t="s">
        <v>9205</v>
      </c>
      <c r="F3765" s="596" t="str">
        <f t="shared" si="290"/>
        <v>2017-2020</v>
      </c>
      <c r="G3765" s="597" t="str">
        <f t="shared" si="294"/>
        <v>III</v>
      </c>
      <c r="H3765" s="592" t="s">
        <v>758</v>
      </c>
      <c r="I3765" s="592" t="s">
        <v>2578</v>
      </c>
      <c r="J3765" s="598" t="s">
        <v>1541</v>
      </c>
      <c r="K3765" s="596" t="s">
        <v>1578</v>
      </c>
      <c r="L3765" s="599">
        <v>1</v>
      </c>
      <c r="M3765" s="592">
        <v>246</v>
      </c>
      <c r="N3765" s="592">
        <v>15</v>
      </c>
      <c r="O3765" s="598">
        <f t="shared" si="291"/>
        <v>3690</v>
      </c>
      <c r="P3765" s="599">
        <v>1</v>
      </c>
      <c r="Q3765" s="592">
        <v>246</v>
      </c>
      <c r="R3765" s="592">
        <v>15</v>
      </c>
      <c r="S3765" s="598">
        <f t="shared" si="292"/>
        <v>3690</v>
      </c>
      <c r="T3765" s="598">
        <f t="shared" si="293"/>
        <v>7380</v>
      </c>
    </row>
    <row r="3766" spans="1:20">
      <c r="A3766" s="591">
        <v>3757</v>
      </c>
      <c r="B3766" s="592" t="s">
        <v>9206</v>
      </c>
      <c r="C3766" s="593" t="s">
        <v>9207</v>
      </c>
      <c r="D3766" s="594" t="s">
        <v>1975</v>
      </c>
      <c r="E3766" s="595" t="s">
        <v>7017</v>
      </c>
      <c r="F3766" s="596" t="str">
        <f t="shared" si="290"/>
        <v>2017-2020</v>
      </c>
      <c r="G3766" s="597" t="str">
        <f t="shared" si="294"/>
        <v>III</v>
      </c>
      <c r="H3766" s="592" t="s">
        <v>759</v>
      </c>
      <c r="I3766" s="592" t="s">
        <v>2578</v>
      </c>
      <c r="J3766" s="598" t="s">
        <v>1541</v>
      </c>
      <c r="K3766" s="596" t="s">
        <v>1578</v>
      </c>
      <c r="L3766" s="599">
        <v>1</v>
      </c>
      <c r="M3766" s="592">
        <v>246</v>
      </c>
      <c r="N3766" s="592">
        <v>15</v>
      </c>
      <c r="O3766" s="598">
        <f t="shared" si="291"/>
        <v>3690</v>
      </c>
      <c r="P3766" s="599">
        <v>1</v>
      </c>
      <c r="Q3766" s="592">
        <v>246</v>
      </c>
      <c r="R3766" s="592">
        <v>15</v>
      </c>
      <c r="S3766" s="598">
        <f t="shared" si="292"/>
        <v>3690</v>
      </c>
      <c r="T3766" s="598">
        <f t="shared" si="293"/>
        <v>7380</v>
      </c>
    </row>
    <row r="3767" spans="1:20">
      <c r="A3767" s="591">
        <v>3758</v>
      </c>
      <c r="B3767" s="592" t="s">
        <v>9208</v>
      </c>
      <c r="C3767" s="593" t="s">
        <v>9209</v>
      </c>
      <c r="D3767" s="594" t="s">
        <v>1975</v>
      </c>
      <c r="E3767" s="595" t="s">
        <v>3310</v>
      </c>
      <c r="F3767" s="596" t="str">
        <f t="shared" si="290"/>
        <v>2017-2020</v>
      </c>
      <c r="G3767" s="597" t="str">
        <f t="shared" si="294"/>
        <v>III</v>
      </c>
      <c r="H3767" s="592" t="s">
        <v>759</v>
      </c>
      <c r="I3767" s="592" t="s">
        <v>2578</v>
      </c>
      <c r="J3767" s="598" t="s">
        <v>1541</v>
      </c>
      <c r="K3767" s="596" t="s">
        <v>1578</v>
      </c>
      <c r="L3767" s="599">
        <v>1</v>
      </c>
      <c r="M3767" s="592">
        <v>246</v>
      </c>
      <c r="N3767" s="592">
        <v>15</v>
      </c>
      <c r="O3767" s="598">
        <f t="shared" si="291"/>
        <v>3690</v>
      </c>
      <c r="P3767" s="599">
        <v>1</v>
      </c>
      <c r="Q3767" s="592">
        <v>246</v>
      </c>
      <c r="R3767" s="592">
        <v>15</v>
      </c>
      <c r="S3767" s="598">
        <f t="shared" si="292"/>
        <v>3690</v>
      </c>
      <c r="T3767" s="598">
        <f t="shared" si="293"/>
        <v>7380</v>
      </c>
    </row>
    <row r="3768" spans="1:20">
      <c r="A3768" s="591">
        <v>3759</v>
      </c>
      <c r="B3768" s="592" t="s">
        <v>9210</v>
      </c>
      <c r="C3768" s="593" t="s">
        <v>9211</v>
      </c>
      <c r="D3768" s="594" t="s">
        <v>1275</v>
      </c>
      <c r="E3768" s="595" t="s">
        <v>9212</v>
      </c>
      <c r="F3768" s="596" t="str">
        <f t="shared" si="290"/>
        <v>2017-2020</v>
      </c>
      <c r="G3768" s="597" t="str">
        <f t="shared" si="294"/>
        <v>III</v>
      </c>
      <c r="H3768" s="592" t="s">
        <v>759</v>
      </c>
      <c r="I3768" s="592" t="s">
        <v>2578</v>
      </c>
      <c r="J3768" s="598" t="s">
        <v>1541</v>
      </c>
      <c r="K3768" s="596" t="s">
        <v>1578</v>
      </c>
      <c r="L3768" s="599">
        <v>1</v>
      </c>
      <c r="M3768" s="592">
        <v>246</v>
      </c>
      <c r="N3768" s="592">
        <v>15</v>
      </c>
      <c r="O3768" s="598">
        <f t="shared" si="291"/>
        <v>3690</v>
      </c>
      <c r="P3768" s="599">
        <v>1</v>
      </c>
      <c r="Q3768" s="592">
        <v>246</v>
      </c>
      <c r="R3768" s="592">
        <v>15</v>
      </c>
      <c r="S3768" s="598">
        <f t="shared" si="292"/>
        <v>3690</v>
      </c>
      <c r="T3768" s="598">
        <f t="shared" si="293"/>
        <v>7380</v>
      </c>
    </row>
    <row r="3769" spans="1:20">
      <c r="A3769" s="591">
        <v>3760</v>
      </c>
      <c r="B3769" s="592" t="s">
        <v>9213</v>
      </c>
      <c r="C3769" s="593" t="s">
        <v>4756</v>
      </c>
      <c r="D3769" s="594" t="s">
        <v>1601</v>
      </c>
      <c r="E3769" s="595" t="s">
        <v>6074</v>
      </c>
      <c r="F3769" s="596" t="str">
        <f t="shared" si="290"/>
        <v>2017-2020</v>
      </c>
      <c r="G3769" s="597" t="str">
        <f t="shared" si="294"/>
        <v>III</v>
      </c>
      <c r="H3769" s="592" t="s">
        <v>759</v>
      </c>
      <c r="I3769" s="592" t="s">
        <v>2578</v>
      </c>
      <c r="J3769" s="598" t="s">
        <v>1541</v>
      </c>
      <c r="K3769" s="596" t="s">
        <v>1578</v>
      </c>
      <c r="L3769" s="599">
        <v>1</v>
      </c>
      <c r="M3769" s="592">
        <v>246</v>
      </c>
      <c r="N3769" s="592">
        <v>15</v>
      </c>
      <c r="O3769" s="598">
        <f t="shared" si="291"/>
        <v>3690</v>
      </c>
      <c r="P3769" s="599">
        <v>1</v>
      </c>
      <c r="Q3769" s="592">
        <v>246</v>
      </c>
      <c r="R3769" s="592">
        <v>15</v>
      </c>
      <c r="S3769" s="598">
        <f t="shared" si="292"/>
        <v>3690</v>
      </c>
      <c r="T3769" s="598">
        <f t="shared" si="293"/>
        <v>7380</v>
      </c>
    </row>
    <row r="3770" spans="1:20">
      <c r="A3770" s="591">
        <v>3761</v>
      </c>
      <c r="B3770" s="592" t="s">
        <v>9214</v>
      </c>
      <c r="C3770" s="593" t="s">
        <v>4954</v>
      </c>
      <c r="D3770" s="594" t="s">
        <v>1611</v>
      </c>
      <c r="E3770" s="595" t="s">
        <v>8397</v>
      </c>
      <c r="F3770" s="596" t="str">
        <f t="shared" si="290"/>
        <v>2017-2020</v>
      </c>
      <c r="G3770" s="597" t="str">
        <f t="shared" si="294"/>
        <v>III</v>
      </c>
      <c r="H3770" s="592" t="s">
        <v>759</v>
      </c>
      <c r="I3770" s="592" t="s">
        <v>2578</v>
      </c>
      <c r="J3770" s="598" t="s">
        <v>1541</v>
      </c>
      <c r="K3770" s="596" t="s">
        <v>1578</v>
      </c>
      <c r="L3770" s="599">
        <v>1</v>
      </c>
      <c r="M3770" s="592">
        <v>246</v>
      </c>
      <c r="N3770" s="592">
        <v>15</v>
      </c>
      <c r="O3770" s="598">
        <f t="shared" si="291"/>
        <v>3690</v>
      </c>
      <c r="P3770" s="599">
        <v>1</v>
      </c>
      <c r="Q3770" s="592">
        <v>246</v>
      </c>
      <c r="R3770" s="592">
        <v>15</v>
      </c>
      <c r="S3770" s="598">
        <f t="shared" si="292"/>
        <v>3690</v>
      </c>
      <c r="T3770" s="598">
        <f t="shared" si="293"/>
        <v>7380</v>
      </c>
    </row>
    <row r="3771" spans="1:20">
      <c r="A3771" s="591">
        <v>3762</v>
      </c>
      <c r="B3771" s="592" t="s">
        <v>9215</v>
      </c>
      <c r="C3771" s="593" t="s">
        <v>1997</v>
      </c>
      <c r="D3771" s="594" t="s">
        <v>2001</v>
      </c>
      <c r="E3771" s="595" t="s">
        <v>2499</v>
      </c>
      <c r="F3771" s="596" t="str">
        <f t="shared" si="290"/>
        <v>2017-2020</v>
      </c>
      <c r="G3771" s="597" t="str">
        <f t="shared" si="294"/>
        <v>III</v>
      </c>
      <c r="H3771" s="592" t="s">
        <v>759</v>
      </c>
      <c r="I3771" s="592" t="s">
        <v>2578</v>
      </c>
      <c r="J3771" s="598" t="s">
        <v>1541</v>
      </c>
      <c r="K3771" s="596" t="s">
        <v>1578</v>
      </c>
      <c r="L3771" s="599">
        <v>1</v>
      </c>
      <c r="M3771" s="592">
        <v>246</v>
      </c>
      <c r="N3771" s="592">
        <v>15</v>
      </c>
      <c r="O3771" s="598">
        <f t="shared" si="291"/>
        <v>3690</v>
      </c>
      <c r="P3771" s="599">
        <v>1</v>
      </c>
      <c r="Q3771" s="592">
        <v>246</v>
      </c>
      <c r="R3771" s="592">
        <v>15</v>
      </c>
      <c r="S3771" s="598">
        <f t="shared" si="292"/>
        <v>3690</v>
      </c>
      <c r="T3771" s="598">
        <f t="shared" si="293"/>
        <v>7380</v>
      </c>
    </row>
    <row r="3772" spans="1:20">
      <c r="A3772" s="591">
        <v>3763</v>
      </c>
      <c r="B3772" s="592" t="s">
        <v>9216</v>
      </c>
      <c r="C3772" s="593" t="s">
        <v>3459</v>
      </c>
      <c r="D3772" s="594" t="s">
        <v>1631</v>
      </c>
      <c r="E3772" s="595" t="s">
        <v>9217</v>
      </c>
      <c r="F3772" s="596" t="str">
        <f t="shared" si="290"/>
        <v>2017-2020</v>
      </c>
      <c r="G3772" s="597" t="str">
        <f t="shared" si="294"/>
        <v>III</v>
      </c>
      <c r="H3772" s="592" t="s">
        <v>759</v>
      </c>
      <c r="I3772" s="592" t="s">
        <v>2578</v>
      </c>
      <c r="J3772" s="598" t="s">
        <v>1541</v>
      </c>
      <c r="K3772" s="596" t="s">
        <v>1578</v>
      </c>
      <c r="L3772" s="599">
        <v>1</v>
      </c>
      <c r="M3772" s="592">
        <v>246</v>
      </c>
      <c r="N3772" s="592">
        <v>15</v>
      </c>
      <c r="O3772" s="598">
        <f t="shared" si="291"/>
        <v>3690</v>
      </c>
      <c r="P3772" s="599">
        <v>1</v>
      </c>
      <c r="Q3772" s="592">
        <v>246</v>
      </c>
      <c r="R3772" s="592">
        <v>15</v>
      </c>
      <c r="S3772" s="598">
        <f t="shared" si="292"/>
        <v>3690</v>
      </c>
      <c r="T3772" s="598">
        <f t="shared" si="293"/>
        <v>7380</v>
      </c>
    </row>
    <row r="3773" spans="1:20">
      <c r="A3773" s="591">
        <v>3764</v>
      </c>
      <c r="B3773" s="592" t="s">
        <v>9218</v>
      </c>
      <c r="C3773" s="593" t="s">
        <v>9219</v>
      </c>
      <c r="D3773" s="594" t="s">
        <v>1647</v>
      </c>
      <c r="E3773" s="595" t="s">
        <v>3318</v>
      </c>
      <c r="F3773" s="596" t="str">
        <f t="shared" si="290"/>
        <v>2017-2020</v>
      </c>
      <c r="G3773" s="597" t="str">
        <f t="shared" si="294"/>
        <v>III</v>
      </c>
      <c r="H3773" s="592" t="s">
        <v>759</v>
      </c>
      <c r="I3773" s="592" t="s">
        <v>2578</v>
      </c>
      <c r="J3773" s="598" t="s">
        <v>1541</v>
      </c>
      <c r="K3773" s="596" t="s">
        <v>1578</v>
      </c>
      <c r="L3773" s="599">
        <v>1</v>
      </c>
      <c r="M3773" s="592">
        <v>246</v>
      </c>
      <c r="N3773" s="592">
        <v>15</v>
      </c>
      <c r="O3773" s="598">
        <f t="shared" si="291"/>
        <v>3690</v>
      </c>
      <c r="P3773" s="599">
        <v>1</v>
      </c>
      <c r="Q3773" s="592">
        <v>246</v>
      </c>
      <c r="R3773" s="592">
        <v>15</v>
      </c>
      <c r="S3773" s="598">
        <f t="shared" si="292"/>
        <v>3690</v>
      </c>
      <c r="T3773" s="598">
        <f t="shared" si="293"/>
        <v>7380</v>
      </c>
    </row>
    <row r="3774" spans="1:20">
      <c r="A3774" s="591">
        <v>3765</v>
      </c>
      <c r="B3774" s="592" t="s">
        <v>9220</v>
      </c>
      <c r="C3774" s="593" t="s">
        <v>4103</v>
      </c>
      <c r="D3774" s="594" t="s">
        <v>1647</v>
      </c>
      <c r="E3774" s="595" t="s">
        <v>9221</v>
      </c>
      <c r="F3774" s="596" t="str">
        <f t="shared" si="290"/>
        <v>2017-2020</v>
      </c>
      <c r="G3774" s="597" t="str">
        <f t="shared" si="294"/>
        <v>III</v>
      </c>
      <c r="H3774" s="592" t="s">
        <v>759</v>
      </c>
      <c r="I3774" s="592" t="s">
        <v>2578</v>
      </c>
      <c r="J3774" s="598" t="s">
        <v>1541</v>
      </c>
      <c r="K3774" s="596" t="s">
        <v>1578</v>
      </c>
      <c r="L3774" s="599">
        <v>1</v>
      </c>
      <c r="M3774" s="592">
        <v>246</v>
      </c>
      <c r="N3774" s="592">
        <v>15</v>
      </c>
      <c r="O3774" s="598">
        <f t="shared" si="291"/>
        <v>3690</v>
      </c>
      <c r="P3774" s="599">
        <v>1</v>
      </c>
      <c r="Q3774" s="592">
        <v>246</v>
      </c>
      <c r="R3774" s="592">
        <v>15</v>
      </c>
      <c r="S3774" s="598">
        <f t="shared" si="292"/>
        <v>3690</v>
      </c>
      <c r="T3774" s="598">
        <f t="shared" si="293"/>
        <v>7380</v>
      </c>
    </row>
    <row r="3775" spans="1:20">
      <c r="A3775" s="591">
        <v>3766</v>
      </c>
      <c r="B3775" s="592" t="s">
        <v>9222</v>
      </c>
      <c r="C3775" s="593" t="s">
        <v>3538</v>
      </c>
      <c r="D3775" s="594" t="s">
        <v>1654</v>
      </c>
      <c r="E3775" s="595" t="s">
        <v>9223</v>
      </c>
      <c r="F3775" s="596" t="str">
        <f t="shared" si="290"/>
        <v>2017-2020</v>
      </c>
      <c r="G3775" s="597" t="str">
        <f t="shared" si="294"/>
        <v>III</v>
      </c>
      <c r="H3775" s="592" t="s">
        <v>759</v>
      </c>
      <c r="I3775" s="592" t="s">
        <v>2578</v>
      </c>
      <c r="J3775" s="598" t="s">
        <v>1541</v>
      </c>
      <c r="K3775" s="596" t="s">
        <v>1578</v>
      </c>
      <c r="L3775" s="599">
        <v>1</v>
      </c>
      <c r="M3775" s="592">
        <v>246</v>
      </c>
      <c r="N3775" s="592">
        <v>15</v>
      </c>
      <c r="O3775" s="598">
        <f t="shared" si="291"/>
        <v>3690</v>
      </c>
      <c r="P3775" s="599">
        <v>1</v>
      </c>
      <c r="Q3775" s="592">
        <v>246</v>
      </c>
      <c r="R3775" s="592">
        <v>15</v>
      </c>
      <c r="S3775" s="598">
        <f t="shared" si="292"/>
        <v>3690</v>
      </c>
      <c r="T3775" s="598">
        <f t="shared" si="293"/>
        <v>7380</v>
      </c>
    </row>
    <row r="3776" spans="1:20">
      <c r="A3776" s="591">
        <v>3767</v>
      </c>
      <c r="B3776" s="592" t="s">
        <v>9224</v>
      </c>
      <c r="C3776" s="593" t="s">
        <v>1957</v>
      </c>
      <c r="D3776" s="594" t="s">
        <v>3159</v>
      </c>
      <c r="E3776" s="595" t="s">
        <v>8795</v>
      </c>
      <c r="F3776" s="596" t="str">
        <f t="shared" si="290"/>
        <v>2017-2020</v>
      </c>
      <c r="G3776" s="597" t="str">
        <f t="shared" si="294"/>
        <v>III</v>
      </c>
      <c r="H3776" s="592" t="s">
        <v>759</v>
      </c>
      <c r="I3776" s="592" t="s">
        <v>2578</v>
      </c>
      <c r="J3776" s="598" t="s">
        <v>1541</v>
      </c>
      <c r="K3776" s="596" t="s">
        <v>1578</v>
      </c>
      <c r="L3776" s="599">
        <v>1</v>
      </c>
      <c r="M3776" s="592">
        <v>246</v>
      </c>
      <c r="N3776" s="592">
        <v>15</v>
      </c>
      <c r="O3776" s="598">
        <f t="shared" si="291"/>
        <v>3690</v>
      </c>
      <c r="P3776" s="599">
        <v>1</v>
      </c>
      <c r="Q3776" s="592">
        <v>246</v>
      </c>
      <c r="R3776" s="592">
        <v>15</v>
      </c>
      <c r="S3776" s="598">
        <f t="shared" si="292"/>
        <v>3690</v>
      </c>
      <c r="T3776" s="598">
        <f t="shared" si="293"/>
        <v>7380</v>
      </c>
    </row>
    <row r="3777" spans="1:20">
      <c r="A3777" s="591">
        <v>3768</v>
      </c>
      <c r="B3777" s="592" t="s">
        <v>9225</v>
      </c>
      <c r="C3777" s="593" t="s">
        <v>1584</v>
      </c>
      <c r="D3777" s="594" t="s">
        <v>1661</v>
      </c>
      <c r="E3777" s="595" t="s">
        <v>6982</v>
      </c>
      <c r="F3777" s="596" t="str">
        <f t="shared" si="290"/>
        <v>2017-2020</v>
      </c>
      <c r="G3777" s="597" t="str">
        <f t="shared" si="294"/>
        <v>III</v>
      </c>
      <c r="H3777" s="592" t="s">
        <v>759</v>
      </c>
      <c r="I3777" s="592" t="s">
        <v>2578</v>
      </c>
      <c r="J3777" s="598" t="s">
        <v>1541</v>
      </c>
      <c r="K3777" s="596" t="s">
        <v>1578</v>
      </c>
      <c r="L3777" s="599">
        <v>1</v>
      </c>
      <c r="M3777" s="592">
        <v>246</v>
      </c>
      <c r="N3777" s="592">
        <v>15</v>
      </c>
      <c r="O3777" s="598">
        <f t="shared" si="291"/>
        <v>3690</v>
      </c>
      <c r="P3777" s="599">
        <v>1</v>
      </c>
      <c r="Q3777" s="592">
        <v>246</v>
      </c>
      <c r="R3777" s="592">
        <v>15</v>
      </c>
      <c r="S3777" s="598">
        <f t="shared" si="292"/>
        <v>3690</v>
      </c>
      <c r="T3777" s="598">
        <f t="shared" si="293"/>
        <v>7380</v>
      </c>
    </row>
    <row r="3778" spans="1:20">
      <c r="A3778" s="591">
        <v>3769</v>
      </c>
      <c r="B3778" s="592" t="s">
        <v>9226</v>
      </c>
      <c r="C3778" s="593" t="s">
        <v>9227</v>
      </c>
      <c r="D3778" s="594" t="s">
        <v>1687</v>
      </c>
      <c r="E3778" s="595" t="s">
        <v>9228</v>
      </c>
      <c r="F3778" s="596" t="str">
        <f t="shared" si="290"/>
        <v>2017-2020</v>
      </c>
      <c r="G3778" s="597" t="str">
        <f t="shared" si="294"/>
        <v>III</v>
      </c>
      <c r="H3778" s="592" t="s">
        <v>759</v>
      </c>
      <c r="I3778" s="592" t="s">
        <v>2578</v>
      </c>
      <c r="J3778" s="598" t="s">
        <v>1541</v>
      </c>
      <c r="K3778" s="596" t="s">
        <v>1578</v>
      </c>
      <c r="L3778" s="599">
        <v>1</v>
      </c>
      <c r="M3778" s="592">
        <v>246</v>
      </c>
      <c r="N3778" s="592">
        <v>15</v>
      </c>
      <c r="O3778" s="598">
        <f t="shared" si="291"/>
        <v>3690</v>
      </c>
      <c r="P3778" s="599">
        <v>1</v>
      </c>
      <c r="Q3778" s="592">
        <v>246</v>
      </c>
      <c r="R3778" s="592">
        <v>15</v>
      </c>
      <c r="S3778" s="598">
        <f t="shared" si="292"/>
        <v>3690</v>
      </c>
      <c r="T3778" s="598">
        <f t="shared" si="293"/>
        <v>7380</v>
      </c>
    </row>
    <row r="3779" spans="1:20">
      <c r="A3779" s="591">
        <v>3770</v>
      </c>
      <c r="B3779" s="592" t="s">
        <v>9229</v>
      </c>
      <c r="C3779" s="593" t="s">
        <v>2084</v>
      </c>
      <c r="D3779" s="594" t="s">
        <v>2177</v>
      </c>
      <c r="E3779" s="595" t="s">
        <v>9230</v>
      </c>
      <c r="F3779" s="596" t="str">
        <f t="shared" si="290"/>
        <v>2017-2020</v>
      </c>
      <c r="G3779" s="597" t="str">
        <f t="shared" si="294"/>
        <v>III</v>
      </c>
      <c r="H3779" s="592" t="s">
        <v>759</v>
      </c>
      <c r="I3779" s="592" t="s">
        <v>2578</v>
      </c>
      <c r="J3779" s="598" t="s">
        <v>1541</v>
      </c>
      <c r="K3779" s="596" t="s">
        <v>1578</v>
      </c>
      <c r="L3779" s="599">
        <v>1</v>
      </c>
      <c r="M3779" s="592">
        <v>246</v>
      </c>
      <c r="N3779" s="592">
        <v>15</v>
      </c>
      <c r="O3779" s="598">
        <f t="shared" si="291"/>
        <v>3690</v>
      </c>
      <c r="P3779" s="599">
        <v>1</v>
      </c>
      <c r="Q3779" s="592">
        <v>246</v>
      </c>
      <c r="R3779" s="592">
        <v>15</v>
      </c>
      <c r="S3779" s="598">
        <f t="shared" si="292"/>
        <v>3690</v>
      </c>
      <c r="T3779" s="598">
        <f t="shared" si="293"/>
        <v>7380</v>
      </c>
    </row>
    <row r="3780" spans="1:20">
      <c r="A3780" s="591">
        <v>3771</v>
      </c>
      <c r="B3780" s="592" t="s">
        <v>9231</v>
      </c>
      <c r="C3780" s="593" t="s">
        <v>1743</v>
      </c>
      <c r="D3780" s="594" t="s">
        <v>1891</v>
      </c>
      <c r="E3780" s="595" t="s">
        <v>7415</v>
      </c>
      <c r="F3780" s="596" t="str">
        <f t="shared" si="290"/>
        <v>2017-2020</v>
      </c>
      <c r="G3780" s="597" t="str">
        <f t="shared" si="294"/>
        <v>III</v>
      </c>
      <c r="H3780" s="592" t="s">
        <v>759</v>
      </c>
      <c r="I3780" s="592" t="s">
        <v>2578</v>
      </c>
      <c r="J3780" s="598" t="s">
        <v>1541</v>
      </c>
      <c r="K3780" s="596" t="s">
        <v>1578</v>
      </c>
      <c r="L3780" s="599">
        <v>1</v>
      </c>
      <c r="M3780" s="592">
        <v>246</v>
      </c>
      <c r="N3780" s="592">
        <v>15</v>
      </c>
      <c r="O3780" s="598">
        <f t="shared" si="291"/>
        <v>3690</v>
      </c>
      <c r="P3780" s="599">
        <v>1</v>
      </c>
      <c r="Q3780" s="592">
        <v>246</v>
      </c>
      <c r="R3780" s="592">
        <v>15</v>
      </c>
      <c r="S3780" s="598">
        <f t="shared" si="292"/>
        <v>3690</v>
      </c>
      <c r="T3780" s="598">
        <f t="shared" si="293"/>
        <v>7380</v>
      </c>
    </row>
    <row r="3781" spans="1:20">
      <c r="A3781" s="591">
        <v>3772</v>
      </c>
      <c r="B3781" s="592" t="s">
        <v>9232</v>
      </c>
      <c r="C3781" s="593" t="s">
        <v>5372</v>
      </c>
      <c r="D3781" s="594" t="s">
        <v>1891</v>
      </c>
      <c r="E3781" s="595" t="s">
        <v>9233</v>
      </c>
      <c r="F3781" s="596" t="str">
        <f t="shared" si="290"/>
        <v>2017-2020</v>
      </c>
      <c r="G3781" s="597" t="str">
        <f t="shared" si="294"/>
        <v>III</v>
      </c>
      <c r="H3781" s="592" t="s">
        <v>759</v>
      </c>
      <c r="I3781" s="592" t="s">
        <v>2578</v>
      </c>
      <c r="J3781" s="598" t="s">
        <v>1541</v>
      </c>
      <c r="K3781" s="596" t="s">
        <v>1578</v>
      </c>
      <c r="L3781" s="599">
        <v>1</v>
      </c>
      <c r="M3781" s="592">
        <v>246</v>
      </c>
      <c r="N3781" s="592">
        <v>15</v>
      </c>
      <c r="O3781" s="598">
        <f t="shared" si="291"/>
        <v>3690</v>
      </c>
      <c r="P3781" s="599">
        <v>1</v>
      </c>
      <c r="Q3781" s="592">
        <v>246</v>
      </c>
      <c r="R3781" s="592">
        <v>15</v>
      </c>
      <c r="S3781" s="598">
        <f t="shared" si="292"/>
        <v>3690</v>
      </c>
      <c r="T3781" s="598">
        <f t="shared" si="293"/>
        <v>7380</v>
      </c>
    </row>
    <row r="3782" spans="1:20">
      <c r="A3782" s="591">
        <v>3773</v>
      </c>
      <c r="B3782" s="592" t="s">
        <v>9234</v>
      </c>
      <c r="C3782" s="593" t="s">
        <v>5728</v>
      </c>
      <c r="D3782" s="594" t="s">
        <v>1908</v>
      </c>
      <c r="E3782" s="595" t="s">
        <v>9235</v>
      </c>
      <c r="F3782" s="596" t="str">
        <f t="shared" si="290"/>
        <v>2017-2020</v>
      </c>
      <c r="G3782" s="597" t="str">
        <f t="shared" si="294"/>
        <v>III</v>
      </c>
      <c r="H3782" s="592" t="s">
        <v>759</v>
      </c>
      <c r="I3782" s="592" t="s">
        <v>2578</v>
      </c>
      <c r="J3782" s="598" t="s">
        <v>1541</v>
      </c>
      <c r="K3782" s="596" t="s">
        <v>1578</v>
      </c>
      <c r="L3782" s="599">
        <v>1</v>
      </c>
      <c r="M3782" s="592">
        <v>246</v>
      </c>
      <c r="N3782" s="592">
        <v>15</v>
      </c>
      <c r="O3782" s="598">
        <f t="shared" si="291"/>
        <v>3690</v>
      </c>
      <c r="P3782" s="599">
        <v>1</v>
      </c>
      <c r="Q3782" s="592">
        <v>246</v>
      </c>
      <c r="R3782" s="592">
        <v>15</v>
      </c>
      <c r="S3782" s="598">
        <f t="shared" si="292"/>
        <v>3690</v>
      </c>
      <c r="T3782" s="598">
        <f t="shared" si="293"/>
        <v>7380</v>
      </c>
    </row>
    <row r="3783" spans="1:20">
      <c r="A3783" s="591">
        <v>3774</v>
      </c>
      <c r="B3783" s="592" t="s">
        <v>9236</v>
      </c>
      <c r="C3783" s="593" t="s">
        <v>3763</v>
      </c>
      <c r="D3783" s="594" t="s">
        <v>1922</v>
      </c>
      <c r="E3783" s="595" t="s">
        <v>6375</v>
      </c>
      <c r="F3783" s="596" t="str">
        <f t="shared" si="290"/>
        <v>2017-2020</v>
      </c>
      <c r="G3783" s="597" t="str">
        <f t="shared" si="294"/>
        <v>III</v>
      </c>
      <c r="H3783" s="592" t="s">
        <v>759</v>
      </c>
      <c r="I3783" s="592" t="s">
        <v>2578</v>
      </c>
      <c r="J3783" s="598" t="s">
        <v>1541</v>
      </c>
      <c r="K3783" s="596" t="s">
        <v>1578</v>
      </c>
      <c r="L3783" s="599">
        <v>1</v>
      </c>
      <c r="M3783" s="592">
        <v>246</v>
      </c>
      <c r="N3783" s="592">
        <v>15</v>
      </c>
      <c r="O3783" s="598">
        <f t="shared" si="291"/>
        <v>3690</v>
      </c>
      <c r="P3783" s="599">
        <v>1</v>
      </c>
      <c r="Q3783" s="592">
        <v>246</v>
      </c>
      <c r="R3783" s="592">
        <v>15</v>
      </c>
      <c r="S3783" s="598">
        <f t="shared" si="292"/>
        <v>3690</v>
      </c>
      <c r="T3783" s="598">
        <f t="shared" si="293"/>
        <v>7380</v>
      </c>
    </row>
    <row r="3784" spans="1:20">
      <c r="A3784" s="591">
        <v>3775</v>
      </c>
      <c r="B3784" s="592" t="s">
        <v>9237</v>
      </c>
      <c r="C3784" s="593" t="s">
        <v>9238</v>
      </c>
      <c r="D3784" s="594" t="s">
        <v>3200</v>
      </c>
      <c r="E3784" s="595" t="s">
        <v>9239</v>
      </c>
      <c r="F3784" s="596" t="str">
        <f t="shared" si="290"/>
        <v>2017-2020</v>
      </c>
      <c r="G3784" s="597" t="str">
        <f t="shared" si="294"/>
        <v>III</v>
      </c>
      <c r="H3784" s="592" t="s">
        <v>759</v>
      </c>
      <c r="I3784" s="592" t="s">
        <v>2578</v>
      </c>
      <c r="J3784" s="598" t="s">
        <v>1541</v>
      </c>
      <c r="K3784" s="596" t="s">
        <v>1578</v>
      </c>
      <c r="L3784" s="599">
        <v>1</v>
      </c>
      <c r="M3784" s="592">
        <v>246</v>
      </c>
      <c r="N3784" s="592">
        <v>15</v>
      </c>
      <c r="O3784" s="598">
        <f t="shared" si="291"/>
        <v>3690</v>
      </c>
      <c r="P3784" s="599">
        <v>1</v>
      </c>
      <c r="Q3784" s="592">
        <v>246</v>
      </c>
      <c r="R3784" s="592">
        <v>15</v>
      </c>
      <c r="S3784" s="598">
        <f t="shared" si="292"/>
        <v>3690</v>
      </c>
      <c r="T3784" s="598">
        <f t="shared" si="293"/>
        <v>7380</v>
      </c>
    </row>
    <row r="3785" spans="1:20">
      <c r="A3785" s="591">
        <v>3776</v>
      </c>
      <c r="B3785" s="592" t="s">
        <v>9240</v>
      </c>
      <c r="C3785" s="593" t="s">
        <v>1735</v>
      </c>
      <c r="D3785" s="594" t="s">
        <v>3462</v>
      </c>
      <c r="E3785" s="595" t="s">
        <v>9241</v>
      </c>
      <c r="F3785" s="596" t="str">
        <f t="shared" si="290"/>
        <v>2017-2020</v>
      </c>
      <c r="G3785" s="597" t="str">
        <f t="shared" si="294"/>
        <v>III</v>
      </c>
      <c r="H3785" s="592" t="s">
        <v>759</v>
      </c>
      <c r="I3785" s="592" t="s">
        <v>2578</v>
      </c>
      <c r="J3785" s="598" t="s">
        <v>1541</v>
      </c>
      <c r="K3785" s="596" t="s">
        <v>1578</v>
      </c>
      <c r="L3785" s="599">
        <v>1</v>
      </c>
      <c r="M3785" s="592">
        <v>246</v>
      </c>
      <c r="N3785" s="592">
        <v>15</v>
      </c>
      <c r="O3785" s="598">
        <f t="shared" si="291"/>
        <v>3690</v>
      </c>
      <c r="P3785" s="599">
        <v>1</v>
      </c>
      <c r="Q3785" s="592">
        <v>246</v>
      </c>
      <c r="R3785" s="592">
        <v>15</v>
      </c>
      <c r="S3785" s="598">
        <f t="shared" si="292"/>
        <v>3690</v>
      </c>
      <c r="T3785" s="598">
        <f t="shared" si="293"/>
        <v>7380</v>
      </c>
    </row>
    <row r="3786" spans="1:20">
      <c r="A3786" s="591">
        <v>3777</v>
      </c>
      <c r="B3786" s="592" t="s">
        <v>9242</v>
      </c>
      <c r="C3786" s="593" t="s">
        <v>9243</v>
      </c>
      <c r="D3786" s="594" t="s">
        <v>2352</v>
      </c>
      <c r="E3786" s="595" t="s">
        <v>9244</v>
      </c>
      <c r="F3786" s="596" t="str">
        <f t="shared" ref="F3786:F3849" si="295">IF(LEFT(H3786,2)="17","2017-2020",IF(LEFT(H3786,2)="18","2018-2021","2019-2022"))</f>
        <v>2017-2020</v>
      </c>
      <c r="G3786" s="597" t="str">
        <f t="shared" si="294"/>
        <v>III</v>
      </c>
      <c r="H3786" s="592" t="s">
        <v>759</v>
      </c>
      <c r="I3786" s="592" t="s">
        <v>2578</v>
      </c>
      <c r="J3786" s="598" t="s">
        <v>1541</v>
      </c>
      <c r="K3786" s="596" t="s">
        <v>1578</v>
      </c>
      <c r="L3786" s="599">
        <v>1</v>
      </c>
      <c r="M3786" s="592">
        <v>246</v>
      </c>
      <c r="N3786" s="592">
        <v>15</v>
      </c>
      <c r="O3786" s="598">
        <f t="shared" ref="O3786:O3849" si="296">M3786*N3786*L3786</f>
        <v>3690</v>
      </c>
      <c r="P3786" s="599">
        <v>1</v>
      </c>
      <c r="Q3786" s="592">
        <v>246</v>
      </c>
      <c r="R3786" s="592">
        <v>15</v>
      </c>
      <c r="S3786" s="598">
        <f t="shared" ref="S3786:S3849" si="297">Q3786*R3786*P3786</f>
        <v>3690</v>
      </c>
      <c r="T3786" s="598">
        <f t="shared" ref="T3786:T3849" si="298">O3786+S3786</f>
        <v>7380</v>
      </c>
    </row>
    <row r="3787" spans="1:20">
      <c r="A3787" s="591">
        <v>3778</v>
      </c>
      <c r="B3787" s="592" t="s">
        <v>9245</v>
      </c>
      <c r="C3787" s="593" t="s">
        <v>9246</v>
      </c>
      <c r="D3787" s="594" t="s">
        <v>2352</v>
      </c>
      <c r="E3787" s="595" t="s">
        <v>2270</v>
      </c>
      <c r="F3787" s="596" t="str">
        <f t="shared" si="295"/>
        <v>2017-2020</v>
      </c>
      <c r="G3787" s="597" t="str">
        <f t="shared" ref="G3787:G3850" si="299">IF(LEFT(H3787,2)="17","III",IF(LEFT(H3787,2)="18","II","I"))</f>
        <v>III</v>
      </c>
      <c r="H3787" s="592" t="s">
        <v>759</v>
      </c>
      <c r="I3787" s="592" t="s">
        <v>2578</v>
      </c>
      <c r="J3787" s="598" t="s">
        <v>1541</v>
      </c>
      <c r="K3787" s="596" t="s">
        <v>1578</v>
      </c>
      <c r="L3787" s="599">
        <v>1</v>
      </c>
      <c r="M3787" s="592">
        <v>246</v>
      </c>
      <c r="N3787" s="592">
        <v>15</v>
      </c>
      <c r="O3787" s="598">
        <f t="shared" si="296"/>
        <v>3690</v>
      </c>
      <c r="P3787" s="599">
        <v>1</v>
      </c>
      <c r="Q3787" s="592">
        <v>246</v>
      </c>
      <c r="R3787" s="592">
        <v>15</v>
      </c>
      <c r="S3787" s="598">
        <f t="shared" si="297"/>
        <v>3690</v>
      </c>
      <c r="T3787" s="598">
        <f t="shared" si="298"/>
        <v>7380</v>
      </c>
    </row>
    <row r="3788" spans="1:20">
      <c r="A3788" s="591">
        <v>3779</v>
      </c>
      <c r="B3788" s="592" t="s">
        <v>9247</v>
      </c>
      <c r="C3788" s="593" t="s">
        <v>9248</v>
      </c>
      <c r="D3788" s="594" t="s">
        <v>2110</v>
      </c>
      <c r="E3788" s="595" t="s">
        <v>6799</v>
      </c>
      <c r="F3788" s="596" t="str">
        <f t="shared" si="295"/>
        <v>2017-2020</v>
      </c>
      <c r="G3788" s="597" t="str">
        <f t="shared" si="299"/>
        <v>III</v>
      </c>
      <c r="H3788" s="592" t="s">
        <v>759</v>
      </c>
      <c r="I3788" s="592" t="s">
        <v>2578</v>
      </c>
      <c r="J3788" s="598" t="s">
        <v>1541</v>
      </c>
      <c r="K3788" s="596" t="s">
        <v>1578</v>
      </c>
      <c r="L3788" s="599">
        <v>1</v>
      </c>
      <c r="M3788" s="592">
        <v>246</v>
      </c>
      <c r="N3788" s="592">
        <v>15</v>
      </c>
      <c r="O3788" s="598">
        <f t="shared" si="296"/>
        <v>3690</v>
      </c>
      <c r="P3788" s="599">
        <v>1</v>
      </c>
      <c r="Q3788" s="592">
        <v>246</v>
      </c>
      <c r="R3788" s="592">
        <v>15</v>
      </c>
      <c r="S3788" s="598">
        <f t="shared" si="297"/>
        <v>3690</v>
      </c>
      <c r="T3788" s="598">
        <f t="shared" si="298"/>
        <v>7380</v>
      </c>
    </row>
    <row r="3789" spans="1:20">
      <c r="A3789" s="591">
        <v>3780</v>
      </c>
      <c r="B3789" s="592" t="s">
        <v>9249</v>
      </c>
      <c r="C3789" s="593" t="s">
        <v>1607</v>
      </c>
      <c r="D3789" s="594" t="s">
        <v>2110</v>
      </c>
      <c r="E3789" s="595" t="s">
        <v>6219</v>
      </c>
      <c r="F3789" s="596" t="str">
        <f t="shared" si="295"/>
        <v>2017-2020</v>
      </c>
      <c r="G3789" s="597" t="str">
        <f t="shared" si="299"/>
        <v>III</v>
      </c>
      <c r="H3789" s="592" t="s">
        <v>759</v>
      </c>
      <c r="I3789" s="592" t="s">
        <v>2578</v>
      </c>
      <c r="J3789" s="598" t="s">
        <v>1541</v>
      </c>
      <c r="K3789" s="596" t="s">
        <v>1578</v>
      </c>
      <c r="L3789" s="599">
        <v>1</v>
      </c>
      <c r="M3789" s="592">
        <v>246</v>
      </c>
      <c r="N3789" s="592">
        <v>15</v>
      </c>
      <c r="O3789" s="598">
        <f t="shared" si="296"/>
        <v>3690</v>
      </c>
      <c r="P3789" s="599">
        <v>1</v>
      </c>
      <c r="Q3789" s="592">
        <v>246</v>
      </c>
      <c r="R3789" s="592">
        <v>15</v>
      </c>
      <c r="S3789" s="598">
        <f t="shared" si="297"/>
        <v>3690</v>
      </c>
      <c r="T3789" s="598">
        <f t="shared" si="298"/>
        <v>7380</v>
      </c>
    </row>
    <row r="3790" spans="1:20">
      <c r="A3790" s="591">
        <v>3781</v>
      </c>
      <c r="B3790" s="592" t="s">
        <v>9250</v>
      </c>
      <c r="C3790" s="593" t="s">
        <v>8552</v>
      </c>
      <c r="D3790" s="594" t="s">
        <v>9251</v>
      </c>
      <c r="E3790" s="595" t="s">
        <v>9113</v>
      </c>
      <c r="F3790" s="596" t="str">
        <f t="shared" si="295"/>
        <v>2017-2020</v>
      </c>
      <c r="G3790" s="597" t="str">
        <f t="shared" si="299"/>
        <v>III</v>
      </c>
      <c r="H3790" s="592" t="s">
        <v>759</v>
      </c>
      <c r="I3790" s="592" t="s">
        <v>2578</v>
      </c>
      <c r="J3790" s="598" t="s">
        <v>1541</v>
      </c>
      <c r="K3790" s="596" t="s">
        <v>1578</v>
      </c>
      <c r="L3790" s="599">
        <v>1</v>
      </c>
      <c r="M3790" s="592">
        <v>246</v>
      </c>
      <c r="N3790" s="592">
        <v>15</v>
      </c>
      <c r="O3790" s="598">
        <f t="shared" si="296"/>
        <v>3690</v>
      </c>
      <c r="P3790" s="599">
        <v>1</v>
      </c>
      <c r="Q3790" s="592">
        <v>246</v>
      </c>
      <c r="R3790" s="592">
        <v>15</v>
      </c>
      <c r="S3790" s="598">
        <f t="shared" si="297"/>
        <v>3690</v>
      </c>
      <c r="T3790" s="598">
        <f t="shared" si="298"/>
        <v>7380</v>
      </c>
    </row>
    <row r="3791" spans="1:20">
      <c r="A3791" s="591">
        <v>3782</v>
      </c>
      <c r="B3791" s="592" t="s">
        <v>9252</v>
      </c>
      <c r="C3791" s="593" t="s">
        <v>2238</v>
      </c>
      <c r="D3791" s="594" t="s">
        <v>6221</v>
      </c>
      <c r="E3791" s="595" t="s">
        <v>6219</v>
      </c>
      <c r="F3791" s="596" t="str">
        <f t="shared" si="295"/>
        <v>2017-2020</v>
      </c>
      <c r="G3791" s="597" t="str">
        <f t="shared" si="299"/>
        <v>III</v>
      </c>
      <c r="H3791" s="592" t="s">
        <v>759</v>
      </c>
      <c r="I3791" s="592" t="s">
        <v>2578</v>
      </c>
      <c r="J3791" s="598" t="s">
        <v>1541</v>
      </c>
      <c r="K3791" s="596" t="s">
        <v>1578</v>
      </c>
      <c r="L3791" s="599">
        <v>1</v>
      </c>
      <c r="M3791" s="592">
        <v>246</v>
      </c>
      <c r="N3791" s="592">
        <v>15</v>
      </c>
      <c r="O3791" s="598">
        <f t="shared" si="296"/>
        <v>3690</v>
      </c>
      <c r="P3791" s="599">
        <v>1</v>
      </c>
      <c r="Q3791" s="592">
        <v>246</v>
      </c>
      <c r="R3791" s="592">
        <v>15</v>
      </c>
      <c r="S3791" s="598">
        <f t="shared" si="297"/>
        <v>3690</v>
      </c>
      <c r="T3791" s="598">
        <f t="shared" si="298"/>
        <v>7380</v>
      </c>
    </row>
    <row r="3792" spans="1:20">
      <c r="A3792" s="591">
        <v>3783</v>
      </c>
      <c r="B3792" s="592" t="s">
        <v>9253</v>
      </c>
      <c r="C3792" s="593" t="s">
        <v>9254</v>
      </c>
      <c r="D3792" s="594" t="s">
        <v>1581</v>
      </c>
      <c r="E3792" s="595" t="s">
        <v>9255</v>
      </c>
      <c r="F3792" s="596" t="str">
        <f t="shared" si="295"/>
        <v>2017-2020</v>
      </c>
      <c r="G3792" s="597" t="str">
        <f t="shared" si="299"/>
        <v>III</v>
      </c>
      <c r="H3792" s="592" t="s">
        <v>573</v>
      </c>
      <c r="I3792" s="592" t="s">
        <v>1577</v>
      </c>
      <c r="J3792" s="598" t="s">
        <v>1542</v>
      </c>
      <c r="K3792" s="596" t="s">
        <v>1578</v>
      </c>
      <c r="L3792" s="599">
        <v>1</v>
      </c>
      <c r="M3792" s="592">
        <v>246</v>
      </c>
      <c r="N3792" s="592">
        <v>15</v>
      </c>
      <c r="O3792" s="598">
        <f t="shared" si="296"/>
        <v>3690</v>
      </c>
      <c r="P3792" s="599">
        <v>1</v>
      </c>
      <c r="Q3792" s="592">
        <v>246</v>
      </c>
      <c r="R3792" s="592">
        <v>15</v>
      </c>
      <c r="S3792" s="598">
        <f t="shared" si="297"/>
        <v>3690</v>
      </c>
      <c r="T3792" s="598">
        <f t="shared" si="298"/>
        <v>7380</v>
      </c>
    </row>
    <row r="3793" spans="1:20">
      <c r="A3793" s="591">
        <v>3784</v>
      </c>
      <c r="B3793" s="592" t="s">
        <v>9256</v>
      </c>
      <c r="C3793" s="593" t="s">
        <v>1620</v>
      </c>
      <c r="D3793" s="594" t="s">
        <v>1581</v>
      </c>
      <c r="E3793" s="595" t="s">
        <v>9132</v>
      </c>
      <c r="F3793" s="596" t="str">
        <f t="shared" si="295"/>
        <v>2017-2020</v>
      </c>
      <c r="G3793" s="597" t="str">
        <f t="shared" si="299"/>
        <v>III</v>
      </c>
      <c r="H3793" s="592" t="s">
        <v>573</v>
      </c>
      <c r="I3793" s="592" t="s">
        <v>1577</v>
      </c>
      <c r="J3793" s="598" t="s">
        <v>1542</v>
      </c>
      <c r="K3793" s="596" t="s">
        <v>1578</v>
      </c>
      <c r="L3793" s="599">
        <v>1</v>
      </c>
      <c r="M3793" s="592">
        <v>246</v>
      </c>
      <c r="N3793" s="592">
        <v>15</v>
      </c>
      <c r="O3793" s="598">
        <f t="shared" si="296"/>
        <v>3690</v>
      </c>
      <c r="P3793" s="599">
        <v>1</v>
      </c>
      <c r="Q3793" s="592">
        <v>246</v>
      </c>
      <c r="R3793" s="592">
        <v>15</v>
      </c>
      <c r="S3793" s="598">
        <f t="shared" si="297"/>
        <v>3690</v>
      </c>
      <c r="T3793" s="598">
        <f t="shared" si="298"/>
        <v>7380</v>
      </c>
    </row>
    <row r="3794" spans="1:20">
      <c r="A3794" s="591">
        <v>3785</v>
      </c>
      <c r="B3794" s="592" t="s">
        <v>9257</v>
      </c>
      <c r="C3794" s="593" t="s">
        <v>2794</v>
      </c>
      <c r="D3794" s="594" t="s">
        <v>1589</v>
      </c>
      <c r="E3794" s="595" t="s">
        <v>8657</v>
      </c>
      <c r="F3794" s="596" t="str">
        <f t="shared" si="295"/>
        <v>2017-2020</v>
      </c>
      <c r="G3794" s="597" t="str">
        <f t="shared" si="299"/>
        <v>III</v>
      </c>
      <c r="H3794" s="592" t="s">
        <v>573</v>
      </c>
      <c r="I3794" s="592" t="s">
        <v>1577</v>
      </c>
      <c r="J3794" s="598" t="s">
        <v>1542</v>
      </c>
      <c r="K3794" s="596" t="s">
        <v>1578</v>
      </c>
      <c r="L3794" s="599">
        <v>1</v>
      </c>
      <c r="M3794" s="592">
        <v>246</v>
      </c>
      <c r="N3794" s="592">
        <v>15</v>
      </c>
      <c r="O3794" s="598">
        <f t="shared" si="296"/>
        <v>3690</v>
      </c>
      <c r="P3794" s="599">
        <v>1</v>
      </c>
      <c r="Q3794" s="592">
        <v>246</v>
      </c>
      <c r="R3794" s="592">
        <v>15</v>
      </c>
      <c r="S3794" s="598">
        <f t="shared" si="297"/>
        <v>3690</v>
      </c>
      <c r="T3794" s="598">
        <f t="shared" si="298"/>
        <v>7380</v>
      </c>
    </row>
    <row r="3795" spans="1:20">
      <c r="A3795" s="591">
        <v>3786</v>
      </c>
      <c r="B3795" s="592" t="s">
        <v>9258</v>
      </c>
      <c r="C3795" s="593" t="s">
        <v>9259</v>
      </c>
      <c r="D3795" s="594" t="s">
        <v>1589</v>
      </c>
      <c r="E3795" s="595" t="s">
        <v>9244</v>
      </c>
      <c r="F3795" s="596" t="str">
        <f t="shared" si="295"/>
        <v>2017-2020</v>
      </c>
      <c r="G3795" s="597" t="str">
        <f t="shared" si="299"/>
        <v>III</v>
      </c>
      <c r="H3795" s="592" t="s">
        <v>573</v>
      </c>
      <c r="I3795" s="592" t="s">
        <v>1577</v>
      </c>
      <c r="J3795" s="598" t="s">
        <v>1542</v>
      </c>
      <c r="K3795" s="596" t="s">
        <v>1578</v>
      </c>
      <c r="L3795" s="599">
        <v>1</v>
      </c>
      <c r="M3795" s="592">
        <v>246</v>
      </c>
      <c r="N3795" s="592">
        <v>15</v>
      </c>
      <c r="O3795" s="598">
        <f t="shared" si="296"/>
        <v>3690</v>
      </c>
      <c r="P3795" s="599">
        <v>1</v>
      </c>
      <c r="Q3795" s="592">
        <v>246</v>
      </c>
      <c r="R3795" s="592">
        <v>15</v>
      </c>
      <c r="S3795" s="598">
        <f t="shared" si="297"/>
        <v>3690</v>
      </c>
      <c r="T3795" s="598">
        <f t="shared" si="298"/>
        <v>7380</v>
      </c>
    </row>
    <row r="3796" spans="1:20">
      <c r="A3796" s="591">
        <v>3787</v>
      </c>
      <c r="B3796" s="592" t="s">
        <v>9260</v>
      </c>
      <c r="C3796" s="593" t="s">
        <v>2465</v>
      </c>
      <c r="D3796" s="594" t="s">
        <v>2235</v>
      </c>
      <c r="E3796" s="595" t="s">
        <v>3108</v>
      </c>
      <c r="F3796" s="596" t="str">
        <f t="shared" si="295"/>
        <v>2017-2020</v>
      </c>
      <c r="G3796" s="597" t="str">
        <f t="shared" si="299"/>
        <v>III</v>
      </c>
      <c r="H3796" s="592" t="s">
        <v>573</v>
      </c>
      <c r="I3796" s="592" t="s">
        <v>1577</v>
      </c>
      <c r="J3796" s="598" t="s">
        <v>1542</v>
      </c>
      <c r="K3796" s="596" t="s">
        <v>1578</v>
      </c>
      <c r="L3796" s="599">
        <v>1</v>
      </c>
      <c r="M3796" s="592">
        <v>246</v>
      </c>
      <c r="N3796" s="592">
        <v>15</v>
      </c>
      <c r="O3796" s="598">
        <f t="shared" si="296"/>
        <v>3690</v>
      </c>
      <c r="P3796" s="599">
        <v>1</v>
      </c>
      <c r="Q3796" s="592">
        <v>246</v>
      </c>
      <c r="R3796" s="592">
        <v>15</v>
      </c>
      <c r="S3796" s="598">
        <f t="shared" si="297"/>
        <v>3690</v>
      </c>
      <c r="T3796" s="598">
        <f t="shared" si="298"/>
        <v>7380</v>
      </c>
    </row>
    <row r="3797" spans="1:20">
      <c r="A3797" s="591">
        <v>3788</v>
      </c>
      <c r="B3797" s="592" t="s">
        <v>9261</v>
      </c>
      <c r="C3797" s="593" t="s">
        <v>8244</v>
      </c>
      <c r="D3797" s="594" t="s">
        <v>6328</v>
      </c>
      <c r="E3797" s="595" t="s">
        <v>9262</v>
      </c>
      <c r="F3797" s="596" t="str">
        <f t="shared" si="295"/>
        <v>2017-2020</v>
      </c>
      <c r="G3797" s="597" t="str">
        <f t="shared" si="299"/>
        <v>III</v>
      </c>
      <c r="H3797" s="592" t="s">
        <v>573</v>
      </c>
      <c r="I3797" s="592" t="s">
        <v>1577</v>
      </c>
      <c r="J3797" s="598" t="s">
        <v>1542</v>
      </c>
      <c r="K3797" s="596" t="s">
        <v>1578</v>
      </c>
      <c r="L3797" s="599">
        <v>1</v>
      </c>
      <c r="M3797" s="592">
        <v>246</v>
      </c>
      <c r="N3797" s="592">
        <v>15</v>
      </c>
      <c r="O3797" s="598">
        <f t="shared" si="296"/>
        <v>3690</v>
      </c>
      <c r="P3797" s="599">
        <v>1</v>
      </c>
      <c r="Q3797" s="592">
        <v>246</v>
      </c>
      <c r="R3797" s="592">
        <v>15</v>
      </c>
      <c r="S3797" s="598">
        <f t="shared" si="297"/>
        <v>3690</v>
      </c>
      <c r="T3797" s="598">
        <f t="shared" si="298"/>
        <v>7380</v>
      </c>
    </row>
    <row r="3798" spans="1:20">
      <c r="A3798" s="591">
        <v>3789</v>
      </c>
      <c r="B3798" s="592" t="s">
        <v>9263</v>
      </c>
      <c r="C3798" s="593" t="s">
        <v>9264</v>
      </c>
      <c r="D3798" s="594" t="s">
        <v>4063</v>
      </c>
      <c r="E3798" s="595" t="s">
        <v>7100</v>
      </c>
      <c r="F3798" s="596" t="str">
        <f t="shared" si="295"/>
        <v>2017-2020</v>
      </c>
      <c r="G3798" s="597" t="str">
        <f t="shared" si="299"/>
        <v>III</v>
      </c>
      <c r="H3798" s="592" t="s">
        <v>573</v>
      </c>
      <c r="I3798" s="592" t="s">
        <v>1577</v>
      </c>
      <c r="J3798" s="598" t="s">
        <v>1542</v>
      </c>
      <c r="K3798" s="596" t="s">
        <v>1578</v>
      </c>
      <c r="L3798" s="599">
        <v>1</v>
      </c>
      <c r="M3798" s="592">
        <v>246</v>
      </c>
      <c r="N3798" s="592">
        <v>15</v>
      </c>
      <c r="O3798" s="598">
        <f t="shared" si="296"/>
        <v>3690</v>
      </c>
      <c r="P3798" s="599">
        <v>1</v>
      </c>
      <c r="Q3798" s="592">
        <v>246</v>
      </c>
      <c r="R3798" s="592">
        <v>15</v>
      </c>
      <c r="S3798" s="598">
        <f t="shared" si="297"/>
        <v>3690</v>
      </c>
      <c r="T3798" s="598">
        <f t="shared" si="298"/>
        <v>7380</v>
      </c>
    </row>
    <row r="3799" spans="1:20">
      <c r="A3799" s="591">
        <v>3790</v>
      </c>
      <c r="B3799" s="592" t="s">
        <v>9265</v>
      </c>
      <c r="C3799" s="593" t="s">
        <v>9266</v>
      </c>
      <c r="D3799" s="594" t="s">
        <v>1991</v>
      </c>
      <c r="E3799" s="595" t="s">
        <v>8090</v>
      </c>
      <c r="F3799" s="596" t="str">
        <f t="shared" si="295"/>
        <v>2017-2020</v>
      </c>
      <c r="G3799" s="597" t="str">
        <f t="shared" si="299"/>
        <v>III</v>
      </c>
      <c r="H3799" s="592" t="s">
        <v>573</v>
      </c>
      <c r="I3799" s="592" t="s">
        <v>1577</v>
      </c>
      <c r="J3799" s="598" t="s">
        <v>1542</v>
      </c>
      <c r="K3799" s="596" t="s">
        <v>1578</v>
      </c>
      <c r="L3799" s="599">
        <v>1</v>
      </c>
      <c r="M3799" s="592">
        <v>246</v>
      </c>
      <c r="N3799" s="592">
        <v>15</v>
      </c>
      <c r="O3799" s="598">
        <f t="shared" si="296"/>
        <v>3690</v>
      </c>
      <c r="P3799" s="599">
        <v>1</v>
      </c>
      <c r="Q3799" s="592">
        <v>246</v>
      </c>
      <c r="R3799" s="592">
        <v>15</v>
      </c>
      <c r="S3799" s="598">
        <f t="shared" si="297"/>
        <v>3690</v>
      </c>
      <c r="T3799" s="598">
        <f t="shared" si="298"/>
        <v>7380</v>
      </c>
    </row>
    <row r="3800" spans="1:20">
      <c r="A3800" s="591">
        <v>3791</v>
      </c>
      <c r="B3800" s="592" t="s">
        <v>9267</v>
      </c>
      <c r="C3800" s="593" t="s">
        <v>2409</v>
      </c>
      <c r="D3800" s="594" t="s">
        <v>1611</v>
      </c>
      <c r="E3800" s="595" t="s">
        <v>5632</v>
      </c>
      <c r="F3800" s="596" t="str">
        <f t="shared" si="295"/>
        <v>2017-2020</v>
      </c>
      <c r="G3800" s="597" t="str">
        <f t="shared" si="299"/>
        <v>III</v>
      </c>
      <c r="H3800" s="592" t="s">
        <v>573</v>
      </c>
      <c r="I3800" s="592" t="s">
        <v>1577</v>
      </c>
      <c r="J3800" s="598" t="s">
        <v>1542</v>
      </c>
      <c r="K3800" s="596" t="s">
        <v>1578</v>
      </c>
      <c r="L3800" s="599">
        <v>1</v>
      </c>
      <c r="M3800" s="592">
        <v>246</v>
      </c>
      <c r="N3800" s="592">
        <v>15</v>
      </c>
      <c r="O3800" s="598">
        <f t="shared" si="296"/>
        <v>3690</v>
      </c>
      <c r="P3800" s="599">
        <v>1</v>
      </c>
      <c r="Q3800" s="592">
        <v>246</v>
      </c>
      <c r="R3800" s="592">
        <v>15</v>
      </c>
      <c r="S3800" s="598">
        <f t="shared" si="297"/>
        <v>3690</v>
      </c>
      <c r="T3800" s="598">
        <f t="shared" si="298"/>
        <v>7380</v>
      </c>
    </row>
    <row r="3801" spans="1:20">
      <c r="A3801" s="591">
        <v>3792</v>
      </c>
      <c r="B3801" s="592" t="s">
        <v>9268</v>
      </c>
      <c r="C3801" s="593" t="s">
        <v>6355</v>
      </c>
      <c r="D3801" s="594" t="s">
        <v>2001</v>
      </c>
      <c r="E3801" s="595" t="s">
        <v>9269</v>
      </c>
      <c r="F3801" s="596" t="str">
        <f t="shared" si="295"/>
        <v>2017-2020</v>
      </c>
      <c r="G3801" s="597" t="str">
        <f t="shared" si="299"/>
        <v>III</v>
      </c>
      <c r="H3801" s="592" t="s">
        <v>573</v>
      </c>
      <c r="I3801" s="592" t="s">
        <v>1577</v>
      </c>
      <c r="J3801" s="598" t="s">
        <v>1542</v>
      </c>
      <c r="K3801" s="596" t="s">
        <v>1578</v>
      </c>
      <c r="L3801" s="599">
        <v>1</v>
      </c>
      <c r="M3801" s="592">
        <v>246</v>
      </c>
      <c r="N3801" s="592">
        <v>15</v>
      </c>
      <c r="O3801" s="598">
        <f t="shared" si="296"/>
        <v>3690</v>
      </c>
      <c r="P3801" s="599">
        <v>1</v>
      </c>
      <c r="Q3801" s="592">
        <v>246</v>
      </c>
      <c r="R3801" s="592">
        <v>15</v>
      </c>
      <c r="S3801" s="598">
        <f t="shared" si="297"/>
        <v>3690</v>
      </c>
      <c r="T3801" s="598">
        <f t="shared" si="298"/>
        <v>7380</v>
      </c>
    </row>
    <row r="3802" spans="1:20">
      <c r="A3802" s="591">
        <v>3793</v>
      </c>
      <c r="B3802" s="592" t="s">
        <v>9270</v>
      </c>
      <c r="C3802" s="593" t="s">
        <v>1845</v>
      </c>
      <c r="D3802" s="594" t="s">
        <v>1846</v>
      </c>
      <c r="E3802" s="595" t="s">
        <v>1744</v>
      </c>
      <c r="F3802" s="596" t="str">
        <f t="shared" si="295"/>
        <v>2017-2020</v>
      </c>
      <c r="G3802" s="597" t="str">
        <f t="shared" si="299"/>
        <v>III</v>
      </c>
      <c r="H3802" s="592" t="s">
        <v>573</v>
      </c>
      <c r="I3802" s="592" t="s">
        <v>1577</v>
      </c>
      <c r="J3802" s="598" t="s">
        <v>1542</v>
      </c>
      <c r="K3802" s="596" t="s">
        <v>1578</v>
      </c>
      <c r="L3802" s="599">
        <v>1</v>
      </c>
      <c r="M3802" s="592">
        <v>246</v>
      </c>
      <c r="N3802" s="592">
        <v>15</v>
      </c>
      <c r="O3802" s="598">
        <f t="shared" si="296"/>
        <v>3690</v>
      </c>
      <c r="P3802" s="599">
        <v>1</v>
      </c>
      <c r="Q3802" s="592">
        <v>246</v>
      </c>
      <c r="R3802" s="592">
        <v>15</v>
      </c>
      <c r="S3802" s="598">
        <f t="shared" si="297"/>
        <v>3690</v>
      </c>
      <c r="T3802" s="598">
        <f t="shared" si="298"/>
        <v>7380</v>
      </c>
    </row>
    <row r="3803" spans="1:20">
      <c r="A3803" s="591">
        <v>3794</v>
      </c>
      <c r="B3803" s="592" t="s">
        <v>9271</v>
      </c>
      <c r="C3803" s="593" t="s">
        <v>9272</v>
      </c>
      <c r="D3803" s="594" t="s">
        <v>1647</v>
      </c>
      <c r="E3803" s="595" t="s">
        <v>9273</v>
      </c>
      <c r="F3803" s="596" t="str">
        <f t="shared" si="295"/>
        <v>2017-2020</v>
      </c>
      <c r="G3803" s="597" t="str">
        <f t="shared" si="299"/>
        <v>III</v>
      </c>
      <c r="H3803" s="592" t="s">
        <v>573</v>
      </c>
      <c r="I3803" s="592" t="s">
        <v>1577</v>
      </c>
      <c r="J3803" s="598" t="s">
        <v>1542</v>
      </c>
      <c r="K3803" s="596" t="s">
        <v>1578</v>
      </c>
      <c r="L3803" s="599">
        <v>1</v>
      </c>
      <c r="M3803" s="592">
        <v>246</v>
      </c>
      <c r="N3803" s="592">
        <v>15</v>
      </c>
      <c r="O3803" s="598">
        <f t="shared" si="296"/>
        <v>3690</v>
      </c>
      <c r="P3803" s="599">
        <v>1</v>
      </c>
      <c r="Q3803" s="592">
        <v>246</v>
      </c>
      <c r="R3803" s="592">
        <v>15</v>
      </c>
      <c r="S3803" s="598">
        <f t="shared" si="297"/>
        <v>3690</v>
      </c>
      <c r="T3803" s="598">
        <f t="shared" si="298"/>
        <v>7380</v>
      </c>
    </row>
    <row r="3804" spans="1:20">
      <c r="A3804" s="591">
        <v>3795</v>
      </c>
      <c r="B3804" s="592" t="s">
        <v>9274</v>
      </c>
      <c r="C3804" s="593" t="s">
        <v>3833</v>
      </c>
      <c r="D3804" s="594" t="s">
        <v>2838</v>
      </c>
      <c r="E3804" s="595" t="s">
        <v>9275</v>
      </c>
      <c r="F3804" s="596" t="str">
        <f t="shared" si="295"/>
        <v>2017-2020</v>
      </c>
      <c r="G3804" s="597" t="str">
        <f t="shared" si="299"/>
        <v>III</v>
      </c>
      <c r="H3804" s="592" t="s">
        <v>573</v>
      </c>
      <c r="I3804" s="592" t="s">
        <v>1577</v>
      </c>
      <c r="J3804" s="598" t="s">
        <v>1542</v>
      </c>
      <c r="K3804" s="596" t="s">
        <v>1578</v>
      </c>
      <c r="L3804" s="599">
        <v>1</v>
      </c>
      <c r="M3804" s="592">
        <v>246</v>
      </c>
      <c r="N3804" s="592">
        <v>15</v>
      </c>
      <c r="O3804" s="598">
        <f t="shared" si="296"/>
        <v>3690</v>
      </c>
      <c r="P3804" s="599">
        <v>1</v>
      </c>
      <c r="Q3804" s="592">
        <v>246</v>
      </c>
      <c r="R3804" s="592">
        <v>15</v>
      </c>
      <c r="S3804" s="598">
        <f t="shared" si="297"/>
        <v>3690</v>
      </c>
      <c r="T3804" s="598">
        <f t="shared" si="298"/>
        <v>7380</v>
      </c>
    </row>
    <row r="3805" spans="1:20">
      <c r="A3805" s="591">
        <v>3796</v>
      </c>
      <c r="B3805" s="592" t="s">
        <v>9276</v>
      </c>
      <c r="C3805" s="593" t="s">
        <v>6532</v>
      </c>
      <c r="D3805" s="594" t="s">
        <v>1654</v>
      </c>
      <c r="E3805" s="595" t="s">
        <v>8764</v>
      </c>
      <c r="F3805" s="596" t="str">
        <f t="shared" si="295"/>
        <v>2017-2020</v>
      </c>
      <c r="G3805" s="597" t="str">
        <f t="shared" si="299"/>
        <v>III</v>
      </c>
      <c r="H3805" s="592" t="s">
        <v>573</v>
      </c>
      <c r="I3805" s="592" t="s">
        <v>1577</v>
      </c>
      <c r="J3805" s="598" t="s">
        <v>1542</v>
      </c>
      <c r="K3805" s="596" t="s">
        <v>1578</v>
      </c>
      <c r="L3805" s="599">
        <v>1</v>
      </c>
      <c r="M3805" s="592">
        <v>246</v>
      </c>
      <c r="N3805" s="592">
        <v>15</v>
      </c>
      <c r="O3805" s="598">
        <f t="shared" si="296"/>
        <v>3690</v>
      </c>
      <c r="P3805" s="599">
        <v>1</v>
      </c>
      <c r="Q3805" s="592">
        <v>246</v>
      </c>
      <c r="R3805" s="592">
        <v>15</v>
      </c>
      <c r="S3805" s="598">
        <f t="shared" si="297"/>
        <v>3690</v>
      </c>
      <c r="T3805" s="598">
        <f t="shared" si="298"/>
        <v>7380</v>
      </c>
    </row>
    <row r="3806" spans="1:20">
      <c r="A3806" s="591">
        <v>3797</v>
      </c>
      <c r="B3806" s="592" t="s">
        <v>9277</v>
      </c>
      <c r="C3806" s="593" t="s">
        <v>3105</v>
      </c>
      <c r="D3806" s="594" t="s">
        <v>1691</v>
      </c>
      <c r="E3806" s="595" t="s">
        <v>8475</v>
      </c>
      <c r="F3806" s="596" t="str">
        <f t="shared" si="295"/>
        <v>2017-2020</v>
      </c>
      <c r="G3806" s="597" t="str">
        <f t="shared" si="299"/>
        <v>III</v>
      </c>
      <c r="H3806" s="592" t="s">
        <v>573</v>
      </c>
      <c r="I3806" s="592" t="s">
        <v>1577</v>
      </c>
      <c r="J3806" s="598" t="s">
        <v>1542</v>
      </c>
      <c r="K3806" s="596" t="s">
        <v>1578</v>
      </c>
      <c r="L3806" s="599">
        <v>1</v>
      </c>
      <c r="M3806" s="592">
        <v>246</v>
      </c>
      <c r="N3806" s="592">
        <v>15</v>
      </c>
      <c r="O3806" s="598">
        <f t="shared" si="296"/>
        <v>3690</v>
      </c>
      <c r="P3806" s="599">
        <v>1</v>
      </c>
      <c r="Q3806" s="592">
        <v>246</v>
      </c>
      <c r="R3806" s="592">
        <v>15</v>
      </c>
      <c r="S3806" s="598">
        <f t="shared" si="297"/>
        <v>3690</v>
      </c>
      <c r="T3806" s="598">
        <f t="shared" si="298"/>
        <v>7380</v>
      </c>
    </row>
    <row r="3807" spans="1:20">
      <c r="A3807" s="591">
        <v>3798</v>
      </c>
      <c r="B3807" s="592" t="s">
        <v>9278</v>
      </c>
      <c r="C3807" s="593" t="s">
        <v>9279</v>
      </c>
      <c r="D3807" s="594" t="s">
        <v>9280</v>
      </c>
      <c r="E3807" s="595" t="s">
        <v>9281</v>
      </c>
      <c r="F3807" s="596" t="str">
        <f t="shared" si="295"/>
        <v>2017-2020</v>
      </c>
      <c r="G3807" s="597" t="str">
        <f t="shared" si="299"/>
        <v>III</v>
      </c>
      <c r="H3807" s="592" t="s">
        <v>573</v>
      </c>
      <c r="I3807" s="592" t="s">
        <v>1577</v>
      </c>
      <c r="J3807" s="598" t="s">
        <v>1542</v>
      </c>
      <c r="K3807" s="596" t="s">
        <v>1578</v>
      </c>
      <c r="L3807" s="599">
        <v>1</v>
      </c>
      <c r="M3807" s="592">
        <v>246</v>
      </c>
      <c r="N3807" s="592">
        <v>15</v>
      </c>
      <c r="O3807" s="598">
        <f t="shared" si="296"/>
        <v>3690</v>
      </c>
      <c r="P3807" s="599">
        <v>1</v>
      </c>
      <c r="Q3807" s="592">
        <v>246</v>
      </c>
      <c r="R3807" s="592">
        <v>15</v>
      </c>
      <c r="S3807" s="598">
        <f t="shared" si="297"/>
        <v>3690</v>
      </c>
      <c r="T3807" s="598">
        <f t="shared" si="298"/>
        <v>7380</v>
      </c>
    </row>
    <row r="3808" spans="1:20">
      <c r="A3808" s="591">
        <v>3799</v>
      </c>
      <c r="B3808" s="592" t="s">
        <v>9282</v>
      </c>
      <c r="C3808" s="593" t="s">
        <v>1718</v>
      </c>
      <c r="D3808" s="594" t="s">
        <v>2748</v>
      </c>
      <c r="E3808" s="595" t="s">
        <v>9283</v>
      </c>
      <c r="F3808" s="596" t="str">
        <f t="shared" si="295"/>
        <v>2017-2020</v>
      </c>
      <c r="G3808" s="597" t="str">
        <f t="shared" si="299"/>
        <v>III</v>
      </c>
      <c r="H3808" s="592" t="s">
        <v>573</v>
      </c>
      <c r="I3808" s="592" t="s">
        <v>1577</v>
      </c>
      <c r="J3808" s="598" t="s">
        <v>1542</v>
      </c>
      <c r="K3808" s="596" t="s">
        <v>1578</v>
      </c>
      <c r="L3808" s="599">
        <v>1</v>
      </c>
      <c r="M3808" s="592">
        <v>246</v>
      </c>
      <c r="N3808" s="592">
        <v>15</v>
      </c>
      <c r="O3808" s="598">
        <f t="shared" si="296"/>
        <v>3690</v>
      </c>
      <c r="P3808" s="599">
        <v>1</v>
      </c>
      <c r="Q3808" s="592">
        <v>246</v>
      </c>
      <c r="R3808" s="592">
        <v>15</v>
      </c>
      <c r="S3808" s="598">
        <f t="shared" si="297"/>
        <v>3690</v>
      </c>
      <c r="T3808" s="598">
        <f t="shared" si="298"/>
        <v>7380</v>
      </c>
    </row>
    <row r="3809" spans="1:20">
      <c r="A3809" s="591">
        <v>3800</v>
      </c>
      <c r="B3809" s="592" t="s">
        <v>9284</v>
      </c>
      <c r="C3809" s="593" t="s">
        <v>7323</v>
      </c>
      <c r="D3809" s="594" t="s">
        <v>1699</v>
      </c>
      <c r="E3809" s="595" t="s">
        <v>3003</v>
      </c>
      <c r="F3809" s="596" t="str">
        <f t="shared" si="295"/>
        <v>2017-2020</v>
      </c>
      <c r="G3809" s="597" t="str">
        <f t="shared" si="299"/>
        <v>III</v>
      </c>
      <c r="H3809" s="592" t="s">
        <v>573</v>
      </c>
      <c r="I3809" s="592" t="s">
        <v>1577</v>
      </c>
      <c r="J3809" s="598" t="s">
        <v>1542</v>
      </c>
      <c r="K3809" s="596" t="s">
        <v>1578</v>
      </c>
      <c r="L3809" s="599">
        <v>1</v>
      </c>
      <c r="M3809" s="592">
        <v>246</v>
      </c>
      <c r="N3809" s="592">
        <v>15</v>
      </c>
      <c r="O3809" s="598">
        <f t="shared" si="296"/>
        <v>3690</v>
      </c>
      <c r="P3809" s="599">
        <v>1</v>
      </c>
      <c r="Q3809" s="592">
        <v>246</v>
      </c>
      <c r="R3809" s="592">
        <v>15</v>
      </c>
      <c r="S3809" s="598">
        <f t="shared" si="297"/>
        <v>3690</v>
      </c>
      <c r="T3809" s="598">
        <f t="shared" si="298"/>
        <v>7380</v>
      </c>
    </row>
    <row r="3810" spans="1:20">
      <c r="A3810" s="591">
        <v>3801</v>
      </c>
      <c r="B3810" s="592" t="s">
        <v>9285</v>
      </c>
      <c r="C3810" s="593" t="s">
        <v>9286</v>
      </c>
      <c r="D3810" s="594" t="s">
        <v>1699</v>
      </c>
      <c r="E3810" s="595" t="s">
        <v>3585</v>
      </c>
      <c r="F3810" s="596" t="str">
        <f t="shared" si="295"/>
        <v>2017-2020</v>
      </c>
      <c r="G3810" s="597" t="str">
        <f t="shared" si="299"/>
        <v>III</v>
      </c>
      <c r="H3810" s="592" t="s">
        <v>573</v>
      </c>
      <c r="I3810" s="592" t="s">
        <v>1577</v>
      </c>
      <c r="J3810" s="598" t="s">
        <v>1542</v>
      </c>
      <c r="K3810" s="596" t="s">
        <v>1578</v>
      </c>
      <c r="L3810" s="599">
        <v>1</v>
      </c>
      <c r="M3810" s="592">
        <v>246</v>
      </c>
      <c r="N3810" s="592">
        <v>15</v>
      </c>
      <c r="O3810" s="598">
        <f t="shared" si="296"/>
        <v>3690</v>
      </c>
      <c r="P3810" s="599">
        <v>1</v>
      </c>
      <c r="Q3810" s="592">
        <v>246</v>
      </c>
      <c r="R3810" s="592">
        <v>15</v>
      </c>
      <c r="S3810" s="598">
        <f t="shared" si="297"/>
        <v>3690</v>
      </c>
      <c r="T3810" s="598">
        <f t="shared" si="298"/>
        <v>7380</v>
      </c>
    </row>
    <row r="3811" spans="1:20">
      <c r="A3811" s="591">
        <v>3802</v>
      </c>
      <c r="B3811" s="592" t="s">
        <v>9287</v>
      </c>
      <c r="C3811" s="593" t="s">
        <v>9288</v>
      </c>
      <c r="D3811" s="594" t="s">
        <v>2757</v>
      </c>
      <c r="E3811" s="595" t="s">
        <v>9194</v>
      </c>
      <c r="F3811" s="596" t="str">
        <f t="shared" si="295"/>
        <v>2017-2020</v>
      </c>
      <c r="G3811" s="597" t="str">
        <f t="shared" si="299"/>
        <v>III</v>
      </c>
      <c r="H3811" s="592" t="s">
        <v>573</v>
      </c>
      <c r="I3811" s="592" t="s">
        <v>1577</v>
      </c>
      <c r="J3811" s="598" t="s">
        <v>1542</v>
      </c>
      <c r="K3811" s="596" t="s">
        <v>1578</v>
      </c>
      <c r="L3811" s="599">
        <v>1</v>
      </c>
      <c r="M3811" s="592">
        <v>246</v>
      </c>
      <c r="N3811" s="592">
        <v>15</v>
      </c>
      <c r="O3811" s="598">
        <f t="shared" si="296"/>
        <v>3690</v>
      </c>
      <c r="P3811" s="599">
        <v>1</v>
      </c>
      <c r="Q3811" s="592">
        <v>246</v>
      </c>
      <c r="R3811" s="592">
        <v>15</v>
      </c>
      <c r="S3811" s="598">
        <f t="shared" si="297"/>
        <v>3690</v>
      </c>
      <c r="T3811" s="598">
        <f t="shared" si="298"/>
        <v>7380</v>
      </c>
    </row>
    <row r="3812" spans="1:20">
      <c r="A3812" s="591">
        <v>3803</v>
      </c>
      <c r="B3812" s="592" t="s">
        <v>9289</v>
      </c>
      <c r="C3812" s="593" t="s">
        <v>3280</v>
      </c>
      <c r="D3812" s="594" t="s">
        <v>1715</v>
      </c>
      <c r="E3812" s="595" t="s">
        <v>9290</v>
      </c>
      <c r="F3812" s="596" t="str">
        <f t="shared" si="295"/>
        <v>2017-2020</v>
      </c>
      <c r="G3812" s="597" t="str">
        <f t="shared" si="299"/>
        <v>III</v>
      </c>
      <c r="H3812" s="592" t="s">
        <v>573</v>
      </c>
      <c r="I3812" s="592" t="s">
        <v>1577</v>
      </c>
      <c r="J3812" s="598" t="s">
        <v>1542</v>
      </c>
      <c r="K3812" s="596" t="s">
        <v>1578</v>
      </c>
      <c r="L3812" s="599">
        <v>1</v>
      </c>
      <c r="M3812" s="592">
        <v>246</v>
      </c>
      <c r="N3812" s="592">
        <v>15</v>
      </c>
      <c r="O3812" s="598">
        <f t="shared" si="296"/>
        <v>3690</v>
      </c>
      <c r="P3812" s="599">
        <v>1</v>
      </c>
      <c r="Q3812" s="592">
        <v>246</v>
      </c>
      <c r="R3812" s="592">
        <v>15</v>
      </c>
      <c r="S3812" s="598">
        <f t="shared" si="297"/>
        <v>3690</v>
      </c>
      <c r="T3812" s="598">
        <f t="shared" si="298"/>
        <v>7380</v>
      </c>
    </row>
    <row r="3813" spans="1:20">
      <c r="A3813" s="591">
        <v>3804</v>
      </c>
      <c r="B3813" s="592" t="s">
        <v>9291</v>
      </c>
      <c r="C3813" s="593" t="s">
        <v>9292</v>
      </c>
      <c r="D3813" s="594" t="s">
        <v>1736</v>
      </c>
      <c r="E3813" s="595" t="s">
        <v>7685</v>
      </c>
      <c r="F3813" s="596" t="str">
        <f t="shared" si="295"/>
        <v>2017-2020</v>
      </c>
      <c r="G3813" s="597" t="str">
        <f t="shared" si="299"/>
        <v>III</v>
      </c>
      <c r="H3813" s="592" t="s">
        <v>573</v>
      </c>
      <c r="I3813" s="592" t="s">
        <v>1577</v>
      </c>
      <c r="J3813" s="598" t="s">
        <v>1542</v>
      </c>
      <c r="K3813" s="596" t="s">
        <v>1578</v>
      </c>
      <c r="L3813" s="599">
        <v>1</v>
      </c>
      <c r="M3813" s="592">
        <v>246</v>
      </c>
      <c r="N3813" s="592">
        <v>15</v>
      </c>
      <c r="O3813" s="598">
        <f t="shared" si="296"/>
        <v>3690</v>
      </c>
      <c r="P3813" s="599">
        <v>1</v>
      </c>
      <c r="Q3813" s="592">
        <v>246</v>
      </c>
      <c r="R3813" s="592">
        <v>15</v>
      </c>
      <c r="S3813" s="598">
        <f t="shared" si="297"/>
        <v>3690</v>
      </c>
      <c r="T3813" s="598">
        <f t="shared" si="298"/>
        <v>7380</v>
      </c>
    </row>
    <row r="3814" spans="1:20">
      <c r="A3814" s="591">
        <v>3805</v>
      </c>
      <c r="B3814" s="592" t="s">
        <v>9293</v>
      </c>
      <c r="C3814" s="593" t="s">
        <v>2193</v>
      </c>
      <c r="D3814" s="594" t="s">
        <v>1740</v>
      </c>
      <c r="E3814" s="595" t="s">
        <v>8680</v>
      </c>
      <c r="F3814" s="596" t="str">
        <f t="shared" si="295"/>
        <v>2017-2020</v>
      </c>
      <c r="G3814" s="597" t="str">
        <f t="shared" si="299"/>
        <v>III</v>
      </c>
      <c r="H3814" s="592" t="s">
        <v>573</v>
      </c>
      <c r="I3814" s="592" t="s">
        <v>1577</v>
      </c>
      <c r="J3814" s="598" t="s">
        <v>1542</v>
      </c>
      <c r="K3814" s="596" t="s">
        <v>1578</v>
      </c>
      <c r="L3814" s="599">
        <v>1</v>
      </c>
      <c r="M3814" s="592">
        <v>246</v>
      </c>
      <c r="N3814" s="592">
        <v>15</v>
      </c>
      <c r="O3814" s="598">
        <f t="shared" si="296"/>
        <v>3690</v>
      </c>
      <c r="P3814" s="599">
        <v>1</v>
      </c>
      <c r="Q3814" s="592">
        <v>246</v>
      </c>
      <c r="R3814" s="592">
        <v>15</v>
      </c>
      <c r="S3814" s="598">
        <f t="shared" si="297"/>
        <v>3690</v>
      </c>
      <c r="T3814" s="598">
        <f t="shared" si="298"/>
        <v>7380</v>
      </c>
    </row>
    <row r="3815" spans="1:20">
      <c r="A3815" s="591">
        <v>3806</v>
      </c>
      <c r="B3815" s="592" t="s">
        <v>9294</v>
      </c>
      <c r="C3815" s="593" t="s">
        <v>1588</v>
      </c>
      <c r="D3815" s="594" t="s">
        <v>1945</v>
      </c>
      <c r="E3815" s="595" t="s">
        <v>7576</v>
      </c>
      <c r="F3815" s="596" t="str">
        <f t="shared" si="295"/>
        <v>2017-2020</v>
      </c>
      <c r="G3815" s="597" t="str">
        <f t="shared" si="299"/>
        <v>III</v>
      </c>
      <c r="H3815" s="592" t="s">
        <v>573</v>
      </c>
      <c r="I3815" s="592" t="s">
        <v>1577</v>
      </c>
      <c r="J3815" s="598" t="s">
        <v>1542</v>
      </c>
      <c r="K3815" s="596" t="s">
        <v>1578</v>
      </c>
      <c r="L3815" s="599">
        <v>1</v>
      </c>
      <c r="M3815" s="592">
        <v>246</v>
      </c>
      <c r="N3815" s="592">
        <v>15</v>
      </c>
      <c r="O3815" s="598">
        <f t="shared" si="296"/>
        <v>3690</v>
      </c>
      <c r="P3815" s="599">
        <v>1</v>
      </c>
      <c r="Q3815" s="592">
        <v>246</v>
      </c>
      <c r="R3815" s="592">
        <v>15</v>
      </c>
      <c r="S3815" s="598">
        <f t="shared" si="297"/>
        <v>3690</v>
      </c>
      <c r="T3815" s="598">
        <f t="shared" si="298"/>
        <v>7380</v>
      </c>
    </row>
    <row r="3816" spans="1:20">
      <c r="A3816" s="591">
        <v>3807</v>
      </c>
      <c r="B3816" s="592" t="s">
        <v>9295</v>
      </c>
      <c r="C3816" s="593" t="s">
        <v>9296</v>
      </c>
      <c r="D3816" s="594" t="s">
        <v>8602</v>
      </c>
      <c r="E3816" s="595" t="s">
        <v>9297</v>
      </c>
      <c r="F3816" s="596" t="str">
        <f t="shared" si="295"/>
        <v>2017-2020</v>
      </c>
      <c r="G3816" s="597" t="str">
        <f t="shared" si="299"/>
        <v>III</v>
      </c>
      <c r="H3816" s="592" t="s">
        <v>573</v>
      </c>
      <c r="I3816" s="592" t="s">
        <v>1577</v>
      </c>
      <c r="J3816" s="598" t="s">
        <v>1542</v>
      </c>
      <c r="K3816" s="596" t="s">
        <v>1578</v>
      </c>
      <c r="L3816" s="599">
        <v>1</v>
      </c>
      <c r="M3816" s="592">
        <v>246</v>
      </c>
      <c r="N3816" s="592">
        <v>15</v>
      </c>
      <c r="O3816" s="598">
        <f t="shared" si="296"/>
        <v>3690</v>
      </c>
      <c r="P3816" s="599">
        <v>1</v>
      </c>
      <c r="Q3816" s="592">
        <v>246</v>
      </c>
      <c r="R3816" s="592">
        <v>15</v>
      </c>
      <c r="S3816" s="598">
        <f t="shared" si="297"/>
        <v>3690</v>
      </c>
      <c r="T3816" s="598">
        <f t="shared" si="298"/>
        <v>7380</v>
      </c>
    </row>
    <row r="3817" spans="1:20">
      <c r="A3817" s="591">
        <v>3808</v>
      </c>
      <c r="B3817" s="592" t="s">
        <v>9298</v>
      </c>
      <c r="C3817" s="593" t="s">
        <v>3226</v>
      </c>
      <c r="D3817" s="594" t="s">
        <v>1774</v>
      </c>
      <c r="E3817" s="595" t="s">
        <v>4252</v>
      </c>
      <c r="F3817" s="596" t="str">
        <f t="shared" si="295"/>
        <v>2017-2020</v>
      </c>
      <c r="G3817" s="597" t="str">
        <f t="shared" si="299"/>
        <v>III</v>
      </c>
      <c r="H3817" s="592" t="s">
        <v>573</v>
      </c>
      <c r="I3817" s="592" t="s">
        <v>1577</v>
      </c>
      <c r="J3817" s="598" t="s">
        <v>1542</v>
      </c>
      <c r="K3817" s="596" t="s">
        <v>1578</v>
      </c>
      <c r="L3817" s="599">
        <v>1</v>
      </c>
      <c r="M3817" s="592">
        <v>246</v>
      </c>
      <c r="N3817" s="592">
        <v>15</v>
      </c>
      <c r="O3817" s="598">
        <f t="shared" si="296"/>
        <v>3690</v>
      </c>
      <c r="P3817" s="599">
        <v>1</v>
      </c>
      <c r="Q3817" s="592">
        <v>246</v>
      </c>
      <c r="R3817" s="592">
        <v>15</v>
      </c>
      <c r="S3817" s="598">
        <f t="shared" si="297"/>
        <v>3690</v>
      </c>
      <c r="T3817" s="598">
        <f t="shared" si="298"/>
        <v>7380</v>
      </c>
    </row>
    <row r="3818" spans="1:20">
      <c r="A3818" s="591">
        <v>3809</v>
      </c>
      <c r="B3818" s="592" t="s">
        <v>9299</v>
      </c>
      <c r="C3818" s="593" t="s">
        <v>9300</v>
      </c>
      <c r="D3818" s="594" t="s">
        <v>1949</v>
      </c>
      <c r="E3818" s="595" t="s">
        <v>9301</v>
      </c>
      <c r="F3818" s="596" t="str">
        <f t="shared" si="295"/>
        <v>2017-2020</v>
      </c>
      <c r="G3818" s="597" t="str">
        <f t="shared" si="299"/>
        <v>III</v>
      </c>
      <c r="H3818" s="592" t="s">
        <v>573</v>
      </c>
      <c r="I3818" s="592" t="s">
        <v>1577</v>
      </c>
      <c r="J3818" s="598" t="s">
        <v>1542</v>
      </c>
      <c r="K3818" s="596" t="s">
        <v>1578</v>
      </c>
      <c r="L3818" s="599">
        <v>1</v>
      </c>
      <c r="M3818" s="592">
        <v>246</v>
      </c>
      <c r="N3818" s="592">
        <v>15</v>
      </c>
      <c r="O3818" s="598">
        <f t="shared" si="296"/>
        <v>3690</v>
      </c>
      <c r="P3818" s="599">
        <v>1</v>
      </c>
      <c r="Q3818" s="592">
        <v>246</v>
      </c>
      <c r="R3818" s="592">
        <v>15</v>
      </c>
      <c r="S3818" s="598">
        <f t="shared" si="297"/>
        <v>3690</v>
      </c>
      <c r="T3818" s="598">
        <f t="shared" si="298"/>
        <v>7380</v>
      </c>
    </row>
    <row r="3819" spans="1:20">
      <c r="A3819" s="591">
        <v>3810</v>
      </c>
      <c r="B3819" s="592" t="s">
        <v>9302</v>
      </c>
      <c r="C3819" s="593" t="s">
        <v>2153</v>
      </c>
      <c r="D3819" s="594" t="s">
        <v>2377</v>
      </c>
      <c r="E3819" s="595" t="s">
        <v>9303</v>
      </c>
      <c r="F3819" s="596" t="str">
        <f t="shared" si="295"/>
        <v>2017-2020</v>
      </c>
      <c r="G3819" s="597" t="str">
        <f t="shared" si="299"/>
        <v>III</v>
      </c>
      <c r="H3819" s="592" t="s">
        <v>573</v>
      </c>
      <c r="I3819" s="592" t="s">
        <v>1577</v>
      </c>
      <c r="J3819" s="598" t="s">
        <v>1542</v>
      </c>
      <c r="K3819" s="596" t="s">
        <v>1578</v>
      </c>
      <c r="L3819" s="599">
        <v>1</v>
      </c>
      <c r="M3819" s="592">
        <v>246</v>
      </c>
      <c r="N3819" s="592">
        <v>15</v>
      </c>
      <c r="O3819" s="598">
        <f t="shared" si="296"/>
        <v>3690</v>
      </c>
      <c r="P3819" s="599">
        <v>1</v>
      </c>
      <c r="Q3819" s="592">
        <v>246</v>
      </c>
      <c r="R3819" s="592">
        <v>15</v>
      </c>
      <c r="S3819" s="598">
        <f t="shared" si="297"/>
        <v>3690</v>
      </c>
      <c r="T3819" s="598">
        <f t="shared" si="298"/>
        <v>7380</v>
      </c>
    </row>
    <row r="3820" spans="1:20">
      <c r="A3820" s="591">
        <v>3811</v>
      </c>
      <c r="B3820" s="592" t="s">
        <v>9304</v>
      </c>
      <c r="C3820" s="593" t="s">
        <v>9305</v>
      </c>
      <c r="D3820" s="594" t="s">
        <v>9306</v>
      </c>
      <c r="E3820" s="595" t="s">
        <v>9307</v>
      </c>
      <c r="F3820" s="596" t="str">
        <f t="shared" si="295"/>
        <v>2017-2020</v>
      </c>
      <c r="G3820" s="597" t="str">
        <f t="shared" si="299"/>
        <v>III</v>
      </c>
      <c r="H3820" s="592" t="s">
        <v>573</v>
      </c>
      <c r="I3820" s="592" t="s">
        <v>1577</v>
      </c>
      <c r="J3820" s="598" t="s">
        <v>1542</v>
      </c>
      <c r="K3820" s="596" t="s">
        <v>1578</v>
      </c>
      <c r="L3820" s="599">
        <v>1</v>
      </c>
      <c r="M3820" s="592">
        <v>246</v>
      </c>
      <c r="N3820" s="592">
        <v>15</v>
      </c>
      <c r="O3820" s="598">
        <f t="shared" si="296"/>
        <v>3690</v>
      </c>
      <c r="P3820" s="599">
        <v>1</v>
      </c>
      <c r="Q3820" s="592">
        <v>246</v>
      </c>
      <c r="R3820" s="592">
        <v>15</v>
      </c>
      <c r="S3820" s="598">
        <f t="shared" si="297"/>
        <v>3690</v>
      </c>
      <c r="T3820" s="598">
        <f t="shared" si="298"/>
        <v>7380</v>
      </c>
    </row>
    <row r="3821" spans="1:20">
      <c r="A3821" s="591">
        <v>3812</v>
      </c>
      <c r="B3821" s="592" t="s">
        <v>9308</v>
      </c>
      <c r="C3821" s="593" t="s">
        <v>4096</v>
      </c>
      <c r="D3821" s="594" t="s">
        <v>2217</v>
      </c>
      <c r="E3821" s="595" t="s">
        <v>3806</v>
      </c>
      <c r="F3821" s="596" t="str">
        <f t="shared" si="295"/>
        <v>2017-2020</v>
      </c>
      <c r="G3821" s="597" t="str">
        <f t="shared" si="299"/>
        <v>III</v>
      </c>
      <c r="H3821" s="592" t="s">
        <v>573</v>
      </c>
      <c r="I3821" s="592" t="s">
        <v>1577</v>
      </c>
      <c r="J3821" s="598" t="s">
        <v>1542</v>
      </c>
      <c r="K3821" s="596" t="s">
        <v>1578</v>
      </c>
      <c r="L3821" s="599">
        <v>1</v>
      </c>
      <c r="M3821" s="592">
        <v>246</v>
      </c>
      <c r="N3821" s="592">
        <v>15</v>
      </c>
      <c r="O3821" s="598">
        <f t="shared" si="296"/>
        <v>3690</v>
      </c>
      <c r="P3821" s="599">
        <v>1</v>
      </c>
      <c r="Q3821" s="592">
        <v>246</v>
      </c>
      <c r="R3821" s="592">
        <v>15</v>
      </c>
      <c r="S3821" s="598">
        <f t="shared" si="297"/>
        <v>3690</v>
      </c>
      <c r="T3821" s="598">
        <f t="shared" si="298"/>
        <v>7380</v>
      </c>
    </row>
    <row r="3822" spans="1:20">
      <c r="A3822" s="591">
        <v>3813</v>
      </c>
      <c r="B3822" s="592" t="s">
        <v>9309</v>
      </c>
      <c r="C3822" s="593" t="s">
        <v>9310</v>
      </c>
      <c r="D3822" s="594" t="s">
        <v>5653</v>
      </c>
      <c r="E3822" s="595" t="s">
        <v>9311</v>
      </c>
      <c r="F3822" s="596" t="str">
        <f t="shared" si="295"/>
        <v>2017-2020</v>
      </c>
      <c r="G3822" s="597" t="str">
        <f t="shared" si="299"/>
        <v>III</v>
      </c>
      <c r="H3822" s="592" t="s">
        <v>573</v>
      </c>
      <c r="I3822" s="592" t="s">
        <v>1577</v>
      </c>
      <c r="J3822" s="598" t="s">
        <v>1542</v>
      </c>
      <c r="K3822" s="596" t="s">
        <v>1578</v>
      </c>
      <c r="L3822" s="599">
        <v>1</v>
      </c>
      <c r="M3822" s="592">
        <v>246</v>
      </c>
      <c r="N3822" s="592">
        <v>15</v>
      </c>
      <c r="O3822" s="598">
        <f t="shared" si="296"/>
        <v>3690</v>
      </c>
      <c r="P3822" s="599">
        <v>1</v>
      </c>
      <c r="Q3822" s="592">
        <v>246</v>
      </c>
      <c r="R3822" s="592">
        <v>15</v>
      </c>
      <c r="S3822" s="598">
        <f t="shared" si="297"/>
        <v>3690</v>
      </c>
      <c r="T3822" s="598">
        <f t="shared" si="298"/>
        <v>7380</v>
      </c>
    </row>
    <row r="3823" spans="1:20">
      <c r="A3823" s="591">
        <v>3814</v>
      </c>
      <c r="B3823" s="592" t="s">
        <v>9312</v>
      </c>
      <c r="C3823" s="593" t="s">
        <v>9313</v>
      </c>
      <c r="D3823" s="594" t="s">
        <v>1581</v>
      </c>
      <c r="E3823" s="595" t="s">
        <v>6528</v>
      </c>
      <c r="F3823" s="596" t="str">
        <f t="shared" si="295"/>
        <v>2017-2020</v>
      </c>
      <c r="G3823" s="597" t="str">
        <f t="shared" si="299"/>
        <v>III</v>
      </c>
      <c r="H3823" s="592" t="s">
        <v>510</v>
      </c>
      <c r="I3823" s="592" t="s">
        <v>3794</v>
      </c>
      <c r="J3823" s="598" t="s">
        <v>4626</v>
      </c>
      <c r="K3823" s="596" t="s">
        <v>1578</v>
      </c>
      <c r="L3823" s="599">
        <v>1</v>
      </c>
      <c r="M3823" s="592">
        <v>206</v>
      </c>
      <c r="N3823" s="592">
        <v>15</v>
      </c>
      <c r="O3823" s="598">
        <f t="shared" si="296"/>
        <v>3090</v>
      </c>
      <c r="P3823" s="599">
        <v>1</v>
      </c>
      <c r="Q3823" s="592">
        <v>206</v>
      </c>
      <c r="R3823" s="592">
        <v>15</v>
      </c>
      <c r="S3823" s="598">
        <f t="shared" si="297"/>
        <v>3090</v>
      </c>
      <c r="T3823" s="598">
        <f t="shared" si="298"/>
        <v>6180</v>
      </c>
    </row>
    <row r="3824" spans="1:20">
      <c r="A3824" s="591">
        <v>3815</v>
      </c>
      <c r="B3824" s="592" t="s">
        <v>9314</v>
      </c>
      <c r="C3824" s="593" t="s">
        <v>9315</v>
      </c>
      <c r="D3824" s="594" t="s">
        <v>1581</v>
      </c>
      <c r="E3824" s="595" t="s">
        <v>9316</v>
      </c>
      <c r="F3824" s="596" t="str">
        <f t="shared" si="295"/>
        <v>2017-2020</v>
      </c>
      <c r="G3824" s="597" t="str">
        <f t="shared" si="299"/>
        <v>III</v>
      </c>
      <c r="H3824" s="592" t="s">
        <v>510</v>
      </c>
      <c r="I3824" s="592" t="s">
        <v>3794</v>
      </c>
      <c r="J3824" s="598" t="s">
        <v>4626</v>
      </c>
      <c r="K3824" s="596" t="s">
        <v>1578</v>
      </c>
      <c r="L3824" s="599">
        <v>1</v>
      </c>
      <c r="M3824" s="592">
        <v>206</v>
      </c>
      <c r="N3824" s="592">
        <v>15</v>
      </c>
      <c r="O3824" s="598">
        <f t="shared" si="296"/>
        <v>3090</v>
      </c>
      <c r="P3824" s="599">
        <v>1</v>
      </c>
      <c r="Q3824" s="592">
        <v>206</v>
      </c>
      <c r="R3824" s="592">
        <v>15</v>
      </c>
      <c r="S3824" s="598">
        <f t="shared" si="297"/>
        <v>3090</v>
      </c>
      <c r="T3824" s="598">
        <f t="shared" si="298"/>
        <v>6180</v>
      </c>
    </row>
    <row r="3825" spans="1:20">
      <c r="A3825" s="591">
        <v>3816</v>
      </c>
      <c r="B3825" s="592" t="s">
        <v>9317</v>
      </c>
      <c r="C3825" s="593" t="s">
        <v>8381</v>
      </c>
      <c r="D3825" s="594" t="s">
        <v>1581</v>
      </c>
      <c r="E3825" s="595" t="s">
        <v>9318</v>
      </c>
      <c r="F3825" s="596" t="str">
        <f t="shared" si="295"/>
        <v>2017-2020</v>
      </c>
      <c r="G3825" s="597" t="str">
        <f t="shared" si="299"/>
        <v>III</v>
      </c>
      <c r="H3825" s="592" t="s">
        <v>510</v>
      </c>
      <c r="I3825" s="592" t="s">
        <v>3794</v>
      </c>
      <c r="J3825" s="598" t="s">
        <v>4626</v>
      </c>
      <c r="K3825" s="596" t="s">
        <v>1578</v>
      </c>
      <c r="L3825" s="599">
        <v>1</v>
      </c>
      <c r="M3825" s="592">
        <v>206</v>
      </c>
      <c r="N3825" s="592">
        <v>15</v>
      </c>
      <c r="O3825" s="598">
        <f t="shared" si="296"/>
        <v>3090</v>
      </c>
      <c r="P3825" s="599">
        <v>1</v>
      </c>
      <c r="Q3825" s="592">
        <v>206</v>
      </c>
      <c r="R3825" s="592">
        <v>15</v>
      </c>
      <c r="S3825" s="598">
        <f t="shared" si="297"/>
        <v>3090</v>
      </c>
      <c r="T3825" s="598">
        <f t="shared" si="298"/>
        <v>6180</v>
      </c>
    </row>
    <row r="3826" spans="1:20">
      <c r="A3826" s="591">
        <v>3817</v>
      </c>
      <c r="B3826" s="592" t="s">
        <v>9319</v>
      </c>
      <c r="C3826" s="593" t="s">
        <v>9320</v>
      </c>
      <c r="D3826" s="594" t="s">
        <v>1589</v>
      </c>
      <c r="E3826" s="595" t="s">
        <v>9321</v>
      </c>
      <c r="F3826" s="596" t="str">
        <f t="shared" si="295"/>
        <v>2017-2020</v>
      </c>
      <c r="G3826" s="597" t="str">
        <f t="shared" si="299"/>
        <v>III</v>
      </c>
      <c r="H3826" s="592" t="s">
        <v>510</v>
      </c>
      <c r="I3826" s="592" t="s">
        <v>3794</v>
      </c>
      <c r="J3826" s="598" t="s">
        <v>4626</v>
      </c>
      <c r="K3826" s="596" t="s">
        <v>1578</v>
      </c>
      <c r="L3826" s="599">
        <v>1</v>
      </c>
      <c r="M3826" s="592">
        <v>206</v>
      </c>
      <c r="N3826" s="592">
        <v>15</v>
      </c>
      <c r="O3826" s="598">
        <f t="shared" si="296"/>
        <v>3090</v>
      </c>
      <c r="P3826" s="599">
        <v>1</v>
      </c>
      <c r="Q3826" s="592">
        <v>206</v>
      </c>
      <c r="R3826" s="592">
        <v>15</v>
      </c>
      <c r="S3826" s="598">
        <f t="shared" si="297"/>
        <v>3090</v>
      </c>
      <c r="T3826" s="598">
        <f t="shared" si="298"/>
        <v>6180</v>
      </c>
    </row>
    <row r="3827" spans="1:20">
      <c r="A3827" s="591">
        <v>3818</v>
      </c>
      <c r="B3827" s="592" t="s">
        <v>9322</v>
      </c>
      <c r="C3827" s="593" t="s">
        <v>3126</v>
      </c>
      <c r="D3827" s="594" t="s">
        <v>1975</v>
      </c>
      <c r="E3827" s="595" t="s">
        <v>8575</v>
      </c>
      <c r="F3827" s="596" t="str">
        <f t="shared" si="295"/>
        <v>2017-2020</v>
      </c>
      <c r="G3827" s="597" t="str">
        <f t="shared" si="299"/>
        <v>III</v>
      </c>
      <c r="H3827" s="592" t="s">
        <v>510</v>
      </c>
      <c r="I3827" s="592" t="s">
        <v>3794</v>
      </c>
      <c r="J3827" s="598" t="s">
        <v>4626</v>
      </c>
      <c r="K3827" s="596" t="s">
        <v>1578</v>
      </c>
      <c r="L3827" s="599">
        <v>1</v>
      </c>
      <c r="M3827" s="592">
        <v>206</v>
      </c>
      <c r="N3827" s="592">
        <v>15</v>
      </c>
      <c r="O3827" s="598">
        <f t="shared" si="296"/>
        <v>3090</v>
      </c>
      <c r="P3827" s="599">
        <v>1</v>
      </c>
      <c r="Q3827" s="592">
        <v>206</v>
      </c>
      <c r="R3827" s="592">
        <v>15</v>
      </c>
      <c r="S3827" s="598">
        <f t="shared" si="297"/>
        <v>3090</v>
      </c>
      <c r="T3827" s="598">
        <f t="shared" si="298"/>
        <v>6180</v>
      </c>
    </row>
    <row r="3828" spans="1:20">
      <c r="A3828" s="591">
        <v>3819</v>
      </c>
      <c r="B3828" s="592" t="s">
        <v>9323</v>
      </c>
      <c r="C3828" s="593" t="s">
        <v>9324</v>
      </c>
      <c r="D3828" s="594" t="s">
        <v>2818</v>
      </c>
      <c r="E3828" s="595" t="s">
        <v>9325</v>
      </c>
      <c r="F3828" s="596" t="str">
        <f t="shared" si="295"/>
        <v>2017-2020</v>
      </c>
      <c r="G3828" s="597" t="str">
        <f t="shared" si="299"/>
        <v>III</v>
      </c>
      <c r="H3828" s="592" t="s">
        <v>510</v>
      </c>
      <c r="I3828" s="592" t="s">
        <v>3794</v>
      </c>
      <c r="J3828" s="598" t="s">
        <v>4626</v>
      </c>
      <c r="K3828" s="596" t="s">
        <v>1578</v>
      </c>
      <c r="L3828" s="599">
        <v>1</v>
      </c>
      <c r="M3828" s="592">
        <v>206</v>
      </c>
      <c r="N3828" s="592">
        <v>15</v>
      </c>
      <c r="O3828" s="598">
        <f t="shared" si="296"/>
        <v>3090</v>
      </c>
      <c r="P3828" s="599">
        <v>1</v>
      </c>
      <c r="Q3828" s="592">
        <v>206</v>
      </c>
      <c r="R3828" s="592">
        <v>15</v>
      </c>
      <c r="S3828" s="598">
        <f t="shared" si="297"/>
        <v>3090</v>
      </c>
      <c r="T3828" s="598">
        <f t="shared" si="298"/>
        <v>6180</v>
      </c>
    </row>
    <row r="3829" spans="1:20">
      <c r="A3829" s="591">
        <v>3820</v>
      </c>
      <c r="B3829" s="592" t="s">
        <v>9326</v>
      </c>
      <c r="C3829" s="593" t="s">
        <v>9327</v>
      </c>
      <c r="D3829" s="594" t="s">
        <v>8355</v>
      </c>
      <c r="E3829" s="595" t="s">
        <v>3080</v>
      </c>
      <c r="F3829" s="596" t="str">
        <f t="shared" si="295"/>
        <v>2017-2020</v>
      </c>
      <c r="G3829" s="597" t="str">
        <f t="shared" si="299"/>
        <v>III</v>
      </c>
      <c r="H3829" s="592" t="s">
        <v>510</v>
      </c>
      <c r="I3829" s="592" t="s">
        <v>3794</v>
      </c>
      <c r="J3829" s="598" t="s">
        <v>4626</v>
      </c>
      <c r="K3829" s="596" t="s">
        <v>1578</v>
      </c>
      <c r="L3829" s="599">
        <v>1</v>
      </c>
      <c r="M3829" s="592">
        <v>206</v>
      </c>
      <c r="N3829" s="592">
        <v>15</v>
      </c>
      <c r="O3829" s="598">
        <f t="shared" si="296"/>
        <v>3090</v>
      </c>
      <c r="P3829" s="599">
        <v>1</v>
      </c>
      <c r="Q3829" s="592">
        <v>206</v>
      </c>
      <c r="R3829" s="592">
        <v>15</v>
      </c>
      <c r="S3829" s="598">
        <f t="shared" si="297"/>
        <v>3090</v>
      </c>
      <c r="T3829" s="598">
        <f t="shared" si="298"/>
        <v>6180</v>
      </c>
    </row>
    <row r="3830" spans="1:20">
      <c r="A3830" s="591">
        <v>3821</v>
      </c>
      <c r="B3830" s="592" t="s">
        <v>9328</v>
      </c>
      <c r="C3830" s="593" t="s">
        <v>9329</v>
      </c>
      <c r="D3830" s="594" t="s">
        <v>7454</v>
      </c>
      <c r="E3830" s="595" t="s">
        <v>6074</v>
      </c>
      <c r="F3830" s="596" t="str">
        <f t="shared" si="295"/>
        <v>2017-2020</v>
      </c>
      <c r="G3830" s="597" t="str">
        <f t="shared" si="299"/>
        <v>III</v>
      </c>
      <c r="H3830" s="592" t="s">
        <v>510</v>
      </c>
      <c r="I3830" s="592" t="s">
        <v>3794</v>
      </c>
      <c r="J3830" s="598" t="s">
        <v>4626</v>
      </c>
      <c r="K3830" s="596" t="s">
        <v>1578</v>
      </c>
      <c r="L3830" s="599">
        <v>1</v>
      </c>
      <c r="M3830" s="592">
        <v>206</v>
      </c>
      <c r="N3830" s="592">
        <v>15</v>
      </c>
      <c r="O3830" s="598">
        <f t="shared" si="296"/>
        <v>3090</v>
      </c>
      <c r="P3830" s="599">
        <v>1</v>
      </c>
      <c r="Q3830" s="592">
        <v>206</v>
      </c>
      <c r="R3830" s="592">
        <v>15</v>
      </c>
      <c r="S3830" s="598">
        <f t="shared" si="297"/>
        <v>3090</v>
      </c>
      <c r="T3830" s="598">
        <f t="shared" si="298"/>
        <v>6180</v>
      </c>
    </row>
    <row r="3831" spans="1:20">
      <c r="A3831" s="591">
        <v>3822</v>
      </c>
      <c r="B3831" s="592" t="s">
        <v>9330</v>
      </c>
      <c r="C3831" s="593" t="s">
        <v>9331</v>
      </c>
      <c r="D3831" s="594" t="s">
        <v>2257</v>
      </c>
      <c r="E3831" s="595" t="s">
        <v>8400</v>
      </c>
      <c r="F3831" s="596" t="str">
        <f t="shared" si="295"/>
        <v>2017-2020</v>
      </c>
      <c r="G3831" s="597" t="str">
        <f t="shared" si="299"/>
        <v>III</v>
      </c>
      <c r="H3831" s="592" t="s">
        <v>510</v>
      </c>
      <c r="I3831" s="592" t="s">
        <v>3794</v>
      </c>
      <c r="J3831" s="598" t="s">
        <v>4626</v>
      </c>
      <c r="K3831" s="596" t="s">
        <v>1578</v>
      </c>
      <c r="L3831" s="599">
        <v>1</v>
      </c>
      <c r="M3831" s="592">
        <v>206</v>
      </c>
      <c r="N3831" s="592">
        <v>15</v>
      </c>
      <c r="O3831" s="598">
        <f t="shared" si="296"/>
        <v>3090</v>
      </c>
      <c r="P3831" s="599">
        <v>1</v>
      </c>
      <c r="Q3831" s="592">
        <v>206</v>
      </c>
      <c r="R3831" s="592">
        <v>15</v>
      </c>
      <c r="S3831" s="598">
        <f t="shared" si="297"/>
        <v>3090</v>
      </c>
      <c r="T3831" s="598">
        <f t="shared" si="298"/>
        <v>6180</v>
      </c>
    </row>
    <row r="3832" spans="1:20">
      <c r="A3832" s="591">
        <v>3823</v>
      </c>
      <c r="B3832" s="592" t="s">
        <v>9332</v>
      </c>
      <c r="C3832" s="593" t="s">
        <v>2014</v>
      </c>
      <c r="D3832" s="594" t="s">
        <v>1846</v>
      </c>
      <c r="E3832" s="595" t="s">
        <v>9333</v>
      </c>
      <c r="F3832" s="596" t="str">
        <f t="shared" si="295"/>
        <v>2017-2020</v>
      </c>
      <c r="G3832" s="597" t="str">
        <f t="shared" si="299"/>
        <v>III</v>
      </c>
      <c r="H3832" s="592" t="s">
        <v>510</v>
      </c>
      <c r="I3832" s="592" t="s">
        <v>3794</v>
      </c>
      <c r="J3832" s="598" t="s">
        <v>4626</v>
      </c>
      <c r="K3832" s="596" t="s">
        <v>1578</v>
      </c>
      <c r="L3832" s="599">
        <v>1</v>
      </c>
      <c r="M3832" s="592">
        <v>206</v>
      </c>
      <c r="N3832" s="592">
        <v>15</v>
      </c>
      <c r="O3832" s="598">
        <f t="shared" si="296"/>
        <v>3090</v>
      </c>
      <c r="P3832" s="599">
        <v>1</v>
      </c>
      <c r="Q3832" s="592">
        <v>206</v>
      </c>
      <c r="R3832" s="592">
        <v>15</v>
      </c>
      <c r="S3832" s="598">
        <f t="shared" si="297"/>
        <v>3090</v>
      </c>
      <c r="T3832" s="598">
        <f t="shared" si="298"/>
        <v>6180</v>
      </c>
    </row>
    <row r="3833" spans="1:20">
      <c r="A3833" s="591">
        <v>3824</v>
      </c>
      <c r="B3833" s="592" t="s">
        <v>9334</v>
      </c>
      <c r="C3833" s="593" t="s">
        <v>9335</v>
      </c>
      <c r="D3833" s="594" t="s">
        <v>1846</v>
      </c>
      <c r="E3833" s="595" t="s">
        <v>9336</v>
      </c>
      <c r="F3833" s="596" t="str">
        <f t="shared" si="295"/>
        <v>2017-2020</v>
      </c>
      <c r="G3833" s="597" t="str">
        <f t="shared" si="299"/>
        <v>III</v>
      </c>
      <c r="H3833" s="592" t="s">
        <v>510</v>
      </c>
      <c r="I3833" s="592" t="s">
        <v>3794</v>
      </c>
      <c r="J3833" s="598" t="s">
        <v>4626</v>
      </c>
      <c r="K3833" s="596" t="s">
        <v>1578</v>
      </c>
      <c r="L3833" s="599">
        <v>1</v>
      </c>
      <c r="M3833" s="592">
        <v>206</v>
      </c>
      <c r="N3833" s="592">
        <v>15</v>
      </c>
      <c r="O3833" s="598">
        <f t="shared" si="296"/>
        <v>3090</v>
      </c>
      <c r="P3833" s="599">
        <v>1</v>
      </c>
      <c r="Q3833" s="592">
        <v>206</v>
      </c>
      <c r="R3833" s="592">
        <v>15</v>
      </c>
      <c r="S3833" s="598">
        <f t="shared" si="297"/>
        <v>3090</v>
      </c>
      <c r="T3833" s="598">
        <f t="shared" si="298"/>
        <v>6180</v>
      </c>
    </row>
    <row r="3834" spans="1:20">
      <c r="A3834" s="591">
        <v>3825</v>
      </c>
      <c r="B3834" s="592" t="s">
        <v>9337</v>
      </c>
      <c r="C3834" s="593" t="s">
        <v>9338</v>
      </c>
      <c r="D3834" s="594" t="s">
        <v>1647</v>
      </c>
      <c r="E3834" s="595" t="s">
        <v>5564</v>
      </c>
      <c r="F3834" s="596" t="str">
        <f t="shared" si="295"/>
        <v>2017-2020</v>
      </c>
      <c r="G3834" s="597" t="str">
        <f t="shared" si="299"/>
        <v>III</v>
      </c>
      <c r="H3834" s="592" t="s">
        <v>510</v>
      </c>
      <c r="I3834" s="592" t="s">
        <v>3794</v>
      </c>
      <c r="J3834" s="598" t="s">
        <v>4626</v>
      </c>
      <c r="K3834" s="596" t="s">
        <v>1578</v>
      </c>
      <c r="L3834" s="599">
        <v>1</v>
      </c>
      <c r="M3834" s="592">
        <v>206</v>
      </c>
      <c r="N3834" s="592">
        <v>15</v>
      </c>
      <c r="O3834" s="598">
        <f t="shared" si="296"/>
        <v>3090</v>
      </c>
      <c r="P3834" s="599">
        <v>1</v>
      </c>
      <c r="Q3834" s="592">
        <v>206</v>
      </c>
      <c r="R3834" s="592">
        <v>15</v>
      </c>
      <c r="S3834" s="598">
        <f t="shared" si="297"/>
        <v>3090</v>
      </c>
      <c r="T3834" s="598">
        <f t="shared" si="298"/>
        <v>6180</v>
      </c>
    </row>
    <row r="3835" spans="1:20">
      <c r="A3835" s="591">
        <v>3826</v>
      </c>
      <c r="B3835" s="592" t="s">
        <v>9339</v>
      </c>
      <c r="C3835" s="593" t="s">
        <v>9340</v>
      </c>
      <c r="D3835" s="594" t="s">
        <v>1654</v>
      </c>
      <c r="E3835" s="595" t="s">
        <v>4522</v>
      </c>
      <c r="F3835" s="596" t="str">
        <f t="shared" si="295"/>
        <v>2017-2020</v>
      </c>
      <c r="G3835" s="597" t="str">
        <f t="shared" si="299"/>
        <v>III</v>
      </c>
      <c r="H3835" s="592" t="s">
        <v>510</v>
      </c>
      <c r="I3835" s="592" t="s">
        <v>3794</v>
      </c>
      <c r="J3835" s="598" t="s">
        <v>4626</v>
      </c>
      <c r="K3835" s="596" t="s">
        <v>1578</v>
      </c>
      <c r="L3835" s="599">
        <v>1</v>
      </c>
      <c r="M3835" s="592">
        <v>206</v>
      </c>
      <c r="N3835" s="592">
        <v>15</v>
      </c>
      <c r="O3835" s="598">
        <f t="shared" si="296"/>
        <v>3090</v>
      </c>
      <c r="P3835" s="599">
        <v>1</v>
      </c>
      <c r="Q3835" s="592">
        <v>206</v>
      </c>
      <c r="R3835" s="592">
        <v>15</v>
      </c>
      <c r="S3835" s="598">
        <f t="shared" si="297"/>
        <v>3090</v>
      </c>
      <c r="T3835" s="598">
        <f t="shared" si="298"/>
        <v>6180</v>
      </c>
    </row>
    <row r="3836" spans="1:20">
      <c r="A3836" s="591">
        <v>3827</v>
      </c>
      <c r="B3836" s="592" t="s">
        <v>9341</v>
      </c>
      <c r="C3836" s="593" t="s">
        <v>9342</v>
      </c>
      <c r="D3836" s="594" t="s">
        <v>6449</v>
      </c>
      <c r="E3836" s="595" t="s">
        <v>5791</v>
      </c>
      <c r="F3836" s="596" t="str">
        <f t="shared" si="295"/>
        <v>2017-2020</v>
      </c>
      <c r="G3836" s="597" t="str">
        <f t="shared" si="299"/>
        <v>III</v>
      </c>
      <c r="H3836" s="592" t="s">
        <v>510</v>
      </c>
      <c r="I3836" s="592" t="s">
        <v>3794</v>
      </c>
      <c r="J3836" s="598" t="s">
        <v>4626</v>
      </c>
      <c r="K3836" s="596" t="s">
        <v>1578</v>
      </c>
      <c r="L3836" s="599">
        <v>1</v>
      </c>
      <c r="M3836" s="592">
        <v>206</v>
      </c>
      <c r="N3836" s="592">
        <v>15</v>
      </c>
      <c r="O3836" s="598">
        <f t="shared" si="296"/>
        <v>3090</v>
      </c>
      <c r="P3836" s="599">
        <v>1</v>
      </c>
      <c r="Q3836" s="592">
        <v>206</v>
      </c>
      <c r="R3836" s="592">
        <v>15</v>
      </c>
      <c r="S3836" s="598">
        <f t="shared" si="297"/>
        <v>3090</v>
      </c>
      <c r="T3836" s="598">
        <f t="shared" si="298"/>
        <v>6180</v>
      </c>
    </row>
    <row r="3837" spans="1:20">
      <c r="A3837" s="591">
        <v>3828</v>
      </c>
      <c r="B3837" s="592" t="s">
        <v>9343</v>
      </c>
      <c r="C3837" s="593" t="s">
        <v>8659</v>
      </c>
      <c r="D3837" s="594" t="s">
        <v>6449</v>
      </c>
      <c r="E3837" s="595" t="s">
        <v>9344</v>
      </c>
      <c r="F3837" s="596" t="str">
        <f t="shared" si="295"/>
        <v>2017-2020</v>
      </c>
      <c r="G3837" s="597" t="str">
        <f t="shared" si="299"/>
        <v>III</v>
      </c>
      <c r="H3837" s="592" t="s">
        <v>510</v>
      </c>
      <c r="I3837" s="592" t="s">
        <v>3794</v>
      </c>
      <c r="J3837" s="598" t="s">
        <v>4626</v>
      </c>
      <c r="K3837" s="596" t="s">
        <v>1578</v>
      </c>
      <c r="L3837" s="599">
        <v>1</v>
      </c>
      <c r="M3837" s="592">
        <v>206</v>
      </c>
      <c r="N3837" s="592">
        <v>15</v>
      </c>
      <c r="O3837" s="598">
        <f t="shared" si="296"/>
        <v>3090</v>
      </c>
      <c r="P3837" s="599">
        <v>1</v>
      </c>
      <c r="Q3837" s="592">
        <v>206</v>
      </c>
      <c r="R3837" s="592">
        <v>15</v>
      </c>
      <c r="S3837" s="598">
        <f t="shared" si="297"/>
        <v>3090</v>
      </c>
      <c r="T3837" s="598">
        <f t="shared" si="298"/>
        <v>6180</v>
      </c>
    </row>
    <row r="3838" spans="1:20">
      <c r="A3838" s="591">
        <v>3829</v>
      </c>
      <c r="B3838" s="592" t="s">
        <v>9345</v>
      </c>
      <c r="C3838" s="593" t="s">
        <v>7119</v>
      </c>
      <c r="D3838" s="594" t="s">
        <v>4669</v>
      </c>
      <c r="E3838" s="595" t="s">
        <v>8786</v>
      </c>
      <c r="F3838" s="596" t="str">
        <f t="shared" si="295"/>
        <v>2017-2020</v>
      </c>
      <c r="G3838" s="597" t="str">
        <f t="shared" si="299"/>
        <v>III</v>
      </c>
      <c r="H3838" s="592" t="s">
        <v>510</v>
      </c>
      <c r="I3838" s="592" t="s">
        <v>3794</v>
      </c>
      <c r="J3838" s="598" t="s">
        <v>4626</v>
      </c>
      <c r="K3838" s="596" t="s">
        <v>1578</v>
      </c>
      <c r="L3838" s="599">
        <v>1</v>
      </c>
      <c r="M3838" s="592">
        <v>206</v>
      </c>
      <c r="N3838" s="592">
        <v>15</v>
      </c>
      <c r="O3838" s="598">
        <f t="shared" si="296"/>
        <v>3090</v>
      </c>
      <c r="P3838" s="599">
        <v>1</v>
      </c>
      <c r="Q3838" s="592">
        <v>206</v>
      </c>
      <c r="R3838" s="592">
        <v>15</v>
      </c>
      <c r="S3838" s="598">
        <f t="shared" si="297"/>
        <v>3090</v>
      </c>
      <c r="T3838" s="598">
        <f t="shared" si="298"/>
        <v>6180</v>
      </c>
    </row>
    <row r="3839" spans="1:20">
      <c r="A3839" s="591">
        <v>3830</v>
      </c>
      <c r="B3839" s="592" t="s">
        <v>9346</v>
      </c>
      <c r="C3839" s="593" t="s">
        <v>9347</v>
      </c>
      <c r="D3839" s="594" t="s">
        <v>4669</v>
      </c>
      <c r="E3839" s="595" t="s">
        <v>6345</v>
      </c>
      <c r="F3839" s="596" t="str">
        <f t="shared" si="295"/>
        <v>2017-2020</v>
      </c>
      <c r="G3839" s="597" t="str">
        <f t="shared" si="299"/>
        <v>III</v>
      </c>
      <c r="H3839" s="592" t="s">
        <v>510</v>
      </c>
      <c r="I3839" s="592" t="s">
        <v>3794</v>
      </c>
      <c r="J3839" s="598" t="s">
        <v>4626</v>
      </c>
      <c r="K3839" s="596" t="s">
        <v>1578</v>
      </c>
      <c r="L3839" s="599">
        <v>1</v>
      </c>
      <c r="M3839" s="592">
        <v>206</v>
      </c>
      <c r="N3839" s="592">
        <v>15</v>
      </c>
      <c r="O3839" s="598">
        <f t="shared" si="296"/>
        <v>3090</v>
      </c>
      <c r="P3839" s="599">
        <v>1</v>
      </c>
      <c r="Q3839" s="592">
        <v>206</v>
      </c>
      <c r="R3839" s="592">
        <v>15</v>
      </c>
      <c r="S3839" s="598">
        <f t="shared" si="297"/>
        <v>3090</v>
      </c>
      <c r="T3839" s="598">
        <f t="shared" si="298"/>
        <v>6180</v>
      </c>
    </row>
    <row r="3840" spans="1:20">
      <c r="A3840" s="591">
        <v>3831</v>
      </c>
      <c r="B3840" s="592" t="s">
        <v>9348</v>
      </c>
      <c r="C3840" s="593" t="s">
        <v>4632</v>
      </c>
      <c r="D3840" s="594" t="s">
        <v>4669</v>
      </c>
      <c r="E3840" s="595" t="s">
        <v>5624</v>
      </c>
      <c r="F3840" s="596" t="str">
        <f t="shared" si="295"/>
        <v>2017-2020</v>
      </c>
      <c r="G3840" s="597" t="str">
        <f t="shared" si="299"/>
        <v>III</v>
      </c>
      <c r="H3840" s="592" t="s">
        <v>510</v>
      </c>
      <c r="I3840" s="592" t="s">
        <v>3794</v>
      </c>
      <c r="J3840" s="598" t="s">
        <v>4626</v>
      </c>
      <c r="K3840" s="596" t="s">
        <v>1578</v>
      </c>
      <c r="L3840" s="599">
        <v>1</v>
      </c>
      <c r="M3840" s="592">
        <v>206</v>
      </c>
      <c r="N3840" s="592">
        <v>15</v>
      </c>
      <c r="O3840" s="598">
        <f t="shared" si="296"/>
        <v>3090</v>
      </c>
      <c r="P3840" s="599">
        <v>1</v>
      </c>
      <c r="Q3840" s="592">
        <v>206</v>
      </c>
      <c r="R3840" s="592">
        <v>15</v>
      </c>
      <c r="S3840" s="598">
        <f t="shared" si="297"/>
        <v>3090</v>
      </c>
      <c r="T3840" s="598">
        <f t="shared" si="298"/>
        <v>6180</v>
      </c>
    </row>
    <row r="3841" spans="1:20">
      <c r="A3841" s="591">
        <v>3832</v>
      </c>
      <c r="B3841" s="592" t="s">
        <v>9349</v>
      </c>
      <c r="C3841" s="593" t="s">
        <v>3994</v>
      </c>
      <c r="D3841" s="594" t="s">
        <v>4677</v>
      </c>
      <c r="E3841" s="595" t="s">
        <v>9350</v>
      </c>
      <c r="F3841" s="596" t="str">
        <f t="shared" si="295"/>
        <v>2017-2020</v>
      </c>
      <c r="G3841" s="597" t="str">
        <f t="shared" si="299"/>
        <v>III</v>
      </c>
      <c r="H3841" s="592" t="s">
        <v>510</v>
      </c>
      <c r="I3841" s="592" t="s">
        <v>3794</v>
      </c>
      <c r="J3841" s="598" t="s">
        <v>4626</v>
      </c>
      <c r="K3841" s="596" t="s">
        <v>1578</v>
      </c>
      <c r="L3841" s="599">
        <v>1</v>
      </c>
      <c r="M3841" s="592">
        <v>206</v>
      </c>
      <c r="N3841" s="592">
        <v>15</v>
      </c>
      <c r="O3841" s="598">
        <f t="shared" si="296"/>
        <v>3090</v>
      </c>
      <c r="P3841" s="599">
        <v>1</v>
      </c>
      <c r="Q3841" s="592">
        <v>206</v>
      </c>
      <c r="R3841" s="592">
        <v>15</v>
      </c>
      <c r="S3841" s="598">
        <f t="shared" si="297"/>
        <v>3090</v>
      </c>
      <c r="T3841" s="598">
        <f t="shared" si="298"/>
        <v>6180</v>
      </c>
    </row>
    <row r="3842" spans="1:20">
      <c r="A3842" s="591">
        <v>3833</v>
      </c>
      <c r="B3842" s="592" t="s">
        <v>9351</v>
      </c>
      <c r="C3842" s="593" t="s">
        <v>2566</v>
      </c>
      <c r="D3842" s="594" t="s">
        <v>1699</v>
      </c>
      <c r="E3842" s="595" t="s">
        <v>9352</v>
      </c>
      <c r="F3842" s="596" t="str">
        <f t="shared" si="295"/>
        <v>2017-2020</v>
      </c>
      <c r="G3842" s="597" t="str">
        <f t="shared" si="299"/>
        <v>III</v>
      </c>
      <c r="H3842" s="592" t="s">
        <v>510</v>
      </c>
      <c r="I3842" s="592" t="s">
        <v>3794</v>
      </c>
      <c r="J3842" s="598" t="s">
        <v>4626</v>
      </c>
      <c r="K3842" s="596" t="s">
        <v>1578</v>
      </c>
      <c r="L3842" s="599">
        <v>1</v>
      </c>
      <c r="M3842" s="592">
        <v>206</v>
      </c>
      <c r="N3842" s="592">
        <v>15</v>
      </c>
      <c r="O3842" s="598">
        <f t="shared" si="296"/>
        <v>3090</v>
      </c>
      <c r="P3842" s="599">
        <v>1</v>
      </c>
      <c r="Q3842" s="592">
        <v>206</v>
      </c>
      <c r="R3842" s="592">
        <v>15</v>
      </c>
      <c r="S3842" s="598">
        <f t="shared" si="297"/>
        <v>3090</v>
      </c>
      <c r="T3842" s="598">
        <f t="shared" si="298"/>
        <v>6180</v>
      </c>
    </row>
    <row r="3843" spans="1:20">
      <c r="A3843" s="591">
        <v>3834</v>
      </c>
      <c r="B3843" s="592" t="s">
        <v>9353</v>
      </c>
      <c r="C3843" s="593" t="s">
        <v>9354</v>
      </c>
      <c r="D3843" s="594" t="s">
        <v>1699</v>
      </c>
      <c r="E3843" s="595" t="s">
        <v>9355</v>
      </c>
      <c r="F3843" s="596" t="str">
        <f t="shared" si="295"/>
        <v>2017-2020</v>
      </c>
      <c r="G3843" s="597" t="str">
        <f t="shared" si="299"/>
        <v>III</v>
      </c>
      <c r="H3843" s="592" t="s">
        <v>510</v>
      </c>
      <c r="I3843" s="592" t="s">
        <v>3794</v>
      </c>
      <c r="J3843" s="598" t="s">
        <v>4626</v>
      </c>
      <c r="K3843" s="596" t="s">
        <v>1578</v>
      </c>
      <c r="L3843" s="599">
        <v>1</v>
      </c>
      <c r="M3843" s="592">
        <v>206</v>
      </c>
      <c r="N3843" s="592">
        <v>15</v>
      </c>
      <c r="O3843" s="598">
        <f t="shared" si="296"/>
        <v>3090</v>
      </c>
      <c r="P3843" s="599">
        <v>1</v>
      </c>
      <c r="Q3843" s="592">
        <v>206</v>
      </c>
      <c r="R3843" s="592">
        <v>15</v>
      </c>
      <c r="S3843" s="598">
        <f t="shared" si="297"/>
        <v>3090</v>
      </c>
      <c r="T3843" s="598">
        <f t="shared" si="298"/>
        <v>6180</v>
      </c>
    </row>
    <row r="3844" spans="1:20">
      <c r="A3844" s="591">
        <v>3835</v>
      </c>
      <c r="B3844" s="592" t="s">
        <v>9356</v>
      </c>
      <c r="C3844" s="593" t="s">
        <v>9357</v>
      </c>
      <c r="D3844" s="594" t="s">
        <v>2850</v>
      </c>
      <c r="E3844" s="595" t="s">
        <v>8223</v>
      </c>
      <c r="F3844" s="596" t="str">
        <f t="shared" si="295"/>
        <v>2017-2020</v>
      </c>
      <c r="G3844" s="597" t="str">
        <f t="shared" si="299"/>
        <v>III</v>
      </c>
      <c r="H3844" s="592" t="s">
        <v>510</v>
      </c>
      <c r="I3844" s="592" t="s">
        <v>3794</v>
      </c>
      <c r="J3844" s="598" t="s">
        <v>4626</v>
      </c>
      <c r="K3844" s="596" t="s">
        <v>1578</v>
      </c>
      <c r="L3844" s="599">
        <v>1</v>
      </c>
      <c r="M3844" s="592">
        <v>206</v>
      </c>
      <c r="N3844" s="592">
        <v>15</v>
      </c>
      <c r="O3844" s="598">
        <f t="shared" si="296"/>
        <v>3090</v>
      </c>
      <c r="P3844" s="599">
        <v>1</v>
      </c>
      <c r="Q3844" s="592">
        <v>206</v>
      </c>
      <c r="R3844" s="592">
        <v>15</v>
      </c>
      <c r="S3844" s="598">
        <f t="shared" si="297"/>
        <v>3090</v>
      </c>
      <c r="T3844" s="598">
        <f t="shared" si="298"/>
        <v>6180</v>
      </c>
    </row>
    <row r="3845" spans="1:20">
      <c r="A3845" s="591">
        <v>3836</v>
      </c>
      <c r="B3845" s="592" t="s">
        <v>9358</v>
      </c>
      <c r="C3845" s="593" t="s">
        <v>9359</v>
      </c>
      <c r="D3845" s="594" t="s">
        <v>7876</v>
      </c>
      <c r="E3845" s="595" t="s">
        <v>1741</v>
      </c>
      <c r="F3845" s="596" t="str">
        <f t="shared" si="295"/>
        <v>2017-2020</v>
      </c>
      <c r="G3845" s="597" t="str">
        <f t="shared" si="299"/>
        <v>III</v>
      </c>
      <c r="H3845" s="592" t="s">
        <v>510</v>
      </c>
      <c r="I3845" s="592" t="s">
        <v>3794</v>
      </c>
      <c r="J3845" s="598" t="s">
        <v>4626</v>
      </c>
      <c r="K3845" s="596" t="s">
        <v>1578</v>
      </c>
      <c r="L3845" s="599">
        <v>1</v>
      </c>
      <c r="M3845" s="592">
        <v>206</v>
      </c>
      <c r="N3845" s="592">
        <v>15</v>
      </c>
      <c r="O3845" s="598">
        <f t="shared" si="296"/>
        <v>3090</v>
      </c>
      <c r="P3845" s="599">
        <v>1</v>
      </c>
      <c r="Q3845" s="592">
        <v>206</v>
      </c>
      <c r="R3845" s="592">
        <v>15</v>
      </c>
      <c r="S3845" s="598">
        <f t="shared" si="297"/>
        <v>3090</v>
      </c>
      <c r="T3845" s="598">
        <f t="shared" si="298"/>
        <v>6180</v>
      </c>
    </row>
    <row r="3846" spans="1:20">
      <c r="A3846" s="591">
        <v>3837</v>
      </c>
      <c r="B3846" s="592" t="s">
        <v>9360</v>
      </c>
      <c r="C3846" s="593" t="s">
        <v>9361</v>
      </c>
      <c r="D3846" s="594" t="s">
        <v>2859</v>
      </c>
      <c r="E3846" s="595" t="s">
        <v>9362</v>
      </c>
      <c r="F3846" s="596" t="str">
        <f t="shared" si="295"/>
        <v>2017-2020</v>
      </c>
      <c r="G3846" s="597" t="str">
        <f t="shared" si="299"/>
        <v>III</v>
      </c>
      <c r="H3846" s="592" t="s">
        <v>510</v>
      </c>
      <c r="I3846" s="592" t="s">
        <v>3794</v>
      </c>
      <c r="J3846" s="598" t="s">
        <v>4626</v>
      </c>
      <c r="K3846" s="596" t="s">
        <v>1578</v>
      </c>
      <c r="L3846" s="599">
        <v>1</v>
      </c>
      <c r="M3846" s="592">
        <v>206</v>
      </c>
      <c r="N3846" s="592">
        <v>15</v>
      </c>
      <c r="O3846" s="598">
        <f t="shared" si="296"/>
        <v>3090</v>
      </c>
      <c r="P3846" s="599">
        <v>1</v>
      </c>
      <c r="Q3846" s="592">
        <v>206</v>
      </c>
      <c r="R3846" s="592">
        <v>15</v>
      </c>
      <c r="S3846" s="598">
        <f t="shared" si="297"/>
        <v>3090</v>
      </c>
      <c r="T3846" s="598">
        <f t="shared" si="298"/>
        <v>6180</v>
      </c>
    </row>
    <row r="3847" spans="1:20">
      <c r="A3847" s="591">
        <v>3838</v>
      </c>
      <c r="B3847" s="592" t="s">
        <v>9363</v>
      </c>
      <c r="C3847" s="593" t="s">
        <v>9364</v>
      </c>
      <c r="D3847" s="594" t="s">
        <v>1891</v>
      </c>
      <c r="E3847" s="595" t="s">
        <v>9365</v>
      </c>
      <c r="F3847" s="596" t="str">
        <f t="shared" si="295"/>
        <v>2017-2020</v>
      </c>
      <c r="G3847" s="597" t="str">
        <f t="shared" si="299"/>
        <v>III</v>
      </c>
      <c r="H3847" s="592" t="s">
        <v>510</v>
      </c>
      <c r="I3847" s="592" t="s">
        <v>3794</v>
      </c>
      <c r="J3847" s="598" t="s">
        <v>4626</v>
      </c>
      <c r="K3847" s="596" t="s">
        <v>1578</v>
      </c>
      <c r="L3847" s="599">
        <v>1</v>
      </c>
      <c r="M3847" s="592">
        <v>206</v>
      </c>
      <c r="N3847" s="592">
        <v>15</v>
      </c>
      <c r="O3847" s="598">
        <f t="shared" si="296"/>
        <v>3090</v>
      </c>
      <c r="P3847" s="599">
        <v>1</v>
      </c>
      <c r="Q3847" s="592">
        <v>206</v>
      </c>
      <c r="R3847" s="592">
        <v>15</v>
      </c>
      <c r="S3847" s="598">
        <f t="shared" si="297"/>
        <v>3090</v>
      </c>
      <c r="T3847" s="598">
        <f t="shared" si="298"/>
        <v>6180</v>
      </c>
    </row>
    <row r="3848" spans="1:20">
      <c r="A3848" s="591">
        <v>3839</v>
      </c>
      <c r="B3848" s="592" t="s">
        <v>9366</v>
      </c>
      <c r="C3848" s="593" t="s">
        <v>1890</v>
      </c>
      <c r="D3848" s="594" t="s">
        <v>1703</v>
      </c>
      <c r="E3848" s="595" t="s">
        <v>7834</v>
      </c>
      <c r="F3848" s="596" t="str">
        <f t="shared" si="295"/>
        <v>2017-2020</v>
      </c>
      <c r="G3848" s="597" t="str">
        <f t="shared" si="299"/>
        <v>III</v>
      </c>
      <c r="H3848" s="592" t="s">
        <v>510</v>
      </c>
      <c r="I3848" s="592" t="s">
        <v>3794</v>
      </c>
      <c r="J3848" s="598" t="s">
        <v>4626</v>
      </c>
      <c r="K3848" s="596" t="s">
        <v>1578</v>
      </c>
      <c r="L3848" s="599">
        <v>1</v>
      </c>
      <c r="M3848" s="592">
        <v>206</v>
      </c>
      <c r="N3848" s="592">
        <v>15</v>
      </c>
      <c r="O3848" s="598">
        <f t="shared" si="296"/>
        <v>3090</v>
      </c>
      <c r="P3848" s="599">
        <v>1</v>
      </c>
      <c r="Q3848" s="592">
        <v>206</v>
      </c>
      <c r="R3848" s="592">
        <v>15</v>
      </c>
      <c r="S3848" s="598">
        <f t="shared" si="297"/>
        <v>3090</v>
      </c>
      <c r="T3848" s="598">
        <f t="shared" si="298"/>
        <v>6180</v>
      </c>
    </row>
    <row r="3849" spans="1:20">
      <c r="A3849" s="591">
        <v>3840</v>
      </c>
      <c r="B3849" s="592" t="s">
        <v>9367</v>
      </c>
      <c r="C3849" s="593" t="s">
        <v>9368</v>
      </c>
      <c r="D3849" s="594" t="s">
        <v>2871</v>
      </c>
      <c r="E3849" s="595" t="s">
        <v>6314</v>
      </c>
      <c r="F3849" s="596" t="str">
        <f t="shared" si="295"/>
        <v>2017-2020</v>
      </c>
      <c r="G3849" s="597" t="str">
        <f t="shared" si="299"/>
        <v>III</v>
      </c>
      <c r="H3849" s="592" t="s">
        <v>510</v>
      </c>
      <c r="I3849" s="592" t="s">
        <v>3794</v>
      </c>
      <c r="J3849" s="598" t="s">
        <v>4626</v>
      </c>
      <c r="K3849" s="596" t="s">
        <v>1578</v>
      </c>
      <c r="L3849" s="599">
        <v>1</v>
      </c>
      <c r="M3849" s="592">
        <v>206</v>
      </c>
      <c r="N3849" s="592">
        <v>15</v>
      </c>
      <c r="O3849" s="598">
        <f t="shared" si="296"/>
        <v>3090</v>
      </c>
      <c r="P3849" s="599">
        <v>1</v>
      </c>
      <c r="Q3849" s="592">
        <v>206</v>
      </c>
      <c r="R3849" s="592">
        <v>15</v>
      </c>
      <c r="S3849" s="598">
        <f t="shared" si="297"/>
        <v>3090</v>
      </c>
      <c r="T3849" s="598">
        <f t="shared" si="298"/>
        <v>6180</v>
      </c>
    </row>
    <row r="3850" spans="1:20">
      <c r="A3850" s="591">
        <v>3841</v>
      </c>
      <c r="B3850" s="592" t="s">
        <v>9369</v>
      </c>
      <c r="C3850" s="593" t="s">
        <v>9370</v>
      </c>
      <c r="D3850" s="594" t="s">
        <v>2878</v>
      </c>
      <c r="E3850" s="595" t="s">
        <v>9062</v>
      </c>
      <c r="F3850" s="596" t="str">
        <f t="shared" ref="F3850:F3913" si="300">IF(LEFT(H3850,2)="17","2017-2020",IF(LEFT(H3850,2)="18","2018-2021","2019-2022"))</f>
        <v>2017-2020</v>
      </c>
      <c r="G3850" s="597" t="str">
        <f t="shared" si="299"/>
        <v>III</v>
      </c>
      <c r="H3850" s="592" t="s">
        <v>510</v>
      </c>
      <c r="I3850" s="592" t="s">
        <v>3794</v>
      </c>
      <c r="J3850" s="598" t="s">
        <v>4626</v>
      </c>
      <c r="K3850" s="596" t="s">
        <v>1578</v>
      </c>
      <c r="L3850" s="599">
        <v>1</v>
      </c>
      <c r="M3850" s="592">
        <v>206</v>
      </c>
      <c r="N3850" s="592">
        <v>15</v>
      </c>
      <c r="O3850" s="598">
        <f t="shared" ref="O3850:O3913" si="301">M3850*N3850*L3850</f>
        <v>3090</v>
      </c>
      <c r="P3850" s="599">
        <v>1</v>
      </c>
      <c r="Q3850" s="592">
        <v>206</v>
      </c>
      <c r="R3850" s="592">
        <v>15</v>
      </c>
      <c r="S3850" s="598">
        <f t="shared" ref="S3850:S3913" si="302">Q3850*R3850*P3850</f>
        <v>3090</v>
      </c>
      <c r="T3850" s="598">
        <f t="shared" ref="T3850:T3913" si="303">O3850+S3850</f>
        <v>6180</v>
      </c>
    </row>
    <row r="3851" spans="1:20">
      <c r="A3851" s="591">
        <v>3842</v>
      </c>
      <c r="B3851" s="592" t="s">
        <v>9371</v>
      </c>
      <c r="C3851" s="593" t="s">
        <v>9372</v>
      </c>
      <c r="D3851" s="594" t="s">
        <v>2878</v>
      </c>
      <c r="E3851" s="595" t="s">
        <v>9373</v>
      </c>
      <c r="F3851" s="596" t="str">
        <f t="shared" si="300"/>
        <v>2017-2020</v>
      </c>
      <c r="G3851" s="597" t="str">
        <f t="shared" ref="G3851:G3914" si="304">IF(LEFT(H3851,2)="17","III",IF(LEFT(H3851,2)="18","II","I"))</f>
        <v>III</v>
      </c>
      <c r="H3851" s="592" t="s">
        <v>510</v>
      </c>
      <c r="I3851" s="592" t="s">
        <v>3794</v>
      </c>
      <c r="J3851" s="598" t="s">
        <v>4626</v>
      </c>
      <c r="K3851" s="596" t="s">
        <v>1578</v>
      </c>
      <c r="L3851" s="599">
        <v>1</v>
      </c>
      <c r="M3851" s="592">
        <v>206</v>
      </c>
      <c r="N3851" s="592">
        <v>15</v>
      </c>
      <c r="O3851" s="598">
        <f t="shared" si="301"/>
        <v>3090</v>
      </c>
      <c r="P3851" s="599">
        <v>1</v>
      </c>
      <c r="Q3851" s="592">
        <v>206</v>
      </c>
      <c r="R3851" s="592">
        <v>15</v>
      </c>
      <c r="S3851" s="598">
        <f t="shared" si="302"/>
        <v>3090</v>
      </c>
      <c r="T3851" s="598">
        <f t="shared" si="303"/>
        <v>6180</v>
      </c>
    </row>
    <row r="3852" spans="1:20">
      <c r="A3852" s="591">
        <v>3843</v>
      </c>
      <c r="B3852" s="592" t="s">
        <v>9374</v>
      </c>
      <c r="C3852" s="593" t="s">
        <v>9375</v>
      </c>
      <c r="D3852" s="594" t="s">
        <v>1908</v>
      </c>
      <c r="E3852" s="595" t="s">
        <v>9376</v>
      </c>
      <c r="F3852" s="596" t="str">
        <f t="shared" si="300"/>
        <v>2017-2020</v>
      </c>
      <c r="G3852" s="597" t="str">
        <f t="shared" si="304"/>
        <v>III</v>
      </c>
      <c r="H3852" s="592" t="s">
        <v>510</v>
      </c>
      <c r="I3852" s="592" t="s">
        <v>3794</v>
      </c>
      <c r="J3852" s="598" t="s">
        <v>4626</v>
      </c>
      <c r="K3852" s="596" t="s">
        <v>1578</v>
      </c>
      <c r="L3852" s="599">
        <v>1</v>
      </c>
      <c r="M3852" s="592">
        <v>206</v>
      </c>
      <c r="N3852" s="592">
        <v>15</v>
      </c>
      <c r="O3852" s="598">
        <f t="shared" si="301"/>
        <v>3090</v>
      </c>
      <c r="P3852" s="599">
        <v>1</v>
      </c>
      <c r="Q3852" s="592">
        <v>206</v>
      </c>
      <c r="R3852" s="592">
        <v>15</v>
      </c>
      <c r="S3852" s="598">
        <f t="shared" si="302"/>
        <v>3090</v>
      </c>
      <c r="T3852" s="598">
        <f t="shared" si="303"/>
        <v>6180</v>
      </c>
    </row>
    <row r="3853" spans="1:20">
      <c r="A3853" s="591">
        <v>3844</v>
      </c>
      <c r="B3853" s="592" t="s">
        <v>9377</v>
      </c>
      <c r="C3853" s="593" t="s">
        <v>1735</v>
      </c>
      <c r="D3853" s="594" t="s">
        <v>3462</v>
      </c>
      <c r="E3853" s="595" t="s">
        <v>3310</v>
      </c>
      <c r="F3853" s="596" t="str">
        <f t="shared" si="300"/>
        <v>2017-2020</v>
      </c>
      <c r="G3853" s="597" t="str">
        <f t="shared" si="304"/>
        <v>III</v>
      </c>
      <c r="H3853" s="592" t="s">
        <v>510</v>
      </c>
      <c r="I3853" s="592" t="s">
        <v>3794</v>
      </c>
      <c r="J3853" s="598" t="s">
        <v>4626</v>
      </c>
      <c r="K3853" s="596" t="s">
        <v>1578</v>
      </c>
      <c r="L3853" s="599">
        <v>1</v>
      </c>
      <c r="M3853" s="592">
        <v>206</v>
      </c>
      <c r="N3853" s="592">
        <v>15</v>
      </c>
      <c r="O3853" s="598">
        <f t="shared" si="301"/>
        <v>3090</v>
      </c>
      <c r="P3853" s="599">
        <v>1</v>
      </c>
      <c r="Q3853" s="592">
        <v>206</v>
      </c>
      <c r="R3853" s="592">
        <v>15</v>
      </c>
      <c r="S3853" s="598">
        <f t="shared" si="302"/>
        <v>3090</v>
      </c>
      <c r="T3853" s="598">
        <f t="shared" si="303"/>
        <v>6180</v>
      </c>
    </row>
    <row r="3854" spans="1:20">
      <c r="A3854" s="591">
        <v>3845</v>
      </c>
      <c r="B3854" s="592" t="s">
        <v>9378</v>
      </c>
      <c r="C3854" s="593" t="s">
        <v>2136</v>
      </c>
      <c r="D3854" s="594" t="s">
        <v>1736</v>
      </c>
      <c r="E3854" s="595" t="s">
        <v>7810</v>
      </c>
      <c r="F3854" s="596" t="str">
        <f t="shared" si="300"/>
        <v>2017-2020</v>
      </c>
      <c r="G3854" s="597" t="str">
        <f t="shared" si="304"/>
        <v>III</v>
      </c>
      <c r="H3854" s="592" t="s">
        <v>510</v>
      </c>
      <c r="I3854" s="592" t="s">
        <v>3794</v>
      </c>
      <c r="J3854" s="598" t="s">
        <v>4626</v>
      </c>
      <c r="K3854" s="596" t="s">
        <v>1578</v>
      </c>
      <c r="L3854" s="599">
        <v>1</v>
      </c>
      <c r="M3854" s="592">
        <v>206</v>
      </c>
      <c r="N3854" s="592">
        <v>15</v>
      </c>
      <c r="O3854" s="598">
        <f t="shared" si="301"/>
        <v>3090</v>
      </c>
      <c r="P3854" s="599">
        <v>1</v>
      </c>
      <c r="Q3854" s="592">
        <v>206</v>
      </c>
      <c r="R3854" s="592">
        <v>15</v>
      </c>
      <c r="S3854" s="598">
        <f t="shared" si="302"/>
        <v>3090</v>
      </c>
      <c r="T3854" s="598">
        <f t="shared" si="303"/>
        <v>6180</v>
      </c>
    </row>
    <row r="3855" spans="1:20">
      <c r="A3855" s="591">
        <v>3846</v>
      </c>
      <c r="B3855" s="592" t="s">
        <v>9379</v>
      </c>
      <c r="C3855" s="593" t="s">
        <v>1686</v>
      </c>
      <c r="D3855" s="594" t="s">
        <v>2092</v>
      </c>
      <c r="E3855" s="595" t="s">
        <v>9380</v>
      </c>
      <c r="F3855" s="596" t="str">
        <f t="shared" si="300"/>
        <v>2017-2020</v>
      </c>
      <c r="G3855" s="597" t="str">
        <f t="shared" si="304"/>
        <v>III</v>
      </c>
      <c r="H3855" s="592" t="s">
        <v>510</v>
      </c>
      <c r="I3855" s="592" t="s">
        <v>3794</v>
      </c>
      <c r="J3855" s="598" t="s">
        <v>4626</v>
      </c>
      <c r="K3855" s="596" t="s">
        <v>1578</v>
      </c>
      <c r="L3855" s="599">
        <v>1</v>
      </c>
      <c r="M3855" s="592">
        <v>206</v>
      </c>
      <c r="N3855" s="592">
        <v>15</v>
      </c>
      <c r="O3855" s="598">
        <f t="shared" si="301"/>
        <v>3090</v>
      </c>
      <c r="P3855" s="599">
        <v>1</v>
      </c>
      <c r="Q3855" s="592">
        <v>206</v>
      </c>
      <c r="R3855" s="592">
        <v>15</v>
      </c>
      <c r="S3855" s="598">
        <f t="shared" si="302"/>
        <v>3090</v>
      </c>
      <c r="T3855" s="598">
        <f t="shared" si="303"/>
        <v>6180</v>
      </c>
    </row>
    <row r="3856" spans="1:20">
      <c r="A3856" s="591">
        <v>3847</v>
      </c>
      <c r="B3856" s="592" t="s">
        <v>9381</v>
      </c>
      <c r="C3856" s="593" t="s">
        <v>3594</v>
      </c>
      <c r="D3856" s="594" t="s">
        <v>2092</v>
      </c>
      <c r="E3856" s="595" t="s">
        <v>8806</v>
      </c>
      <c r="F3856" s="596" t="str">
        <f t="shared" si="300"/>
        <v>2017-2020</v>
      </c>
      <c r="G3856" s="597" t="str">
        <f t="shared" si="304"/>
        <v>III</v>
      </c>
      <c r="H3856" s="592" t="s">
        <v>510</v>
      </c>
      <c r="I3856" s="592" t="s">
        <v>3794</v>
      </c>
      <c r="J3856" s="598" t="s">
        <v>4626</v>
      </c>
      <c r="K3856" s="596" t="s">
        <v>1578</v>
      </c>
      <c r="L3856" s="599">
        <v>1</v>
      </c>
      <c r="M3856" s="592">
        <v>206</v>
      </c>
      <c r="N3856" s="592">
        <v>15</v>
      </c>
      <c r="O3856" s="598">
        <f t="shared" si="301"/>
        <v>3090</v>
      </c>
      <c r="P3856" s="599">
        <v>1</v>
      </c>
      <c r="Q3856" s="592">
        <v>206</v>
      </c>
      <c r="R3856" s="592">
        <v>15</v>
      </c>
      <c r="S3856" s="598">
        <f t="shared" si="302"/>
        <v>3090</v>
      </c>
      <c r="T3856" s="598">
        <f t="shared" si="303"/>
        <v>6180</v>
      </c>
    </row>
    <row r="3857" spans="1:20">
      <c r="A3857" s="591">
        <v>3848</v>
      </c>
      <c r="B3857" s="592" t="s">
        <v>9382</v>
      </c>
      <c r="C3857" s="593" t="s">
        <v>2136</v>
      </c>
      <c r="D3857" s="594" t="s">
        <v>2100</v>
      </c>
      <c r="E3857" s="595" t="s">
        <v>9383</v>
      </c>
      <c r="F3857" s="596" t="str">
        <f t="shared" si="300"/>
        <v>2017-2020</v>
      </c>
      <c r="G3857" s="597" t="str">
        <f t="shared" si="304"/>
        <v>III</v>
      </c>
      <c r="H3857" s="592" t="s">
        <v>510</v>
      </c>
      <c r="I3857" s="592" t="s">
        <v>3794</v>
      </c>
      <c r="J3857" s="598" t="s">
        <v>4626</v>
      </c>
      <c r="K3857" s="596" t="s">
        <v>1578</v>
      </c>
      <c r="L3857" s="599">
        <v>1</v>
      </c>
      <c r="M3857" s="592">
        <v>206</v>
      </c>
      <c r="N3857" s="592">
        <v>15</v>
      </c>
      <c r="O3857" s="598">
        <f t="shared" si="301"/>
        <v>3090</v>
      </c>
      <c r="P3857" s="599">
        <v>1</v>
      </c>
      <c r="Q3857" s="592">
        <v>206</v>
      </c>
      <c r="R3857" s="592">
        <v>15</v>
      </c>
      <c r="S3857" s="598">
        <f t="shared" si="302"/>
        <v>3090</v>
      </c>
      <c r="T3857" s="598">
        <f t="shared" si="303"/>
        <v>6180</v>
      </c>
    </row>
    <row r="3858" spans="1:20">
      <c r="A3858" s="591">
        <v>3849</v>
      </c>
      <c r="B3858" s="592" t="s">
        <v>9384</v>
      </c>
      <c r="C3858" s="593" t="s">
        <v>9385</v>
      </c>
      <c r="D3858" s="594" t="s">
        <v>1945</v>
      </c>
      <c r="E3858" s="595" t="s">
        <v>9062</v>
      </c>
      <c r="F3858" s="596" t="str">
        <f t="shared" si="300"/>
        <v>2017-2020</v>
      </c>
      <c r="G3858" s="597" t="str">
        <f t="shared" si="304"/>
        <v>III</v>
      </c>
      <c r="H3858" s="592" t="s">
        <v>510</v>
      </c>
      <c r="I3858" s="592" t="s">
        <v>3794</v>
      </c>
      <c r="J3858" s="598" t="s">
        <v>4626</v>
      </c>
      <c r="K3858" s="596" t="s">
        <v>1578</v>
      </c>
      <c r="L3858" s="599">
        <v>1</v>
      </c>
      <c r="M3858" s="592">
        <v>206</v>
      </c>
      <c r="N3858" s="592">
        <v>15</v>
      </c>
      <c r="O3858" s="598">
        <f t="shared" si="301"/>
        <v>3090</v>
      </c>
      <c r="P3858" s="599">
        <v>1</v>
      </c>
      <c r="Q3858" s="592">
        <v>206</v>
      </c>
      <c r="R3858" s="592">
        <v>15</v>
      </c>
      <c r="S3858" s="598">
        <f t="shared" si="302"/>
        <v>3090</v>
      </c>
      <c r="T3858" s="598">
        <f t="shared" si="303"/>
        <v>6180</v>
      </c>
    </row>
    <row r="3859" spans="1:20">
      <c r="A3859" s="591">
        <v>3850</v>
      </c>
      <c r="B3859" s="592" t="s">
        <v>9386</v>
      </c>
      <c r="C3859" s="593" t="s">
        <v>1623</v>
      </c>
      <c r="D3859" s="594" t="s">
        <v>1763</v>
      </c>
      <c r="E3859" s="595" t="s">
        <v>2343</v>
      </c>
      <c r="F3859" s="596" t="str">
        <f t="shared" si="300"/>
        <v>2017-2020</v>
      </c>
      <c r="G3859" s="597" t="str">
        <f t="shared" si="304"/>
        <v>III</v>
      </c>
      <c r="H3859" s="592" t="s">
        <v>510</v>
      </c>
      <c r="I3859" s="592" t="s">
        <v>3794</v>
      </c>
      <c r="J3859" s="598" t="s">
        <v>4626</v>
      </c>
      <c r="K3859" s="596" t="s">
        <v>1578</v>
      </c>
      <c r="L3859" s="599">
        <v>1</v>
      </c>
      <c r="M3859" s="592">
        <v>206</v>
      </c>
      <c r="N3859" s="592">
        <v>15</v>
      </c>
      <c r="O3859" s="598">
        <f t="shared" si="301"/>
        <v>3090</v>
      </c>
      <c r="P3859" s="599">
        <v>1</v>
      </c>
      <c r="Q3859" s="592">
        <v>206</v>
      </c>
      <c r="R3859" s="592">
        <v>15</v>
      </c>
      <c r="S3859" s="598">
        <f t="shared" si="302"/>
        <v>3090</v>
      </c>
      <c r="T3859" s="598">
        <f t="shared" si="303"/>
        <v>6180</v>
      </c>
    </row>
    <row r="3860" spans="1:20">
      <c r="A3860" s="591">
        <v>3851</v>
      </c>
      <c r="B3860" s="592" t="s">
        <v>9387</v>
      </c>
      <c r="C3860" s="593" t="s">
        <v>9388</v>
      </c>
      <c r="D3860" s="594" t="s">
        <v>1763</v>
      </c>
      <c r="E3860" s="595" t="s">
        <v>9389</v>
      </c>
      <c r="F3860" s="596" t="str">
        <f t="shared" si="300"/>
        <v>2017-2020</v>
      </c>
      <c r="G3860" s="597" t="str">
        <f t="shared" si="304"/>
        <v>III</v>
      </c>
      <c r="H3860" s="592" t="s">
        <v>510</v>
      </c>
      <c r="I3860" s="592" t="s">
        <v>3794</v>
      </c>
      <c r="J3860" s="598" t="s">
        <v>4626</v>
      </c>
      <c r="K3860" s="596" t="s">
        <v>1578</v>
      </c>
      <c r="L3860" s="599">
        <v>1</v>
      </c>
      <c r="M3860" s="592">
        <v>206</v>
      </c>
      <c r="N3860" s="592">
        <v>15</v>
      </c>
      <c r="O3860" s="598">
        <f t="shared" si="301"/>
        <v>3090</v>
      </c>
      <c r="P3860" s="599">
        <v>1</v>
      </c>
      <c r="Q3860" s="592">
        <v>206</v>
      </c>
      <c r="R3860" s="592">
        <v>15</v>
      </c>
      <c r="S3860" s="598">
        <f t="shared" si="302"/>
        <v>3090</v>
      </c>
      <c r="T3860" s="598">
        <f t="shared" si="303"/>
        <v>6180</v>
      </c>
    </row>
    <row r="3861" spans="1:20">
      <c r="A3861" s="591">
        <v>3852</v>
      </c>
      <c r="B3861" s="592" t="s">
        <v>9390</v>
      </c>
      <c r="C3861" s="593" t="s">
        <v>4637</v>
      </c>
      <c r="D3861" s="594" t="s">
        <v>9391</v>
      </c>
      <c r="E3861" s="595" t="s">
        <v>9392</v>
      </c>
      <c r="F3861" s="596" t="str">
        <f t="shared" si="300"/>
        <v>2017-2020</v>
      </c>
      <c r="G3861" s="597" t="str">
        <f t="shared" si="304"/>
        <v>III</v>
      </c>
      <c r="H3861" s="592" t="s">
        <v>510</v>
      </c>
      <c r="I3861" s="592" t="s">
        <v>3794</v>
      </c>
      <c r="J3861" s="598" t="s">
        <v>4626</v>
      </c>
      <c r="K3861" s="596" t="s">
        <v>1578</v>
      </c>
      <c r="L3861" s="599">
        <v>1</v>
      </c>
      <c r="M3861" s="592">
        <v>206</v>
      </c>
      <c r="N3861" s="592">
        <v>15</v>
      </c>
      <c r="O3861" s="598">
        <f t="shared" si="301"/>
        <v>3090</v>
      </c>
      <c r="P3861" s="599">
        <v>1</v>
      </c>
      <c r="Q3861" s="592">
        <v>206</v>
      </c>
      <c r="R3861" s="592">
        <v>15</v>
      </c>
      <c r="S3861" s="598">
        <f t="shared" si="302"/>
        <v>3090</v>
      </c>
      <c r="T3861" s="598">
        <f t="shared" si="303"/>
        <v>6180</v>
      </c>
    </row>
    <row r="3862" spans="1:20">
      <c r="A3862" s="591">
        <v>3853</v>
      </c>
      <c r="B3862" s="592" t="s">
        <v>9393</v>
      </c>
      <c r="C3862" s="593" t="s">
        <v>2050</v>
      </c>
      <c r="D3862" s="594" t="s">
        <v>2110</v>
      </c>
      <c r="E3862" s="595" t="s">
        <v>2407</v>
      </c>
      <c r="F3862" s="596" t="str">
        <f t="shared" si="300"/>
        <v>2017-2020</v>
      </c>
      <c r="G3862" s="597" t="str">
        <f t="shared" si="304"/>
        <v>III</v>
      </c>
      <c r="H3862" s="592" t="s">
        <v>510</v>
      </c>
      <c r="I3862" s="592" t="s">
        <v>3794</v>
      </c>
      <c r="J3862" s="598" t="s">
        <v>4626</v>
      </c>
      <c r="K3862" s="596" t="s">
        <v>1578</v>
      </c>
      <c r="L3862" s="599">
        <v>1</v>
      </c>
      <c r="M3862" s="592">
        <v>206</v>
      </c>
      <c r="N3862" s="592">
        <v>15</v>
      </c>
      <c r="O3862" s="598">
        <f t="shared" si="301"/>
        <v>3090</v>
      </c>
      <c r="P3862" s="599">
        <v>1</v>
      </c>
      <c r="Q3862" s="592">
        <v>206</v>
      </c>
      <c r="R3862" s="592">
        <v>15</v>
      </c>
      <c r="S3862" s="598">
        <f t="shared" si="302"/>
        <v>3090</v>
      </c>
      <c r="T3862" s="598">
        <f t="shared" si="303"/>
        <v>6180</v>
      </c>
    </row>
    <row r="3863" spans="1:20">
      <c r="A3863" s="591">
        <v>3854</v>
      </c>
      <c r="B3863" s="592" t="s">
        <v>9394</v>
      </c>
      <c r="C3863" s="593" t="s">
        <v>9395</v>
      </c>
      <c r="D3863" s="594" t="s">
        <v>2789</v>
      </c>
      <c r="E3863" s="595" t="s">
        <v>8090</v>
      </c>
      <c r="F3863" s="596" t="str">
        <f t="shared" si="300"/>
        <v>2017-2020</v>
      </c>
      <c r="G3863" s="597" t="str">
        <f t="shared" si="304"/>
        <v>III</v>
      </c>
      <c r="H3863" s="592" t="s">
        <v>510</v>
      </c>
      <c r="I3863" s="592" t="s">
        <v>3794</v>
      </c>
      <c r="J3863" s="598" t="s">
        <v>4626</v>
      </c>
      <c r="K3863" s="596" t="s">
        <v>1578</v>
      </c>
      <c r="L3863" s="599">
        <v>1</v>
      </c>
      <c r="M3863" s="592">
        <v>206</v>
      </c>
      <c r="N3863" s="592">
        <v>15</v>
      </c>
      <c r="O3863" s="598">
        <f t="shared" si="301"/>
        <v>3090</v>
      </c>
      <c r="P3863" s="599">
        <v>1</v>
      </c>
      <c r="Q3863" s="592">
        <v>206</v>
      </c>
      <c r="R3863" s="592">
        <v>15</v>
      </c>
      <c r="S3863" s="598">
        <f t="shared" si="302"/>
        <v>3090</v>
      </c>
      <c r="T3863" s="598">
        <f t="shared" si="303"/>
        <v>6180</v>
      </c>
    </row>
    <row r="3864" spans="1:20">
      <c r="A3864" s="591">
        <v>3855</v>
      </c>
      <c r="B3864" s="592" t="s">
        <v>9396</v>
      </c>
      <c r="C3864" s="593" t="s">
        <v>2501</v>
      </c>
      <c r="D3864" s="594" t="s">
        <v>1785</v>
      </c>
      <c r="E3864" s="595" t="s">
        <v>5547</v>
      </c>
      <c r="F3864" s="596" t="str">
        <f t="shared" si="300"/>
        <v>2017-2020</v>
      </c>
      <c r="G3864" s="597" t="str">
        <f t="shared" si="304"/>
        <v>III</v>
      </c>
      <c r="H3864" s="592" t="s">
        <v>510</v>
      </c>
      <c r="I3864" s="592" t="s">
        <v>3794</v>
      </c>
      <c r="J3864" s="598" t="s">
        <v>4626</v>
      </c>
      <c r="K3864" s="596" t="s">
        <v>1578</v>
      </c>
      <c r="L3864" s="599">
        <v>1</v>
      </c>
      <c r="M3864" s="592">
        <v>206</v>
      </c>
      <c r="N3864" s="592">
        <v>15</v>
      </c>
      <c r="O3864" s="598">
        <f t="shared" si="301"/>
        <v>3090</v>
      </c>
      <c r="P3864" s="599">
        <v>1</v>
      </c>
      <c r="Q3864" s="592">
        <v>206</v>
      </c>
      <c r="R3864" s="592">
        <v>15</v>
      </c>
      <c r="S3864" s="598">
        <f t="shared" si="302"/>
        <v>3090</v>
      </c>
      <c r="T3864" s="598">
        <f t="shared" si="303"/>
        <v>6180</v>
      </c>
    </row>
    <row r="3865" spans="1:20">
      <c r="A3865" s="591">
        <v>3856</v>
      </c>
      <c r="B3865" s="592" t="s">
        <v>9397</v>
      </c>
      <c r="C3865" s="593" t="s">
        <v>1864</v>
      </c>
      <c r="D3865" s="594" t="s">
        <v>180</v>
      </c>
      <c r="E3865" s="595" t="s">
        <v>6100</v>
      </c>
      <c r="F3865" s="596" t="str">
        <f t="shared" si="300"/>
        <v>2017-2020</v>
      </c>
      <c r="G3865" s="597" t="str">
        <f t="shared" si="304"/>
        <v>III</v>
      </c>
      <c r="H3865" s="592" t="s">
        <v>510</v>
      </c>
      <c r="I3865" s="592" t="s">
        <v>3794</v>
      </c>
      <c r="J3865" s="598" t="s">
        <v>4626</v>
      </c>
      <c r="K3865" s="596" t="s">
        <v>1578</v>
      </c>
      <c r="L3865" s="599">
        <v>1</v>
      </c>
      <c r="M3865" s="592">
        <v>206</v>
      </c>
      <c r="N3865" s="592">
        <v>15</v>
      </c>
      <c r="O3865" s="598">
        <f t="shared" si="301"/>
        <v>3090</v>
      </c>
      <c r="P3865" s="599">
        <v>1</v>
      </c>
      <c r="Q3865" s="592">
        <v>206</v>
      </c>
      <c r="R3865" s="592">
        <v>15</v>
      </c>
      <c r="S3865" s="598">
        <f t="shared" si="302"/>
        <v>3090</v>
      </c>
      <c r="T3865" s="598">
        <f t="shared" si="303"/>
        <v>6180</v>
      </c>
    </row>
    <row r="3866" spans="1:20">
      <c r="A3866" s="591">
        <v>3857</v>
      </c>
      <c r="B3866" s="592" t="s">
        <v>9398</v>
      </c>
      <c r="C3866" s="593" t="s">
        <v>9399</v>
      </c>
      <c r="D3866" s="594" t="s">
        <v>2559</v>
      </c>
      <c r="E3866" s="595" t="s">
        <v>9400</v>
      </c>
      <c r="F3866" s="596" t="str">
        <f t="shared" si="300"/>
        <v>2017-2020</v>
      </c>
      <c r="G3866" s="597" t="str">
        <f t="shared" si="304"/>
        <v>III</v>
      </c>
      <c r="H3866" s="592" t="s">
        <v>510</v>
      </c>
      <c r="I3866" s="592" t="s">
        <v>3794</v>
      </c>
      <c r="J3866" s="598" t="s">
        <v>4626</v>
      </c>
      <c r="K3866" s="596" t="s">
        <v>1578</v>
      </c>
      <c r="L3866" s="599">
        <v>1</v>
      </c>
      <c r="M3866" s="592">
        <v>206</v>
      </c>
      <c r="N3866" s="592">
        <v>15</v>
      </c>
      <c r="O3866" s="598">
        <f t="shared" si="301"/>
        <v>3090</v>
      </c>
      <c r="P3866" s="599">
        <v>1</v>
      </c>
      <c r="Q3866" s="592">
        <v>206</v>
      </c>
      <c r="R3866" s="592">
        <v>15</v>
      </c>
      <c r="S3866" s="598">
        <f t="shared" si="302"/>
        <v>3090</v>
      </c>
      <c r="T3866" s="598">
        <f t="shared" si="303"/>
        <v>6180</v>
      </c>
    </row>
    <row r="3867" spans="1:20">
      <c r="A3867" s="591">
        <v>3858</v>
      </c>
      <c r="B3867" s="592" t="s">
        <v>9401</v>
      </c>
      <c r="C3867" s="593" t="s">
        <v>2640</v>
      </c>
      <c r="D3867" s="594" t="s">
        <v>2939</v>
      </c>
      <c r="E3867" s="595" t="s">
        <v>4794</v>
      </c>
      <c r="F3867" s="596" t="str">
        <f t="shared" si="300"/>
        <v>2017-2020</v>
      </c>
      <c r="G3867" s="597" t="str">
        <f t="shared" si="304"/>
        <v>III</v>
      </c>
      <c r="H3867" s="592" t="s">
        <v>510</v>
      </c>
      <c r="I3867" s="592" t="s">
        <v>3794</v>
      </c>
      <c r="J3867" s="598" t="s">
        <v>4626</v>
      </c>
      <c r="K3867" s="596" t="s">
        <v>1578</v>
      </c>
      <c r="L3867" s="599">
        <v>1</v>
      </c>
      <c r="M3867" s="592">
        <v>206</v>
      </c>
      <c r="N3867" s="592">
        <v>15</v>
      </c>
      <c r="O3867" s="598">
        <f t="shared" si="301"/>
        <v>3090</v>
      </c>
      <c r="P3867" s="599">
        <v>1</v>
      </c>
      <c r="Q3867" s="592">
        <v>206</v>
      </c>
      <c r="R3867" s="592">
        <v>15</v>
      </c>
      <c r="S3867" s="598">
        <f t="shared" si="302"/>
        <v>3090</v>
      </c>
      <c r="T3867" s="598">
        <f t="shared" si="303"/>
        <v>6180</v>
      </c>
    </row>
    <row r="3868" spans="1:20">
      <c r="A3868" s="591">
        <v>3859</v>
      </c>
      <c r="B3868" s="592" t="s">
        <v>9402</v>
      </c>
      <c r="C3868" s="593" t="s">
        <v>9403</v>
      </c>
      <c r="D3868" s="594" t="s">
        <v>3487</v>
      </c>
      <c r="E3868" s="595" t="s">
        <v>5736</v>
      </c>
      <c r="F3868" s="596" t="str">
        <f t="shared" si="300"/>
        <v>2017-2020</v>
      </c>
      <c r="G3868" s="597" t="str">
        <f t="shared" si="304"/>
        <v>III</v>
      </c>
      <c r="H3868" s="592" t="s">
        <v>510</v>
      </c>
      <c r="I3868" s="592" t="s">
        <v>3794</v>
      </c>
      <c r="J3868" s="598" t="s">
        <v>4626</v>
      </c>
      <c r="K3868" s="596" t="s">
        <v>1578</v>
      </c>
      <c r="L3868" s="599">
        <v>1</v>
      </c>
      <c r="M3868" s="592">
        <v>206</v>
      </c>
      <c r="N3868" s="592">
        <v>15</v>
      </c>
      <c r="O3868" s="598">
        <f t="shared" si="301"/>
        <v>3090</v>
      </c>
      <c r="P3868" s="599">
        <v>1</v>
      </c>
      <c r="Q3868" s="592">
        <v>206</v>
      </c>
      <c r="R3868" s="592">
        <v>15</v>
      </c>
      <c r="S3868" s="598">
        <f t="shared" si="302"/>
        <v>3090</v>
      </c>
      <c r="T3868" s="598">
        <f t="shared" si="303"/>
        <v>6180</v>
      </c>
    </row>
    <row r="3869" spans="1:20">
      <c r="A3869" s="591">
        <v>3860</v>
      </c>
      <c r="B3869" s="592" t="s">
        <v>9404</v>
      </c>
      <c r="C3869" s="593" t="s">
        <v>7672</v>
      </c>
      <c r="D3869" s="594" t="s">
        <v>1813</v>
      </c>
      <c r="E3869" s="595" t="s">
        <v>5940</v>
      </c>
      <c r="F3869" s="596" t="str">
        <f t="shared" si="300"/>
        <v>2017-2020</v>
      </c>
      <c r="G3869" s="597" t="str">
        <f t="shared" si="304"/>
        <v>III</v>
      </c>
      <c r="H3869" s="592" t="s">
        <v>510</v>
      </c>
      <c r="I3869" s="592" t="s">
        <v>3794</v>
      </c>
      <c r="J3869" s="598" t="s">
        <v>4626</v>
      </c>
      <c r="K3869" s="596" t="s">
        <v>1578</v>
      </c>
      <c r="L3869" s="599">
        <v>1</v>
      </c>
      <c r="M3869" s="592">
        <v>206</v>
      </c>
      <c r="N3869" s="592">
        <v>15</v>
      </c>
      <c r="O3869" s="598">
        <f t="shared" si="301"/>
        <v>3090</v>
      </c>
      <c r="P3869" s="599">
        <v>1</v>
      </c>
      <c r="Q3869" s="592">
        <v>206</v>
      </c>
      <c r="R3869" s="592">
        <v>15</v>
      </c>
      <c r="S3869" s="598">
        <f t="shared" si="302"/>
        <v>3090</v>
      </c>
      <c r="T3869" s="598">
        <f t="shared" si="303"/>
        <v>6180</v>
      </c>
    </row>
    <row r="3870" spans="1:20">
      <c r="A3870" s="591">
        <v>3861</v>
      </c>
      <c r="B3870" s="592" t="s">
        <v>9405</v>
      </c>
      <c r="C3870" s="593" t="s">
        <v>1620</v>
      </c>
      <c r="D3870" s="594" t="s">
        <v>1575</v>
      </c>
      <c r="E3870" s="595" t="s">
        <v>3806</v>
      </c>
      <c r="F3870" s="596" t="str">
        <f t="shared" si="300"/>
        <v>2017-2020</v>
      </c>
      <c r="G3870" s="597" t="str">
        <f t="shared" si="304"/>
        <v>III</v>
      </c>
      <c r="H3870" s="592" t="s">
        <v>574</v>
      </c>
      <c r="I3870" s="592" t="s">
        <v>1577</v>
      </c>
      <c r="J3870" s="598" t="s">
        <v>4749</v>
      </c>
      <c r="K3870" s="596" t="s">
        <v>1578</v>
      </c>
      <c r="L3870" s="599">
        <v>1</v>
      </c>
      <c r="M3870" s="592">
        <v>246</v>
      </c>
      <c r="N3870" s="592">
        <v>15</v>
      </c>
      <c r="O3870" s="598">
        <f t="shared" si="301"/>
        <v>3690</v>
      </c>
      <c r="P3870" s="599">
        <v>1</v>
      </c>
      <c r="Q3870" s="592">
        <v>246</v>
      </c>
      <c r="R3870" s="592">
        <v>15</v>
      </c>
      <c r="S3870" s="598">
        <f t="shared" si="302"/>
        <v>3690</v>
      </c>
      <c r="T3870" s="598">
        <f t="shared" si="303"/>
        <v>7380</v>
      </c>
    </row>
    <row r="3871" spans="1:20">
      <c r="A3871" s="591">
        <v>3862</v>
      </c>
      <c r="B3871" s="592" t="s">
        <v>9406</v>
      </c>
      <c r="C3871" s="593" t="s">
        <v>9407</v>
      </c>
      <c r="D3871" s="594" t="s">
        <v>1575</v>
      </c>
      <c r="E3871" s="595" t="s">
        <v>6860</v>
      </c>
      <c r="F3871" s="596" t="str">
        <f t="shared" si="300"/>
        <v>2017-2020</v>
      </c>
      <c r="G3871" s="597" t="str">
        <f t="shared" si="304"/>
        <v>III</v>
      </c>
      <c r="H3871" s="592" t="s">
        <v>574</v>
      </c>
      <c r="I3871" s="592" t="s">
        <v>1577</v>
      </c>
      <c r="J3871" s="598" t="s">
        <v>4749</v>
      </c>
      <c r="K3871" s="596" t="s">
        <v>1578</v>
      </c>
      <c r="L3871" s="599">
        <v>1</v>
      </c>
      <c r="M3871" s="592">
        <v>246</v>
      </c>
      <c r="N3871" s="592">
        <v>15</v>
      </c>
      <c r="O3871" s="598">
        <f t="shared" si="301"/>
        <v>3690</v>
      </c>
      <c r="P3871" s="599">
        <v>1</v>
      </c>
      <c r="Q3871" s="592">
        <v>246</v>
      </c>
      <c r="R3871" s="592">
        <v>15</v>
      </c>
      <c r="S3871" s="598">
        <f t="shared" si="302"/>
        <v>3690</v>
      </c>
      <c r="T3871" s="598">
        <f t="shared" si="303"/>
        <v>7380</v>
      </c>
    </row>
    <row r="3872" spans="1:20">
      <c r="A3872" s="591">
        <v>3863</v>
      </c>
      <c r="B3872" s="592" t="s">
        <v>9408</v>
      </c>
      <c r="C3872" s="593" t="s">
        <v>4087</v>
      </c>
      <c r="D3872" s="594" t="s">
        <v>1961</v>
      </c>
      <c r="E3872" s="595" t="s">
        <v>9409</v>
      </c>
      <c r="F3872" s="596" t="str">
        <f t="shared" si="300"/>
        <v>2017-2020</v>
      </c>
      <c r="G3872" s="597" t="str">
        <f t="shared" si="304"/>
        <v>III</v>
      </c>
      <c r="H3872" s="592" t="s">
        <v>574</v>
      </c>
      <c r="I3872" s="592" t="s">
        <v>1577</v>
      </c>
      <c r="J3872" s="598" t="s">
        <v>4749</v>
      </c>
      <c r="K3872" s="596" t="s">
        <v>1578</v>
      </c>
      <c r="L3872" s="599">
        <v>1</v>
      </c>
      <c r="M3872" s="592">
        <v>246</v>
      </c>
      <c r="N3872" s="592">
        <v>15</v>
      </c>
      <c r="O3872" s="598">
        <f t="shared" si="301"/>
        <v>3690</v>
      </c>
      <c r="P3872" s="599">
        <v>1</v>
      </c>
      <c r="Q3872" s="592">
        <v>246</v>
      </c>
      <c r="R3872" s="592">
        <v>15</v>
      </c>
      <c r="S3872" s="598">
        <f t="shared" si="302"/>
        <v>3690</v>
      </c>
      <c r="T3872" s="598">
        <f t="shared" si="303"/>
        <v>7380</v>
      </c>
    </row>
    <row r="3873" spans="1:20">
      <c r="A3873" s="591">
        <v>3864</v>
      </c>
      <c r="B3873" s="592" t="s">
        <v>9410</v>
      </c>
      <c r="C3873" s="593" t="s">
        <v>2285</v>
      </c>
      <c r="D3873" s="594" t="s">
        <v>1581</v>
      </c>
      <c r="E3873" s="595" t="s">
        <v>8599</v>
      </c>
      <c r="F3873" s="596" t="str">
        <f t="shared" si="300"/>
        <v>2017-2020</v>
      </c>
      <c r="G3873" s="597" t="str">
        <f t="shared" si="304"/>
        <v>III</v>
      </c>
      <c r="H3873" s="592" t="s">
        <v>574</v>
      </c>
      <c r="I3873" s="592" t="s">
        <v>1577</v>
      </c>
      <c r="J3873" s="598" t="s">
        <v>4749</v>
      </c>
      <c r="K3873" s="596" t="s">
        <v>1578</v>
      </c>
      <c r="L3873" s="599">
        <v>1</v>
      </c>
      <c r="M3873" s="592">
        <v>246</v>
      </c>
      <c r="N3873" s="592">
        <v>15</v>
      </c>
      <c r="O3873" s="598">
        <f t="shared" si="301"/>
        <v>3690</v>
      </c>
      <c r="P3873" s="599">
        <v>1</v>
      </c>
      <c r="Q3873" s="592">
        <v>246</v>
      </c>
      <c r="R3873" s="592">
        <v>15</v>
      </c>
      <c r="S3873" s="598">
        <f t="shared" si="302"/>
        <v>3690</v>
      </c>
      <c r="T3873" s="598">
        <f t="shared" si="303"/>
        <v>7380</v>
      </c>
    </row>
    <row r="3874" spans="1:20">
      <c r="A3874" s="591">
        <v>3865</v>
      </c>
      <c r="B3874" s="592" t="s">
        <v>9411</v>
      </c>
      <c r="C3874" s="593" t="s">
        <v>9412</v>
      </c>
      <c r="D3874" s="594" t="s">
        <v>1589</v>
      </c>
      <c r="E3874" s="595" t="s">
        <v>9413</v>
      </c>
      <c r="F3874" s="596" t="str">
        <f t="shared" si="300"/>
        <v>2017-2020</v>
      </c>
      <c r="G3874" s="597" t="str">
        <f t="shared" si="304"/>
        <v>III</v>
      </c>
      <c r="H3874" s="592" t="s">
        <v>574</v>
      </c>
      <c r="I3874" s="592" t="s">
        <v>1577</v>
      </c>
      <c r="J3874" s="598" t="s">
        <v>4749</v>
      </c>
      <c r="K3874" s="596" t="s">
        <v>1578</v>
      </c>
      <c r="L3874" s="599">
        <v>1</v>
      </c>
      <c r="M3874" s="592">
        <v>246</v>
      </c>
      <c r="N3874" s="592">
        <v>15</v>
      </c>
      <c r="O3874" s="598">
        <f t="shared" si="301"/>
        <v>3690</v>
      </c>
      <c r="P3874" s="599">
        <v>1</v>
      </c>
      <c r="Q3874" s="592">
        <v>246</v>
      </c>
      <c r="R3874" s="592">
        <v>15</v>
      </c>
      <c r="S3874" s="598">
        <f t="shared" si="302"/>
        <v>3690</v>
      </c>
      <c r="T3874" s="598">
        <f t="shared" si="303"/>
        <v>7380</v>
      </c>
    </row>
    <row r="3875" spans="1:20">
      <c r="A3875" s="591">
        <v>3866</v>
      </c>
      <c r="B3875" s="592" t="s">
        <v>9414</v>
      </c>
      <c r="C3875" s="593" t="s">
        <v>2193</v>
      </c>
      <c r="D3875" s="594" t="s">
        <v>9415</v>
      </c>
      <c r="E3875" s="595" t="s">
        <v>9164</v>
      </c>
      <c r="F3875" s="596" t="str">
        <f t="shared" si="300"/>
        <v>2017-2020</v>
      </c>
      <c r="G3875" s="597" t="str">
        <f t="shared" si="304"/>
        <v>III</v>
      </c>
      <c r="H3875" s="592" t="s">
        <v>574</v>
      </c>
      <c r="I3875" s="592" t="s">
        <v>1577</v>
      </c>
      <c r="J3875" s="598" t="s">
        <v>4749</v>
      </c>
      <c r="K3875" s="596" t="s">
        <v>1578</v>
      </c>
      <c r="L3875" s="599">
        <v>1</v>
      </c>
      <c r="M3875" s="592">
        <v>246</v>
      </c>
      <c r="N3875" s="592">
        <v>15</v>
      </c>
      <c r="O3875" s="598">
        <f t="shared" si="301"/>
        <v>3690</v>
      </c>
      <c r="P3875" s="599">
        <v>1</v>
      </c>
      <c r="Q3875" s="592">
        <v>246</v>
      </c>
      <c r="R3875" s="592">
        <v>15</v>
      </c>
      <c r="S3875" s="598">
        <f t="shared" si="302"/>
        <v>3690</v>
      </c>
      <c r="T3875" s="598">
        <f t="shared" si="303"/>
        <v>7380</v>
      </c>
    </row>
    <row r="3876" spans="1:20">
      <c r="A3876" s="591">
        <v>3867</v>
      </c>
      <c r="B3876" s="592" t="s">
        <v>9416</v>
      </c>
      <c r="C3876" s="593" t="s">
        <v>9417</v>
      </c>
      <c r="D3876" s="594" t="s">
        <v>9418</v>
      </c>
      <c r="E3876" s="595" t="s">
        <v>7451</v>
      </c>
      <c r="F3876" s="596" t="str">
        <f t="shared" si="300"/>
        <v>2017-2020</v>
      </c>
      <c r="G3876" s="597" t="str">
        <f t="shared" si="304"/>
        <v>III</v>
      </c>
      <c r="H3876" s="592" t="s">
        <v>574</v>
      </c>
      <c r="I3876" s="592" t="s">
        <v>1577</v>
      </c>
      <c r="J3876" s="598" t="s">
        <v>4749</v>
      </c>
      <c r="K3876" s="596" t="s">
        <v>1578</v>
      </c>
      <c r="L3876" s="599">
        <v>1</v>
      </c>
      <c r="M3876" s="592">
        <v>246</v>
      </c>
      <c r="N3876" s="592">
        <v>15</v>
      </c>
      <c r="O3876" s="598">
        <f t="shared" si="301"/>
        <v>3690</v>
      </c>
      <c r="P3876" s="599">
        <v>1</v>
      </c>
      <c r="Q3876" s="592">
        <v>246</v>
      </c>
      <c r="R3876" s="592">
        <v>15</v>
      </c>
      <c r="S3876" s="598">
        <f t="shared" si="302"/>
        <v>3690</v>
      </c>
      <c r="T3876" s="598">
        <f t="shared" si="303"/>
        <v>7380</v>
      </c>
    </row>
    <row r="3877" spans="1:20">
      <c r="A3877" s="591">
        <v>3868</v>
      </c>
      <c r="B3877" s="592" t="s">
        <v>9419</v>
      </c>
      <c r="C3877" s="593" t="s">
        <v>3302</v>
      </c>
      <c r="D3877" s="594" t="s">
        <v>1275</v>
      </c>
      <c r="E3877" s="595" t="s">
        <v>5791</v>
      </c>
      <c r="F3877" s="596" t="str">
        <f t="shared" si="300"/>
        <v>2017-2020</v>
      </c>
      <c r="G3877" s="597" t="str">
        <f t="shared" si="304"/>
        <v>III</v>
      </c>
      <c r="H3877" s="592" t="s">
        <v>574</v>
      </c>
      <c r="I3877" s="592" t="s">
        <v>1577</v>
      </c>
      <c r="J3877" s="598" t="s">
        <v>4749</v>
      </c>
      <c r="K3877" s="596" t="s">
        <v>1578</v>
      </c>
      <c r="L3877" s="599">
        <v>1</v>
      </c>
      <c r="M3877" s="592">
        <v>246</v>
      </c>
      <c r="N3877" s="592">
        <v>15</v>
      </c>
      <c r="O3877" s="598">
        <f t="shared" si="301"/>
        <v>3690</v>
      </c>
      <c r="P3877" s="599">
        <v>1</v>
      </c>
      <c r="Q3877" s="592">
        <v>246</v>
      </c>
      <c r="R3877" s="592">
        <v>15</v>
      </c>
      <c r="S3877" s="598">
        <f t="shared" si="302"/>
        <v>3690</v>
      </c>
      <c r="T3877" s="598">
        <f t="shared" si="303"/>
        <v>7380</v>
      </c>
    </row>
    <row r="3878" spans="1:20">
      <c r="A3878" s="591">
        <v>3869</v>
      </c>
      <c r="B3878" s="592" t="s">
        <v>9420</v>
      </c>
      <c r="C3878" s="593" t="s">
        <v>6460</v>
      </c>
      <c r="D3878" s="594" t="s">
        <v>3818</v>
      </c>
      <c r="E3878" s="595" t="s">
        <v>9244</v>
      </c>
      <c r="F3878" s="596" t="str">
        <f t="shared" si="300"/>
        <v>2017-2020</v>
      </c>
      <c r="G3878" s="597" t="str">
        <f t="shared" si="304"/>
        <v>III</v>
      </c>
      <c r="H3878" s="592" t="s">
        <v>574</v>
      </c>
      <c r="I3878" s="592" t="s">
        <v>1577</v>
      </c>
      <c r="J3878" s="598" t="s">
        <v>4749</v>
      </c>
      <c r="K3878" s="596" t="s">
        <v>1578</v>
      </c>
      <c r="L3878" s="599">
        <v>1</v>
      </c>
      <c r="M3878" s="592">
        <v>246</v>
      </c>
      <c r="N3878" s="592">
        <v>15</v>
      </c>
      <c r="O3878" s="598">
        <f t="shared" si="301"/>
        <v>3690</v>
      </c>
      <c r="P3878" s="599">
        <v>1</v>
      </c>
      <c r="Q3878" s="592">
        <v>246</v>
      </c>
      <c r="R3878" s="592">
        <v>15</v>
      </c>
      <c r="S3878" s="598">
        <f t="shared" si="302"/>
        <v>3690</v>
      </c>
      <c r="T3878" s="598">
        <f t="shared" si="303"/>
        <v>7380</v>
      </c>
    </row>
    <row r="3879" spans="1:20">
      <c r="A3879" s="591">
        <v>3870</v>
      </c>
      <c r="B3879" s="592" t="s">
        <v>9421</v>
      </c>
      <c r="C3879" s="593" t="s">
        <v>2318</v>
      </c>
      <c r="D3879" s="594" t="s">
        <v>1601</v>
      </c>
      <c r="E3879" s="595" t="s">
        <v>4970</v>
      </c>
      <c r="F3879" s="596" t="str">
        <f t="shared" si="300"/>
        <v>2017-2020</v>
      </c>
      <c r="G3879" s="597" t="str">
        <f t="shared" si="304"/>
        <v>III</v>
      </c>
      <c r="H3879" s="592" t="s">
        <v>574</v>
      </c>
      <c r="I3879" s="592" t="s">
        <v>1577</v>
      </c>
      <c r="J3879" s="598" t="s">
        <v>4749</v>
      </c>
      <c r="K3879" s="596" t="s">
        <v>1578</v>
      </c>
      <c r="L3879" s="599">
        <v>1</v>
      </c>
      <c r="M3879" s="592">
        <v>246</v>
      </c>
      <c r="N3879" s="592">
        <v>15</v>
      </c>
      <c r="O3879" s="598">
        <f t="shared" si="301"/>
        <v>3690</v>
      </c>
      <c r="P3879" s="599">
        <v>1</v>
      </c>
      <c r="Q3879" s="592">
        <v>246</v>
      </c>
      <c r="R3879" s="592">
        <v>15</v>
      </c>
      <c r="S3879" s="598">
        <f t="shared" si="302"/>
        <v>3690</v>
      </c>
      <c r="T3879" s="598">
        <f t="shared" si="303"/>
        <v>7380</v>
      </c>
    </row>
    <row r="3880" spans="1:20">
      <c r="A3880" s="591">
        <v>3871</v>
      </c>
      <c r="B3880" s="592" t="s">
        <v>9422</v>
      </c>
      <c r="C3880" s="593" t="s">
        <v>9423</v>
      </c>
      <c r="D3880" s="594" t="s">
        <v>1611</v>
      </c>
      <c r="E3880" s="595" t="s">
        <v>8515</v>
      </c>
      <c r="F3880" s="596" t="str">
        <f t="shared" si="300"/>
        <v>2017-2020</v>
      </c>
      <c r="G3880" s="597" t="str">
        <f t="shared" si="304"/>
        <v>III</v>
      </c>
      <c r="H3880" s="592" t="s">
        <v>574</v>
      </c>
      <c r="I3880" s="592" t="s">
        <v>1577</v>
      </c>
      <c r="J3880" s="598" t="s">
        <v>4749</v>
      </c>
      <c r="K3880" s="596" t="s">
        <v>1578</v>
      </c>
      <c r="L3880" s="599">
        <v>1</v>
      </c>
      <c r="M3880" s="592">
        <v>246</v>
      </c>
      <c r="N3880" s="592">
        <v>15</v>
      </c>
      <c r="O3880" s="598">
        <f t="shared" si="301"/>
        <v>3690</v>
      </c>
      <c r="P3880" s="599">
        <v>1</v>
      </c>
      <c r="Q3880" s="592">
        <v>246</v>
      </c>
      <c r="R3880" s="592">
        <v>15</v>
      </c>
      <c r="S3880" s="598">
        <f t="shared" si="302"/>
        <v>3690</v>
      </c>
      <c r="T3880" s="598">
        <f t="shared" si="303"/>
        <v>7380</v>
      </c>
    </row>
    <row r="3881" spans="1:20">
      <c r="A3881" s="591">
        <v>3872</v>
      </c>
      <c r="B3881" s="592" t="s">
        <v>9424</v>
      </c>
      <c r="C3881" s="593" t="s">
        <v>3523</v>
      </c>
      <c r="D3881" s="594" t="s">
        <v>2001</v>
      </c>
      <c r="E3881" s="595" t="s">
        <v>9425</v>
      </c>
      <c r="F3881" s="596" t="str">
        <f t="shared" si="300"/>
        <v>2017-2020</v>
      </c>
      <c r="G3881" s="597" t="str">
        <f t="shared" si="304"/>
        <v>III</v>
      </c>
      <c r="H3881" s="592" t="s">
        <v>574</v>
      </c>
      <c r="I3881" s="592" t="s">
        <v>1577</v>
      </c>
      <c r="J3881" s="598" t="s">
        <v>4749</v>
      </c>
      <c r="K3881" s="596" t="s">
        <v>1578</v>
      </c>
      <c r="L3881" s="599">
        <v>1</v>
      </c>
      <c r="M3881" s="592">
        <v>246</v>
      </c>
      <c r="N3881" s="592">
        <v>15</v>
      </c>
      <c r="O3881" s="598">
        <f t="shared" si="301"/>
        <v>3690</v>
      </c>
      <c r="P3881" s="599">
        <v>1</v>
      </c>
      <c r="Q3881" s="592">
        <v>246</v>
      </c>
      <c r="R3881" s="592">
        <v>15</v>
      </c>
      <c r="S3881" s="598">
        <f t="shared" si="302"/>
        <v>3690</v>
      </c>
      <c r="T3881" s="598">
        <f t="shared" si="303"/>
        <v>7380</v>
      </c>
    </row>
    <row r="3882" spans="1:20">
      <c r="A3882" s="591">
        <v>3873</v>
      </c>
      <c r="B3882" s="592" t="s">
        <v>9426</v>
      </c>
      <c r="C3882" s="593" t="s">
        <v>1712</v>
      </c>
      <c r="D3882" s="594" t="s">
        <v>2001</v>
      </c>
      <c r="E3882" s="595" t="s">
        <v>7445</v>
      </c>
      <c r="F3882" s="596" t="str">
        <f t="shared" si="300"/>
        <v>2017-2020</v>
      </c>
      <c r="G3882" s="597" t="str">
        <f t="shared" si="304"/>
        <v>III</v>
      </c>
      <c r="H3882" s="592" t="s">
        <v>574</v>
      </c>
      <c r="I3882" s="592" t="s">
        <v>1577</v>
      </c>
      <c r="J3882" s="598" t="s">
        <v>4749</v>
      </c>
      <c r="K3882" s="596" t="s">
        <v>1578</v>
      </c>
      <c r="L3882" s="599">
        <v>1</v>
      </c>
      <c r="M3882" s="592">
        <v>246</v>
      </c>
      <c r="N3882" s="592">
        <v>15</v>
      </c>
      <c r="O3882" s="598">
        <f t="shared" si="301"/>
        <v>3690</v>
      </c>
      <c r="P3882" s="599">
        <v>1</v>
      </c>
      <c r="Q3882" s="592">
        <v>246</v>
      </c>
      <c r="R3882" s="592">
        <v>15</v>
      </c>
      <c r="S3882" s="598">
        <f t="shared" si="302"/>
        <v>3690</v>
      </c>
      <c r="T3882" s="598">
        <f t="shared" si="303"/>
        <v>7380</v>
      </c>
    </row>
    <row r="3883" spans="1:20">
      <c r="A3883" s="591">
        <v>3874</v>
      </c>
      <c r="B3883" s="592" t="s">
        <v>9427</v>
      </c>
      <c r="C3883" s="593" t="s">
        <v>9428</v>
      </c>
      <c r="D3883" s="594" t="s">
        <v>2832</v>
      </c>
      <c r="E3883" s="595" t="s">
        <v>9429</v>
      </c>
      <c r="F3883" s="596" t="str">
        <f t="shared" si="300"/>
        <v>2017-2020</v>
      </c>
      <c r="G3883" s="597" t="str">
        <f t="shared" si="304"/>
        <v>III</v>
      </c>
      <c r="H3883" s="592" t="s">
        <v>574</v>
      </c>
      <c r="I3883" s="592" t="s">
        <v>1577</v>
      </c>
      <c r="J3883" s="598" t="s">
        <v>4749</v>
      </c>
      <c r="K3883" s="596" t="s">
        <v>1578</v>
      </c>
      <c r="L3883" s="599">
        <v>1</v>
      </c>
      <c r="M3883" s="592">
        <v>246</v>
      </c>
      <c r="N3883" s="592">
        <v>15</v>
      </c>
      <c r="O3883" s="598">
        <f t="shared" si="301"/>
        <v>3690</v>
      </c>
      <c r="P3883" s="599">
        <v>1</v>
      </c>
      <c r="Q3883" s="592">
        <v>246</v>
      </c>
      <c r="R3883" s="592">
        <v>15</v>
      </c>
      <c r="S3883" s="598">
        <f t="shared" si="302"/>
        <v>3690</v>
      </c>
      <c r="T3883" s="598">
        <f t="shared" si="303"/>
        <v>7380</v>
      </c>
    </row>
    <row r="3884" spans="1:20">
      <c r="A3884" s="591">
        <v>3875</v>
      </c>
      <c r="B3884" s="592" t="s">
        <v>9430</v>
      </c>
      <c r="C3884" s="593" t="s">
        <v>2050</v>
      </c>
      <c r="D3884" s="594" t="s">
        <v>1647</v>
      </c>
      <c r="E3884" s="595" t="s">
        <v>9132</v>
      </c>
      <c r="F3884" s="596" t="str">
        <f t="shared" si="300"/>
        <v>2017-2020</v>
      </c>
      <c r="G3884" s="597" t="str">
        <f t="shared" si="304"/>
        <v>III</v>
      </c>
      <c r="H3884" s="592" t="s">
        <v>574</v>
      </c>
      <c r="I3884" s="592" t="s">
        <v>1577</v>
      </c>
      <c r="J3884" s="598" t="s">
        <v>4749</v>
      </c>
      <c r="K3884" s="596" t="s">
        <v>1578</v>
      </c>
      <c r="L3884" s="599">
        <v>1</v>
      </c>
      <c r="M3884" s="592">
        <v>246</v>
      </c>
      <c r="N3884" s="592">
        <v>15</v>
      </c>
      <c r="O3884" s="598">
        <f t="shared" si="301"/>
        <v>3690</v>
      </c>
      <c r="P3884" s="599">
        <v>1</v>
      </c>
      <c r="Q3884" s="592">
        <v>246</v>
      </c>
      <c r="R3884" s="592">
        <v>15</v>
      </c>
      <c r="S3884" s="598">
        <f t="shared" si="302"/>
        <v>3690</v>
      </c>
      <c r="T3884" s="598">
        <f t="shared" si="303"/>
        <v>7380</v>
      </c>
    </row>
    <row r="3885" spans="1:20">
      <c r="A3885" s="591">
        <v>3876</v>
      </c>
      <c r="B3885" s="592" t="s">
        <v>9431</v>
      </c>
      <c r="C3885" s="593" t="s">
        <v>9432</v>
      </c>
      <c r="D3885" s="594" t="s">
        <v>1654</v>
      </c>
      <c r="E3885" s="595" t="s">
        <v>6410</v>
      </c>
      <c r="F3885" s="596" t="str">
        <f t="shared" si="300"/>
        <v>2017-2020</v>
      </c>
      <c r="G3885" s="597" t="str">
        <f t="shared" si="304"/>
        <v>III</v>
      </c>
      <c r="H3885" s="592" t="s">
        <v>574</v>
      </c>
      <c r="I3885" s="592" t="s">
        <v>1577</v>
      </c>
      <c r="J3885" s="598" t="s">
        <v>4749</v>
      </c>
      <c r="K3885" s="596" t="s">
        <v>1578</v>
      </c>
      <c r="L3885" s="599">
        <v>1</v>
      </c>
      <c r="M3885" s="592">
        <v>246</v>
      </c>
      <c r="N3885" s="592">
        <v>15</v>
      </c>
      <c r="O3885" s="598">
        <f t="shared" si="301"/>
        <v>3690</v>
      </c>
      <c r="P3885" s="599">
        <v>1</v>
      </c>
      <c r="Q3885" s="592">
        <v>246</v>
      </c>
      <c r="R3885" s="592">
        <v>15</v>
      </c>
      <c r="S3885" s="598">
        <f t="shared" si="302"/>
        <v>3690</v>
      </c>
      <c r="T3885" s="598">
        <f t="shared" si="303"/>
        <v>7380</v>
      </c>
    </row>
    <row r="3886" spans="1:20">
      <c r="A3886" s="591">
        <v>3877</v>
      </c>
      <c r="B3886" s="592" t="s">
        <v>9433</v>
      </c>
      <c r="C3886" s="593" t="s">
        <v>8761</v>
      </c>
      <c r="D3886" s="594" t="s">
        <v>3159</v>
      </c>
      <c r="E3886" s="595" t="s">
        <v>9434</v>
      </c>
      <c r="F3886" s="596" t="str">
        <f t="shared" si="300"/>
        <v>2017-2020</v>
      </c>
      <c r="G3886" s="597" t="str">
        <f t="shared" si="304"/>
        <v>III</v>
      </c>
      <c r="H3886" s="592" t="s">
        <v>574</v>
      </c>
      <c r="I3886" s="592" t="s">
        <v>1577</v>
      </c>
      <c r="J3886" s="598" t="s">
        <v>4749</v>
      </c>
      <c r="K3886" s="596" t="s">
        <v>1578</v>
      </c>
      <c r="L3886" s="599">
        <v>1</v>
      </c>
      <c r="M3886" s="592">
        <v>246</v>
      </c>
      <c r="N3886" s="592">
        <v>15</v>
      </c>
      <c r="O3886" s="598">
        <f t="shared" si="301"/>
        <v>3690</v>
      </c>
      <c r="P3886" s="599">
        <v>1</v>
      </c>
      <c r="Q3886" s="592">
        <v>246</v>
      </c>
      <c r="R3886" s="592">
        <v>15</v>
      </c>
      <c r="S3886" s="598">
        <f t="shared" si="302"/>
        <v>3690</v>
      </c>
      <c r="T3886" s="598">
        <f t="shared" si="303"/>
        <v>7380</v>
      </c>
    </row>
    <row r="3887" spans="1:20">
      <c r="A3887" s="591">
        <v>3878</v>
      </c>
      <c r="B3887" s="592" t="s">
        <v>9435</v>
      </c>
      <c r="C3887" s="593" t="s">
        <v>9436</v>
      </c>
      <c r="D3887" s="594" t="s">
        <v>1661</v>
      </c>
      <c r="E3887" s="595" t="s">
        <v>9062</v>
      </c>
      <c r="F3887" s="596" t="str">
        <f t="shared" si="300"/>
        <v>2017-2020</v>
      </c>
      <c r="G3887" s="597" t="str">
        <f t="shared" si="304"/>
        <v>III</v>
      </c>
      <c r="H3887" s="592" t="s">
        <v>574</v>
      </c>
      <c r="I3887" s="592" t="s">
        <v>1577</v>
      </c>
      <c r="J3887" s="598" t="s">
        <v>4749</v>
      </c>
      <c r="K3887" s="596" t="s">
        <v>1578</v>
      </c>
      <c r="L3887" s="599">
        <v>1</v>
      </c>
      <c r="M3887" s="592">
        <v>246</v>
      </c>
      <c r="N3887" s="592">
        <v>15</v>
      </c>
      <c r="O3887" s="598">
        <f t="shared" si="301"/>
        <v>3690</v>
      </c>
      <c r="P3887" s="599">
        <v>1</v>
      </c>
      <c r="Q3887" s="592">
        <v>246</v>
      </c>
      <c r="R3887" s="592">
        <v>15</v>
      </c>
      <c r="S3887" s="598">
        <f t="shared" si="302"/>
        <v>3690</v>
      </c>
      <c r="T3887" s="598">
        <f t="shared" si="303"/>
        <v>7380</v>
      </c>
    </row>
    <row r="3888" spans="1:20">
      <c r="A3888" s="591">
        <v>3879</v>
      </c>
      <c r="B3888" s="592" t="s">
        <v>9437</v>
      </c>
      <c r="C3888" s="593" t="s">
        <v>9438</v>
      </c>
      <c r="D3888" s="594" t="s">
        <v>1668</v>
      </c>
      <c r="E3888" s="595" t="s">
        <v>9439</v>
      </c>
      <c r="F3888" s="596" t="str">
        <f t="shared" si="300"/>
        <v>2017-2020</v>
      </c>
      <c r="G3888" s="597" t="str">
        <f t="shared" si="304"/>
        <v>III</v>
      </c>
      <c r="H3888" s="592" t="s">
        <v>574</v>
      </c>
      <c r="I3888" s="592" t="s">
        <v>1577</v>
      </c>
      <c r="J3888" s="598" t="s">
        <v>4749</v>
      </c>
      <c r="K3888" s="596" t="s">
        <v>1578</v>
      </c>
      <c r="L3888" s="599">
        <v>1</v>
      </c>
      <c r="M3888" s="592">
        <v>246</v>
      </c>
      <c r="N3888" s="592">
        <v>15</v>
      </c>
      <c r="O3888" s="598">
        <f t="shared" si="301"/>
        <v>3690</v>
      </c>
      <c r="P3888" s="599">
        <v>1</v>
      </c>
      <c r="Q3888" s="592">
        <v>246</v>
      </c>
      <c r="R3888" s="592">
        <v>15</v>
      </c>
      <c r="S3888" s="598">
        <f t="shared" si="302"/>
        <v>3690</v>
      </c>
      <c r="T3888" s="598">
        <f t="shared" si="303"/>
        <v>7380</v>
      </c>
    </row>
    <row r="3889" spans="1:20">
      <c r="A3889" s="591">
        <v>3880</v>
      </c>
      <c r="B3889" s="592" t="s">
        <v>9440</v>
      </c>
      <c r="C3889" s="593" t="s">
        <v>9441</v>
      </c>
      <c r="D3889" s="594" t="s">
        <v>1567</v>
      </c>
      <c r="E3889" s="595" t="s">
        <v>6558</v>
      </c>
      <c r="F3889" s="596" t="str">
        <f t="shared" si="300"/>
        <v>2017-2020</v>
      </c>
      <c r="G3889" s="597" t="str">
        <f t="shared" si="304"/>
        <v>III</v>
      </c>
      <c r="H3889" s="592" t="s">
        <v>574</v>
      </c>
      <c r="I3889" s="592" t="s">
        <v>1577</v>
      </c>
      <c r="J3889" s="598" t="s">
        <v>4749</v>
      </c>
      <c r="K3889" s="596" t="s">
        <v>1578</v>
      </c>
      <c r="L3889" s="599">
        <v>1</v>
      </c>
      <c r="M3889" s="592">
        <v>246</v>
      </c>
      <c r="N3889" s="592">
        <v>15</v>
      </c>
      <c r="O3889" s="598">
        <f t="shared" si="301"/>
        <v>3690</v>
      </c>
      <c r="P3889" s="599">
        <v>1</v>
      </c>
      <c r="Q3889" s="592">
        <v>246</v>
      </c>
      <c r="R3889" s="592">
        <v>15</v>
      </c>
      <c r="S3889" s="598">
        <f t="shared" si="302"/>
        <v>3690</v>
      </c>
      <c r="T3889" s="598">
        <f t="shared" si="303"/>
        <v>7380</v>
      </c>
    </row>
    <row r="3890" spans="1:20">
      <c r="A3890" s="591">
        <v>3881</v>
      </c>
      <c r="B3890" s="592" t="s">
        <v>9442</v>
      </c>
      <c r="C3890" s="593" t="s">
        <v>1623</v>
      </c>
      <c r="D3890" s="594" t="s">
        <v>1567</v>
      </c>
      <c r="E3890" s="595" t="s">
        <v>6799</v>
      </c>
      <c r="F3890" s="596" t="str">
        <f t="shared" si="300"/>
        <v>2017-2020</v>
      </c>
      <c r="G3890" s="597" t="str">
        <f t="shared" si="304"/>
        <v>III</v>
      </c>
      <c r="H3890" s="592" t="s">
        <v>574</v>
      </c>
      <c r="I3890" s="592" t="s">
        <v>1577</v>
      </c>
      <c r="J3890" s="598" t="s">
        <v>4749</v>
      </c>
      <c r="K3890" s="596" t="s">
        <v>1578</v>
      </c>
      <c r="L3890" s="599">
        <v>1</v>
      </c>
      <c r="M3890" s="592">
        <v>246</v>
      </c>
      <c r="N3890" s="592">
        <v>15</v>
      </c>
      <c r="O3890" s="598">
        <f t="shared" si="301"/>
        <v>3690</v>
      </c>
      <c r="P3890" s="599">
        <v>1</v>
      </c>
      <c r="Q3890" s="592">
        <v>246</v>
      </c>
      <c r="R3890" s="592">
        <v>15</v>
      </c>
      <c r="S3890" s="598">
        <f t="shared" si="302"/>
        <v>3690</v>
      </c>
      <c r="T3890" s="598">
        <f t="shared" si="303"/>
        <v>7380</v>
      </c>
    </row>
    <row r="3891" spans="1:20">
      <c r="A3891" s="591">
        <v>3882</v>
      </c>
      <c r="B3891" s="592" t="s">
        <v>9443</v>
      </c>
      <c r="C3891" s="593" t="s">
        <v>2285</v>
      </c>
      <c r="D3891" s="594" t="s">
        <v>1691</v>
      </c>
      <c r="E3891" s="595" t="s">
        <v>9444</v>
      </c>
      <c r="F3891" s="596" t="str">
        <f t="shared" si="300"/>
        <v>2017-2020</v>
      </c>
      <c r="G3891" s="597" t="str">
        <f t="shared" si="304"/>
        <v>III</v>
      </c>
      <c r="H3891" s="592" t="s">
        <v>574</v>
      </c>
      <c r="I3891" s="592" t="s">
        <v>1577</v>
      </c>
      <c r="J3891" s="598" t="s">
        <v>4749</v>
      </c>
      <c r="K3891" s="596" t="s">
        <v>1578</v>
      </c>
      <c r="L3891" s="599">
        <v>1</v>
      </c>
      <c r="M3891" s="592">
        <v>246</v>
      </c>
      <c r="N3891" s="592">
        <v>15</v>
      </c>
      <c r="O3891" s="598">
        <f t="shared" si="301"/>
        <v>3690</v>
      </c>
      <c r="P3891" s="599">
        <v>1</v>
      </c>
      <c r="Q3891" s="592">
        <v>246</v>
      </c>
      <c r="R3891" s="592">
        <v>15</v>
      </c>
      <c r="S3891" s="598">
        <f t="shared" si="302"/>
        <v>3690</v>
      </c>
      <c r="T3891" s="598">
        <f t="shared" si="303"/>
        <v>7380</v>
      </c>
    </row>
    <row r="3892" spans="1:20">
      <c r="A3892" s="591">
        <v>3883</v>
      </c>
      <c r="B3892" s="592" t="s">
        <v>9445</v>
      </c>
      <c r="C3892" s="593" t="s">
        <v>9446</v>
      </c>
      <c r="D3892" s="594" t="s">
        <v>2748</v>
      </c>
      <c r="E3892" s="595" t="s">
        <v>6410</v>
      </c>
      <c r="F3892" s="596" t="str">
        <f t="shared" si="300"/>
        <v>2017-2020</v>
      </c>
      <c r="G3892" s="597" t="str">
        <f t="shared" si="304"/>
        <v>III</v>
      </c>
      <c r="H3892" s="592" t="s">
        <v>574</v>
      </c>
      <c r="I3892" s="592" t="s">
        <v>1577</v>
      </c>
      <c r="J3892" s="598" t="s">
        <v>4749</v>
      </c>
      <c r="K3892" s="596" t="s">
        <v>1578</v>
      </c>
      <c r="L3892" s="599">
        <v>1</v>
      </c>
      <c r="M3892" s="592">
        <v>246</v>
      </c>
      <c r="N3892" s="592">
        <v>15</v>
      </c>
      <c r="O3892" s="598">
        <f t="shared" si="301"/>
        <v>3690</v>
      </c>
      <c r="P3892" s="599">
        <v>1</v>
      </c>
      <c r="Q3892" s="592">
        <v>246</v>
      </c>
      <c r="R3892" s="592">
        <v>15</v>
      </c>
      <c r="S3892" s="598">
        <f t="shared" si="302"/>
        <v>3690</v>
      </c>
      <c r="T3892" s="598">
        <f t="shared" si="303"/>
        <v>7380</v>
      </c>
    </row>
    <row r="3893" spans="1:20">
      <c r="A3893" s="591">
        <v>3884</v>
      </c>
      <c r="B3893" s="592" t="s">
        <v>9447</v>
      </c>
      <c r="C3893" s="593" t="s">
        <v>1842</v>
      </c>
      <c r="D3893" s="594" t="s">
        <v>1882</v>
      </c>
      <c r="E3893" s="595" t="s">
        <v>8806</v>
      </c>
      <c r="F3893" s="596" t="str">
        <f t="shared" si="300"/>
        <v>2017-2020</v>
      </c>
      <c r="G3893" s="597" t="str">
        <f t="shared" si="304"/>
        <v>III</v>
      </c>
      <c r="H3893" s="592" t="s">
        <v>574</v>
      </c>
      <c r="I3893" s="592" t="s">
        <v>1577</v>
      </c>
      <c r="J3893" s="598" t="s">
        <v>4749</v>
      </c>
      <c r="K3893" s="596" t="s">
        <v>1578</v>
      </c>
      <c r="L3893" s="599">
        <v>1</v>
      </c>
      <c r="M3893" s="592">
        <v>246</v>
      </c>
      <c r="N3893" s="592">
        <v>15</v>
      </c>
      <c r="O3893" s="598">
        <f t="shared" si="301"/>
        <v>3690</v>
      </c>
      <c r="P3893" s="599">
        <v>1</v>
      </c>
      <c r="Q3893" s="592">
        <v>246</v>
      </c>
      <c r="R3893" s="592">
        <v>15</v>
      </c>
      <c r="S3893" s="598">
        <f t="shared" si="302"/>
        <v>3690</v>
      </c>
      <c r="T3893" s="598">
        <f t="shared" si="303"/>
        <v>7380</v>
      </c>
    </row>
    <row r="3894" spans="1:20">
      <c r="A3894" s="591">
        <v>3885</v>
      </c>
      <c r="B3894" s="592" t="s">
        <v>9448</v>
      </c>
      <c r="C3894" s="593" t="s">
        <v>9449</v>
      </c>
      <c r="D3894" s="594" t="s">
        <v>1882</v>
      </c>
      <c r="E3894" s="595" t="s">
        <v>9205</v>
      </c>
      <c r="F3894" s="596" t="str">
        <f t="shared" si="300"/>
        <v>2017-2020</v>
      </c>
      <c r="G3894" s="597" t="str">
        <f t="shared" si="304"/>
        <v>III</v>
      </c>
      <c r="H3894" s="592" t="s">
        <v>574</v>
      </c>
      <c r="I3894" s="592" t="s">
        <v>1577</v>
      </c>
      <c r="J3894" s="598" t="s">
        <v>4749</v>
      </c>
      <c r="K3894" s="596" t="s">
        <v>1578</v>
      </c>
      <c r="L3894" s="599">
        <v>1</v>
      </c>
      <c r="M3894" s="592">
        <v>246</v>
      </c>
      <c r="N3894" s="592">
        <v>15</v>
      </c>
      <c r="O3894" s="598">
        <f t="shared" si="301"/>
        <v>3690</v>
      </c>
      <c r="P3894" s="599">
        <v>1</v>
      </c>
      <c r="Q3894" s="592">
        <v>246</v>
      </c>
      <c r="R3894" s="592">
        <v>15</v>
      </c>
      <c r="S3894" s="598">
        <f t="shared" si="302"/>
        <v>3690</v>
      </c>
      <c r="T3894" s="598">
        <f t="shared" si="303"/>
        <v>7380</v>
      </c>
    </row>
    <row r="3895" spans="1:20">
      <c r="A3895" s="591">
        <v>3886</v>
      </c>
      <c r="B3895" s="592" t="s">
        <v>9450</v>
      </c>
      <c r="C3895" s="593" t="s">
        <v>3193</v>
      </c>
      <c r="D3895" s="594" t="s">
        <v>1882</v>
      </c>
      <c r="E3895" s="595" t="s">
        <v>9451</v>
      </c>
      <c r="F3895" s="596" t="str">
        <f t="shared" si="300"/>
        <v>2017-2020</v>
      </c>
      <c r="G3895" s="597" t="str">
        <f t="shared" si="304"/>
        <v>III</v>
      </c>
      <c r="H3895" s="592" t="s">
        <v>574</v>
      </c>
      <c r="I3895" s="592" t="s">
        <v>1577</v>
      </c>
      <c r="J3895" s="598" t="s">
        <v>4749</v>
      </c>
      <c r="K3895" s="596" t="s">
        <v>1578</v>
      </c>
      <c r="L3895" s="599">
        <v>1</v>
      </c>
      <c r="M3895" s="592">
        <v>246</v>
      </c>
      <c r="N3895" s="592">
        <v>15</v>
      </c>
      <c r="O3895" s="598">
        <f t="shared" si="301"/>
        <v>3690</v>
      </c>
      <c r="P3895" s="599">
        <v>1</v>
      </c>
      <c r="Q3895" s="592">
        <v>246</v>
      </c>
      <c r="R3895" s="592">
        <v>15</v>
      </c>
      <c r="S3895" s="598">
        <f t="shared" si="302"/>
        <v>3690</v>
      </c>
      <c r="T3895" s="598">
        <f t="shared" si="303"/>
        <v>7380</v>
      </c>
    </row>
    <row r="3896" spans="1:20">
      <c r="A3896" s="591">
        <v>3887</v>
      </c>
      <c r="B3896" s="592" t="s">
        <v>9452</v>
      </c>
      <c r="C3896" s="593" t="s">
        <v>2150</v>
      </c>
      <c r="D3896" s="594" t="s">
        <v>1695</v>
      </c>
      <c r="E3896" s="595" t="s">
        <v>3967</v>
      </c>
      <c r="F3896" s="596" t="str">
        <f t="shared" si="300"/>
        <v>2017-2020</v>
      </c>
      <c r="G3896" s="597" t="str">
        <f t="shared" si="304"/>
        <v>III</v>
      </c>
      <c r="H3896" s="592" t="s">
        <v>574</v>
      </c>
      <c r="I3896" s="592" t="s">
        <v>1577</v>
      </c>
      <c r="J3896" s="598" t="s">
        <v>4749</v>
      </c>
      <c r="K3896" s="596" t="s">
        <v>1578</v>
      </c>
      <c r="L3896" s="599">
        <v>1</v>
      </c>
      <c r="M3896" s="592">
        <v>246</v>
      </c>
      <c r="N3896" s="592">
        <v>15</v>
      </c>
      <c r="O3896" s="598">
        <f t="shared" si="301"/>
        <v>3690</v>
      </c>
      <c r="P3896" s="599">
        <v>1</v>
      </c>
      <c r="Q3896" s="592">
        <v>246</v>
      </c>
      <c r="R3896" s="592">
        <v>15</v>
      </c>
      <c r="S3896" s="598">
        <f t="shared" si="302"/>
        <v>3690</v>
      </c>
      <c r="T3896" s="598">
        <f t="shared" si="303"/>
        <v>7380</v>
      </c>
    </row>
    <row r="3897" spans="1:20">
      <c r="A3897" s="591">
        <v>3888</v>
      </c>
      <c r="B3897" s="592" t="s">
        <v>9453</v>
      </c>
      <c r="C3897" s="593" t="s">
        <v>2084</v>
      </c>
      <c r="D3897" s="594" t="s">
        <v>2757</v>
      </c>
      <c r="E3897" s="595" t="s">
        <v>9454</v>
      </c>
      <c r="F3897" s="596" t="str">
        <f t="shared" si="300"/>
        <v>2017-2020</v>
      </c>
      <c r="G3897" s="597" t="str">
        <f t="shared" si="304"/>
        <v>III</v>
      </c>
      <c r="H3897" s="592" t="s">
        <v>574</v>
      </c>
      <c r="I3897" s="592" t="s">
        <v>1577</v>
      </c>
      <c r="J3897" s="598" t="s">
        <v>4749</v>
      </c>
      <c r="K3897" s="596" t="s">
        <v>1578</v>
      </c>
      <c r="L3897" s="599">
        <v>1</v>
      </c>
      <c r="M3897" s="592">
        <v>246</v>
      </c>
      <c r="N3897" s="592">
        <v>15</v>
      </c>
      <c r="O3897" s="598">
        <f t="shared" si="301"/>
        <v>3690</v>
      </c>
      <c r="P3897" s="599">
        <v>1</v>
      </c>
      <c r="Q3897" s="592">
        <v>246</v>
      </c>
      <c r="R3897" s="592">
        <v>15</v>
      </c>
      <c r="S3897" s="598">
        <f t="shared" si="302"/>
        <v>3690</v>
      </c>
      <c r="T3897" s="598">
        <f t="shared" si="303"/>
        <v>7380</v>
      </c>
    </row>
    <row r="3898" spans="1:20">
      <c r="A3898" s="591">
        <v>3889</v>
      </c>
      <c r="B3898" s="592" t="s">
        <v>9455</v>
      </c>
      <c r="C3898" s="593" t="s">
        <v>2087</v>
      </c>
      <c r="D3898" s="594" t="s">
        <v>2871</v>
      </c>
      <c r="E3898" s="595" t="s">
        <v>8883</v>
      </c>
      <c r="F3898" s="596" t="str">
        <f t="shared" si="300"/>
        <v>2017-2020</v>
      </c>
      <c r="G3898" s="597" t="str">
        <f t="shared" si="304"/>
        <v>III</v>
      </c>
      <c r="H3898" s="592" t="s">
        <v>574</v>
      </c>
      <c r="I3898" s="592" t="s">
        <v>1577</v>
      </c>
      <c r="J3898" s="598" t="s">
        <v>4749</v>
      </c>
      <c r="K3898" s="596" t="s">
        <v>1578</v>
      </c>
      <c r="L3898" s="599">
        <v>1</v>
      </c>
      <c r="M3898" s="592">
        <v>246</v>
      </c>
      <c r="N3898" s="592">
        <v>15</v>
      </c>
      <c r="O3898" s="598">
        <f t="shared" si="301"/>
        <v>3690</v>
      </c>
      <c r="P3898" s="599">
        <v>1</v>
      </c>
      <c r="Q3898" s="592">
        <v>246</v>
      </c>
      <c r="R3898" s="592">
        <v>15</v>
      </c>
      <c r="S3898" s="598">
        <f t="shared" si="302"/>
        <v>3690</v>
      </c>
      <c r="T3898" s="598">
        <f t="shared" si="303"/>
        <v>7380</v>
      </c>
    </row>
    <row r="3899" spans="1:20">
      <c r="A3899" s="591">
        <v>3890</v>
      </c>
      <c r="B3899" s="592" t="s">
        <v>9456</v>
      </c>
      <c r="C3899" s="593" t="s">
        <v>9457</v>
      </c>
      <c r="D3899" s="594" t="s">
        <v>1908</v>
      </c>
      <c r="E3899" s="595" t="s">
        <v>9458</v>
      </c>
      <c r="F3899" s="596" t="str">
        <f t="shared" si="300"/>
        <v>2017-2020</v>
      </c>
      <c r="G3899" s="597" t="str">
        <f t="shared" si="304"/>
        <v>III</v>
      </c>
      <c r="H3899" s="592" t="s">
        <v>574</v>
      </c>
      <c r="I3899" s="592" t="s">
        <v>1577</v>
      </c>
      <c r="J3899" s="598" t="s">
        <v>4749</v>
      </c>
      <c r="K3899" s="596" t="s">
        <v>1578</v>
      </c>
      <c r="L3899" s="599">
        <v>1</v>
      </c>
      <c r="M3899" s="592">
        <v>246</v>
      </c>
      <c r="N3899" s="592">
        <v>15</v>
      </c>
      <c r="O3899" s="598">
        <f t="shared" si="301"/>
        <v>3690</v>
      </c>
      <c r="P3899" s="599">
        <v>1</v>
      </c>
      <c r="Q3899" s="592">
        <v>246</v>
      </c>
      <c r="R3899" s="592">
        <v>15</v>
      </c>
      <c r="S3899" s="598">
        <f t="shared" si="302"/>
        <v>3690</v>
      </c>
      <c r="T3899" s="598">
        <f t="shared" si="303"/>
        <v>7380</v>
      </c>
    </row>
    <row r="3900" spans="1:20">
      <c r="A3900" s="591">
        <v>3891</v>
      </c>
      <c r="B3900" s="592" t="s">
        <v>9459</v>
      </c>
      <c r="C3900" s="593" t="s">
        <v>9460</v>
      </c>
      <c r="D3900" s="594" t="s">
        <v>1726</v>
      </c>
      <c r="E3900" s="595" t="s">
        <v>9461</v>
      </c>
      <c r="F3900" s="596" t="str">
        <f t="shared" si="300"/>
        <v>2017-2020</v>
      </c>
      <c r="G3900" s="597" t="str">
        <f t="shared" si="304"/>
        <v>III</v>
      </c>
      <c r="H3900" s="592" t="s">
        <v>574</v>
      </c>
      <c r="I3900" s="592" t="s">
        <v>1577</v>
      </c>
      <c r="J3900" s="598" t="s">
        <v>4749</v>
      </c>
      <c r="K3900" s="596" t="s">
        <v>1578</v>
      </c>
      <c r="L3900" s="599">
        <v>1</v>
      </c>
      <c r="M3900" s="592">
        <v>246</v>
      </c>
      <c r="N3900" s="592">
        <v>15</v>
      </c>
      <c r="O3900" s="598">
        <f t="shared" si="301"/>
        <v>3690</v>
      </c>
      <c r="P3900" s="599">
        <v>1</v>
      </c>
      <c r="Q3900" s="592">
        <v>246</v>
      </c>
      <c r="R3900" s="592">
        <v>15</v>
      </c>
      <c r="S3900" s="598">
        <f t="shared" si="302"/>
        <v>3690</v>
      </c>
      <c r="T3900" s="598">
        <f t="shared" si="303"/>
        <v>7380</v>
      </c>
    </row>
    <row r="3901" spans="1:20">
      <c r="A3901" s="591">
        <v>3892</v>
      </c>
      <c r="B3901" s="592" t="s">
        <v>9462</v>
      </c>
      <c r="C3901" s="593" t="s">
        <v>2700</v>
      </c>
      <c r="D3901" s="594" t="s">
        <v>1736</v>
      </c>
      <c r="E3901" s="595" t="s">
        <v>2478</v>
      </c>
      <c r="F3901" s="596" t="str">
        <f t="shared" si="300"/>
        <v>2017-2020</v>
      </c>
      <c r="G3901" s="597" t="str">
        <f t="shared" si="304"/>
        <v>III</v>
      </c>
      <c r="H3901" s="592" t="s">
        <v>574</v>
      </c>
      <c r="I3901" s="592" t="s">
        <v>1577</v>
      </c>
      <c r="J3901" s="598" t="s">
        <v>4749</v>
      </c>
      <c r="K3901" s="596" t="s">
        <v>1578</v>
      </c>
      <c r="L3901" s="599">
        <v>1</v>
      </c>
      <c r="M3901" s="592">
        <v>246</v>
      </c>
      <c r="N3901" s="592">
        <v>15</v>
      </c>
      <c r="O3901" s="598">
        <f t="shared" si="301"/>
        <v>3690</v>
      </c>
      <c r="P3901" s="599">
        <v>1</v>
      </c>
      <c r="Q3901" s="592">
        <v>246</v>
      </c>
      <c r="R3901" s="592">
        <v>15</v>
      </c>
      <c r="S3901" s="598">
        <f t="shared" si="302"/>
        <v>3690</v>
      </c>
      <c r="T3901" s="598">
        <f t="shared" si="303"/>
        <v>7380</v>
      </c>
    </row>
    <row r="3902" spans="1:20">
      <c r="A3902" s="591">
        <v>3893</v>
      </c>
      <c r="B3902" s="592" t="s">
        <v>9463</v>
      </c>
      <c r="C3902" s="593" t="s">
        <v>9464</v>
      </c>
      <c r="D3902" s="594" t="s">
        <v>2096</v>
      </c>
      <c r="E3902" s="595" t="s">
        <v>3837</v>
      </c>
      <c r="F3902" s="596" t="str">
        <f t="shared" si="300"/>
        <v>2017-2020</v>
      </c>
      <c r="G3902" s="597" t="str">
        <f t="shared" si="304"/>
        <v>III</v>
      </c>
      <c r="H3902" s="592" t="s">
        <v>574</v>
      </c>
      <c r="I3902" s="592" t="s">
        <v>1577</v>
      </c>
      <c r="J3902" s="598" t="s">
        <v>4749</v>
      </c>
      <c r="K3902" s="596" t="s">
        <v>1578</v>
      </c>
      <c r="L3902" s="599">
        <v>1</v>
      </c>
      <c r="M3902" s="592">
        <v>246</v>
      </c>
      <c r="N3902" s="592">
        <v>15</v>
      </c>
      <c r="O3902" s="598">
        <f t="shared" si="301"/>
        <v>3690</v>
      </c>
      <c r="P3902" s="599">
        <v>1</v>
      </c>
      <c r="Q3902" s="592">
        <v>246</v>
      </c>
      <c r="R3902" s="592">
        <v>15</v>
      </c>
      <c r="S3902" s="598">
        <f t="shared" si="302"/>
        <v>3690</v>
      </c>
      <c r="T3902" s="598">
        <f t="shared" si="303"/>
        <v>7380</v>
      </c>
    </row>
    <row r="3903" spans="1:20">
      <c r="A3903" s="591">
        <v>3894</v>
      </c>
      <c r="B3903" s="592" t="s">
        <v>9465</v>
      </c>
      <c r="C3903" s="593" t="s">
        <v>7807</v>
      </c>
      <c r="D3903" s="594" t="s">
        <v>1760</v>
      </c>
      <c r="E3903" s="595" t="s">
        <v>8202</v>
      </c>
      <c r="F3903" s="596" t="str">
        <f t="shared" si="300"/>
        <v>2017-2020</v>
      </c>
      <c r="G3903" s="597" t="str">
        <f t="shared" si="304"/>
        <v>III</v>
      </c>
      <c r="H3903" s="592" t="s">
        <v>574</v>
      </c>
      <c r="I3903" s="592" t="s">
        <v>1577</v>
      </c>
      <c r="J3903" s="598" t="s">
        <v>4749</v>
      </c>
      <c r="K3903" s="596" t="s">
        <v>1578</v>
      </c>
      <c r="L3903" s="599">
        <v>1</v>
      </c>
      <c r="M3903" s="592">
        <v>246</v>
      </c>
      <c r="N3903" s="592">
        <v>15</v>
      </c>
      <c r="O3903" s="598">
        <f t="shared" si="301"/>
        <v>3690</v>
      </c>
      <c r="P3903" s="599">
        <v>1</v>
      </c>
      <c r="Q3903" s="592">
        <v>246</v>
      </c>
      <c r="R3903" s="592">
        <v>15</v>
      </c>
      <c r="S3903" s="598">
        <f t="shared" si="302"/>
        <v>3690</v>
      </c>
      <c r="T3903" s="598">
        <f t="shared" si="303"/>
        <v>7380</v>
      </c>
    </row>
    <row r="3904" spans="1:20">
      <c r="A3904" s="591">
        <v>3895</v>
      </c>
      <c r="B3904" s="592" t="s">
        <v>9466</v>
      </c>
      <c r="C3904" s="593" t="s">
        <v>9467</v>
      </c>
      <c r="D3904" s="594" t="s">
        <v>1760</v>
      </c>
      <c r="E3904" s="595" t="s">
        <v>9468</v>
      </c>
      <c r="F3904" s="596" t="str">
        <f t="shared" si="300"/>
        <v>2017-2020</v>
      </c>
      <c r="G3904" s="597" t="str">
        <f t="shared" si="304"/>
        <v>III</v>
      </c>
      <c r="H3904" s="592" t="s">
        <v>574</v>
      </c>
      <c r="I3904" s="592" t="s">
        <v>1577</v>
      </c>
      <c r="J3904" s="598" t="s">
        <v>4749</v>
      </c>
      <c r="K3904" s="596" t="s">
        <v>1578</v>
      </c>
      <c r="L3904" s="599">
        <v>1</v>
      </c>
      <c r="M3904" s="592">
        <v>246</v>
      </c>
      <c r="N3904" s="592">
        <v>15</v>
      </c>
      <c r="O3904" s="598">
        <f t="shared" si="301"/>
        <v>3690</v>
      </c>
      <c r="P3904" s="599">
        <v>1</v>
      </c>
      <c r="Q3904" s="592">
        <v>246</v>
      </c>
      <c r="R3904" s="592">
        <v>15</v>
      </c>
      <c r="S3904" s="598">
        <f t="shared" si="302"/>
        <v>3690</v>
      </c>
      <c r="T3904" s="598">
        <f t="shared" si="303"/>
        <v>7380</v>
      </c>
    </row>
    <row r="3905" spans="1:20">
      <c r="A3905" s="591">
        <v>3896</v>
      </c>
      <c r="B3905" s="592" t="s">
        <v>9469</v>
      </c>
      <c r="C3905" s="593" t="s">
        <v>9470</v>
      </c>
      <c r="D3905" s="594" t="s">
        <v>1945</v>
      </c>
      <c r="E3905" s="595" t="s">
        <v>6050</v>
      </c>
      <c r="F3905" s="596" t="str">
        <f t="shared" si="300"/>
        <v>2017-2020</v>
      </c>
      <c r="G3905" s="597" t="str">
        <f t="shared" si="304"/>
        <v>III</v>
      </c>
      <c r="H3905" s="592" t="s">
        <v>574</v>
      </c>
      <c r="I3905" s="592" t="s">
        <v>1577</v>
      </c>
      <c r="J3905" s="598" t="s">
        <v>4749</v>
      </c>
      <c r="K3905" s="596" t="s">
        <v>1578</v>
      </c>
      <c r="L3905" s="599">
        <v>1</v>
      </c>
      <c r="M3905" s="592">
        <v>246</v>
      </c>
      <c r="N3905" s="592">
        <v>15</v>
      </c>
      <c r="O3905" s="598">
        <f t="shared" si="301"/>
        <v>3690</v>
      </c>
      <c r="P3905" s="599">
        <v>1</v>
      </c>
      <c r="Q3905" s="592">
        <v>246</v>
      </c>
      <c r="R3905" s="592">
        <v>15</v>
      </c>
      <c r="S3905" s="598">
        <f t="shared" si="302"/>
        <v>3690</v>
      </c>
      <c r="T3905" s="598">
        <f t="shared" si="303"/>
        <v>7380</v>
      </c>
    </row>
    <row r="3906" spans="1:20">
      <c r="A3906" s="591">
        <v>3897</v>
      </c>
      <c r="B3906" s="592" t="s">
        <v>9471</v>
      </c>
      <c r="C3906" s="593" t="s">
        <v>1896</v>
      </c>
      <c r="D3906" s="594" t="s">
        <v>1774</v>
      </c>
      <c r="E3906" s="595" t="s">
        <v>9472</v>
      </c>
      <c r="F3906" s="596" t="str">
        <f t="shared" si="300"/>
        <v>2017-2020</v>
      </c>
      <c r="G3906" s="597" t="str">
        <f t="shared" si="304"/>
        <v>III</v>
      </c>
      <c r="H3906" s="592" t="s">
        <v>574</v>
      </c>
      <c r="I3906" s="592" t="s">
        <v>1577</v>
      </c>
      <c r="J3906" s="598" t="s">
        <v>4749</v>
      </c>
      <c r="K3906" s="596" t="s">
        <v>1578</v>
      </c>
      <c r="L3906" s="599">
        <v>1</v>
      </c>
      <c r="M3906" s="592">
        <v>246</v>
      </c>
      <c r="N3906" s="592">
        <v>15</v>
      </c>
      <c r="O3906" s="598">
        <f t="shared" si="301"/>
        <v>3690</v>
      </c>
      <c r="P3906" s="599">
        <v>1</v>
      </c>
      <c r="Q3906" s="592">
        <v>246</v>
      </c>
      <c r="R3906" s="592">
        <v>15</v>
      </c>
      <c r="S3906" s="598">
        <f t="shared" si="302"/>
        <v>3690</v>
      </c>
      <c r="T3906" s="598">
        <f t="shared" si="303"/>
        <v>7380</v>
      </c>
    </row>
    <row r="3907" spans="1:20">
      <c r="A3907" s="591">
        <v>3898</v>
      </c>
      <c r="B3907" s="592" t="s">
        <v>9473</v>
      </c>
      <c r="C3907" s="593" t="s">
        <v>1845</v>
      </c>
      <c r="D3907" s="594" t="s">
        <v>2539</v>
      </c>
      <c r="E3907" s="595" t="s">
        <v>3388</v>
      </c>
      <c r="F3907" s="596" t="str">
        <f t="shared" si="300"/>
        <v>2017-2020</v>
      </c>
      <c r="G3907" s="597" t="str">
        <f t="shared" si="304"/>
        <v>III</v>
      </c>
      <c r="H3907" s="592" t="s">
        <v>574</v>
      </c>
      <c r="I3907" s="592" t="s">
        <v>1577</v>
      </c>
      <c r="J3907" s="598" t="s">
        <v>4749</v>
      </c>
      <c r="K3907" s="596" t="s">
        <v>1578</v>
      </c>
      <c r="L3907" s="599">
        <v>1</v>
      </c>
      <c r="M3907" s="592">
        <v>246</v>
      </c>
      <c r="N3907" s="592">
        <v>15</v>
      </c>
      <c r="O3907" s="598">
        <f t="shared" si="301"/>
        <v>3690</v>
      </c>
      <c r="P3907" s="599">
        <v>1</v>
      </c>
      <c r="Q3907" s="592">
        <v>246</v>
      </c>
      <c r="R3907" s="592">
        <v>15</v>
      </c>
      <c r="S3907" s="598">
        <f t="shared" si="302"/>
        <v>3690</v>
      </c>
      <c r="T3907" s="598">
        <f t="shared" si="303"/>
        <v>7380</v>
      </c>
    </row>
    <row r="3908" spans="1:20">
      <c r="A3908" s="591">
        <v>3899</v>
      </c>
      <c r="B3908" s="592" t="s">
        <v>9474</v>
      </c>
      <c r="C3908" s="593" t="s">
        <v>9475</v>
      </c>
      <c r="D3908" s="594" t="s">
        <v>9476</v>
      </c>
      <c r="E3908" s="595" t="s">
        <v>6314</v>
      </c>
      <c r="F3908" s="596" t="str">
        <f t="shared" si="300"/>
        <v>2017-2020</v>
      </c>
      <c r="G3908" s="597" t="str">
        <f t="shared" si="304"/>
        <v>III</v>
      </c>
      <c r="H3908" s="592" t="s">
        <v>574</v>
      </c>
      <c r="I3908" s="592" t="s">
        <v>1577</v>
      </c>
      <c r="J3908" s="598" t="s">
        <v>4749</v>
      </c>
      <c r="K3908" s="596" t="s">
        <v>1578</v>
      </c>
      <c r="L3908" s="599">
        <v>1</v>
      </c>
      <c r="M3908" s="592">
        <v>246</v>
      </c>
      <c r="N3908" s="592">
        <v>15</v>
      </c>
      <c r="O3908" s="598">
        <f t="shared" si="301"/>
        <v>3690</v>
      </c>
      <c r="P3908" s="599">
        <v>1</v>
      </c>
      <c r="Q3908" s="592">
        <v>246</v>
      </c>
      <c r="R3908" s="592">
        <v>15</v>
      </c>
      <c r="S3908" s="598">
        <f t="shared" si="302"/>
        <v>3690</v>
      </c>
      <c r="T3908" s="598">
        <f t="shared" si="303"/>
        <v>7380</v>
      </c>
    </row>
    <row r="3909" spans="1:20">
      <c r="A3909" s="591">
        <v>3900</v>
      </c>
      <c r="B3909" s="592" t="s">
        <v>9477</v>
      </c>
      <c r="C3909" s="593" t="s">
        <v>9478</v>
      </c>
      <c r="D3909" s="594" t="s">
        <v>5653</v>
      </c>
      <c r="E3909" s="595" t="s">
        <v>9479</v>
      </c>
      <c r="F3909" s="596" t="str">
        <f t="shared" si="300"/>
        <v>2017-2020</v>
      </c>
      <c r="G3909" s="597" t="str">
        <f t="shared" si="304"/>
        <v>III</v>
      </c>
      <c r="H3909" s="592" t="s">
        <v>574</v>
      </c>
      <c r="I3909" s="592" t="s">
        <v>1577</v>
      </c>
      <c r="J3909" s="598" t="s">
        <v>4749</v>
      </c>
      <c r="K3909" s="596" t="s">
        <v>1578</v>
      </c>
      <c r="L3909" s="599">
        <v>1</v>
      </c>
      <c r="M3909" s="592">
        <v>246</v>
      </c>
      <c r="N3909" s="592">
        <v>15</v>
      </c>
      <c r="O3909" s="598">
        <f t="shared" si="301"/>
        <v>3690</v>
      </c>
      <c r="P3909" s="599">
        <v>1</v>
      </c>
      <c r="Q3909" s="592">
        <v>246</v>
      </c>
      <c r="R3909" s="592">
        <v>15</v>
      </c>
      <c r="S3909" s="598">
        <f t="shared" si="302"/>
        <v>3690</v>
      </c>
      <c r="T3909" s="598">
        <f t="shared" si="303"/>
        <v>7380</v>
      </c>
    </row>
    <row r="3910" spans="1:20">
      <c r="A3910" s="591">
        <v>3901</v>
      </c>
      <c r="B3910" s="592" t="s">
        <v>9480</v>
      </c>
      <c r="C3910" s="593" t="s">
        <v>9481</v>
      </c>
      <c r="D3910" s="594" t="s">
        <v>1809</v>
      </c>
      <c r="E3910" s="595" t="s">
        <v>9482</v>
      </c>
      <c r="F3910" s="596" t="str">
        <f t="shared" si="300"/>
        <v>2017-2020</v>
      </c>
      <c r="G3910" s="597" t="str">
        <f t="shared" si="304"/>
        <v>III</v>
      </c>
      <c r="H3910" s="592" t="s">
        <v>574</v>
      </c>
      <c r="I3910" s="592" t="s">
        <v>1577</v>
      </c>
      <c r="J3910" s="598" t="s">
        <v>4749</v>
      </c>
      <c r="K3910" s="596" t="s">
        <v>1578</v>
      </c>
      <c r="L3910" s="599">
        <v>1</v>
      </c>
      <c r="M3910" s="592">
        <v>246</v>
      </c>
      <c r="N3910" s="592">
        <v>15</v>
      </c>
      <c r="O3910" s="598">
        <f t="shared" si="301"/>
        <v>3690</v>
      </c>
      <c r="P3910" s="599">
        <v>1</v>
      </c>
      <c r="Q3910" s="592">
        <v>246</v>
      </c>
      <c r="R3910" s="592">
        <v>15</v>
      </c>
      <c r="S3910" s="598">
        <f t="shared" si="302"/>
        <v>3690</v>
      </c>
      <c r="T3910" s="598">
        <f t="shared" si="303"/>
        <v>7380</v>
      </c>
    </row>
    <row r="3911" spans="1:20">
      <c r="A3911" s="591">
        <v>3902</v>
      </c>
      <c r="B3911" s="592" t="s">
        <v>9483</v>
      </c>
      <c r="C3911" s="593" t="s">
        <v>9484</v>
      </c>
      <c r="D3911" s="594" t="s">
        <v>3487</v>
      </c>
      <c r="E3911" s="595" t="s">
        <v>9090</v>
      </c>
      <c r="F3911" s="596" t="str">
        <f t="shared" si="300"/>
        <v>2017-2020</v>
      </c>
      <c r="G3911" s="597" t="str">
        <f t="shared" si="304"/>
        <v>III</v>
      </c>
      <c r="H3911" s="592" t="s">
        <v>574</v>
      </c>
      <c r="I3911" s="592" t="s">
        <v>1577</v>
      </c>
      <c r="J3911" s="598" t="s">
        <v>4749</v>
      </c>
      <c r="K3911" s="596" t="s">
        <v>1578</v>
      </c>
      <c r="L3911" s="599">
        <v>1</v>
      </c>
      <c r="M3911" s="592">
        <v>246</v>
      </c>
      <c r="N3911" s="592">
        <v>15</v>
      </c>
      <c r="O3911" s="598">
        <f t="shared" si="301"/>
        <v>3690</v>
      </c>
      <c r="P3911" s="599">
        <v>1</v>
      </c>
      <c r="Q3911" s="592">
        <v>246</v>
      </c>
      <c r="R3911" s="592">
        <v>15</v>
      </c>
      <c r="S3911" s="598">
        <f t="shared" si="302"/>
        <v>3690</v>
      </c>
      <c r="T3911" s="598">
        <f t="shared" si="303"/>
        <v>7380</v>
      </c>
    </row>
    <row r="3912" spans="1:20">
      <c r="A3912" s="591">
        <v>3903</v>
      </c>
      <c r="B3912" s="592" t="s">
        <v>9485</v>
      </c>
      <c r="C3912" s="593" t="s">
        <v>9486</v>
      </c>
      <c r="D3912" s="594" t="s">
        <v>3487</v>
      </c>
      <c r="E3912" s="595" t="s">
        <v>9487</v>
      </c>
      <c r="F3912" s="596" t="str">
        <f t="shared" si="300"/>
        <v>2017-2020</v>
      </c>
      <c r="G3912" s="597" t="str">
        <f t="shared" si="304"/>
        <v>III</v>
      </c>
      <c r="H3912" s="592" t="s">
        <v>574</v>
      </c>
      <c r="I3912" s="592" t="s">
        <v>1577</v>
      </c>
      <c r="J3912" s="598" t="s">
        <v>4749</v>
      </c>
      <c r="K3912" s="596" t="s">
        <v>1578</v>
      </c>
      <c r="L3912" s="599">
        <v>1</v>
      </c>
      <c r="M3912" s="592">
        <v>246</v>
      </c>
      <c r="N3912" s="592">
        <v>15</v>
      </c>
      <c r="O3912" s="598">
        <f t="shared" si="301"/>
        <v>3690</v>
      </c>
      <c r="P3912" s="599">
        <v>1</v>
      </c>
      <c r="Q3912" s="592">
        <v>246</v>
      </c>
      <c r="R3912" s="592">
        <v>15</v>
      </c>
      <c r="S3912" s="598">
        <f t="shared" si="302"/>
        <v>3690</v>
      </c>
      <c r="T3912" s="598">
        <f t="shared" si="303"/>
        <v>7380</v>
      </c>
    </row>
    <row r="3913" spans="1:20">
      <c r="A3913" s="591">
        <v>3904</v>
      </c>
      <c r="B3913" s="592" t="s">
        <v>9488</v>
      </c>
      <c r="C3913" s="593" t="s">
        <v>9489</v>
      </c>
      <c r="D3913" s="594" t="s">
        <v>1983</v>
      </c>
      <c r="E3913" s="595" t="s">
        <v>9490</v>
      </c>
      <c r="F3913" s="596" t="str">
        <f t="shared" si="300"/>
        <v>2017-2020</v>
      </c>
      <c r="G3913" s="597" t="str">
        <f t="shared" si="304"/>
        <v>III</v>
      </c>
      <c r="H3913" s="592" t="s">
        <v>571</v>
      </c>
      <c r="I3913" s="592" t="s">
        <v>1577</v>
      </c>
      <c r="J3913" s="598" t="s">
        <v>1545</v>
      </c>
      <c r="K3913" s="596" t="s">
        <v>1578</v>
      </c>
      <c r="L3913" s="599">
        <v>1</v>
      </c>
      <c r="M3913" s="592">
        <v>246</v>
      </c>
      <c r="N3913" s="592">
        <v>15</v>
      </c>
      <c r="O3913" s="598">
        <f t="shared" si="301"/>
        <v>3690</v>
      </c>
      <c r="P3913" s="599">
        <v>1</v>
      </c>
      <c r="Q3913" s="592">
        <v>246</v>
      </c>
      <c r="R3913" s="592">
        <v>15</v>
      </c>
      <c r="S3913" s="598">
        <f t="shared" si="302"/>
        <v>3690</v>
      </c>
      <c r="T3913" s="598">
        <f t="shared" si="303"/>
        <v>7380</v>
      </c>
    </row>
    <row r="3914" spans="1:20">
      <c r="A3914" s="591">
        <v>3905</v>
      </c>
      <c r="B3914" s="592" t="s">
        <v>9491</v>
      </c>
      <c r="C3914" s="593" t="s">
        <v>4527</v>
      </c>
      <c r="D3914" s="594" t="s">
        <v>1611</v>
      </c>
      <c r="E3914" s="595" t="s">
        <v>7192</v>
      </c>
      <c r="F3914" s="596" t="str">
        <f t="shared" ref="F3914:F3977" si="305">IF(LEFT(H3914,2)="17","2017-2020",IF(LEFT(H3914,2)="18","2018-2021","2019-2022"))</f>
        <v>2017-2020</v>
      </c>
      <c r="G3914" s="597" t="str">
        <f t="shared" si="304"/>
        <v>III</v>
      </c>
      <c r="H3914" s="592" t="s">
        <v>571</v>
      </c>
      <c r="I3914" s="592" t="s">
        <v>1577</v>
      </c>
      <c r="J3914" s="598" t="s">
        <v>1545</v>
      </c>
      <c r="K3914" s="596" t="s">
        <v>1578</v>
      </c>
      <c r="L3914" s="599">
        <v>1</v>
      </c>
      <c r="M3914" s="592">
        <v>246</v>
      </c>
      <c r="N3914" s="592">
        <v>15</v>
      </c>
      <c r="O3914" s="598">
        <f t="shared" ref="O3914:O3977" si="306">M3914*N3914*L3914</f>
        <v>3690</v>
      </c>
      <c r="P3914" s="599">
        <v>1</v>
      </c>
      <c r="Q3914" s="592">
        <v>246</v>
      </c>
      <c r="R3914" s="592">
        <v>15</v>
      </c>
      <c r="S3914" s="598">
        <f t="shared" ref="S3914:S3977" si="307">Q3914*R3914*P3914</f>
        <v>3690</v>
      </c>
      <c r="T3914" s="598">
        <f t="shared" ref="T3914:T3977" si="308">O3914+S3914</f>
        <v>7380</v>
      </c>
    </row>
    <row r="3915" spans="1:20">
      <c r="A3915" s="591">
        <v>3906</v>
      </c>
      <c r="B3915" s="592" t="s">
        <v>9492</v>
      </c>
      <c r="C3915" s="593" t="s">
        <v>5267</v>
      </c>
      <c r="D3915" s="594" t="s">
        <v>1611</v>
      </c>
      <c r="E3915" s="595" t="s">
        <v>6860</v>
      </c>
      <c r="F3915" s="596" t="str">
        <f t="shared" si="305"/>
        <v>2017-2020</v>
      </c>
      <c r="G3915" s="597" t="str">
        <f t="shared" ref="G3915:G3978" si="309">IF(LEFT(H3915,2)="17","III",IF(LEFT(H3915,2)="18","II","I"))</f>
        <v>III</v>
      </c>
      <c r="H3915" s="592" t="s">
        <v>571</v>
      </c>
      <c r="I3915" s="592" t="s">
        <v>1577</v>
      </c>
      <c r="J3915" s="598" t="s">
        <v>1545</v>
      </c>
      <c r="K3915" s="596" t="s">
        <v>1578</v>
      </c>
      <c r="L3915" s="599">
        <v>1</v>
      </c>
      <c r="M3915" s="592">
        <v>246</v>
      </c>
      <c r="N3915" s="592">
        <v>15</v>
      </c>
      <c r="O3915" s="598">
        <f t="shared" si="306"/>
        <v>3690</v>
      </c>
      <c r="P3915" s="599">
        <v>1</v>
      </c>
      <c r="Q3915" s="592">
        <v>246</v>
      </c>
      <c r="R3915" s="592">
        <v>15</v>
      </c>
      <c r="S3915" s="598">
        <f t="shared" si="307"/>
        <v>3690</v>
      </c>
      <c r="T3915" s="598">
        <f t="shared" si="308"/>
        <v>7380</v>
      </c>
    </row>
    <row r="3916" spans="1:20">
      <c r="A3916" s="591">
        <v>3907</v>
      </c>
      <c r="B3916" s="592" t="s">
        <v>9493</v>
      </c>
      <c r="C3916" s="593" t="s">
        <v>3171</v>
      </c>
      <c r="D3916" s="594" t="s">
        <v>1624</v>
      </c>
      <c r="E3916" s="595" t="s">
        <v>9494</v>
      </c>
      <c r="F3916" s="596" t="str">
        <f t="shared" si="305"/>
        <v>2017-2020</v>
      </c>
      <c r="G3916" s="597" t="str">
        <f t="shared" si="309"/>
        <v>III</v>
      </c>
      <c r="H3916" s="592" t="s">
        <v>571</v>
      </c>
      <c r="I3916" s="592" t="s">
        <v>1577</v>
      </c>
      <c r="J3916" s="598" t="s">
        <v>1545</v>
      </c>
      <c r="K3916" s="596" t="s">
        <v>1578</v>
      </c>
      <c r="L3916" s="599">
        <v>1</v>
      </c>
      <c r="M3916" s="592">
        <v>246</v>
      </c>
      <c r="N3916" s="592">
        <v>15</v>
      </c>
      <c r="O3916" s="598">
        <f t="shared" si="306"/>
        <v>3690</v>
      </c>
      <c r="P3916" s="599">
        <v>1</v>
      </c>
      <c r="Q3916" s="592">
        <v>246</v>
      </c>
      <c r="R3916" s="592">
        <v>15</v>
      </c>
      <c r="S3916" s="598">
        <f t="shared" si="307"/>
        <v>3690</v>
      </c>
      <c r="T3916" s="598">
        <f t="shared" si="308"/>
        <v>7380</v>
      </c>
    </row>
    <row r="3917" spans="1:20">
      <c r="A3917" s="591">
        <v>3908</v>
      </c>
      <c r="B3917" s="592" t="s">
        <v>9495</v>
      </c>
      <c r="C3917" s="593" t="s">
        <v>9496</v>
      </c>
      <c r="D3917" s="594" t="s">
        <v>1631</v>
      </c>
      <c r="E3917" s="595" t="s">
        <v>5936</v>
      </c>
      <c r="F3917" s="596" t="str">
        <f t="shared" si="305"/>
        <v>2017-2020</v>
      </c>
      <c r="G3917" s="597" t="str">
        <f t="shared" si="309"/>
        <v>III</v>
      </c>
      <c r="H3917" s="592" t="s">
        <v>571</v>
      </c>
      <c r="I3917" s="592" t="s">
        <v>1577</v>
      </c>
      <c r="J3917" s="598" t="s">
        <v>1545</v>
      </c>
      <c r="K3917" s="596" t="s">
        <v>1578</v>
      </c>
      <c r="L3917" s="599">
        <v>1</v>
      </c>
      <c r="M3917" s="592">
        <v>246</v>
      </c>
      <c r="N3917" s="592">
        <v>15</v>
      </c>
      <c r="O3917" s="598">
        <f t="shared" si="306"/>
        <v>3690</v>
      </c>
      <c r="P3917" s="599">
        <v>1</v>
      </c>
      <c r="Q3917" s="592">
        <v>246</v>
      </c>
      <c r="R3917" s="592">
        <v>15</v>
      </c>
      <c r="S3917" s="598">
        <f t="shared" si="307"/>
        <v>3690</v>
      </c>
      <c r="T3917" s="598">
        <f t="shared" si="308"/>
        <v>7380</v>
      </c>
    </row>
    <row r="3918" spans="1:20">
      <c r="A3918" s="591">
        <v>3909</v>
      </c>
      <c r="B3918" s="592" t="s">
        <v>9497</v>
      </c>
      <c r="C3918" s="593" t="s">
        <v>2342</v>
      </c>
      <c r="D3918" s="594" t="s">
        <v>1647</v>
      </c>
      <c r="E3918" s="595" t="s">
        <v>7192</v>
      </c>
      <c r="F3918" s="596" t="str">
        <f t="shared" si="305"/>
        <v>2017-2020</v>
      </c>
      <c r="G3918" s="597" t="str">
        <f t="shared" si="309"/>
        <v>III</v>
      </c>
      <c r="H3918" s="592" t="s">
        <v>571</v>
      </c>
      <c r="I3918" s="592" t="s">
        <v>1577</v>
      </c>
      <c r="J3918" s="598" t="s">
        <v>1545</v>
      </c>
      <c r="K3918" s="596" t="s">
        <v>1578</v>
      </c>
      <c r="L3918" s="599">
        <v>1</v>
      </c>
      <c r="M3918" s="592">
        <v>246</v>
      </c>
      <c r="N3918" s="592">
        <v>15</v>
      </c>
      <c r="O3918" s="598">
        <f t="shared" si="306"/>
        <v>3690</v>
      </c>
      <c r="P3918" s="599">
        <v>1</v>
      </c>
      <c r="Q3918" s="592">
        <v>246</v>
      </c>
      <c r="R3918" s="592">
        <v>15</v>
      </c>
      <c r="S3918" s="598">
        <f t="shared" si="307"/>
        <v>3690</v>
      </c>
      <c r="T3918" s="598">
        <f t="shared" si="308"/>
        <v>7380</v>
      </c>
    </row>
    <row r="3919" spans="1:20">
      <c r="A3919" s="591">
        <v>3910</v>
      </c>
      <c r="B3919" s="592" t="s">
        <v>9498</v>
      </c>
      <c r="C3919" s="593" t="s">
        <v>5574</v>
      </c>
      <c r="D3919" s="594" t="s">
        <v>1654</v>
      </c>
      <c r="E3919" s="595" t="s">
        <v>6867</v>
      </c>
      <c r="F3919" s="596" t="str">
        <f t="shared" si="305"/>
        <v>2017-2020</v>
      </c>
      <c r="G3919" s="597" t="str">
        <f t="shared" si="309"/>
        <v>III</v>
      </c>
      <c r="H3919" s="592" t="s">
        <v>571</v>
      </c>
      <c r="I3919" s="592" t="s">
        <v>1577</v>
      </c>
      <c r="J3919" s="598" t="s">
        <v>1545</v>
      </c>
      <c r="K3919" s="596" t="s">
        <v>1578</v>
      </c>
      <c r="L3919" s="599">
        <v>1</v>
      </c>
      <c r="M3919" s="592">
        <v>246</v>
      </c>
      <c r="N3919" s="592">
        <v>15</v>
      </c>
      <c r="O3919" s="598">
        <f t="shared" si="306"/>
        <v>3690</v>
      </c>
      <c r="P3919" s="599">
        <v>1</v>
      </c>
      <c r="Q3919" s="592">
        <v>246</v>
      </c>
      <c r="R3919" s="592">
        <v>15</v>
      </c>
      <c r="S3919" s="598">
        <f t="shared" si="307"/>
        <v>3690</v>
      </c>
      <c r="T3919" s="598">
        <f t="shared" si="308"/>
        <v>7380</v>
      </c>
    </row>
    <row r="3920" spans="1:20">
      <c r="A3920" s="591">
        <v>3911</v>
      </c>
      <c r="B3920" s="592" t="s">
        <v>9499</v>
      </c>
      <c r="C3920" s="593" t="s">
        <v>1890</v>
      </c>
      <c r="D3920" s="594" t="s">
        <v>1654</v>
      </c>
      <c r="E3920" s="595" t="s">
        <v>8424</v>
      </c>
      <c r="F3920" s="596" t="str">
        <f t="shared" si="305"/>
        <v>2017-2020</v>
      </c>
      <c r="G3920" s="597" t="str">
        <f t="shared" si="309"/>
        <v>III</v>
      </c>
      <c r="H3920" s="592" t="s">
        <v>571</v>
      </c>
      <c r="I3920" s="592" t="s">
        <v>1577</v>
      </c>
      <c r="J3920" s="598" t="s">
        <v>1545</v>
      </c>
      <c r="K3920" s="596" t="s">
        <v>1578</v>
      </c>
      <c r="L3920" s="599">
        <v>1</v>
      </c>
      <c r="M3920" s="592">
        <v>246</v>
      </c>
      <c r="N3920" s="592">
        <v>15</v>
      </c>
      <c r="O3920" s="598">
        <f t="shared" si="306"/>
        <v>3690</v>
      </c>
      <c r="P3920" s="599">
        <v>1</v>
      </c>
      <c r="Q3920" s="592">
        <v>246</v>
      </c>
      <c r="R3920" s="592">
        <v>15</v>
      </c>
      <c r="S3920" s="598">
        <f t="shared" si="307"/>
        <v>3690</v>
      </c>
      <c r="T3920" s="598">
        <f t="shared" si="308"/>
        <v>7380</v>
      </c>
    </row>
    <row r="3921" spans="1:20">
      <c r="A3921" s="591">
        <v>3912</v>
      </c>
      <c r="B3921" s="592" t="s">
        <v>9500</v>
      </c>
      <c r="C3921" s="593" t="s">
        <v>3796</v>
      </c>
      <c r="D3921" s="594" t="s">
        <v>1661</v>
      </c>
      <c r="E3921" s="595" t="s">
        <v>2127</v>
      </c>
      <c r="F3921" s="596" t="str">
        <f t="shared" si="305"/>
        <v>2017-2020</v>
      </c>
      <c r="G3921" s="597" t="str">
        <f t="shared" si="309"/>
        <v>III</v>
      </c>
      <c r="H3921" s="592" t="s">
        <v>571</v>
      </c>
      <c r="I3921" s="592" t="s">
        <v>1577</v>
      </c>
      <c r="J3921" s="598" t="s">
        <v>1545</v>
      </c>
      <c r="K3921" s="596" t="s">
        <v>1578</v>
      </c>
      <c r="L3921" s="599">
        <v>1</v>
      </c>
      <c r="M3921" s="592">
        <v>246</v>
      </c>
      <c r="N3921" s="592">
        <v>15</v>
      </c>
      <c r="O3921" s="598">
        <f t="shared" si="306"/>
        <v>3690</v>
      </c>
      <c r="P3921" s="599">
        <v>1</v>
      </c>
      <c r="Q3921" s="592">
        <v>246</v>
      </c>
      <c r="R3921" s="592">
        <v>15</v>
      </c>
      <c r="S3921" s="598">
        <f t="shared" si="307"/>
        <v>3690</v>
      </c>
      <c r="T3921" s="598">
        <f t="shared" si="308"/>
        <v>7380</v>
      </c>
    </row>
    <row r="3922" spans="1:20">
      <c r="A3922" s="591">
        <v>3913</v>
      </c>
      <c r="B3922" s="592" t="s">
        <v>9501</v>
      </c>
      <c r="C3922" s="593" t="s">
        <v>9502</v>
      </c>
      <c r="D3922" s="594" t="s">
        <v>1661</v>
      </c>
      <c r="E3922" s="595" t="s">
        <v>6714</v>
      </c>
      <c r="F3922" s="596" t="str">
        <f t="shared" si="305"/>
        <v>2017-2020</v>
      </c>
      <c r="G3922" s="597" t="str">
        <f t="shared" si="309"/>
        <v>III</v>
      </c>
      <c r="H3922" s="592" t="s">
        <v>571</v>
      </c>
      <c r="I3922" s="592" t="s">
        <v>1577</v>
      </c>
      <c r="J3922" s="598" t="s">
        <v>1545</v>
      </c>
      <c r="K3922" s="596" t="s">
        <v>1578</v>
      </c>
      <c r="L3922" s="599">
        <v>1</v>
      </c>
      <c r="M3922" s="592">
        <v>246</v>
      </c>
      <c r="N3922" s="592">
        <v>15</v>
      </c>
      <c r="O3922" s="598">
        <f t="shared" si="306"/>
        <v>3690</v>
      </c>
      <c r="P3922" s="599">
        <v>1</v>
      </c>
      <c r="Q3922" s="592">
        <v>246</v>
      </c>
      <c r="R3922" s="592">
        <v>15</v>
      </c>
      <c r="S3922" s="598">
        <f t="shared" si="307"/>
        <v>3690</v>
      </c>
      <c r="T3922" s="598">
        <f t="shared" si="308"/>
        <v>7380</v>
      </c>
    </row>
    <row r="3923" spans="1:20">
      <c r="A3923" s="591">
        <v>3914</v>
      </c>
      <c r="B3923" s="592" t="s">
        <v>9503</v>
      </c>
      <c r="C3923" s="593" t="s">
        <v>3771</v>
      </c>
      <c r="D3923" s="594" t="s">
        <v>2165</v>
      </c>
      <c r="E3923" s="595" t="s">
        <v>9504</v>
      </c>
      <c r="F3923" s="596" t="str">
        <f t="shared" si="305"/>
        <v>2017-2020</v>
      </c>
      <c r="G3923" s="597" t="str">
        <f t="shared" si="309"/>
        <v>III</v>
      </c>
      <c r="H3923" s="592" t="s">
        <v>571</v>
      </c>
      <c r="I3923" s="592" t="s">
        <v>1577</v>
      </c>
      <c r="J3923" s="598" t="s">
        <v>1545</v>
      </c>
      <c r="K3923" s="596" t="s">
        <v>1578</v>
      </c>
      <c r="L3923" s="599">
        <v>1</v>
      </c>
      <c r="M3923" s="592">
        <v>246</v>
      </c>
      <c r="N3923" s="592">
        <v>15</v>
      </c>
      <c r="O3923" s="598">
        <f t="shared" si="306"/>
        <v>3690</v>
      </c>
      <c r="P3923" s="599">
        <v>1</v>
      </c>
      <c r="Q3923" s="592">
        <v>246</v>
      </c>
      <c r="R3923" s="592">
        <v>15</v>
      </c>
      <c r="S3923" s="598">
        <f t="shared" si="307"/>
        <v>3690</v>
      </c>
      <c r="T3923" s="598">
        <f t="shared" si="308"/>
        <v>7380</v>
      </c>
    </row>
    <row r="3924" spans="1:20">
      <c r="A3924" s="591">
        <v>3915</v>
      </c>
      <c r="B3924" s="592" t="s">
        <v>9505</v>
      </c>
      <c r="C3924" s="593" t="s">
        <v>9506</v>
      </c>
      <c r="D3924" s="594" t="s">
        <v>1691</v>
      </c>
      <c r="E3924" s="595" t="s">
        <v>7647</v>
      </c>
      <c r="F3924" s="596" t="str">
        <f t="shared" si="305"/>
        <v>2017-2020</v>
      </c>
      <c r="G3924" s="597" t="str">
        <f t="shared" si="309"/>
        <v>III</v>
      </c>
      <c r="H3924" s="592" t="s">
        <v>571</v>
      </c>
      <c r="I3924" s="592" t="s">
        <v>1577</v>
      </c>
      <c r="J3924" s="598" t="s">
        <v>1545</v>
      </c>
      <c r="K3924" s="596" t="s">
        <v>1578</v>
      </c>
      <c r="L3924" s="599">
        <v>1</v>
      </c>
      <c r="M3924" s="592">
        <v>246</v>
      </c>
      <c r="N3924" s="592">
        <v>15</v>
      </c>
      <c r="O3924" s="598">
        <f t="shared" si="306"/>
        <v>3690</v>
      </c>
      <c r="P3924" s="599">
        <v>1</v>
      </c>
      <c r="Q3924" s="592">
        <v>246</v>
      </c>
      <c r="R3924" s="592">
        <v>15</v>
      </c>
      <c r="S3924" s="598">
        <f t="shared" si="307"/>
        <v>3690</v>
      </c>
      <c r="T3924" s="598">
        <f t="shared" si="308"/>
        <v>7380</v>
      </c>
    </row>
    <row r="3925" spans="1:20">
      <c r="A3925" s="591">
        <v>3916</v>
      </c>
      <c r="B3925" s="592" t="s">
        <v>9507</v>
      </c>
      <c r="C3925" s="593" t="s">
        <v>9508</v>
      </c>
      <c r="D3925" s="594" t="s">
        <v>2288</v>
      </c>
      <c r="E3925" s="595" t="s">
        <v>9509</v>
      </c>
      <c r="F3925" s="596" t="str">
        <f t="shared" si="305"/>
        <v>2017-2020</v>
      </c>
      <c r="G3925" s="597" t="str">
        <f t="shared" si="309"/>
        <v>III</v>
      </c>
      <c r="H3925" s="592" t="s">
        <v>571</v>
      </c>
      <c r="I3925" s="592" t="s">
        <v>1577</v>
      </c>
      <c r="J3925" s="598" t="s">
        <v>1545</v>
      </c>
      <c r="K3925" s="596" t="s">
        <v>1578</v>
      </c>
      <c r="L3925" s="599">
        <v>1</v>
      </c>
      <c r="M3925" s="592">
        <v>246</v>
      </c>
      <c r="N3925" s="592">
        <v>15</v>
      </c>
      <c r="O3925" s="598">
        <f t="shared" si="306"/>
        <v>3690</v>
      </c>
      <c r="P3925" s="599">
        <v>1</v>
      </c>
      <c r="Q3925" s="592">
        <v>246</v>
      </c>
      <c r="R3925" s="592">
        <v>15</v>
      </c>
      <c r="S3925" s="598">
        <f t="shared" si="307"/>
        <v>3690</v>
      </c>
      <c r="T3925" s="598">
        <f t="shared" si="308"/>
        <v>7380</v>
      </c>
    </row>
    <row r="3926" spans="1:20">
      <c r="A3926" s="591">
        <v>3917</v>
      </c>
      <c r="B3926" s="592" t="s">
        <v>9510</v>
      </c>
      <c r="C3926" s="593" t="s">
        <v>9511</v>
      </c>
      <c r="D3926" s="594" t="s">
        <v>1882</v>
      </c>
      <c r="E3926" s="595" t="s">
        <v>9512</v>
      </c>
      <c r="F3926" s="596" t="str">
        <f t="shared" si="305"/>
        <v>2017-2020</v>
      </c>
      <c r="G3926" s="597" t="str">
        <f t="shared" si="309"/>
        <v>III</v>
      </c>
      <c r="H3926" s="592" t="s">
        <v>571</v>
      </c>
      <c r="I3926" s="592" t="s">
        <v>1577</v>
      </c>
      <c r="J3926" s="598" t="s">
        <v>1545</v>
      </c>
      <c r="K3926" s="596" t="s">
        <v>1578</v>
      </c>
      <c r="L3926" s="599">
        <v>1</v>
      </c>
      <c r="M3926" s="592">
        <v>246</v>
      </c>
      <c r="N3926" s="592">
        <v>15</v>
      </c>
      <c r="O3926" s="598">
        <f t="shared" si="306"/>
        <v>3690</v>
      </c>
      <c r="P3926" s="599">
        <v>1</v>
      </c>
      <c r="Q3926" s="592">
        <v>246</v>
      </c>
      <c r="R3926" s="592">
        <v>15</v>
      </c>
      <c r="S3926" s="598">
        <f t="shared" si="307"/>
        <v>3690</v>
      </c>
      <c r="T3926" s="598">
        <f t="shared" si="308"/>
        <v>7380</v>
      </c>
    </row>
    <row r="3927" spans="1:20">
      <c r="A3927" s="591">
        <v>3918</v>
      </c>
      <c r="B3927" s="592" t="s">
        <v>9513</v>
      </c>
      <c r="C3927" s="593" t="s">
        <v>2599</v>
      </c>
      <c r="D3927" s="594" t="s">
        <v>1695</v>
      </c>
      <c r="E3927" s="595" t="s">
        <v>8911</v>
      </c>
      <c r="F3927" s="596" t="str">
        <f t="shared" si="305"/>
        <v>2017-2020</v>
      </c>
      <c r="G3927" s="597" t="str">
        <f t="shared" si="309"/>
        <v>III</v>
      </c>
      <c r="H3927" s="592" t="s">
        <v>571</v>
      </c>
      <c r="I3927" s="592" t="s">
        <v>1577</v>
      </c>
      <c r="J3927" s="598" t="s">
        <v>1545</v>
      </c>
      <c r="K3927" s="596" t="s">
        <v>1578</v>
      </c>
      <c r="L3927" s="599">
        <v>1</v>
      </c>
      <c r="M3927" s="592">
        <v>246</v>
      </c>
      <c r="N3927" s="592">
        <v>15</v>
      </c>
      <c r="O3927" s="598">
        <f t="shared" si="306"/>
        <v>3690</v>
      </c>
      <c r="P3927" s="599">
        <v>1</v>
      </c>
      <c r="Q3927" s="592">
        <v>246</v>
      </c>
      <c r="R3927" s="592">
        <v>15</v>
      </c>
      <c r="S3927" s="598">
        <f t="shared" si="307"/>
        <v>3690</v>
      </c>
      <c r="T3927" s="598">
        <f t="shared" si="308"/>
        <v>7380</v>
      </c>
    </row>
    <row r="3928" spans="1:20">
      <c r="A3928" s="591">
        <v>3919</v>
      </c>
      <c r="B3928" s="592" t="s">
        <v>9514</v>
      </c>
      <c r="C3928" s="593" t="s">
        <v>7025</v>
      </c>
      <c r="D3928" s="594" t="s">
        <v>1205</v>
      </c>
      <c r="E3928" s="595" t="s">
        <v>9515</v>
      </c>
      <c r="F3928" s="596" t="str">
        <f t="shared" si="305"/>
        <v>2017-2020</v>
      </c>
      <c r="G3928" s="597" t="str">
        <f t="shared" si="309"/>
        <v>III</v>
      </c>
      <c r="H3928" s="592" t="s">
        <v>571</v>
      </c>
      <c r="I3928" s="592" t="s">
        <v>1577</v>
      </c>
      <c r="J3928" s="598" t="s">
        <v>1545</v>
      </c>
      <c r="K3928" s="596" t="s">
        <v>1578</v>
      </c>
      <c r="L3928" s="599">
        <v>1</v>
      </c>
      <c r="M3928" s="592">
        <v>246</v>
      </c>
      <c r="N3928" s="592">
        <v>15</v>
      </c>
      <c r="O3928" s="598">
        <f t="shared" si="306"/>
        <v>3690</v>
      </c>
      <c r="P3928" s="599">
        <v>1</v>
      </c>
      <c r="Q3928" s="592">
        <v>246</v>
      </c>
      <c r="R3928" s="592">
        <v>15</v>
      </c>
      <c r="S3928" s="598">
        <f t="shared" si="307"/>
        <v>3690</v>
      </c>
      <c r="T3928" s="598">
        <f t="shared" si="308"/>
        <v>7380</v>
      </c>
    </row>
    <row r="3929" spans="1:20">
      <c r="A3929" s="591">
        <v>3920</v>
      </c>
      <c r="B3929" s="592" t="s">
        <v>9516</v>
      </c>
      <c r="C3929" s="593" t="s">
        <v>2318</v>
      </c>
      <c r="D3929" s="594" t="s">
        <v>1715</v>
      </c>
      <c r="E3929" s="595" t="s">
        <v>9517</v>
      </c>
      <c r="F3929" s="596" t="str">
        <f t="shared" si="305"/>
        <v>2017-2020</v>
      </c>
      <c r="G3929" s="597" t="str">
        <f t="shared" si="309"/>
        <v>III</v>
      </c>
      <c r="H3929" s="592" t="s">
        <v>571</v>
      </c>
      <c r="I3929" s="592" t="s">
        <v>1577</v>
      </c>
      <c r="J3929" s="598" t="s">
        <v>1545</v>
      </c>
      <c r="K3929" s="596" t="s">
        <v>1578</v>
      </c>
      <c r="L3929" s="599">
        <v>1</v>
      </c>
      <c r="M3929" s="592">
        <v>246</v>
      </c>
      <c r="N3929" s="592">
        <v>15</v>
      </c>
      <c r="O3929" s="598">
        <f t="shared" si="306"/>
        <v>3690</v>
      </c>
      <c r="P3929" s="599">
        <v>1</v>
      </c>
      <c r="Q3929" s="592">
        <v>246</v>
      </c>
      <c r="R3929" s="592">
        <v>15</v>
      </c>
      <c r="S3929" s="598">
        <f t="shared" si="307"/>
        <v>3690</v>
      </c>
      <c r="T3929" s="598">
        <f t="shared" si="308"/>
        <v>7380</v>
      </c>
    </row>
    <row r="3930" spans="1:20">
      <c r="A3930" s="591">
        <v>3921</v>
      </c>
      <c r="B3930" s="592" t="s">
        <v>9518</v>
      </c>
      <c r="C3930" s="593" t="s">
        <v>1870</v>
      </c>
      <c r="D3930" s="594" t="s">
        <v>1912</v>
      </c>
      <c r="E3930" s="595" t="s">
        <v>7881</v>
      </c>
      <c r="F3930" s="596" t="str">
        <f t="shared" si="305"/>
        <v>2017-2020</v>
      </c>
      <c r="G3930" s="597" t="str">
        <f t="shared" si="309"/>
        <v>III</v>
      </c>
      <c r="H3930" s="592" t="s">
        <v>571</v>
      </c>
      <c r="I3930" s="592" t="s">
        <v>1577</v>
      </c>
      <c r="J3930" s="598" t="s">
        <v>1545</v>
      </c>
      <c r="K3930" s="596" t="s">
        <v>1578</v>
      </c>
      <c r="L3930" s="599">
        <v>1</v>
      </c>
      <c r="M3930" s="592">
        <v>246</v>
      </c>
      <c r="N3930" s="592">
        <v>15</v>
      </c>
      <c r="O3930" s="598">
        <f t="shared" si="306"/>
        <v>3690</v>
      </c>
      <c r="P3930" s="599">
        <v>1</v>
      </c>
      <c r="Q3930" s="592">
        <v>246</v>
      </c>
      <c r="R3930" s="592">
        <v>15</v>
      </c>
      <c r="S3930" s="598">
        <f t="shared" si="307"/>
        <v>3690</v>
      </c>
      <c r="T3930" s="598">
        <f t="shared" si="308"/>
        <v>7380</v>
      </c>
    </row>
    <row r="3931" spans="1:20">
      <c r="A3931" s="591">
        <v>3922</v>
      </c>
      <c r="B3931" s="592" t="s">
        <v>9519</v>
      </c>
      <c r="C3931" s="593" t="s">
        <v>3358</v>
      </c>
      <c r="D3931" s="594" t="s">
        <v>1922</v>
      </c>
      <c r="E3931" s="595" t="s">
        <v>6528</v>
      </c>
      <c r="F3931" s="596" t="str">
        <f t="shared" si="305"/>
        <v>2017-2020</v>
      </c>
      <c r="G3931" s="597" t="str">
        <f t="shared" si="309"/>
        <v>III</v>
      </c>
      <c r="H3931" s="592" t="s">
        <v>571</v>
      </c>
      <c r="I3931" s="592" t="s">
        <v>1577</v>
      </c>
      <c r="J3931" s="598" t="s">
        <v>1545</v>
      </c>
      <c r="K3931" s="596" t="s">
        <v>1578</v>
      </c>
      <c r="L3931" s="599">
        <v>1</v>
      </c>
      <c r="M3931" s="592">
        <v>246</v>
      </c>
      <c r="N3931" s="592">
        <v>15</v>
      </c>
      <c r="O3931" s="598">
        <f t="shared" si="306"/>
        <v>3690</v>
      </c>
      <c r="P3931" s="599">
        <v>1</v>
      </c>
      <c r="Q3931" s="592">
        <v>246</v>
      </c>
      <c r="R3931" s="592">
        <v>15</v>
      </c>
      <c r="S3931" s="598">
        <f t="shared" si="307"/>
        <v>3690</v>
      </c>
      <c r="T3931" s="598">
        <f t="shared" si="308"/>
        <v>7380</v>
      </c>
    </row>
    <row r="3932" spans="1:20">
      <c r="A3932" s="591">
        <v>3923</v>
      </c>
      <c r="B3932" s="592" t="s">
        <v>9520</v>
      </c>
      <c r="C3932" s="593" t="s">
        <v>4262</v>
      </c>
      <c r="D3932" s="594" t="s">
        <v>2370</v>
      </c>
      <c r="E3932" s="595" t="s">
        <v>8345</v>
      </c>
      <c r="F3932" s="596" t="str">
        <f t="shared" si="305"/>
        <v>2017-2020</v>
      </c>
      <c r="G3932" s="597" t="str">
        <f t="shared" si="309"/>
        <v>III</v>
      </c>
      <c r="H3932" s="592" t="s">
        <v>571</v>
      </c>
      <c r="I3932" s="592" t="s">
        <v>1577</v>
      </c>
      <c r="J3932" s="598" t="s">
        <v>1545</v>
      </c>
      <c r="K3932" s="596" t="s">
        <v>1578</v>
      </c>
      <c r="L3932" s="599">
        <v>1</v>
      </c>
      <c r="M3932" s="592">
        <v>246</v>
      </c>
      <c r="N3932" s="592">
        <v>15</v>
      </c>
      <c r="O3932" s="598">
        <f t="shared" si="306"/>
        <v>3690</v>
      </c>
      <c r="P3932" s="599">
        <v>1</v>
      </c>
      <c r="Q3932" s="592">
        <v>246</v>
      </c>
      <c r="R3932" s="592">
        <v>15</v>
      </c>
      <c r="S3932" s="598">
        <f t="shared" si="307"/>
        <v>3690</v>
      </c>
      <c r="T3932" s="598">
        <f t="shared" si="308"/>
        <v>7380</v>
      </c>
    </row>
    <row r="3933" spans="1:20">
      <c r="A3933" s="591">
        <v>3924</v>
      </c>
      <c r="B3933" s="592" t="s">
        <v>9521</v>
      </c>
      <c r="C3933" s="593" t="s">
        <v>9522</v>
      </c>
      <c r="D3933" s="594" t="s">
        <v>1809</v>
      </c>
      <c r="E3933" s="595" t="s">
        <v>2378</v>
      </c>
      <c r="F3933" s="596" t="str">
        <f t="shared" si="305"/>
        <v>2017-2020</v>
      </c>
      <c r="G3933" s="597" t="str">
        <f t="shared" si="309"/>
        <v>III</v>
      </c>
      <c r="H3933" s="592" t="s">
        <v>571</v>
      </c>
      <c r="I3933" s="592" t="s">
        <v>1577</v>
      </c>
      <c r="J3933" s="598" t="s">
        <v>1545</v>
      </c>
      <c r="K3933" s="596" t="s">
        <v>1578</v>
      </c>
      <c r="L3933" s="599">
        <v>1</v>
      </c>
      <c r="M3933" s="592">
        <v>246</v>
      </c>
      <c r="N3933" s="592">
        <v>15</v>
      </c>
      <c r="O3933" s="598">
        <f t="shared" si="306"/>
        <v>3690</v>
      </c>
      <c r="P3933" s="599">
        <v>1</v>
      </c>
      <c r="Q3933" s="592">
        <v>246</v>
      </c>
      <c r="R3933" s="592">
        <v>15</v>
      </c>
      <c r="S3933" s="598">
        <f t="shared" si="307"/>
        <v>3690</v>
      </c>
      <c r="T3933" s="598">
        <f t="shared" si="308"/>
        <v>7380</v>
      </c>
    </row>
    <row r="3934" spans="1:20">
      <c r="A3934" s="591">
        <v>3925</v>
      </c>
      <c r="B3934" s="592" t="s">
        <v>9523</v>
      </c>
      <c r="C3934" s="593" t="s">
        <v>1836</v>
      </c>
      <c r="D3934" s="594" t="s">
        <v>1961</v>
      </c>
      <c r="E3934" s="595" t="s">
        <v>9108</v>
      </c>
      <c r="F3934" s="596" t="str">
        <f t="shared" si="305"/>
        <v>2017-2020</v>
      </c>
      <c r="G3934" s="597" t="str">
        <f t="shared" si="309"/>
        <v>III</v>
      </c>
      <c r="H3934" s="592" t="s">
        <v>540</v>
      </c>
      <c r="I3934" s="592" t="s">
        <v>5344</v>
      </c>
      <c r="J3934" s="598" t="s">
        <v>1521</v>
      </c>
      <c r="K3934" s="596" t="s">
        <v>1578</v>
      </c>
      <c r="L3934" s="599">
        <v>1</v>
      </c>
      <c r="M3934" s="592">
        <v>206</v>
      </c>
      <c r="N3934" s="592">
        <v>15</v>
      </c>
      <c r="O3934" s="598">
        <f t="shared" si="306"/>
        <v>3090</v>
      </c>
      <c r="P3934" s="599">
        <v>1</v>
      </c>
      <c r="Q3934" s="592">
        <v>206</v>
      </c>
      <c r="R3934" s="592">
        <v>15</v>
      </c>
      <c r="S3934" s="598">
        <f t="shared" si="307"/>
        <v>3090</v>
      </c>
      <c r="T3934" s="598">
        <f t="shared" si="308"/>
        <v>6180</v>
      </c>
    </row>
    <row r="3935" spans="1:20">
      <c r="A3935" s="591">
        <v>3926</v>
      </c>
      <c r="B3935" s="592" t="s">
        <v>9524</v>
      </c>
      <c r="C3935" s="593" t="s">
        <v>9525</v>
      </c>
      <c r="D3935" s="594" t="s">
        <v>1581</v>
      </c>
      <c r="E3935" s="595" t="s">
        <v>7834</v>
      </c>
      <c r="F3935" s="596" t="str">
        <f t="shared" si="305"/>
        <v>2017-2020</v>
      </c>
      <c r="G3935" s="597" t="str">
        <f t="shared" si="309"/>
        <v>III</v>
      </c>
      <c r="H3935" s="592" t="s">
        <v>540</v>
      </c>
      <c r="I3935" s="592" t="s">
        <v>5344</v>
      </c>
      <c r="J3935" s="598" t="s">
        <v>1521</v>
      </c>
      <c r="K3935" s="596" t="s">
        <v>1578</v>
      </c>
      <c r="L3935" s="599">
        <v>1</v>
      </c>
      <c r="M3935" s="592">
        <v>206</v>
      </c>
      <c r="N3935" s="592">
        <v>15</v>
      </c>
      <c r="O3935" s="598">
        <f t="shared" si="306"/>
        <v>3090</v>
      </c>
      <c r="P3935" s="599">
        <v>1</v>
      </c>
      <c r="Q3935" s="592">
        <v>206</v>
      </c>
      <c r="R3935" s="592">
        <v>15</v>
      </c>
      <c r="S3935" s="598">
        <f t="shared" si="307"/>
        <v>3090</v>
      </c>
      <c r="T3935" s="598">
        <f t="shared" si="308"/>
        <v>6180</v>
      </c>
    </row>
    <row r="3936" spans="1:20">
      <c r="A3936" s="591">
        <v>3927</v>
      </c>
      <c r="B3936" s="592" t="s">
        <v>9526</v>
      </c>
      <c r="C3936" s="593" t="s">
        <v>9527</v>
      </c>
      <c r="D3936" s="594" t="s">
        <v>2405</v>
      </c>
      <c r="E3936" s="595" t="s">
        <v>2454</v>
      </c>
      <c r="F3936" s="596" t="str">
        <f t="shared" si="305"/>
        <v>2017-2020</v>
      </c>
      <c r="G3936" s="597" t="str">
        <f t="shared" si="309"/>
        <v>III</v>
      </c>
      <c r="H3936" s="592" t="s">
        <v>540</v>
      </c>
      <c r="I3936" s="592" t="s">
        <v>5344</v>
      </c>
      <c r="J3936" s="598" t="s">
        <v>1521</v>
      </c>
      <c r="K3936" s="596" t="s">
        <v>1578</v>
      </c>
      <c r="L3936" s="599">
        <v>1</v>
      </c>
      <c r="M3936" s="592">
        <v>206</v>
      </c>
      <c r="N3936" s="592">
        <v>15</v>
      </c>
      <c r="O3936" s="598">
        <f t="shared" si="306"/>
        <v>3090</v>
      </c>
      <c r="P3936" s="599">
        <v>1</v>
      </c>
      <c r="Q3936" s="592">
        <v>206</v>
      </c>
      <c r="R3936" s="592">
        <v>15</v>
      </c>
      <c r="S3936" s="598">
        <f t="shared" si="307"/>
        <v>3090</v>
      </c>
      <c r="T3936" s="598">
        <f t="shared" si="308"/>
        <v>6180</v>
      </c>
    </row>
    <row r="3937" spans="1:20">
      <c r="A3937" s="591">
        <v>3928</v>
      </c>
      <c r="B3937" s="592" t="s">
        <v>9528</v>
      </c>
      <c r="C3937" s="593" t="s">
        <v>9529</v>
      </c>
      <c r="D3937" s="594" t="s">
        <v>1975</v>
      </c>
      <c r="E3937" s="595" t="s">
        <v>9530</v>
      </c>
      <c r="F3937" s="596" t="str">
        <f t="shared" si="305"/>
        <v>2017-2020</v>
      </c>
      <c r="G3937" s="597" t="str">
        <f t="shared" si="309"/>
        <v>III</v>
      </c>
      <c r="H3937" s="592" t="s">
        <v>540</v>
      </c>
      <c r="I3937" s="592" t="s">
        <v>5344</v>
      </c>
      <c r="J3937" s="598" t="s">
        <v>1521</v>
      </c>
      <c r="K3937" s="596" t="s">
        <v>1578</v>
      </c>
      <c r="L3937" s="599">
        <v>1</v>
      </c>
      <c r="M3937" s="592">
        <v>206</v>
      </c>
      <c r="N3937" s="592">
        <v>15</v>
      </c>
      <c r="O3937" s="598">
        <f t="shared" si="306"/>
        <v>3090</v>
      </c>
      <c r="P3937" s="599">
        <v>1</v>
      </c>
      <c r="Q3937" s="592">
        <v>206</v>
      </c>
      <c r="R3937" s="592">
        <v>15</v>
      </c>
      <c r="S3937" s="598">
        <f t="shared" si="307"/>
        <v>3090</v>
      </c>
      <c r="T3937" s="598">
        <f t="shared" si="308"/>
        <v>6180</v>
      </c>
    </row>
    <row r="3938" spans="1:20">
      <c r="A3938" s="591">
        <v>3929</v>
      </c>
      <c r="B3938" s="592" t="s">
        <v>9531</v>
      </c>
      <c r="C3938" s="593" t="s">
        <v>9532</v>
      </c>
      <c r="D3938" s="594" t="s">
        <v>1975</v>
      </c>
      <c r="E3938" s="595" t="s">
        <v>9533</v>
      </c>
      <c r="F3938" s="596" t="str">
        <f t="shared" si="305"/>
        <v>2017-2020</v>
      </c>
      <c r="G3938" s="597" t="str">
        <f t="shared" si="309"/>
        <v>III</v>
      </c>
      <c r="H3938" s="592" t="s">
        <v>540</v>
      </c>
      <c r="I3938" s="592" t="s">
        <v>5344</v>
      </c>
      <c r="J3938" s="598" t="s">
        <v>1521</v>
      </c>
      <c r="K3938" s="596" t="s">
        <v>1578</v>
      </c>
      <c r="L3938" s="599">
        <v>1</v>
      </c>
      <c r="M3938" s="592">
        <v>206</v>
      </c>
      <c r="N3938" s="592">
        <v>15</v>
      </c>
      <c r="O3938" s="598">
        <f t="shared" si="306"/>
        <v>3090</v>
      </c>
      <c r="P3938" s="599">
        <v>1</v>
      </c>
      <c r="Q3938" s="592">
        <v>206</v>
      </c>
      <c r="R3938" s="592">
        <v>15</v>
      </c>
      <c r="S3938" s="598">
        <f t="shared" si="307"/>
        <v>3090</v>
      </c>
      <c r="T3938" s="598">
        <f t="shared" si="308"/>
        <v>6180</v>
      </c>
    </row>
    <row r="3939" spans="1:20">
      <c r="A3939" s="591">
        <v>3930</v>
      </c>
      <c r="B3939" s="592" t="s">
        <v>9534</v>
      </c>
      <c r="C3939" s="593" t="s">
        <v>1791</v>
      </c>
      <c r="D3939" s="594" t="s">
        <v>6328</v>
      </c>
      <c r="E3939" s="595" t="s">
        <v>9535</v>
      </c>
      <c r="F3939" s="596" t="str">
        <f t="shared" si="305"/>
        <v>2017-2020</v>
      </c>
      <c r="G3939" s="597" t="str">
        <f t="shared" si="309"/>
        <v>III</v>
      </c>
      <c r="H3939" s="592" t="s">
        <v>540</v>
      </c>
      <c r="I3939" s="592" t="s">
        <v>5344</v>
      </c>
      <c r="J3939" s="598" t="s">
        <v>1521</v>
      </c>
      <c r="K3939" s="596" t="s">
        <v>1578</v>
      </c>
      <c r="L3939" s="599">
        <v>1</v>
      </c>
      <c r="M3939" s="592">
        <v>206</v>
      </c>
      <c r="N3939" s="592">
        <v>15</v>
      </c>
      <c r="O3939" s="598">
        <f t="shared" si="306"/>
        <v>3090</v>
      </c>
      <c r="P3939" s="599">
        <v>1</v>
      </c>
      <c r="Q3939" s="592">
        <v>206</v>
      </c>
      <c r="R3939" s="592">
        <v>15</v>
      </c>
      <c r="S3939" s="598">
        <f t="shared" si="307"/>
        <v>3090</v>
      </c>
      <c r="T3939" s="598">
        <f t="shared" si="308"/>
        <v>6180</v>
      </c>
    </row>
    <row r="3940" spans="1:20">
      <c r="A3940" s="591">
        <v>3931</v>
      </c>
      <c r="B3940" s="592" t="s">
        <v>9536</v>
      </c>
      <c r="C3940" s="593" t="s">
        <v>9537</v>
      </c>
      <c r="D3940" s="594" t="s">
        <v>7936</v>
      </c>
      <c r="E3940" s="595" t="s">
        <v>8929</v>
      </c>
      <c r="F3940" s="596" t="str">
        <f t="shared" si="305"/>
        <v>2017-2020</v>
      </c>
      <c r="G3940" s="597" t="str">
        <f t="shared" si="309"/>
        <v>III</v>
      </c>
      <c r="H3940" s="592" t="s">
        <v>540</v>
      </c>
      <c r="I3940" s="592" t="s">
        <v>5344</v>
      </c>
      <c r="J3940" s="598" t="s">
        <v>1521</v>
      </c>
      <c r="K3940" s="596" t="s">
        <v>1578</v>
      </c>
      <c r="L3940" s="599">
        <v>1</v>
      </c>
      <c r="M3940" s="592">
        <v>206</v>
      </c>
      <c r="N3940" s="592">
        <v>15</v>
      </c>
      <c r="O3940" s="598">
        <f t="shared" si="306"/>
        <v>3090</v>
      </c>
      <c r="P3940" s="599">
        <v>1</v>
      </c>
      <c r="Q3940" s="592">
        <v>206</v>
      </c>
      <c r="R3940" s="592">
        <v>15</v>
      </c>
      <c r="S3940" s="598">
        <f t="shared" si="307"/>
        <v>3090</v>
      </c>
      <c r="T3940" s="598">
        <f t="shared" si="308"/>
        <v>6180</v>
      </c>
    </row>
    <row r="3941" spans="1:20">
      <c r="A3941" s="591">
        <v>3932</v>
      </c>
      <c r="B3941" s="592" t="s">
        <v>9538</v>
      </c>
      <c r="C3941" s="593" t="s">
        <v>2465</v>
      </c>
      <c r="D3941" s="594" t="s">
        <v>1983</v>
      </c>
      <c r="E3941" s="595" t="s">
        <v>4199</v>
      </c>
      <c r="F3941" s="596" t="str">
        <f t="shared" si="305"/>
        <v>2017-2020</v>
      </c>
      <c r="G3941" s="597" t="str">
        <f t="shared" si="309"/>
        <v>III</v>
      </c>
      <c r="H3941" s="592" t="s">
        <v>540</v>
      </c>
      <c r="I3941" s="592" t="s">
        <v>5344</v>
      </c>
      <c r="J3941" s="598" t="s">
        <v>1521</v>
      </c>
      <c r="K3941" s="596" t="s">
        <v>1578</v>
      </c>
      <c r="L3941" s="599">
        <v>1</v>
      </c>
      <c r="M3941" s="592">
        <v>206</v>
      </c>
      <c r="N3941" s="592">
        <v>15</v>
      </c>
      <c r="O3941" s="598">
        <f t="shared" si="306"/>
        <v>3090</v>
      </c>
      <c r="P3941" s="599">
        <v>1</v>
      </c>
      <c r="Q3941" s="592">
        <v>206</v>
      </c>
      <c r="R3941" s="592">
        <v>15</v>
      </c>
      <c r="S3941" s="598">
        <f t="shared" si="307"/>
        <v>3090</v>
      </c>
      <c r="T3941" s="598">
        <f t="shared" si="308"/>
        <v>6180</v>
      </c>
    </row>
    <row r="3942" spans="1:20">
      <c r="A3942" s="591">
        <v>3933</v>
      </c>
      <c r="B3942" s="592" t="s">
        <v>9539</v>
      </c>
      <c r="C3942" s="593" t="s">
        <v>9540</v>
      </c>
      <c r="D3942" s="594" t="s">
        <v>1983</v>
      </c>
      <c r="E3942" s="595" t="s">
        <v>6345</v>
      </c>
      <c r="F3942" s="596" t="str">
        <f t="shared" si="305"/>
        <v>2017-2020</v>
      </c>
      <c r="G3942" s="597" t="str">
        <f t="shared" si="309"/>
        <v>III</v>
      </c>
      <c r="H3942" s="592" t="s">
        <v>540</v>
      </c>
      <c r="I3942" s="592" t="s">
        <v>5344</v>
      </c>
      <c r="J3942" s="598" t="s">
        <v>1521</v>
      </c>
      <c r="K3942" s="596" t="s">
        <v>1578</v>
      </c>
      <c r="L3942" s="599">
        <v>1</v>
      </c>
      <c r="M3942" s="592">
        <v>206</v>
      </c>
      <c r="N3942" s="592">
        <v>15</v>
      </c>
      <c r="O3942" s="598">
        <f t="shared" si="306"/>
        <v>3090</v>
      </c>
      <c r="P3942" s="599">
        <v>1</v>
      </c>
      <c r="Q3942" s="592">
        <v>206</v>
      </c>
      <c r="R3942" s="592">
        <v>15</v>
      </c>
      <c r="S3942" s="598">
        <f t="shared" si="307"/>
        <v>3090</v>
      </c>
      <c r="T3942" s="598">
        <f t="shared" si="308"/>
        <v>6180</v>
      </c>
    </row>
    <row r="3943" spans="1:20">
      <c r="A3943" s="591">
        <v>3934</v>
      </c>
      <c r="B3943" s="592" t="s">
        <v>9541</v>
      </c>
      <c r="C3943" s="593" t="s">
        <v>9542</v>
      </c>
      <c r="D3943" s="594" t="s">
        <v>1611</v>
      </c>
      <c r="E3943" s="595" t="s">
        <v>6160</v>
      </c>
      <c r="F3943" s="596" t="str">
        <f t="shared" si="305"/>
        <v>2017-2020</v>
      </c>
      <c r="G3943" s="597" t="str">
        <f t="shared" si="309"/>
        <v>III</v>
      </c>
      <c r="H3943" s="592" t="s">
        <v>540</v>
      </c>
      <c r="I3943" s="592" t="s">
        <v>5344</v>
      </c>
      <c r="J3943" s="598" t="s">
        <v>1521</v>
      </c>
      <c r="K3943" s="596" t="s">
        <v>1578</v>
      </c>
      <c r="L3943" s="599">
        <v>1</v>
      </c>
      <c r="M3943" s="592">
        <v>206</v>
      </c>
      <c r="N3943" s="592">
        <v>15</v>
      </c>
      <c r="O3943" s="598">
        <f t="shared" si="306"/>
        <v>3090</v>
      </c>
      <c r="P3943" s="599">
        <v>1</v>
      </c>
      <c r="Q3943" s="592">
        <v>206</v>
      </c>
      <c r="R3943" s="592">
        <v>15</v>
      </c>
      <c r="S3943" s="598">
        <f t="shared" si="307"/>
        <v>3090</v>
      </c>
      <c r="T3943" s="598">
        <f t="shared" si="308"/>
        <v>6180</v>
      </c>
    </row>
    <row r="3944" spans="1:20">
      <c r="A3944" s="591">
        <v>3935</v>
      </c>
      <c r="B3944" s="592" t="s">
        <v>9543</v>
      </c>
      <c r="C3944" s="593" t="s">
        <v>9544</v>
      </c>
      <c r="D3944" s="594" t="s">
        <v>2825</v>
      </c>
      <c r="E3944" s="595" t="s">
        <v>7085</v>
      </c>
      <c r="F3944" s="596" t="str">
        <f t="shared" si="305"/>
        <v>2017-2020</v>
      </c>
      <c r="G3944" s="597" t="str">
        <f t="shared" si="309"/>
        <v>III</v>
      </c>
      <c r="H3944" s="592" t="s">
        <v>540</v>
      </c>
      <c r="I3944" s="592" t="s">
        <v>5344</v>
      </c>
      <c r="J3944" s="598" t="s">
        <v>1521</v>
      </c>
      <c r="K3944" s="596" t="s">
        <v>1578</v>
      </c>
      <c r="L3944" s="599">
        <v>1</v>
      </c>
      <c r="M3944" s="592">
        <v>206</v>
      </c>
      <c r="N3944" s="592">
        <v>15</v>
      </c>
      <c r="O3944" s="598">
        <f t="shared" si="306"/>
        <v>3090</v>
      </c>
      <c r="P3944" s="599">
        <v>1</v>
      </c>
      <c r="Q3944" s="592">
        <v>206</v>
      </c>
      <c r="R3944" s="592">
        <v>15</v>
      </c>
      <c r="S3944" s="598">
        <f t="shared" si="307"/>
        <v>3090</v>
      </c>
      <c r="T3944" s="598">
        <f t="shared" si="308"/>
        <v>6180</v>
      </c>
    </row>
    <row r="3945" spans="1:20">
      <c r="A3945" s="591">
        <v>3936</v>
      </c>
      <c r="B3945" s="592" t="s">
        <v>9545</v>
      </c>
      <c r="C3945" s="593" t="s">
        <v>9546</v>
      </c>
      <c r="D3945" s="594" t="s">
        <v>2257</v>
      </c>
      <c r="E3945" s="595" t="s">
        <v>9547</v>
      </c>
      <c r="F3945" s="596" t="str">
        <f t="shared" si="305"/>
        <v>2017-2020</v>
      </c>
      <c r="G3945" s="597" t="str">
        <f t="shared" si="309"/>
        <v>III</v>
      </c>
      <c r="H3945" s="592" t="s">
        <v>540</v>
      </c>
      <c r="I3945" s="592" t="s">
        <v>5344</v>
      </c>
      <c r="J3945" s="598" t="s">
        <v>1521</v>
      </c>
      <c r="K3945" s="596" t="s">
        <v>1578</v>
      </c>
      <c r="L3945" s="599">
        <v>1</v>
      </c>
      <c r="M3945" s="592">
        <v>206</v>
      </c>
      <c r="N3945" s="592">
        <v>15</v>
      </c>
      <c r="O3945" s="598">
        <f t="shared" si="306"/>
        <v>3090</v>
      </c>
      <c r="P3945" s="599">
        <v>1</v>
      </c>
      <c r="Q3945" s="592">
        <v>206</v>
      </c>
      <c r="R3945" s="592">
        <v>15</v>
      </c>
      <c r="S3945" s="598">
        <f t="shared" si="307"/>
        <v>3090</v>
      </c>
      <c r="T3945" s="598">
        <f t="shared" si="308"/>
        <v>6180</v>
      </c>
    </row>
    <row r="3946" spans="1:20">
      <c r="A3946" s="591">
        <v>3937</v>
      </c>
      <c r="B3946" s="592" t="s">
        <v>9548</v>
      </c>
      <c r="C3946" s="593" t="s">
        <v>1614</v>
      </c>
      <c r="D3946" s="594" t="s">
        <v>2261</v>
      </c>
      <c r="E3946" s="595" t="s">
        <v>5596</v>
      </c>
      <c r="F3946" s="596" t="str">
        <f t="shared" si="305"/>
        <v>2017-2020</v>
      </c>
      <c r="G3946" s="597" t="str">
        <f t="shared" si="309"/>
        <v>III</v>
      </c>
      <c r="H3946" s="592" t="s">
        <v>540</v>
      </c>
      <c r="I3946" s="592" t="s">
        <v>5344</v>
      </c>
      <c r="J3946" s="598" t="s">
        <v>1521</v>
      </c>
      <c r="K3946" s="596" t="s">
        <v>1578</v>
      </c>
      <c r="L3946" s="599">
        <v>1</v>
      </c>
      <c r="M3946" s="592">
        <v>206</v>
      </c>
      <c r="N3946" s="592">
        <v>15</v>
      </c>
      <c r="O3946" s="598">
        <f t="shared" si="306"/>
        <v>3090</v>
      </c>
      <c r="P3946" s="599">
        <v>1</v>
      </c>
      <c r="Q3946" s="592">
        <v>206</v>
      </c>
      <c r="R3946" s="592">
        <v>15</v>
      </c>
      <c r="S3946" s="598">
        <f t="shared" si="307"/>
        <v>3090</v>
      </c>
      <c r="T3946" s="598">
        <f t="shared" si="308"/>
        <v>6180</v>
      </c>
    </row>
    <row r="3947" spans="1:20">
      <c r="A3947" s="591">
        <v>3938</v>
      </c>
      <c r="B3947" s="592" t="s">
        <v>9549</v>
      </c>
      <c r="C3947" s="593" t="s">
        <v>9550</v>
      </c>
      <c r="D3947" s="594" t="s">
        <v>2832</v>
      </c>
      <c r="E3947" s="595" t="s">
        <v>7844</v>
      </c>
      <c r="F3947" s="596" t="str">
        <f t="shared" si="305"/>
        <v>2017-2020</v>
      </c>
      <c r="G3947" s="597" t="str">
        <f t="shared" si="309"/>
        <v>III</v>
      </c>
      <c r="H3947" s="592" t="s">
        <v>540</v>
      </c>
      <c r="I3947" s="592" t="s">
        <v>5344</v>
      </c>
      <c r="J3947" s="598" t="s">
        <v>1521</v>
      </c>
      <c r="K3947" s="596" t="s">
        <v>1578</v>
      </c>
      <c r="L3947" s="599">
        <v>1</v>
      </c>
      <c r="M3947" s="592">
        <v>206</v>
      </c>
      <c r="N3947" s="592">
        <v>15</v>
      </c>
      <c r="O3947" s="598">
        <f t="shared" si="306"/>
        <v>3090</v>
      </c>
      <c r="P3947" s="599">
        <v>1</v>
      </c>
      <c r="Q3947" s="592">
        <v>206</v>
      </c>
      <c r="R3947" s="592">
        <v>15</v>
      </c>
      <c r="S3947" s="598">
        <f t="shared" si="307"/>
        <v>3090</v>
      </c>
      <c r="T3947" s="598">
        <f t="shared" si="308"/>
        <v>6180</v>
      </c>
    </row>
    <row r="3948" spans="1:20">
      <c r="A3948" s="591">
        <v>3939</v>
      </c>
      <c r="B3948" s="592" t="s">
        <v>9551</v>
      </c>
      <c r="C3948" s="593" t="s">
        <v>9552</v>
      </c>
      <c r="D3948" s="594" t="s">
        <v>9553</v>
      </c>
      <c r="E3948" s="595" t="s">
        <v>5802</v>
      </c>
      <c r="F3948" s="596" t="str">
        <f t="shared" si="305"/>
        <v>2017-2020</v>
      </c>
      <c r="G3948" s="597" t="str">
        <f t="shared" si="309"/>
        <v>III</v>
      </c>
      <c r="H3948" s="592" t="s">
        <v>540</v>
      </c>
      <c r="I3948" s="592" t="s">
        <v>5344</v>
      </c>
      <c r="J3948" s="598" t="s">
        <v>1521</v>
      </c>
      <c r="K3948" s="596" t="s">
        <v>1578</v>
      </c>
      <c r="L3948" s="599">
        <v>1</v>
      </c>
      <c r="M3948" s="592">
        <v>206</v>
      </c>
      <c r="N3948" s="592">
        <v>15</v>
      </c>
      <c r="O3948" s="598">
        <f t="shared" si="306"/>
        <v>3090</v>
      </c>
      <c r="P3948" s="599">
        <v>1</v>
      </c>
      <c r="Q3948" s="592">
        <v>206</v>
      </c>
      <c r="R3948" s="592">
        <v>15</v>
      </c>
      <c r="S3948" s="598">
        <f t="shared" si="307"/>
        <v>3090</v>
      </c>
      <c r="T3948" s="598">
        <f t="shared" si="308"/>
        <v>6180</v>
      </c>
    </row>
    <row r="3949" spans="1:20">
      <c r="A3949" s="591">
        <v>3940</v>
      </c>
      <c r="B3949" s="592" t="s">
        <v>9554</v>
      </c>
      <c r="C3949" s="593" t="s">
        <v>9555</v>
      </c>
      <c r="D3949" s="594" t="s">
        <v>1654</v>
      </c>
      <c r="E3949" s="595" t="s">
        <v>9221</v>
      </c>
      <c r="F3949" s="596" t="str">
        <f t="shared" si="305"/>
        <v>2017-2020</v>
      </c>
      <c r="G3949" s="597" t="str">
        <f t="shared" si="309"/>
        <v>III</v>
      </c>
      <c r="H3949" s="592" t="s">
        <v>540</v>
      </c>
      <c r="I3949" s="592" t="s">
        <v>5344</v>
      </c>
      <c r="J3949" s="598" t="s">
        <v>1521</v>
      </c>
      <c r="K3949" s="596" t="s">
        <v>1578</v>
      </c>
      <c r="L3949" s="599">
        <v>1</v>
      </c>
      <c r="M3949" s="592">
        <v>206</v>
      </c>
      <c r="N3949" s="592">
        <v>15</v>
      </c>
      <c r="O3949" s="598">
        <f t="shared" si="306"/>
        <v>3090</v>
      </c>
      <c r="P3949" s="599">
        <v>1</v>
      </c>
      <c r="Q3949" s="592">
        <v>206</v>
      </c>
      <c r="R3949" s="592">
        <v>15</v>
      </c>
      <c r="S3949" s="598">
        <f t="shared" si="307"/>
        <v>3090</v>
      </c>
      <c r="T3949" s="598">
        <f t="shared" si="308"/>
        <v>6180</v>
      </c>
    </row>
    <row r="3950" spans="1:20">
      <c r="A3950" s="591">
        <v>3941</v>
      </c>
      <c r="B3950" s="592" t="s">
        <v>9556</v>
      </c>
      <c r="C3950" s="593" t="s">
        <v>4797</v>
      </c>
      <c r="D3950" s="594" t="s">
        <v>1882</v>
      </c>
      <c r="E3950" s="595" t="s">
        <v>9557</v>
      </c>
      <c r="F3950" s="596" t="str">
        <f t="shared" si="305"/>
        <v>2017-2020</v>
      </c>
      <c r="G3950" s="597" t="str">
        <f t="shared" si="309"/>
        <v>III</v>
      </c>
      <c r="H3950" s="592" t="s">
        <v>540</v>
      </c>
      <c r="I3950" s="592" t="s">
        <v>5344</v>
      </c>
      <c r="J3950" s="598" t="s">
        <v>1521</v>
      </c>
      <c r="K3950" s="596" t="s">
        <v>1578</v>
      </c>
      <c r="L3950" s="599">
        <v>1</v>
      </c>
      <c r="M3950" s="592">
        <v>206</v>
      </c>
      <c r="N3950" s="592">
        <v>15</v>
      </c>
      <c r="O3950" s="598">
        <f t="shared" si="306"/>
        <v>3090</v>
      </c>
      <c r="P3950" s="599">
        <v>1</v>
      </c>
      <c r="Q3950" s="592">
        <v>206</v>
      </c>
      <c r="R3950" s="592">
        <v>15</v>
      </c>
      <c r="S3950" s="598">
        <f t="shared" si="307"/>
        <v>3090</v>
      </c>
      <c r="T3950" s="598">
        <f t="shared" si="308"/>
        <v>6180</v>
      </c>
    </row>
    <row r="3951" spans="1:20">
      <c r="A3951" s="591">
        <v>3942</v>
      </c>
      <c r="B3951" s="592" t="s">
        <v>9558</v>
      </c>
      <c r="C3951" s="593" t="s">
        <v>9559</v>
      </c>
      <c r="D3951" s="594" t="s">
        <v>1695</v>
      </c>
      <c r="E3951" s="595" t="s">
        <v>5596</v>
      </c>
      <c r="F3951" s="596" t="str">
        <f t="shared" si="305"/>
        <v>2017-2020</v>
      </c>
      <c r="G3951" s="597" t="str">
        <f t="shared" si="309"/>
        <v>III</v>
      </c>
      <c r="H3951" s="592" t="s">
        <v>540</v>
      </c>
      <c r="I3951" s="592" t="s">
        <v>5344</v>
      </c>
      <c r="J3951" s="598" t="s">
        <v>1521</v>
      </c>
      <c r="K3951" s="596" t="s">
        <v>1578</v>
      </c>
      <c r="L3951" s="599">
        <v>1</v>
      </c>
      <c r="M3951" s="592">
        <v>206</v>
      </c>
      <c r="N3951" s="592">
        <v>15</v>
      </c>
      <c r="O3951" s="598">
        <f t="shared" si="306"/>
        <v>3090</v>
      </c>
      <c r="P3951" s="599">
        <v>1</v>
      </c>
      <c r="Q3951" s="592">
        <v>206</v>
      </c>
      <c r="R3951" s="592">
        <v>15</v>
      </c>
      <c r="S3951" s="598">
        <f t="shared" si="307"/>
        <v>3090</v>
      </c>
      <c r="T3951" s="598">
        <f t="shared" si="308"/>
        <v>6180</v>
      </c>
    </row>
    <row r="3952" spans="1:20">
      <c r="A3952" s="591">
        <v>3943</v>
      </c>
      <c r="B3952" s="592" t="s">
        <v>9560</v>
      </c>
      <c r="C3952" s="593" t="s">
        <v>9561</v>
      </c>
      <c r="D3952" s="594" t="s">
        <v>2462</v>
      </c>
      <c r="E3952" s="595" t="s">
        <v>8806</v>
      </c>
      <c r="F3952" s="596" t="str">
        <f t="shared" si="305"/>
        <v>2017-2020</v>
      </c>
      <c r="G3952" s="597" t="str">
        <f t="shared" si="309"/>
        <v>III</v>
      </c>
      <c r="H3952" s="592" t="s">
        <v>540</v>
      </c>
      <c r="I3952" s="592" t="s">
        <v>5344</v>
      </c>
      <c r="J3952" s="598" t="s">
        <v>1521</v>
      </c>
      <c r="K3952" s="596" t="s">
        <v>1578</v>
      </c>
      <c r="L3952" s="599">
        <v>1</v>
      </c>
      <c r="M3952" s="592">
        <v>206</v>
      </c>
      <c r="N3952" s="592">
        <v>15</v>
      </c>
      <c r="O3952" s="598">
        <f t="shared" si="306"/>
        <v>3090</v>
      </c>
      <c r="P3952" s="599">
        <v>1</v>
      </c>
      <c r="Q3952" s="592">
        <v>206</v>
      </c>
      <c r="R3952" s="592">
        <v>15</v>
      </c>
      <c r="S3952" s="598">
        <f t="shared" si="307"/>
        <v>3090</v>
      </c>
      <c r="T3952" s="598">
        <f t="shared" si="308"/>
        <v>6180</v>
      </c>
    </row>
    <row r="3953" spans="1:20">
      <c r="A3953" s="591">
        <v>3944</v>
      </c>
      <c r="B3953" s="592" t="s">
        <v>9562</v>
      </c>
      <c r="C3953" s="593" t="s">
        <v>3815</v>
      </c>
      <c r="D3953" s="594" t="s">
        <v>2859</v>
      </c>
      <c r="E3953" s="595" t="s">
        <v>9563</v>
      </c>
      <c r="F3953" s="596" t="str">
        <f t="shared" si="305"/>
        <v>2017-2020</v>
      </c>
      <c r="G3953" s="597" t="str">
        <f t="shared" si="309"/>
        <v>III</v>
      </c>
      <c r="H3953" s="592" t="s">
        <v>540</v>
      </c>
      <c r="I3953" s="592" t="s">
        <v>5344</v>
      </c>
      <c r="J3953" s="598" t="s">
        <v>1521</v>
      </c>
      <c r="K3953" s="596" t="s">
        <v>1578</v>
      </c>
      <c r="L3953" s="599">
        <v>1</v>
      </c>
      <c r="M3953" s="592">
        <v>206</v>
      </c>
      <c r="N3953" s="592">
        <v>15</v>
      </c>
      <c r="O3953" s="598">
        <f t="shared" si="306"/>
        <v>3090</v>
      </c>
      <c r="P3953" s="599">
        <v>1</v>
      </c>
      <c r="Q3953" s="592">
        <v>206</v>
      </c>
      <c r="R3953" s="592">
        <v>15</v>
      </c>
      <c r="S3953" s="598">
        <f t="shared" si="307"/>
        <v>3090</v>
      </c>
      <c r="T3953" s="598">
        <f t="shared" si="308"/>
        <v>6180</v>
      </c>
    </row>
    <row r="3954" spans="1:20">
      <c r="A3954" s="591">
        <v>3945</v>
      </c>
      <c r="B3954" s="592" t="s">
        <v>9564</v>
      </c>
      <c r="C3954" s="593" t="s">
        <v>6577</v>
      </c>
      <c r="D3954" s="594" t="s">
        <v>2859</v>
      </c>
      <c r="E3954" s="595" t="s">
        <v>9565</v>
      </c>
      <c r="F3954" s="596" t="str">
        <f t="shared" si="305"/>
        <v>2017-2020</v>
      </c>
      <c r="G3954" s="597" t="str">
        <f t="shared" si="309"/>
        <v>III</v>
      </c>
      <c r="H3954" s="592" t="s">
        <v>540</v>
      </c>
      <c r="I3954" s="592" t="s">
        <v>5344</v>
      </c>
      <c r="J3954" s="598" t="s">
        <v>1521</v>
      </c>
      <c r="K3954" s="596" t="s">
        <v>1578</v>
      </c>
      <c r="L3954" s="599">
        <v>1</v>
      </c>
      <c r="M3954" s="592">
        <v>206</v>
      </c>
      <c r="N3954" s="592">
        <v>15</v>
      </c>
      <c r="O3954" s="598">
        <f t="shared" si="306"/>
        <v>3090</v>
      </c>
      <c r="P3954" s="599">
        <v>1</v>
      </c>
      <c r="Q3954" s="592">
        <v>206</v>
      </c>
      <c r="R3954" s="592">
        <v>15</v>
      </c>
      <c r="S3954" s="598">
        <f t="shared" si="307"/>
        <v>3090</v>
      </c>
      <c r="T3954" s="598">
        <f t="shared" si="308"/>
        <v>6180</v>
      </c>
    </row>
    <row r="3955" spans="1:20">
      <c r="A3955" s="591">
        <v>3946</v>
      </c>
      <c r="B3955" s="592" t="s">
        <v>9566</v>
      </c>
      <c r="C3955" s="593" t="s">
        <v>2948</v>
      </c>
      <c r="D3955" s="594" t="s">
        <v>2866</v>
      </c>
      <c r="E3955" s="595" t="s">
        <v>3318</v>
      </c>
      <c r="F3955" s="596" t="str">
        <f t="shared" si="305"/>
        <v>2017-2020</v>
      </c>
      <c r="G3955" s="597" t="str">
        <f t="shared" si="309"/>
        <v>III</v>
      </c>
      <c r="H3955" s="592" t="s">
        <v>540</v>
      </c>
      <c r="I3955" s="592" t="s">
        <v>5344</v>
      </c>
      <c r="J3955" s="598" t="s">
        <v>1521</v>
      </c>
      <c r="K3955" s="596" t="s">
        <v>1578</v>
      </c>
      <c r="L3955" s="599">
        <v>1</v>
      </c>
      <c r="M3955" s="592">
        <v>206</v>
      </c>
      <c r="N3955" s="592">
        <v>15</v>
      </c>
      <c r="O3955" s="598">
        <f t="shared" si="306"/>
        <v>3090</v>
      </c>
      <c r="P3955" s="599">
        <v>1</v>
      </c>
      <c r="Q3955" s="592">
        <v>206</v>
      </c>
      <c r="R3955" s="592">
        <v>15</v>
      </c>
      <c r="S3955" s="598">
        <f t="shared" si="307"/>
        <v>3090</v>
      </c>
      <c r="T3955" s="598">
        <f t="shared" si="308"/>
        <v>6180</v>
      </c>
    </row>
    <row r="3956" spans="1:20">
      <c r="A3956" s="591">
        <v>3947</v>
      </c>
      <c r="B3956" s="592" t="s">
        <v>9567</v>
      </c>
      <c r="C3956" s="593" t="s">
        <v>9568</v>
      </c>
      <c r="D3956" s="594" t="s">
        <v>2871</v>
      </c>
      <c r="E3956" s="595" t="s">
        <v>7236</v>
      </c>
      <c r="F3956" s="596" t="str">
        <f t="shared" si="305"/>
        <v>2017-2020</v>
      </c>
      <c r="G3956" s="597" t="str">
        <f t="shared" si="309"/>
        <v>III</v>
      </c>
      <c r="H3956" s="592" t="s">
        <v>540</v>
      </c>
      <c r="I3956" s="592" t="s">
        <v>5344</v>
      </c>
      <c r="J3956" s="598" t="s">
        <v>1521</v>
      </c>
      <c r="K3956" s="596" t="s">
        <v>1578</v>
      </c>
      <c r="L3956" s="599">
        <v>1</v>
      </c>
      <c r="M3956" s="592">
        <v>206</v>
      </c>
      <c r="N3956" s="592">
        <v>15</v>
      </c>
      <c r="O3956" s="598">
        <f t="shared" si="306"/>
        <v>3090</v>
      </c>
      <c r="P3956" s="599">
        <v>1</v>
      </c>
      <c r="Q3956" s="592">
        <v>206</v>
      </c>
      <c r="R3956" s="592">
        <v>15</v>
      </c>
      <c r="S3956" s="598">
        <f t="shared" si="307"/>
        <v>3090</v>
      </c>
      <c r="T3956" s="598">
        <f t="shared" si="308"/>
        <v>6180</v>
      </c>
    </row>
    <row r="3957" spans="1:20">
      <c r="A3957" s="591">
        <v>3948</v>
      </c>
      <c r="B3957" s="592" t="s">
        <v>9569</v>
      </c>
      <c r="C3957" s="593" t="s">
        <v>9570</v>
      </c>
      <c r="D3957" s="594" t="s">
        <v>4695</v>
      </c>
      <c r="E3957" s="595" t="s">
        <v>8451</v>
      </c>
      <c r="F3957" s="596" t="str">
        <f t="shared" si="305"/>
        <v>2017-2020</v>
      </c>
      <c r="G3957" s="597" t="str">
        <f t="shared" si="309"/>
        <v>III</v>
      </c>
      <c r="H3957" s="592" t="s">
        <v>540</v>
      </c>
      <c r="I3957" s="592" t="s">
        <v>5344</v>
      </c>
      <c r="J3957" s="598" t="s">
        <v>1521</v>
      </c>
      <c r="K3957" s="596" t="s">
        <v>1578</v>
      </c>
      <c r="L3957" s="599">
        <v>1</v>
      </c>
      <c r="M3957" s="592">
        <v>206</v>
      </c>
      <c r="N3957" s="592">
        <v>15</v>
      </c>
      <c r="O3957" s="598">
        <f t="shared" si="306"/>
        <v>3090</v>
      </c>
      <c r="P3957" s="599">
        <v>1</v>
      </c>
      <c r="Q3957" s="592">
        <v>206</v>
      </c>
      <c r="R3957" s="592">
        <v>15</v>
      </c>
      <c r="S3957" s="598">
        <f t="shared" si="307"/>
        <v>3090</v>
      </c>
      <c r="T3957" s="598">
        <f t="shared" si="308"/>
        <v>6180</v>
      </c>
    </row>
    <row r="3958" spans="1:20">
      <c r="A3958" s="591">
        <v>3949</v>
      </c>
      <c r="B3958" s="592" t="s">
        <v>9571</v>
      </c>
      <c r="C3958" s="593" t="s">
        <v>9572</v>
      </c>
      <c r="D3958" s="594" t="s">
        <v>1722</v>
      </c>
      <c r="E3958" s="595" t="s">
        <v>7998</v>
      </c>
      <c r="F3958" s="596" t="str">
        <f t="shared" si="305"/>
        <v>2017-2020</v>
      </c>
      <c r="G3958" s="597" t="str">
        <f t="shared" si="309"/>
        <v>III</v>
      </c>
      <c r="H3958" s="592" t="s">
        <v>540</v>
      </c>
      <c r="I3958" s="592" t="s">
        <v>5344</v>
      </c>
      <c r="J3958" s="598" t="s">
        <v>1521</v>
      </c>
      <c r="K3958" s="596" t="s">
        <v>1578</v>
      </c>
      <c r="L3958" s="599">
        <v>1</v>
      </c>
      <c r="M3958" s="592">
        <v>206</v>
      </c>
      <c r="N3958" s="592">
        <v>15</v>
      </c>
      <c r="O3958" s="598">
        <f t="shared" si="306"/>
        <v>3090</v>
      </c>
      <c r="P3958" s="599">
        <v>1</v>
      </c>
      <c r="Q3958" s="592">
        <v>206</v>
      </c>
      <c r="R3958" s="592">
        <v>15</v>
      </c>
      <c r="S3958" s="598">
        <f t="shared" si="307"/>
        <v>3090</v>
      </c>
      <c r="T3958" s="598">
        <f t="shared" si="308"/>
        <v>6180</v>
      </c>
    </row>
    <row r="3959" spans="1:20">
      <c r="A3959" s="591">
        <v>3950</v>
      </c>
      <c r="B3959" s="592" t="s">
        <v>9573</v>
      </c>
      <c r="C3959" s="593" t="s">
        <v>9574</v>
      </c>
      <c r="D3959" s="594" t="s">
        <v>2895</v>
      </c>
      <c r="E3959" s="595" t="s">
        <v>9575</v>
      </c>
      <c r="F3959" s="596" t="str">
        <f t="shared" si="305"/>
        <v>2017-2020</v>
      </c>
      <c r="G3959" s="597" t="str">
        <f t="shared" si="309"/>
        <v>III</v>
      </c>
      <c r="H3959" s="592" t="s">
        <v>540</v>
      </c>
      <c r="I3959" s="592" t="s">
        <v>5344</v>
      </c>
      <c r="J3959" s="598" t="s">
        <v>1521</v>
      </c>
      <c r="K3959" s="596" t="s">
        <v>1578</v>
      </c>
      <c r="L3959" s="599">
        <v>1</v>
      </c>
      <c r="M3959" s="592">
        <v>206</v>
      </c>
      <c r="N3959" s="592">
        <v>15</v>
      </c>
      <c r="O3959" s="598">
        <f t="shared" si="306"/>
        <v>3090</v>
      </c>
      <c r="P3959" s="599">
        <v>1</v>
      </c>
      <c r="Q3959" s="592">
        <v>206</v>
      </c>
      <c r="R3959" s="592">
        <v>15</v>
      </c>
      <c r="S3959" s="598">
        <f t="shared" si="307"/>
        <v>3090</v>
      </c>
      <c r="T3959" s="598">
        <f t="shared" si="308"/>
        <v>6180</v>
      </c>
    </row>
    <row r="3960" spans="1:20">
      <c r="A3960" s="591">
        <v>3951</v>
      </c>
      <c r="B3960" s="592" t="s">
        <v>9576</v>
      </c>
      <c r="C3960" s="593" t="s">
        <v>9577</v>
      </c>
      <c r="D3960" s="594" t="s">
        <v>9578</v>
      </c>
      <c r="E3960" s="595" t="s">
        <v>8413</v>
      </c>
      <c r="F3960" s="596" t="str">
        <f t="shared" si="305"/>
        <v>2017-2020</v>
      </c>
      <c r="G3960" s="597" t="str">
        <f t="shared" si="309"/>
        <v>III</v>
      </c>
      <c r="H3960" s="592" t="s">
        <v>540</v>
      </c>
      <c r="I3960" s="592" t="s">
        <v>5344</v>
      </c>
      <c r="J3960" s="598" t="s">
        <v>1521</v>
      </c>
      <c r="K3960" s="596" t="s">
        <v>1578</v>
      </c>
      <c r="L3960" s="599">
        <v>1</v>
      </c>
      <c r="M3960" s="592">
        <v>206</v>
      </c>
      <c r="N3960" s="592">
        <v>15</v>
      </c>
      <c r="O3960" s="598">
        <f t="shared" si="306"/>
        <v>3090</v>
      </c>
      <c r="P3960" s="599">
        <v>1</v>
      </c>
      <c r="Q3960" s="592">
        <v>206</v>
      </c>
      <c r="R3960" s="592">
        <v>15</v>
      </c>
      <c r="S3960" s="598">
        <f t="shared" si="307"/>
        <v>3090</v>
      </c>
      <c r="T3960" s="598">
        <f t="shared" si="308"/>
        <v>6180</v>
      </c>
    </row>
    <row r="3961" spans="1:20">
      <c r="A3961" s="591">
        <v>3952</v>
      </c>
      <c r="B3961" s="592" t="s">
        <v>9579</v>
      </c>
      <c r="C3961" s="593" t="s">
        <v>2988</v>
      </c>
      <c r="D3961" s="594" t="s">
        <v>1740</v>
      </c>
      <c r="E3961" s="595" t="s">
        <v>3785</v>
      </c>
      <c r="F3961" s="596" t="str">
        <f t="shared" si="305"/>
        <v>2017-2020</v>
      </c>
      <c r="G3961" s="597" t="str">
        <f t="shared" si="309"/>
        <v>III</v>
      </c>
      <c r="H3961" s="592" t="s">
        <v>540</v>
      </c>
      <c r="I3961" s="592" t="s">
        <v>5344</v>
      </c>
      <c r="J3961" s="598" t="s">
        <v>1521</v>
      </c>
      <c r="K3961" s="596" t="s">
        <v>1578</v>
      </c>
      <c r="L3961" s="599">
        <v>1</v>
      </c>
      <c r="M3961" s="592">
        <v>206</v>
      </c>
      <c r="N3961" s="592">
        <v>15</v>
      </c>
      <c r="O3961" s="598">
        <f t="shared" si="306"/>
        <v>3090</v>
      </c>
      <c r="P3961" s="599">
        <v>1</v>
      </c>
      <c r="Q3961" s="592">
        <v>206</v>
      </c>
      <c r="R3961" s="592">
        <v>15</v>
      </c>
      <c r="S3961" s="598">
        <f t="shared" si="307"/>
        <v>3090</v>
      </c>
      <c r="T3961" s="598">
        <f t="shared" si="308"/>
        <v>6180</v>
      </c>
    </row>
    <row r="3962" spans="1:20">
      <c r="A3962" s="591">
        <v>3953</v>
      </c>
      <c r="B3962" s="592" t="s">
        <v>9580</v>
      </c>
      <c r="C3962" s="593" t="s">
        <v>9581</v>
      </c>
      <c r="D3962" s="594" t="s">
        <v>2092</v>
      </c>
      <c r="E3962" s="595" t="s">
        <v>4621</v>
      </c>
      <c r="F3962" s="596" t="str">
        <f t="shared" si="305"/>
        <v>2017-2020</v>
      </c>
      <c r="G3962" s="597" t="str">
        <f t="shared" si="309"/>
        <v>III</v>
      </c>
      <c r="H3962" s="592" t="s">
        <v>540</v>
      </c>
      <c r="I3962" s="592" t="s">
        <v>5344</v>
      </c>
      <c r="J3962" s="598" t="s">
        <v>1521</v>
      </c>
      <c r="K3962" s="596" t="s">
        <v>1578</v>
      </c>
      <c r="L3962" s="599">
        <v>1</v>
      </c>
      <c r="M3962" s="592">
        <v>206</v>
      </c>
      <c r="N3962" s="592">
        <v>15</v>
      </c>
      <c r="O3962" s="598">
        <f t="shared" si="306"/>
        <v>3090</v>
      </c>
      <c r="P3962" s="599">
        <v>1</v>
      </c>
      <c r="Q3962" s="592">
        <v>206</v>
      </c>
      <c r="R3962" s="592">
        <v>15</v>
      </c>
      <c r="S3962" s="598">
        <f t="shared" si="307"/>
        <v>3090</v>
      </c>
      <c r="T3962" s="598">
        <f t="shared" si="308"/>
        <v>6180</v>
      </c>
    </row>
    <row r="3963" spans="1:20">
      <c r="A3963" s="591">
        <v>3954</v>
      </c>
      <c r="B3963" s="592" t="s">
        <v>9582</v>
      </c>
      <c r="C3963" s="593" t="s">
        <v>9583</v>
      </c>
      <c r="D3963" s="594" t="s">
        <v>2100</v>
      </c>
      <c r="E3963" s="595" t="s">
        <v>2845</v>
      </c>
      <c r="F3963" s="596" t="str">
        <f t="shared" si="305"/>
        <v>2017-2020</v>
      </c>
      <c r="G3963" s="597" t="str">
        <f t="shared" si="309"/>
        <v>III</v>
      </c>
      <c r="H3963" s="592" t="s">
        <v>540</v>
      </c>
      <c r="I3963" s="592" t="s">
        <v>5344</v>
      </c>
      <c r="J3963" s="598" t="s">
        <v>1521</v>
      </c>
      <c r="K3963" s="596" t="s">
        <v>1578</v>
      </c>
      <c r="L3963" s="599">
        <v>1</v>
      </c>
      <c r="M3963" s="592">
        <v>206</v>
      </c>
      <c r="N3963" s="592">
        <v>15</v>
      </c>
      <c r="O3963" s="598">
        <f t="shared" si="306"/>
        <v>3090</v>
      </c>
      <c r="P3963" s="599">
        <v>1</v>
      </c>
      <c r="Q3963" s="592">
        <v>206</v>
      </c>
      <c r="R3963" s="592">
        <v>15</v>
      </c>
      <c r="S3963" s="598">
        <f t="shared" si="307"/>
        <v>3090</v>
      </c>
      <c r="T3963" s="598">
        <f t="shared" si="308"/>
        <v>6180</v>
      </c>
    </row>
    <row r="3964" spans="1:20">
      <c r="A3964" s="591">
        <v>3955</v>
      </c>
      <c r="B3964" s="592" t="s">
        <v>9584</v>
      </c>
      <c r="C3964" s="593" t="s">
        <v>9585</v>
      </c>
      <c r="D3964" s="594" t="s">
        <v>2352</v>
      </c>
      <c r="E3964" s="595" t="s">
        <v>6997</v>
      </c>
      <c r="F3964" s="596" t="str">
        <f t="shared" si="305"/>
        <v>2017-2020</v>
      </c>
      <c r="G3964" s="597" t="str">
        <f t="shared" si="309"/>
        <v>III</v>
      </c>
      <c r="H3964" s="592" t="s">
        <v>540</v>
      </c>
      <c r="I3964" s="592" t="s">
        <v>5344</v>
      </c>
      <c r="J3964" s="598" t="s">
        <v>1521</v>
      </c>
      <c r="K3964" s="596" t="s">
        <v>1578</v>
      </c>
      <c r="L3964" s="599">
        <v>1</v>
      </c>
      <c r="M3964" s="592">
        <v>206</v>
      </c>
      <c r="N3964" s="592">
        <v>15</v>
      </c>
      <c r="O3964" s="598">
        <f t="shared" si="306"/>
        <v>3090</v>
      </c>
      <c r="P3964" s="599">
        <v>1</v>
      </c>
      <c r="Q3964" s="592">
        <v>206</v>
      </c>
      <c r="R3964" s="592">
        <v>15</v>
      </c>
      <c r="S3964" s="598">
        <f t="shared" si="307"/>
        <v>3090</v>
      </c>
      <c r="T3964" s="598">
        <f t="shared" si="308"/>
        <v>6180</v>
      </c>
    </row>
    <row r="3965" spans="1:20">
      <c r="A3965" s="591">
        <v>3956</v>
      </c>
      <c r="B3965" s="592" t="s">
        <v>9586</v>
      </c>
      <c r="C3965" s="593" t="s">
        <v>9587</v>
      </c>
      <c r="D3965" s="594" t="s">
        <v>1751</v>
      </c>
      <c r="E3965" s="595" t="s">
        <v>9588</v>
      </c>
      <c r="F3965" s="596" t="str">
        <f t="shared" si="305"/>
        <v>2017-2020</v>
      </c>
      <c r="G3965" s="597" t="str">
        <f t="shared" si="309"/>
        <v>III</v>
      </c>
      <c r="H3965" s="592" t="s">
        <v>540</v>
      </c>
      <c r="I3965" s="592" t="s">
        <v>5344</v>
      </c>
      <c r="J3965" s="598" t="s">
        <v>1521</v>
      </c>
      <c r="K3965" s="596" t="s">
        <v>1578</v>
      </c>
      <c r="L3965" s="599">
        <v>1</v>
      </c>
      <c r="M3965" s="592">
        <v>206</v>
      </c>
      <c r="N3965" s="592">
        <v>15</v>
      </c>
      <c r="O3965" s="598">
        <f t="shared" si="306"/>
        <v>3090</v>
      </c>
      <c r="P3965" s="599">
        <v>1</v>
      </c>
      <c r="Q3965" s="592">
        <v>206</v>
      </c>
      <c r="R3965" s="592">
        <v>15</v>
      </c>
      <c r="S3965" s="598">
        <f t="shared" si="307"/>
        <v>3090</v>
      </c>
      <c r="T3965" s="598">
        <f t="shared" si="308"/>
        <v>6180</v>
      </c>
    </row>
    <row r="3966" spans="1:20">
      <c r="A3966" s="591">
        <v>3957</v>
      </c>
      <c r="B3966" s="592" t="s">
        <v>9589</v>
      </c>
      <c r="C3966" s="593" t="s">
        <v>9590</v>
      </c>
      <c r="D3966" s="594" t="s">
        <v>1751</v>
      </c>
      <c r="E3966" s="595" t="s">
        <v>5293</v>
      </c>
      <c r="F3966" s="596" t="str">
        <f t="shared" si="305"/>
        <v>2017-2020</v>
      </c>
      <c r="G3966" s="597" t="str">
        <f t="shared" si="309"/>
        <v>III</v>
      </c>
      <c r="H3966" s="592" t="s">
        <v>540</v>
      </c>
      <c r="I3966" s="592" t="s">
        <v>5344</v>
      </c>
      <c r="J3966" s="598" t="s">
        <v>1521</v>
      </c>
      <c r="K3966" s="596" t="s">
        <v>1578</v>
      </c>
      <c r="L3966" s="599">
        <v>1</v>
      </c>
      <c r="M3966" s="592">
        <v>206</v>
      </c>
      <c r="N3966" s="592">
        <v>15</v>
      </c>
      <c r="O3966" s="598">
        <f t="shared" si="306"/>
        <v>3090</v>
      </c>
      <c r="P3966" s="599">
        <v>1</v>
      </c>
      <c r="Q3966" s="592">
        <v>206</v>
      </c>
      <c r="R3966" s="592">
        <v>15</v>
      </c>
      <c r="S3966" s="598">
        <f t="shared" si="307"/>
        <v>3090</v>
      </c>
      <c r="T3966" s="598">
        <f t="shared" si="308"/>
        <v>6180</v>
      </c>
    </row>
    <row r="3967" spans="1:20">
      <c r="A3967" s="591">
        <v>3958</v>
      </c>
      <c r="B3967" s="592" t="s">
        <v>9591</v>
      </c>
      <c r="C3967" s="593" t="s">
        <v>9592</v>
      </c>
      <c r="D3967" s="594" t="s">
        <v>2903</v>
      </c>
      <c r="E3967" s="595" t="s">
        <v>6799</v>
      </c>
      <c r="F3967" s="596" t="str">
        <f t="shared" si="305"/>
        <v>2017-2020</v>
      </c>
      <c r="G3967" s="597" t="str">
        <f t="shared" si="309"/>
        <v>III</v>
      </c>
      <c r="H3967" s="592" t="s">
        <v>540</v>
      </c>
      <c r="I3967" s="592" t="s">
        <v>5344</v>
      </c>
      <c r="J3967" s="598" t="s">
        <v>1521</v>
      </c>
      <c r="K3967" s="596" t="s">
        <v>1578</v>
      </c>
      <c r="L3967" s="599">
        <v>1</v>
      </c>
      <c r="M3967" s="592">
        <v>206</v>
      </c>
      <c r="N3967" s="592">
        <v>15</v>
      </c>
      <c r="O3967" s="598">
        <f t="shared" si="306"/>
        <v>3090</v>
      </c>
      <c r="P3967" s="599">
        <v>1</v>
      </c>
      <c r="Q3967" s="592">
        <v>206</v>
      </c>
      <c r="R3967" s="592">
        <v>15</v>
      </c>
      <c r="S3967" s="598">
        <f t="shared" si="307"/>
        <v>3090</v>
      </c>
      <c r="T3967" s="598">
        <f t="shared" si="308"/>
        <v>6180</v>
      </c>
    </row>
    <row r="3968" spans="1:20">
      <c r="A3968" s="591">
        <v>3959</v>
      </c>
      <c r="B3968" s="592" t="s">
        <v>9593</v>
      </c>
      <c r="C3968" s="593" t="s">
        <v>3902</v>
      </c>
      <c r="D3968" s="594" t="s">
        <v>2903</v>
      </c>
      <c r="E3968" s="595" t="s">
        <v>9594</v>
      </c>
      <c r="F3968" s="596" t="str">
        <f t="shared" si="305"/>
        <v>2017-2020</v>
      </c>
      <c r="G3968" s="597" t="str">
        <f t="shared" si="309"/>
        <v>III</v>
      </c>
      <c r="H3968" s="592" t="s">
        <v>540</v>
      </c>
      <c r="I3968" s="592" t="s">
        <v>5344</v>
      </c>
      <c r="J3968" s="598" t="s">
        <v>1521</v>
      </c>
      <c r="K3968" s="596" t="s">
        <v>1578</v>
      </c>
      <c r="L3968" s="599">
        <v>1</v>
      </c>
      <c r="M3968" s="592">
        <v>206</v>
      </c>
      <c r="N3968" s="592">
        <v>15</v>
      </c>
      <c r="O3968" s="598">
        <f t="shared" si="306"/>
        <v>3090</v>
      </c>
      <c r="P3968" s="599">
        <v>1</v>
      </c>
      <c r="Q3968" s="592">
        <v>206</v>
      </c>
      <c r="R3968" s="592">
        <v>15</v>
      </c>
      <c r="S3968" s="598">
        <f t="shared" si="307"/>
        <v>3090</v>
      </c>
      <c r="T3968" s="598">
        <f t="shared" si="308"/>
        <v>6180</v>
      </c>
    </row>
    <row r="3969" spans="1:20">
      <c r="A3969" s="591">
        <v>3960</v>
      </c>
      <c r="B3969" s="592" t="s">
        <v>9595</v>
      </c>
      <c r="C3969" s="593" t="s">
        <v>9596</v>
      </c>
      <c r="D3969" s="594" t="s">
        <v>2782</v>
      </c>
      <c r="E3969" s="595" t="s">
        <v>5351</v>
      </c>
      <c r="F3969" s="596" t="str">
        <f t="shared" si="305"/>
        <v>2017-2020</v>
      </c>
      <c r="G3969" s="597" t="str">
        <f t="shared" si="309"/>
        <v>III</v>
      </c>
      <c r="H3969" s="592" t="s">
        <v>540</v>
      </c>
      <c r="I3969" s="592" t="s">
        <v>5344</v>
      </c>
      <c r="J3969" s="598" t="s">
        <v>1521</v>
      </c>
      <c r="K3969" s="596" t="s">
        <v>1578</v>
      </c>
      <c r="L3969" s="599">
        <v>1</v>
      </c>
      <c r="M3969" s="592">
        <v>206</v>
      </c>
      <c r="N3969" s="592">
        <v>15</v>
      </c>
      <c r="O3969" s="598">
        <f t="shared" si="306"/>
        <v>3090</v>
      </c>
      <c r="P3969" s="599">
        <v>1</v>
      </c>
      <c r="Q3969" s="592">
        <v>206</v>
      </c>
      <c r="R3969" s="592">
        <v>15</v>
      </c>
      <c r="S3969" s="598">
        <f t="shared" si="307"/>
        <v>3090</v>
      </c>
      <c r="T3969" s="598">
        <f t="shared" si="308"/>
        <v>6180</v>
      </c>
    </row>
    <row r="3970" spans="1:20">
      <c r="A3970" s="591">
        <v>3961</v>
      </c>
      <c r="B3970" s="592" t="s">
        <v>9597</v>
      </c>
      <c r="C3970" s="593" t="s">
        <v>9598</v>
      </c>
      <c r="D3970" s="594" t="s">
        <v>1945</v>
      </c>
      <c r="E3970" s="595" t="s">
        <v>7513</v>
      </c>
      <c r="F3970" s="596" t="str">
        <f t="shared" si="305"/>
        <v>2017-2020</v>
      </c>
      <c r="G3970" s="597" t="str">
        <f t="shared" si="309"/>
        <v>III</v>
      </c>
      <c r="H3970" s="592" t="s">
        <v>540</v>
      </c>
      <c r="I3970" s="592" t="s">
        <v>5344</v>
      </c>
      <c r="J3970" s="598" t="s">
        <v>1521</v>
      </c>
      <c r="K3970" s="596" t="s">
        <v>1578</v>
      </c>
      <c r="L3970" s="599">
        <v>1</v>
      </c>
      <c r="M3970" s="592">
        <v>206</v>
      </c>
      <c r="N3970" s="592">
        <v>15</v>
      </c>
      <c r="O3970" s="598">
        <f t="shared" si="306"/>
        <v>3090</v>
      </c>
      <c r="P3970" s="599">
        <v>1</v>
      </c>
      <c r="Q3970" s="592">
        <v>206</v>
      </c>
      <c r="R3970" s="592">
        <v>15</v>
      </c>
      <c r="S3970" s="598">
        <f t="shared" si="307"/>
        <v>3090</v>
      </c>
      <c r="T3970" s="598">
        <f t="shared" si="308"/>
        <v>6180</v>
      </c>
    </row>
    <row r="3971" spans="1:20">
      <c r="A3971" s="591">
        <v>3962</v>
      </c>
      <c r="B3971" s="592" t="s">
        <v>9599</v>
      </c>
      <c r="C3971" s="593" t="s">
        <v>9600</v>
      </c>
      <c r="D3971" s="594" t="s">
        <v>1763</v>
      </c>
      <c r="E3971" s="595" t="s">
        <v>7265</v>
      </c>
      <c r="F3971" s="596" t="str">
        <f t="shared" si="305"/>
        <v>2017-2020</v>
      </c>
      <c r="G3971" s="597" t="str">
        <f t="shared" si="309"/>
        <v>III</v>
      </c>
      <c r="H3971" s="592" t="s">
        <v>540</v>
      </c>
      <c r="I3971" s="592" t="s">
        <v>5344</v>
      </c>
      <c r="J3971" s="598" t="s">
        <v>1521</v>
      </c>
      <c r="K3971" s="596" t="s">
        <v>1578</v>
      </c>
      <c r="L3971" s="599">
        <v>1</v>
      </c>
      <c r="M3971" s="592">
        <v>206</v>
      </c>
      <c r="N3971" s="592">
        <v>15</v>
      </c>
      <c r="O3971" s="598">
        <f t="shared" si="306"/>
        <v>3090</v>
      </c>
      <c r="P3971" s="599">
        <v>1</v>
      </c>
      <c r="Q3971" s="592">
        <v>206</v>
      </c>
      <c r="R3971" s="592">
        <v>15</v>
      </c>
      <c r="S3971" s="598">
        <f t="shared" si="307"/>
        <v>3090</v>
      </c>
      <c r="T3971" s="598">
        <f t="shared" si="308"/>
        <v>6180</v>
      </c>
    </row>
    <row r="3972" spans="1:20">
      <c r="A3972" s="591">
        <v>3963</v>
      </c>
      <c r="B3972" s="592" t="s">
        <v>9601</v>
      </c>
      <c r="C3972" s="593" t="s">
        <v>6490</v>
      </c>
      <c r="D3972" s="594" t="s">
        <v>1763</v>
      </c>
      <c r="E3972" s="595" t="s">
        <v>9602</v>
      </c>
      <c r="F3972" s="596" t="str">
        <f t="shared" si="305"/>
        <v>2017-2020</v>
      </c>
      <c r="G3972" s="597" t="str">
        <f t="shared" si="309"/>
        <v>III</v>
      </c>
      <c r="H3972" s="592" t="s">
        <v>540</v>
      </c>
      <c r="I3972" s="592" t="s">
        <v>5344</v>
      </c>
      <c r="J3972" s="598" t="s">
        <v>1521</v>
      </c>
      <c r="K3972" s="596" t="s">
        <v>1578</v>
      </c>
      <c r="L3972" s="599">
        <v>1</v>
      </c>
      <c r="M3972" s="592">
        <v>206</v>
      </c>
      <c r="N3972" s="592">
        <v>15</v>
      </c>
      <c r="O3972" s="598">
        <f t="shared" si="306"/>
        <v>3090</v>
      </c>
      <c r="P3972" s="599">
        <v>1</v>
      </c>
      <c r="Q3972" s="592">
        <v>206</v>
      </c>
      <c r="R3972" s="592">
        <v>15</v>
      </c>
      <c r="S3972" s="598">
        <f t="shared" si="307"/>
        <v>3090</v>
      </c>
      <c r="T3972" s="598">
        <f t="shared" si="308"/>
        <v>6180</v>
      </c>
    </row>
    <row r="3973" spans="1:20">
      <c r="A3973" s="591">
        <v>3964</v>
      </c>
      <c r="B3973" s="592" t="s">
        <v>9603</v>
      </c>
      <c r="C3973" s="593" t="s">
        <v>5642</v>
      </c>
      <c r="D3973" s="594" t="s">
        <v>1763</v>
      </c>
      <c r="E3973" s="595" t="s">
        <v>7017</v>
      </c>
      <c r="F3973" s="596" t="str">
        <f t="shared" si="305"/>
        <v>2017-2020</v>
      </c>
      <c r="G3973" s="597" t="str">
        <f t="shared" si="309"/>
        <v>III</v>
      </c>
      <c r="H3973" s="592" t="s">
        <v>540</v>
      </c>
      <c r="I3973" s="592" t="s">
        <v>5344</v>
      </c>
      <c r="J3973" s="598" t="s">
        <v>1521</v>
      </c>
      <c r="K3973" s="596" t="s">
        <v>1578</v>
      </c>
      <c r="L3973" s="599">
        <v>1</v>
      </c>
      <c r="M3973" s="592">
        <v>206</v>
      </c>
      <c r="N3973" s="592">
        <v>15</v>
      </c>
      <c r="O3973" s="598">
        <f t="shared" si="306"/>
        <v>3090</v>
      </c>
      <c r="P3973" s="599">
        <v>1</v>
      </c>
      <c r="Q3973" s="592">
        <v>206</v>
      </c>
      <c r="R3973" s="592">
        <v>15</v>
      </c>
      <c r="S3973" s="598">
        <f t="shared" si="307"/>
        <v>3090</v>
      </c>
      <c r="T3973" s="598">
        <f t="shared" si="308"/>
        <v>6180</v>
      </c>
    </row>
    <row r="3974" spans="1:20">
      <c r="A3974" s="591">
        <v>3965</v>
      </c>
      <c r="B3974" s="592" t="s">
        <v>9604</v>
      </c>
      <c r="C3974" s="593" t="s">
        <v>9605</v>
      </c>
      <c r="D3974" s="594" t="s">
        <v>1763</v>
      </c>
      <c r="E3974" s="595" t="s">
        <v>3424</v>
      </c>
      <c r="F3974" s="596" t="str">
        <f t="shared" si="305"/>
        <v>2017-2020</v>
      </c>
      <c r="G3974" s="597" t="str">
        <f t="shared" si="309"/>
        <v>III</v>
      </c>
      <c r="H3974" s="592" t="s">
        <v>540</v>
      </c>
      <c r="I3974" s="592" t="s">
        <v>5344</v>
      </c>
      <c r="J3974" s="598" t="s">
        <v>1521</v>
      </c>
      <c r="K3974" s="596" t="s">
        <v>1578</v>
      </c>
      <c r="L3974" s="599">
        <v>1</v>
      </c>
      <c r="M3974" s="592">
        <v>206</v>
      </c>
      <c r="N3974" s="592">
        <v>15</v>
      </c>
      <c r="O3974" s="598">
        <f t="shared" si="306"/>
        <v>3090</v>
      </c>
      <c r="P3974" s="599">
        <v>1</v>
      </c>
      <c r="Q3974" s="592">
        <v>206</v>
      </c>
      <c r="R3974" s="592">
        <v>15</v>
      </c>
      <c r="S3974" s="598">
        <f t="shared" si="307"/>
        <v>3090</v>
      </c>
      <c r="T3974" s="598">
        <f t="shared" si="308"/>
        <v>6180</v>
      </c>
    </row>
    <row r="3975" spans="1:20">
      <c r="A3975" s="591">
        <v>3966</v>
      </c>
      <c r="B3975" s="592" t="s">
        <v>9606</v>
      </c>
      <c r="C3975" s="593" t="s">
        <v>2084</v>
      </c>
      <c r="D3975" s="594" t="s">
        <v>2110</v>
      </c>
      <c r="E3975" s="595" t="s">
        <v>9607</v>
      </c>
      <c r="F3975" s="596" t="str">
        <f t="shared" si="305"/>
        <v>2017-2020</v>
      </c>
      <c r="G3975" s="597" t="str">
        <f t="shared" si="309"/>
        <v>III</v>
      </c>
      <c r="H3975" s="592" t="s">
        <v>540</v>
      </c>
      <c r="I3975" s="592" t="s">
        <v>5344</v>
      </c>
      <c r="J3975" s="598" t="s">
        <v>1521</v>
      </c>
      <c r="K3975" s="596" t="s">
        <v>1578</v>
      </c>
      <c r="L3975" s="599">
        <v>1</v>
      </c>
      <c r="M3975" s="592">
        <v>206</v>
      </c>
      <c r="N3975" s="592">
        <v>15</v>
      </c>
      <c r="O3975" s="598">
        <f t="shared" si="306"/>
        <v>3090</v>
      </c>
      <c r="P3975" s="599">
        <v>1</v>
      </c>
      <c r="Q3975" s="592">
        <v>206</v>
      </c>
      <c r="R3975" s="592">
        <v>15</v>
      </c>
      <c r="S3975" s="598">
        <f t="shared" si="307"/>
        <v>3090</v>
      </c>
      <c r="T3975" s="598">
        <f t="shared" si="308"/>
        <v>6180</v>
      </c>
    </row>
    <row r="3976" spans="1:20">
      <c r="A3976" s="591">
        <v>3967</v>
      </c>
      <c r="B3976" s="592" t="s">
        <v>9608</v>
      </c>
      <c r="C3976" s="593" t="s">
        <v>1617</v>
      </c>
      <c r="D3976" s="594" t="s">
        <v>2110</v>
      </c>
      <c r="E3976" s="595" t="s">
        <v>6251</v>
      </c>
      <c r="F3976" s="596" t="str">
        <f t="shared" si="305"/>
        <v>2017-2020</v>
      </c>
      <c r="G3976" s="597" t="str">
        <f t="shared" si="309"/>
        <v>III</v>
      </c>
      <c r="H3976" s="592" t="s">
        <v>540</v>
      </c>
      <c r="I3976" s="592" t="s">
        <v>5344</v>
      </c>
      <c r="J3976" s="598" t="s">
        <v>1521</v>
      </c>
      <c r="K3976" s="596" t="s">
        <v>1578</v>
      </c>
      <c r="L3976" s="599">
        <v>1</v>
      </c>
      <c r="M3976" s="592">
        <v>206</v>
      </c>
      <c r="N3976" s="592">
        <v>15</v>
      </c>
      <c r="O3976" s="598">
        <f t="shared" si="306"/>
        <v>3090</v>
      </c>
      <c r="P3976" s="599">
        <v>1</v>
      </c>
      <c r="Q3976" s="592">
        <v>206</v>
      </c>
      <c r="R3976" s="592">
        <v>15</v>
      </c>
      <c r="S3976" s="598">
        <f t="shared" si="307"/>
        <v>3090</v>
      </c>
      <c r="T3976" s="598">
        <f t="shared" si="308"/>
        <v>6180</v>
      </c>
    </row>
    <row r="3977" spans="1:20">
      <c r="A3977" s="591">
        <v>3968</v>
      </c>
      <c r="B3977" s="592" t="s">
        <v>9609</v>
      </c>
      <c r="C3977" s="593" t="s">
        <v>9610</v>
      </c>
      <c r="D3977" s="594" t="s">
        <v>9611</v>
      </c>
      <c r="E3977" s="595" t="s">
        <v>9612</v>
      </c>
      <c r="F3977" s="596" t="str">
        <f t="shared" si="305"/>
        <v>2017-2020</v>
      </c>
      <c r="G3977" s="597" t="str">
        <f t="shared" si="309"/>
        <v>III</v>
      </c>
      <c r="H3977" s="592" t="s">
        <v>540</v>
      </c>
      <c r="I3977" s="592" t="s">
        <v>5344</v>
      </c>
      <c r="J3977" s="598" t="s">
        <v>1521</v>
      </c>
      <c r="K3977" s="596" t="s">
        <v>1578</v>
      </c>
      <c r="L3977" s="599">
        <v>1</v>
      </c>
      <c r="M3977" s="592">
        <v>206</v>
      </c>
      <c r="N3977" s="592">
        <v>15</v>
      </c>
      <c r="O3977" s="598">
        <f t="shared" si="306"/>
        <v>3090</v>
      </c>
      <c r="P3977" s="599">
        <v>1</v>
      </c>
      <c r="Q3977" s="592">
        <v>206</v>
      </c>
      <c r="R3977" s="592">
        <v>15</v>
      </c>
      <c r="S3977" s="598">
        <f t="shared" si="307"/>
        <v>3090</v>
      </c>
      <c r="T3977" s="598">
        <f t="shared" si="308"/>
        <v>6180</v>
      </c>
    </row>
    <row r="3978" spans="1:20">
      <c r="A3978" s="591">
        <v>3969</v>
      </c>
      <c r="B3978" s="592" t="s">
        <v>9613</v>
      </c>
      <c r="C3978" s="593" t="s">
        <v>9614</v>
      </c>
      <c r="D3978" s="594" t="s">
        <v>1770</v>
      </c>
      <c r="E3978" s="595" t="s">
        <v>6575</v>
      </c>
      <c r="F3978" s="596" t="str">
        <f t="shared" ref="F3978:F4038" si="310">IF(LEFT(H3978,2)="17","2017-2020",IF(LEFT(H3978,2)="18","2018-2021","2019-2022"))</f>
        <v>2017-2020</v>
      </c>
      <c r="G3978" s="597" t="str">
        <f t="shared" si="309"/>
        <v>III</v>
      </c>
      <c r="H3978" s="592" t="s">
        <v>540</v>
      </c>
      <c r="I3978" s="592" t="s">
        <v>5344</v>
      </c>
      <c r="J3978" s="598" t="s">
        <v>1521</v>
      </c>
      <c r="K3978" s="596" t="s">
        <v>1578</v>
      </c>
      <c r="L3978" s="599">
        <v>1</v>
      </c>
      <c r="M3978" s="592">
        <v>206</v>
      </c>
      <c r="N3978" s="592">
        <v>15</v>
      </c>
      <c r="O3978" s="598">
        <f t="shared" ref="O3978:O4038" si="311">M3978*N3978*L3978</f>
        <v>3090</v>
      </c>
      <c r="P3978" s="599">
        <v>1</v>
      </c>
      <c r="Q3978" s="592">
        <v>206</v>
      </c>
      <c r="R3978" s="592">
        <v>15</v>
      </c>
      <c r="S3978" s="598">
        <f t="shared" ref="S3978:S4038" si="312">Q3978*R3978*P3978</f>
        <v>3090</v>
      </c>
      <c r="T3978" s="598">
        <f t="shared" ref="T3978:T4038" si="313">O3978+S3978</f>
        <v>6180</v>
      </c>
    </row>
    <row r="3979" spans="1:20">
      <c r="A3979" s="591">
        <v>3970</v>
      </c>
      <c r="B3979" s="592" t="s">
        <v>9615</v>
      </c>
      <c r="C3979" s="593" t="s">
        <v>1845</v>
      </c>
      <c r="D3979" s="594" t="s">
        <v>2539</v>
      </c>
      <c r="E3979" s="595" t="s">
        <v>8911</v>
      </c>
      <c r="F3979" s="596" t="str">
        <f t="shared" si="310"/>
        <v>2017-2020</v>
      </c>
      <c r="G3979" s="597" t="str">
        <f t="shared" ref="G3979:G4038" si="314">IF(LEFT(H3979,2)="17","III",IF(LEFT(H3979,2)="18","II","I"))</f>
        <v>III</v>
      </c>
      <c r="H3979" s="592" t="s">
        <v>540</v>
      </c>
      <c r="I3979" s="592" t="s">
        <v>5344</v>
      </c>
      <c r="J3979" s="598" t="s">
        <v>1521</v>
      </c>
      <c r="K3979" s="596" t="s">
        <v>1578</v>
      </c>
      <c r="L3979" s="599">
        <v>1</v>
      </c>
      <c r="M3979" s="592">
        <v>206</v>
      </c>
      <c r="N3979" s="592">
        <v>15</v>
      </c>
      <c r="O3979" s="598">
        <f t="shared" si="311"/>
        <v>3090</v>
      </c>
      <c r="P3979" s="599">
        <v>1</v>
      </c>
      <c r="Q3979" s="592">
        <v>206</v>
      </c>
      <c r="R3979" s="592">
        <v>15</v>
      </c>
      <c r="S3979" s="598">
        <f t="shared" si="312"/>
        <v>3090</v>
      </c>
      <c r="T3979" s="598">
        <f t="shared" si="313"/>
        <v>6180</v>
      </c>
    </row>
    <row r="3980" spans="1:20">
      <c r="A3980" s="591">
        <v>3971</v>
      </c>
      <c r="B3980" s="592" t="s">
        <v>9616</v>
      </c>
      <c r="C3980" s="593" t="s">
        <v>9617</v>
      </c>
      <c r="D3980" s="594" t="s">
        <v>2926</v>
      </c>
      <c r="E3980" s="595" t="s">
        <v>9444</v>
      </c>
      <c r="F3980" s="596" t="str">
        <f t="shared" si="310"/>
        <v>2017-2020</v>
      </c>
      <c r="G3980" s="597" t="str">
        <f t="shared" si="314"/>
        <v>III</v>
      </c>
      <c r="H3980" s="592" t="s">
        <v>540</v>
      </c>
      <c r="I3980" s="592" t="s">
        <v>5344</v>
      </c>
      <c r="J3980" s="598" t="s">
        <v>1521</v>
      </c>
      <c r="K3980" s="596" t="s">
        <v>1578</v>
      </c>
      <c r="L3980" s="599">
        <v>1</v>
      </c>
      <c r="M3980" s="592">
        <v>206</v>
      </c>
      <c r="N3980" s="592">
        <v>15</v>
      </c>
      <c r="O3980" s="598">
        <f t="shared" si="311"/>
        <v>3090</v>
      </c>
      <c r="P3980" s="599">
        <v>1</v>
      </c>
      <c r="Q3980" s="592">
        <v>206</v>
      </c>
      <c r="R3980" s="592">
        <v>15</v>
      </c>
      <c r="S3980" s="598">
        <f t="shared" si="312"/>
        <v>3090</v>
      </c>
      <c r="T3980" s="598">
        <f t="shared" si="313"/>
        <v>6180</v>
      </c>
    </row>
    <row r="3981" spans="1:20">
      <c r="A3981" s="591">
        <v>3972</v>
      </c>
      <c r="B3981" s="592" t="s">
        <v>9618</v>
      </c>
      <c r="C3981" s="593" t="s">
        <v>3644</v>
      </c>
      <c r="D3981" s="594" t="s">
        <v>2559</v>
      </c>
      <c r="E3981" s="595" t="s">
        <v>2305</v>
      </c>
      <c r="F3981" s="596" t="str">
        <f t="shared" si="310"/>
        <v>2017-2020</v>
      </c>
      <c r="G3981" s="597" t="str">
        <f t="shared" si="314"/>
        <v>III</v>
      </c>
      <c r="H3981" s="592" t="s">
        <v>540</v>
      </c>
      <c r="I3981" s="592" t="s">
        <v>5344</v>
      </c>
      <c r="J3981" s="598" t="s">
        <v>1521</v>
      </c>
      <c r="K3981" s="596" t="s">
        <v>1578</v>
      </c>
      <c r="L3981" s="599">
        <v>1</v>
      </c>
      <c r="M3981" s="592">
        <v>206</v>
      </c>
      <c r="N3981" s="592">
        <v>15</v>
      </c>
      <c r="O3981" s="598">
        <f t="shared" si="311"/>
        <v>3090</v>
      </c>
      <c r="P3981" s="599">
        <v>1</v>
      </c>
      <c r="Q3981" s="592">
        <v>206</v>
      </c>
      <c r="R3981" s="592">
        <v>15</v>
      </c>
      <c r="S3981" s="598">
        <f t="shared" si="312"/>
        <v>3090</v>
      </c>
      <c r="T3981" s="598">
        <f t="shared" si="313"/>
        <v>6180</v>
      </c>
    </row>
    <row r="3982" spans="1:20">
      <c r="A3982" s="591">
        <v>3973</v>
      </c>
      <c r="B3982" s="592" t="s">
        <v>9619</v>
      </c>
      <c r="C3982" s="593" t="s">
        <v>7109</v>
      </c>
      <c r="D3982" s="594" t="s">
        <v>2942</v>
      </c>
      <c r="E3982" s="595" t="s">
        <v>5087</v>
      </c>
      <c r="F3982" s="596" t="str">
        <f t="shared" si="310"/>
        <v>2017-2020</v>
      </c>
      <c r="G3982" s="597" t="str">
        <f t="shared" si="314"/>
        <v>III</v>
      </c>
      <c r="H3982" s="592" t="s">
        <v>540</v>
      </c>
      <c r="I3982" s="592" t="s">
        <v>5344</v>
      </c>
      <c r="J3982" s="598" t="s">
        <v>1521</v>
      </c>
      <c r="K3982" s="596" t="s">
        <v>1578</v>
      </c>
      <c r="L3982" s="599">
        <v>1</v>
      </c>
      <c r="M3982" s="592">
        <v>206</v>
      </c>
      <c r="N3982" s="592">
        <v>15</v>
      </c>
      <c r="O3982" s="598">
        <f t="shared" si="311"/>
        <v>3090</v>
      </c>
      <c r="P3982" s="599">
        <v>1</v>
      </c>
      <c r="Q3982" s="592">
        <v>206</v>
      </c>
      <c r="R3982" s="592">
        <v>15</v>
      </c>
      <c r="S3982" s="598">
        <f t="shared" si="312"/>
        <v>3090</v>
      </c>
      <c r="T3982" s="598">
        <f t="shared" si="313"/>
        <v>6180</v>
      </c>
    </row>
    <row r="3983" spans="1:20">
      <c r="A3983" s="591">
        <v>3974</v>
      </c>
      <c r="B3983" s="592" t="s">
        <v>9620</v>
      </c>
      <c r="C3983" s="593" t="s">
        <v>2596</v>
      </c>
      <c r="D3983" s="594" t="s">
        <v>2942</v>
      </c>
      <c r="E3983" s="595" t="s">
        <v>9146</v>
      </c>
      <c r="F3983" s="596" t="str">
        <f t="shared" si="310"/>
        <v>2017-2020</v>
      </c>
      <c r="G3983" s="597" t="str">
        <f t="shared" si="314"/>
        <v>III</v>
      </c>
      <c r="H3983" s="592" t="s">
        <v>540</v>
      </c>
      <c r="I3983" s="592" t="s">
        <v>5344</v>
      </c>
      <c r="J3983" s="598" t="s">
        <v>1521</v>
      </c>
      <c r="K3983" s="596" t="s">
        <v>1578</v>
      </c>
      <c r="L3983" s="599">
        <v>1</v>
      </c>
      <c r="M3983" s="592">
        <v>206</v>
      </c>
      <c r="N3983" s="592">
        <v>15</v>
      </c>
      <c r="O3983" s="598">
        <f t="shared" si="311"/>
        <v>3090</v>
      </c>
      <c r="P3983" s="599">
        <v>1</v>
      </c>
      <c r="Q3983" s="592">
        <v>206</v>
      </c>
      <c r="R3983" s="592">
        <v>15</v>
      </c>
      <c r="S3983" s="598">
        <f t="shared" si="312"/>
        <v>3090</v>
      </c>
      <c r="T3983" s="598">
        <f t="shared" si="313"/>
        <v>6180</v>
      </c>
    </row>
    <row r="3984" spans="1:20">
      <c r="A3984" s="591">
        <v>3975</v>
      </c>
      <c r="B3984" s="592" t="s">
        <v>9621</v>
      </c>
      <c r="C3984" s="593" t="s">
        <v>2870</v>
      </c>
      <c r="D3984" s="594" t="s">
        <v>4923</v>
      </c>
      <c r="E3984" s="595" t="s">
        <v>9622</v>
      </c>
      <c r="F3984" s="596" t="str">
        <f t="shared" si="310"/>
        <v>2017-2020</v>
      </c>
      <c r="G3984" s="597" t="str">
        <f t="shared" si="314"/>
        <v>III</v>
      </c>
      <c r="H3984" s="592" t="s">
        <v>540</v>
      </c>
      <c r="I3984" s="592" t="s">
        <v>5344</v>
      </c>
      <c r="J3984" s="598" t="s">
        <v>1521</v>
      </c>
      <c r="K3984" s="596" t="s">
        <v>1578</v>
      </c>
      <c r="L3984" s="599">
        <v>1</v>
      </c>
      <c r="M3984" s="592">
        <v>206</v>
      </c>
      <c r="N3984" s="592">
        <v>15</v>
      </c>
      <c r="O3984" s="598">
        <f t="shared" si="311"/>
        <v>3090</v>
      </c>
      <c r="P3984" s="599">
        <v>1</v>
      </c>
      <c r="Q3984" s="592">
        <v>206</v>
      </c>
      <c r="R3984" s="592">
        <v>15</v>
      </c>
      <c r="S3984" s="598">
        <f t="shared" si="312"/>
        <v>3090</v>
      </c>
      <c r="T3984" s="598">
        <f t="shared" si="313"/>
        <v>6180</v>
      </c>
    </row>
    <row r="3985" spans="1:20">
      <c r="A3985" s="591">
        <v>3976</v>
      </c>
      <c r="B3985" s="592" t="s">
        <v>9623</v>
      </c>
      <c r="C3985" s="593" t="s">
        <v>9624</v>
      </c>
      <c r="D3985" s="594" t="s">
        <v>4923</v>
      </c>
      <c r="E3985" s="595" t="s">
        <v>9625</v>
      </c>
      <c r="F3985" s="596" t="str">
        <f t="shared" si="310"/>
        <v>2017-2020</v>
      </c>
      <c r="G3985" s="597" t="str">
        <f t="shared" si="314"/>
        <v>III</v>
      </c>
      <c r="H3985" s="592" t="s">
        <v>540</v>
      </c>
      <c r="I3985" s="592" t="s">
        <v>5344</v>
      </c>
      <c r="J3985" s="598" t="s">
        <v>1521</v>
      </c>
      <c r="K3985" s="596" t="s">
        <v>1578</v>
      </c>
      <c r="L3985" s="599">
        <v>1</v>
      </c>
      <c r="M3985" s="592">
        <v>206</v>
      </c>
      <c r="N3985" s="592">
        <v>15</v>
      </c>
      <c r="O3985" s="598">
        <f t="shared" si="311"/>
        <v>3090</v>
      </c>
      <c r="P3985" s="599">
        <v>1</v>
      </c>
      <c r="Q3985" s="592">
        <v>206</v>
      </c>
      <c r="R3985" s="592">
        <v>15</v>
      </c>
      <c r="S3985" s="598">
        <f t="shared" si="312"/>
        <v>3090</v>
      </c>
      <c r="T3985" s="598">
        <f t="shared" si="313"/>
        <v>6180</v>
      </c>
    </row>
    <row r="3986" spans="1:20">
      <c r="A3986" s="591">
        <v>3977</v>
      </c>
      <c r="B3986" s="592" t="s">
        <v>9626</v>
      </c>
      <c r="C3986" s="593" t="s">
        <v>9627</v>
      </c>
      <c r="D3986" s="594" t="s">
        <v>4036</v>
      </c>
      <c r="E3986" s="595" t="s">
        <v>3483</v>
      </c>
      <c r="F3986" s="596" t="str">
        <f t="shared" si="310"/>
        <v>2017-2020</v>
      </c>
      <c r="G3986" s="597" t="str">
        <f t="shared" si="314"/>
        <v>III</v>
      </c>
      <c r="H3986" s="592" t="s">
        <v>540</v>
      </c>
      <c r="I3986" s="592" t="s">
        <v>5344</v>
      </c>
      <c r="J3986" s="598" t="s">
        <v>1521</v>
      </c>
      <c r="K3986" s="596" t="s">
        <v>1578</v>
      </c>
      <c r="L3986" s="599">
        <v>1</v>
      </c>
      <c r="M3986" s="592">
        <v>206</v>
      </c>
      <c r="N3986" s="592">
        <v>15</v>
      </c>
      <c r="O3986" s="598">
        <f t="shared" si="311"/>
        <v>3090</v>
      </c>
      <c r="P3986" s="599">
        <v>1</v>
      </c>
      <c r="Q3986" s="592">
        <v>206</v>
      </c>
      <c r="R3986" s="592">
        <v>15</v>
      </c>
      <c r="S3986" s="598">
        <f t="shared" si="312"/>
        <v>3090</v>
      </c>
      <c r="T3986" s="598">
        <f t="shared" si="313"/>
        <v>6180</v>
      </c>
    </row>
    <row r="3987" spans="1:20">
      <c r="A3987" s="591">
        <v>3978</v>
      </c>
      <c r="B3987" s="592" t="s">
        <v>9628</v>
      </c>
      <c r="C3987" s="593" t="s">
        <v>2974</v>
      </c>
      <c r="D3987" s="594" t="s">
        <v>1796</v>
      </c>
      <c r="E3987" s="595" t="s">
        <v>9629</v>
      </c>
      <c r="F3987" s="596" t="str">
        <f t="shared" si="310"/>
        <v>2017-2020</v>
      </c>
      <c r="G3987" s="597" t="str">
        <f t="shared" si="314"/>
        <v>III</v>
      </c>
      <c r="H3987" s="592" t="s">
        <v>540</v>
      </c>
      <c r="I3987" s="592" t="s">
        <v>5344</v>
      </c>
      <c r="J3987" s="598" t="s">
        <v>1521</v>
      </c>
      <c r="K3987" s="596" t="s">
        <v>1578</v>
      </c>
      <c r="L3987" s="599">
        <v>1</v>
      </c>
      <c r="M3987" s="592">
        <v>206</v>
      </c>
      <c r="N3987" s="592">
        <v>15</v>
      </c>
      <c r="O3987" s="598">
        <f t="shared" si="311"/>
        <v>3090</v>
      </c>
      <c r="P3987" s="599">
        <v>1</v>
      </c>
      <c r="Q3987" s="592">
        <v>206</v>
      </c>
      <c r="R3987" s="592">
        <v>15</v>
      </c>
      <c r="S3987" s="598">
        <f t="shared" si="312"/>
        <v>3090</v>
      </c>
      <c r="T3987" s="598">
        <f t="shared" si="313"/>
        <v>6180</v>
      </c>
    </row>
    <row r="3988" spans="1:20">
      <c r="A3988" s="591">
        <v>3979</v>
      </c>
      <c r="B3988" s="592" t="s">
        <v>9630</v>
      </c>
      <c r="C3988" s="593" t="s">
        <v>1812</v>
      </c>
      <c r="D3988" s="594" t="s">
        <v>1813</v>
      </c>
      <c r="E3988" s="595" t="s">
        <v>8515</v>
      </c>
      <c r="F3988" s="596" t="str">
        <f t="shared" si="310"/>
        <v>2017-2020</v>
      </c>
      <c r="G3988" s="597" t="str">
        <f t="shared" si="314"/>
        <v>III</v>
      </c>
      <c r="H3988" s="592" t="s">
        <v>540</v>
      </c>
      <c r="I3988" s="592" t="s">
        <v>5344</v>
      </c>
      <c r="J3988" s="598" t="s">
        <v>1521</v>
      </c>
      <c r="K3988" s="596" t="s">
        <v>1578</v>
      </c>
      <c r="L3988" s="599">
        <v>1</v>
      </c>
      <c r="M3988" s="592">
        <v>206</v>
      </c>
      <c r="N3988" s="592">
        <v>15</v>
      </c>
      <c r="O3988" s="598">
        <f t="shared" si="311"/>
        <v>3090</v>
      </c>
      <c r="P3988" s="599">
        <v>1</v>
      </c>
      <c r="Q3988" s="592">
        <v>206</v>
      </c>
      <c r="R3988" s="592">
        <v>15</v>
      </c>
      <c r="S3988" s="598">
        <f t="shared" si="312"/>
        <v>3090</v>
      </c>
      <c r="T3988" s="598">
        <f t="shared" si="313"/>
        <v>6180</v>
      </c>
    </row>
    <row r="3989" spans="1:20">
      <c r="A3989" s="591">
        <v>3980</v>
      </c>
      <c r="B3989" s="592" t="s">
        <v>9631</v>
      </c>
      <c r="C3989" s="593" t="s">
        <v>4609</v>
      </c>
      <c r="D3989" s="594" t="s">
        <v>1813</v>
      </c>
      <c r="E3989" s="595" t="s">
        <v>9632</v>
      </c>
      <c r="F3989" s="596" t="str">
        <f t="shared" si="310"/>
        <v>2017-2020</v>
      </c>
      <c r="G3989" s="597" t="str">
        <f t="shared" si="314"/>
        <v>III</v>
      </c>
      <c r="H3989" s="592" t="s">
        <v>540</v>
      </c>
      <c r="I3989" s="592" t="s">
        <v>5344</v>
      </c>
      <c r="J3989" s="598" t="s">
        <v>1521</v>
      </c>
      <c r="K3989" s="596" t="s">
        <v>1578</v>
      </c>
      <c r="L3989" s="599">
        <v>1</v>
      </c>
      <c r="M3989" s="592">
        <v>206</v>
      </c>
      <c r="N3989" s="592">
        <v>15</v>
      </c>
      <c r="O3989" s="598">
        <f t="shared" si="311"/>
        <v>3090</v>
      </c>
      <c r="P3989" s="599">
        <v>1</v>
      </c>
      <c r="Q3989" s="592">
        <v>206</v>
      </c>
      <c r="R3989" s="592">
        <v>15</v>
      </c>
      <c r="S3989" s="598">
        <f t="shared" si="312"/>
        <v>3090</v>
      </c>
      <c r="T3989" s="598">
        <f t="shared" si="313"/>
        <v>6180</v>
      </c>
    </row>
    <row r="3990" spans="1:20">
      <c r="A3990" s="591">
        <v>3981</v>
      </c>
      <c r="B3990" s="592" t="s">
        <v>9633</v>
      </c>
      <c r="C3990" s="593" t="s">
        <v>9634</v>
      </c>
      <c r="D3990" s="594" t="s">
        <v>1813</v>
      </c>
      <c r="E3990" s="595" t="s">
        <v>9635</v>
      </c>
      <c r="F3990" s="596" t="str">
        <f t="shared" si="310"/>
        <v>2017-2020</v>
      </c>
      <c r="G3990" s="597" t="str">
        <f t="shared" si="314"/>
        <v>III</v>
      </c>
      <c r="H3990" s="592" t="s">
        <v>540</v>
      </c>
      <c r="I3990" s="592" t="s">
        <v>5344</v>
      </c>
      <c r="J3990" s="598" t="s">
        <v>1521</v>
      </c>
      <c r="K3990" s="596" t="s">
        <v>1578</v>
      </c>
      <c r="L3990" s="599">
        <v>1</v>
      </c>
      <c r="M3990" s="592">
        <v>206</v>
      </c>
      <c r="N3990" s="592">
        <v>15</v>
      </c>
      <c r="O3990" s="598">
        <f t="shared" si="311"/>
        <v>3090</v>
      </c>
      <c r="P3990" s="599">
        <v>1</v>
      </c>
      <c r="Q3990" s="592">
        <v>206</v>
      </c>
      <c r="R3990" s="592">
        <v>15</v>
      </c>
      <c r="S3990" s="598">
        <f t="shared" si="312"/>
        <v>3090</v>
      </c>
      <c r="T3990" s="598">
        <f t="shared" si="313"/>
        <v>6180</v>
      </c>
    </row>
    <row r="3991" spans="1:20">
      <c r="A3991" s="591">
        <v>3982</v>
      </c>
      <c r="B3991" s="592" t="s">
        <v>9636</v>
      </c>
      <c r="C3991" s="593" t="s">
        <v>9637</v>
      </c>
      <c r="D3991" s="594" t="s">
        <v>1575</v>
      </c>
      <c r="E3991" s="595" t="s">
        <v>3505</v>
      </c>
      <c r="F3991" s="596" t="str">
        <f t="shared" si="310"/>
        <v>2017-2020</v>
      </c>
      <c r="G3991" s="597" t="str">
        <f t="shared" si="314"/>
        <v>III</v>
      </c>
      <c r="H3991" s="592" t="s">
        <v>572</v>
      </c>
      <c r="I3991" s="592" t="s">
        <v>1577</v>
      </c>
      <c r="J3991" s="598" t="s">
        <v>1546</v>
      </c>
      <c r="K3991" s="596" t="s">
        <v>1578</v>
      </c>
      <c r="L3991" s="599">
        <v>1</v>
      </c>
      <c r="M3991" s="592">
        <v>246</v>
      </c>
      <c r="N3991" s="592">
        <v>15</v>
      </c>
      <c r="O3991" s="598">
        <f t="shared" si="311"/>
        <v>3690</v>
      </c>
      <c r="P3991" s="599">
        <v>1</v>
      </c>
      <c r="Q3991" s="592">
        <v>246</v>
      </c>
      <c r="R3991" s="592">
        <v>15</v>
      </c>
      <c r="S3991" s="598">
        <f t="shared" si="312"/>
        <v>3690</v>
      </c>
      <c r="T3991" s="598">
        <f t="shared" si="313"/>
        <v>7380</v>
      </c>
    </row>
    <row r="3992" spans="1:20">
      <c r="A3992" s="591">
        <v>3983</v>
      </c>
      <c r="B3992" s="592" t="s">
        <v>9638</v>
      </c>
      <c r="C3992" s="593" t="s">
        <v>9639</v>
      </c>
      <c r="D3992" s="594" t="s">
        <v>1575</v>
      </c>
      <c r="E3992" s="595" t="s">
        <v>6314</v>
      </c>
      <c r="F3992" s="596" t="str">
        <f t="shared" si="310"/>
        <v>2017-2020</v>
      </c>
      <c r="G3992" s="597" t="str">
        <f t="shared" si="314"/>
        <v>III</v>
      </c>
      <c r="H3992" s="592" t="s">
        <v>572</v>
      </c>
      <c r="I3992" s="592" t="s">
        <v>1577</v>
      </c>
      <c r="J3992" s="598" t="s">
        <v>1546</v>
      </c>
      <c r="K3992" s="596" t="s">
        <v>1578</v>
      </c>
      <c r="L3992" s="599">
        <v>1</v>
      </c>
      <c r="M3992" s="592">
        <v>246</v>
      </c>
      <c r="N3992" s="592">
        <v>15</v>
      </c>
      <c r="O3992" s="598">
        <f t="shared" si="311"/>
        <v>3690</v>
      </c>
      <c r="P3992" s="599">
        <v>1</v>
      </c>
      <c r="Q3992" s="592">
        <v>246</v>
      </c>
      <c r="R3992" s="592">
        <v>15</v>
      </c>
      <c r="S3992" s="598">
        <f t="shared" si="312"/>
        <v>3690</v>
      </c>
      <c r="T3992" s="598">
        <f t="shared" si="313"/>
        <v>7380</v>
      </c>
    </row>
    <row r="3993" spans="1:20">
      <c r="A3993" s="591">
        <v>3984</v>
      </c>
      <c r="B3993" s="592" t="s">
        <v>9640</v>
      </c>
      <c r="C3993" s="593" t="s">
        <v>3344</v>
      </c>
      <c r="D3993" s="594" t="s">
        <v>1575</v>
      </c>
      <c r="E3993" s="595" t="s">
        <v>9641</v>
      </c>
      <c r="F3993" s="596" t="str">
        <f t="shared" si="310"/>
        <v>2017-2020</v>
      </c>
      <c r="G3993" s="597" t="str">
        <f t="shared" si="314"/>
        <v>III</v>
      </c>
      <c r="H3993" s="592" t="s">
        <v>572</v>
      </c>
      <c r="I3993" s="592" t="s">
        <v>1577</v>
      </c>
      <c r="J3993" s="598" t="s">
        <v>1546</v>
      </c>
      <c r="K3993" s="596" t="s">
        <v>1578</v>
      </c>
      <c r="L3993" s="599">
        <v>1</v>
      </c>
      <c r="M3993" s="592">
        <v>246</v>
      </c>
      <c r="N3993" s="592">
        <v>15</v>
      </c>
      <c r="O3993" s="598">
        <f t="shared" si="311"/>
        <v>3690</v>
      </c>
      <c r="P3993" s="599">
        <v>1</v>
      </c>
      <c r="Q3993" s="592">
        <v>246</v>
      </c>
      <c r="R3993" s="592">
        <v>15</v>
      </c>
      <c r="S3993" s="598">
        <f t="shared" si="312"/>
        <v>3690</v>
      </c>
      <c r="T3993" s="598">
        <f t="shared" si="313"/>
        <v>7380</v>
      </c>
    </row>
    <row r="3994" spans="1:20">
      <c r="A3994" s="591">
        <v>3985</v>
      </c>
      <c r="B3994" s="592" t="s">
        <v>9642</v>
      </c>
      <c r="C3994" s="593" t="s">
        <v>2409</v>
      </c>
      <c r="D3994" s="594" t="s">
        <v>1589</v>
      </c>
      <c r="E3994" s="595" t="s">
        <v>9643</v>
      </c>
      <c r="F3994" s="596" t="str">
        <f t="shared" si="310"/>
        <v>2017-2020</v>
      </c>
      <c r="G3994" s="597" t="str">
        <f t="shared" si="314"/>
        <v>III</v>
      </c>
      <c r="H3994" s="592" t="s">
        <v>572</v>
      </c>
      <c r="I3994" s="592" t="s">
        <v>1577</v>
      </c>
      <c r="J3994" s="598" t="s">
        <v>1546</v>
      </c>
      <c r="K3994" s="596" t="s">
        <v>1578</v>
      </c>
      <c r="L3994" s="599">
        <v>1</v>
      </c>
      <c r="M3994" s="592">
        <v>246</v>
      </c>
      <c r="N3994" s="592">
        <v>15</v>
      </c>
      <c r="O3994" s="598">
        <f t="shared" si="311"/>
        <v>3690</v>
      </c>
      <c r="P3994" s="599">
        <v>1</v>
      </c>
      <c r="Q3994" s="592">
        <v>246</v>
      </c>
      <c r="R3994" s="592">
        <v>15</v>
      </c>
      <c r="S3994" s="598">
        <f t="shared" si="312"/>
        <v>3690</v>
      </c>
      <c r="T3994" s="598">
        <f t="shared" si="313"/>
        <v>7380</v>
      </c>
    </row>
    <row r="3995" spans="1:20">
      <c r="A3995" s="591">
        <v>3986</v>
      </c>
      <c r="B3995" s="592" t="s">
        <v>9644</v>
      </c>
      <c r="C3995" s="593" t="s">
        <v>9645</v>
      </c>
      <c r="D3995" s="594" t="s">
        <v>1589</v>
      </c>
      <c r="E3995" s="595" t="s">
        <v>5736</v>
      </c>
      <c r="F3995" s="596" t="str">
        <f t="shared" si="310"/>
        <v>2017-2020</v>
      </c>
      <c r="G3995" s="597" t="str">
        <f t="shared" si="314"/>
        <v>III</v>
      </c>
      <c r="H3995" s="592" t="s">
        <v>572</v>
      </c>
      <c r="I3995" s="592" t="s">
        <v>1577</v>
      </c>
      <c r="J3995" s="598" t="s">
        <v>1546</v>
      </c>
      <c r="K3995" s="596" t="s">
        <v>1578</v>
      </c>
      <c r="L3995" s="599">
        <v>1</v>
      </c>
      <c r="M3995" s="592">
        <v>246</v>
      </c>
      <c r="N3995" s="592">
        <v>15</v>
      </c>
      <c r="O3995" s="598">
        <f t="shared" si="311"/>
        <v>3690</v>
      </c>
      <c r="P3995" s="599">
        <v>1</v>
      </c>
      <c r="Q3995" s="592">
        <v>246</v>
      </c>
      <c r="R3995" s="592">
        <v>15</v>
      </c>
      <c r="S3995" s="598">
        <f t="shared" si="312"/>
        <v>3690</v>
      </c>
      <c r="T3995" s="598">
        <f t="shared" si="313"/>
        <v>7380</v>
      </c>
    </row>
    <row r="3996" spans="1:20">
      <c r="A3996" s="591">
        <v>3987</v>
      </c>
      <c r="B3996" s="592" t="s">
        <v>9646</v>
      </c>
      <c r="C3996" s="593" t="s">
        <v>9647</v>
      </c>
      <c r="D3996" s="594" t="s">
        <v>2235</v>
      </c>
      <c r="E3996" s="595" t="s">
        <v>8891</v>
      </c>
      <c r="F3996" s="596" t="str">
        <f t="shared" si="310"/>
        <v>2017-2020</v>
      </c>
      <c r="G3996" s="597" t="str">
        <f t="shared" si="314"/>
        <v>III</v>
      </c>
      <c r="H3996" s="592" t="s">
        <v>572</v>
      </c>
      <c r="I3996" s="592" t="s">
        <v>1577</v>
      </c>
      <c r="J3996" s="598" t="s">
        <v>1546</v>
      </c>
      <c r="K3996" s="596" t="s">
        <v>1578</v>
      </c>
      <c r="L3996" s="599">
        <v>1</v>
      </c>
      <c r="M3996" s="592">
        <v>246</v>
      </c>
      <c r="N3996" s="592">
        <v>15</v>
      </c>
      <c r="O3996" s="598">
        <f t="shared" si="311"/>
        <v>3690</v>
      </c>
      <c r="P3996" s="599">
        <v>1</v>
      </c>
      <c r="Q3996" s="592">
        <v>246</v>
      </c>
      <c r="R3996" s="592">
        <v>15</v>
      </c>
      <c r="S3996" s="598">
        <f t="shared" si="312"/>
        <v>3690</v>
      </c>
      <c r="T3996" s="598">
        <f t="shared" si="313"/>
        <v>7380</v>
      </c>
    </row>
    <row r="3997" spans="1:20">
      <c r="A3997" s="591">
        <v>3988</v>
      </c>
      <c r="B3997" s="592" t="s">
        <v>9648</v>
      </c>
      <c r="C3997" s="593" t="s">
        <v>1588</v>
      </c>
      <c r="D3997" s="594" t="s">
        <v>1975</v>
      </c>
      <c r="E3997" s="595" t="s">
        <v>8435</v>
      </c>
      <c r="F3997" s="596" t="str">
        <f t="shared" si="310"/>
        <v>2017-2020</v>
      </c>
      <c r="G3997" s="597" t="str">
        <f t="shared" si="314"/>
        <v>III</v>
      </c>
      <c r="H3997" s="592" t="s">
        <v>572</v>
      </c>
      <c r="I3997" s="592" t="s">
        <v>1577</v>
      </c>
      <c r="J3997" s="598" t="s">
        <v>1546</v>
      </c>
      <c r="K3997" s="596" t="s">
        <v>1578</v>
      </c>
      <c r="L3997" s="599">
        <v>1</v>
      </c>
      <c r="M3997" s="592">
        <v>246</v>
      </c>
      <c r="N3997" s="592">
        <v>15</v>
      </c>
      <c r="O3997" s="598">
        <f t="shared" si="311"/>
        <v>3690</v>
      </c>
      <c r="P3997" s="599">
        <v>1</v>
      </c>
      <c r="Q3997" s="592">
        <v>246</v>
      </c>
      <c r="R3997" s="592">
        <v>15</v>
      </c>
      <c r="S3997" s="598">
        <f t="shared" si="312"/>
        <v>3690</v>
      </c>
      <c r="T3997" s="598">
        <f t="shared" si="313"/>
        <v>7380</v>
      </c>
    </row>
    <row r="3998" spans="1:20">
      <c r="A3998" s="591">
        <v>3989</v>
      </c>
      <c r="B3998" s="592" t="s">
        <v>9649</v>
      </c>
      <c r="C3998" s="593" t="s">
        <v>9650</v>
      </c>
      <c r="D3998" s="594" t="s">
        <v>1983</v>
      </c>
      <c r="E3998" s="595" t="s">
        <v>9108</v>
      </c>
      <c r="F3998" s="596" t="str">
        <f t="shared" si="310"/>
        <v>2017-2020</v>
      </c>
      <c r="G3998" s="597" t="str">
        <f t="shared" si="314"/>
        <v>III</v>
      </c>
      <c r="H3998" s="592" t="s">
        <v>572</v>
      </c>
      <c r="I3998" s="592" t="s">
        <v>1577</v>
      </c>
      <c r="J3998" s="598" t="s">
        <v>1546</v>
      </c>
      <c r="K3998" s="596" t="s">
        <v>1578</v>
      </c>
      <c r="L3998" s="599">
        <v>1</v>
      </c>
      <c r="M3998" s="592">
        <v>246</v>
      </c>
      <c r="N3998" s="592">
        <v>15</v>
      </c>
      <c r="O3998" s="598">
        <f t="shared" si="311"/>
        <v>3690</v>
      </c>
      <c r="P3998" s="599">
        <v>1</v>
      </c>
      <c r="Q3998" s="592">
        <v>246</v>
      </c>
      <c r="R3998" s="592">
        <v>15</v>
      </c>
      <c r="S3998" s="598">
        <f t="shared" si="312"/>
        <v>3690</v>
      </c>
      <c r="T3998" s="598">
        <f t="shared" si="313"/>
        <v>7380</v>
      </c>
    </row>
    <row r="3999" spans="1:20">
      <c r="A3999" s="591">
        <v>3990</v>
      </c>
      <c r="B3999" s="592" t="s">
        <v>9651</v>
      </c>
      <c r="C3999" s="593" t="s">
        <v>9652</v>
      </c>
      <c r="D3999" s="594" t="s">
        <v>1611</v>
      </c>
      <c r="E3999" s="595" t="s">
        <v>9653</v>
      </c>
      <c r="F3999" s="596" t="str">
        <f t="shared" si="310"/>
        <v>2017-2020</v>
      </c>
      <c r="G3999" s="597" t="str">
        <f t="shared" si="314"/>
        <v>III</v>
      </c>
      <c r="H3999" s="592" t="s">
        <v>572</v>
      </c>
      <c r="I3999" s="592" t="s">
        <v>1577</v>
      </c>
      <c r="J3999" s="598" t="s">
        <v>1546</v>
      </c>
      <c r="K3999" s="596" t="s">
        <v>1578</v>
      </c>
      <c r="L3999" s="599">
        <v>1</v>
      </c>
      <c r="M3999" s="592">
        <v>246</v>
      </c>
      <c r="N3999" s="592">
        <v>15</v>
      </c>
      <c r="O3999" s="598">
        <f t="shared" si="311"/>
        <v>3690</v>
      </c>
      <c r="P3999" s="599">
        <v>1</v>
      </c>
      <c r="Q3999" s="592">
        <v>246</v>
      </c>
      <c r="R3999" s="592">
        <v>15</v>
      </c>
      <c r="S3999" s="598">
        <f t="shared" si="312"/>
        <v>3690</v>
      </c>
      <c r="T3999" s="598">
        <f t="shared" si="313"/>
        <v>7380</v>
      </c>
    </row>
    <row r="4000" spans="1:20">
      <c r="A4000" s="591">
        <v>3991</v>
      </c>
      <c r="B4000" s="592" t="s">
        <v>9654</v>
      </c>
      <c r="C4000" s="593" t="s">
        <v>9655</v>
      </c>
      <c r="D4000" s="594" t="s">
        <v>1611</v>
      </c>
      <c r="E4000" s="595" t="s">
        <v>7685</v>
      </c>
      <c r="F4000" s="596" t="str">
        <f t="shared" si="310"/>
        <v>2017-2020</v>
      </c>
      <c r="G4000" s="597" t="str">
        <f t="shared" si="314"/>
        <v>III</v>
      </c>
      <c r="H4000" s="592" t="s">
        <v>572</v>
      </c>
      <c r="I4000" s="592" t="s">
        <v>1577</v>
      </c>
      <c r="J4000" s="598" t="s">
        <v>1546</v>
      </c>
      <c r="K4000" s="596" t="s">
        <v>1578</v>
      </c>
      <c r="L4000" s="599">
        <v>1</v>
      </c>
      <c r="M4000" s="592">
        <v>246</v>
      </c>
      <c r="N4000" s="592">
        <v>15</v>
      </c>
      <c r="O4000" s="598">
        <f t="shared" si="311"/>
        <v>3690</v>
      </c>
      <c r="P4000" s="599">
        <v>1</v>
      </c>
      <c r="Q4000" s="592">
        <v>246</v>
      </c>
      <c r="R4000" s="592">
        <v>15</v>
      </c>
      <c r="S4000" s="598">
        <f t="shared" si="312"/>
        <v>3690</v>
      </c>
      <c r="T4000" s="598">
        <f t="shared" si="313"/>
        <v>7380</v>
      </c>
    </row>
    <row r="4001" spans="1:20">
      <c r="A4001" s="591">
        <v>3992</v>
      </c>
      <c r="B4001" s="592" t="s">
        <v>9656</v>
      </c>
      <c r="C4001" s="593" t="s">
        <v>9657</v>
      </c>
      <c r="D4001" s="594" t="s">
        <v>2825</v>
      </c>
      <c r="E4001" s="595" t="s">
        <v>6667</v>
      </c>
      <c r="F4001" s="596" t="str">
        <f t="shared" si="310"/>
        <v>2017-2020</v>
      </c>
      <c r="G4001" s="597" t="str">
        <f t="shared" si="314"/>
        <v>III</v>
      </c>
      <c r="H4001" s="592" t="s">
        <v>572</v>
      </c>
      <c r="I4001" s="592" t="s">
        <v>1577</v>
      </c>
      <c r="J4001" s="598" t="s">
        <v>1546</v>
      </c>
      <c r="K4001" s="596" t="s">
        <v>1578</v>
      </c>
      <c r="L4001" s="599">
        <v>1</v>
      </c>
      <c r="M4001" s="592">
        <v>246</v>
      </c>
      <c r="N4001" s="592">
        <v>15</v>
      </c>
      <c r="O4001" s="598">
        <f t="shared" si="311"/>
        <v>3690</v>
      </c>
      <c r="P4001" s="599">
        <v>1</v>
      </c>
      <c r="Q4001" s="592">
        <v>246</v>
      </c>
      <c r="R4001" s="592">
        <v>15</v>
      </c>
      <c r="S4001" s="598">
        <f t="shared" si="312"/>
        <v>3690</v>
      </c>
      <c r="T4001" s="598">
        <f t="shared" si="313"/>
        <v>7380</v>
      </c>
    </row>
    <row r="4002" spans="1:20">
      <c r="A4002" s="591">
        <v>3993</v>
      </c>
      <c r="B4002" s="592" t="s">
        <v>9658</v>
      </c>
      <c r="C4002" s="593" t="s">
        <v>4323</v>
      </c>
      <c r="D4002" s="594" t="s">
        <v>2828</v>
      </c>
      <c r="E4002" s="595" t="s">
        <v>6306</v>
      </c>
      <c r="F4002" s="596" t="str">
        <f t="shared" si="310"/>
        <v>2017-2020</v>
      </c>
      <c r="G4002" s="597" t="str">
        <f t="shared" si="314"/>
        <v>III</v>
      </c>
      <c r="H4002" s="592" t="s">
        <v>572</v>
      </c>
      <c r="I4002" s="592" t="s">
        <v>1577</v>
      </c>
      <c r="J4002" s="598" t="s">
        <v>1546</v>
      </c>
      <c r="K4002" s="596" t="s">
        <v>1578</v>
      </c>
      <c r="L4002" s="599">
        <v>1</v>
      </c>
      <c r="M4002" s="592">
        <v>246</v>
      </c>
      <c r="N4002" s="592">
        <v>15</v>
      </c>
      <c r="O4002" s="598">
        <f t="shared" si="311"/>
        <v>3690</v>
      </c>
      <c r="P4002" s="599">
        <v>1</v>
      </c>
      <c r="Q4002" s="592">
        <v>246</v>
      </c>
      <c r="R4002" s="592">
        <v>15</v>
      </c>
      <c r="S4002" s="598">
        <f t="shared" si="312"/>
        <v>3690</v>
      </c>
      <c r="T4002" s="598">
        <f t="shared" si="313"/>
        <v>7380</v>
      </c>
    </row>
    <row r="4003" spans="1:20">
      <c r="A4003" s="591">
        <v>3994</v>
      </c>
      <c r="B4003" s="592" t="s">
        <v>9659</v>
      </c>
      <c r="C4003" s="593" t="s">
        <v>1584</v>
      </c>
      <c r="D4003" s="594" t="s">
        <v>2001</v>
      </c>
      <c r="E4003" s="595" t="s">
        <v>9660</v>
      </c>
      <c r="F4003" s="596" t="str">
        <f t="shared" si="310"/>
        <v>2017-2020</v>
      </c>
      <c r="G4003" s="597" t="str">
        <f t="shared" si="314"/>
        <v>III</v>
      </c>
      <c r="H4003" s="592" t="s">
        <v>572</v>
      </c>
      <c r="I4003" s="592" t="s">
        <v>1577</v>
      </c>
      <c r="J4003" s="598" t="s">
        <v>1546</v>
      </c>
      <c r="K4003" s="596" t="s">
        <v>1578</v>
      </c>
      <c r="L4003" s="599">
        <v>1</v>
      </c>
      <c r="M4003" s="592">
        <v>246</v>
      </c>
      <c r="N4003" s="592">
        <v>15</v>
      </c>
      <c r="O4003" s="598">
        <f t="shared" si="311"/>
        <v>3690</v>
      </c>
      <c r="P4003" s="599">
        <v>1</v>
      </c>
      <c r="Q4003" s="592">
        <v>246</v>
      </c>
      <c r="R4003" s="592">
        <v>15</v>
      </c>
      <c r="S4003" s="598">
        <f t="shared" si="312"/>
        <v>3690</v>
      </c>
      <c r="T4003" s="598">
        <f t="shared" si="313"/>
        <v>7380</v>
      </c>
    </row>
    <row r="4004" spans="1:20">
      <c r="A4004" s="591">
        <v>3995</v>
      </c>
      <c r="B4004" s="592" t="s">
        <v>9661</v>
      </c>
      <c r="C4004" s="593" t="s">
        <v>9662</v>
      </c>
      <c r="D4004" s="594" t="s">
        <v>2261</v>
      </c>
      <c r="E4004" s="595" t="s">
        <v>6074</v>
      </c>
      <c r="F4004" s="596" t="str">
        <f t="shared" si="310"/>
        <v>2017-2020</v>
      </c>
      <c r="G4004" s="597" t="str">
        <f t="shared" si="314"/>
        <v>III</v>
      </c>
      <c r="H4004" s="592" t="s">
        <v>572</v>
      </c>
      <c r="I4004" s="592" t="s">
        <v>1577</v>
      </c>
      <c r="J4004" s="598" t="s">
        <v>1546</v>
      </c>
      <c r="K4004" s="596" t="s">
        <v>1578</v>
      </c>
      <c r="L4004" s="599">
        <v>1</v>
      </c>
      <c r="M4004" s="592">
        <v>246</v>
      </c>
      <c r="N4004" s="592">
        <v>15</v>
      </c>
      <c r="O4004" s="598">
        <f t="shared" si="311"/>
        <v>3690</v>
      </c>
      <c r="P4004" s="599">
        <v>1</v>
      </c>
      <c r="Q4004" s="592">
        <v>246</v>
      </c>
      <c r="R4004" s="592">
        <v>15</v>
      </c>
      <c r="S4004" s="598">
        <f t="shared" si="312"/>
        <v>3690</v>
      </c>
      <c r="T4004" s="598">
        <f t="shared" si="313"/>
        <v>7380</v>
      </c>
    </row>
    <row r="4005" spans="1:20">
      <c r="A4005" s="591">
        <v>3996</v>
      </c>
      <c r="B4005" s="592" t="s">
        <v>9663</v>
      </c>
      <c r="C4005" s="593" t="s">
        <v>1686</v>
      </c>
      <c r="D4005" s="594" t="s">
        <v>1624</v>
      </c>
      <c r="E4005" s="595" t="s">
        <v>9664</v>
      </c>
      <c r="F4005" s="596" t="str">
        <f t="shared" si="310"/>
        <v>2017-2020</v>
      </c>
      <c r="G4005" s="597" t="str">
        <f t="shared" si="314"/>
        <v>III</v>
      </c>
      <c r="H4005" s="592" t="s">
        <v>572</v>
      </c>
      <c r="I4005" s="592" t="s">
        <v>1577</v>
      </c>
      <c r="J4005" s="598" t="s">
        <v>1546</v>
      </c>
      <c r="K4005" s="596" t="s">
        <v>1578</v>
      </c>
      <c r="L4005" s="599">
        <v>1</v>
      </c>
      <c r="M4005" s="592">
        <v>246</v>
      </c>
      <c r="N4005" s="592">
        <v>15</v>
      </c>
      <c r="O4005" s="598">
        <f t="shared" si="311"/>
        <v>3690</v>
      </c>
      <c r="P4005" s="599">
        <v>1</v>
      </c>
      <c r="Q4005" s="592">
        <v>246</v>
      </c>
      <c r="R4005" s="592">
        <v>15</v>
      </c>
      <c r="S4005" s="598">
        <f t="shared" si="312"/>
        <v>3690</v>
      </c>
      <c r="T4005" s="598">
        <f t="shared" si="313"/>
        <v>7380</v>
      </c>
    </row>
    <row r="4006" spans="1:20">
      <c r="A4006" s="591">
        <v>3997</v>
      </c>
      <c r="B4006" s="592" t="s">
        <v>9665</v>
      </c>
      <c r="C4006" s="593" t="s">
        <v>4893</v>
      </c>
      <c r="D4006" s="594" t="s">
        <v>2838</v>
      </c>
      <c r="E4006" s="595" t="s">
        <v>9666</v>
      </c>
      <c r="F4006" s="596" t="str">
        <f t="shared" si="310"/>
        <v>2017-2020</v>
      </c>
      <c r="G4006" s="597" t="str">
        <f t="shared" si="314"/>
        <v>III</v>
      </c>
      <c r="H4006" s="592" t="s">
        <v>572</v>
      </c>
      <c r="I4006" s="592" t="s">
        <v>1577</v>
      </c>
      <c r="J4006" s="598" t="s">
        <v>1546</v>
      </c>
      <c r="K4006" s="596" t="s">
        <v>1578</v>
      </c>
      <c r="L4006" s="599">
        <v>1</v>
      </c>
      <c r="M4006" s="592">
        <v>246</v>
      </c>
      <c r="N4006" s="592">
        <v>15</v>
      </c>
      <c r="O4006" s="598">
        <f t="shared" si="311"/>
        <v>3690</v>
      </c>
      <c r="P4006" s="599">
        <v>1</v>
      </c>
      <c r="Q4006" s="592">
        <v>246</v>
      </c>
      <c r="R4006" s="592">
        <v>15</v>
      </c>
      <c r="S4006" s="598">
        <f t="shared" si="312"/>
        <v>3690</v>
      </c>
      <c r="T4006" s="598">
        <f t="shared" si="313"/>
        <v>7380</v>
      </c>
    </row>
    <row r="4007" spans="1:20">
      <c r="A4007" s="591">
        <v>3998</v>
      </c>
      <c r="B4007" s="592" t="s">
        <v>9667</v>
      </c>
      <c r="C4007" s="593" t="s">
        <v>9668</v>
      </c>
      <c r="D4007" s="594" t="s">
        <v>1654</v>
      </c>
      <c r="E4007" s="595" t="s">
        <v>9212</v>
      </c>
      <c r="F4007" s="596" t="str">
        <f t="shared" si="310"/>
        <v>2017-2020</v>
      </c>
      <c r="G4007" s="597" t="str">
        <f t="shared" si="314"/>
        <v>III</v>
      </c>
      <c r="H4007" s="592" t="s">
        <v>572</v>
      </c>
      <c r="I4007" s="592" t="s">
        <v>1577</v>
      </c>
      <c r="J4007" s="598" t="s">
        <v>1546</v>
      </c>
      <c r="K4007" s="596" t="s">
        <v>1578</v>
      </c>
      <c r="L4007" s="599">
        <v>1</v>
      </c>
      <c r="M4007" s="592">
        <v>246</v>
      </c>
      <c r="N4007" s="592">
        <v>15</v>
      </c>
      <c r="O4007" s="598">
        <f t="shared" si="311"/>
        <v>3690</v>
      </c>
      <c r="P4007" s="599">
        <v>1</v>
      </c>
      <c r="Q4007" s="592">
        <v>246</v>
      </c>
      <c r="R4007" s="592">
        <v>15</v>
      </c>
      <c r="S4007" s="598">
        <f t="shared" si="312"/>
        <v>3690</v>
      </c>
      <c r="T4007" s="598">
        <f t="shared" si="313"/>
        <v>7380</v>
      </c>
    </row>
    <row r="4008" spans="1:20">
      <c r="A4008" s="591">
        <v>3999</v>
      </c>
      <c r="B4008" s="592" t="s">
        <v>9669</v>
      </c>
      <c r="C4008" s="593" t="s">
        <v>8609</v>
      </c>
      <c r="D4008" s="594" t="s">
        <v>1654</v>
      </c>
      <c r="E4008" s="595" t="s">
        <v>8694</v>
      </c>
      <c r="F4008" s="596" t="str">
        <f t="shared" si="310"/>
        <v>2017-2020</v>
      </c>
      <c r="G4008" s="597" t="str">
        <f t="shared" si="314"/>
        <v>III</v>
      </c>
      <c r="H4008" s="592" t="s">
        <v>572</v>
      </c>
      <c r="I4008" s="592" t="s">
        <v>1577</v>
      </c>
      <c r="J4008" s="598" t="s">
        <v>1546</v>
      </c>
      <c r="K4008" s="596" t="s">
        <v>1578</v>
      </c>
      <c r="L4008" s="599">
        <v>1</v>
      </c>
      <c r="M4008" s="592">
        <v>246</v>
      </c>
      <c r="N4008" s="592">
        <v>15</v>
      </c>
      <c r="O4008" s="598">
        <f t="shared" si="311"/>
        <v>3690</v>
      </c>
      <c r="P4008" s="599">
        <v>1</v>
      </c>
      <c r="Q4008" s="592">
        <v>246</v>
      </c>
      <c r="R4008" s="592">
        <v>15</v>
      </c>
      <c r="S4008" s="598">
        <f t="shared" si="312"/>
        <v>3690</v>
      </c>
      <c r="T4008" s="598">
        <f t="shared" si="313"/>
        <v>7380</v>
      </c>
    </row>
    <row r="4009" spans="1:20">
      <c r="A4009" s="591">
        <v>4000</v>
      </c>
      <c r="B4009" s="592" t="s">
        <v>9670</v>
      </c>
      <c r="C4009" s="593" t="s">
        <v>7756</v>
      </c>
      <c r="D4009" s="594" t="s">
        <v>1654</v>
      </c>
      <c r="E4009" s="595" t="s">
        <v>8376</v>
      </c>
      <c r="F4009" s="596" t="str">
        <f t="shared" si="310"/>
        <v>2017-2020</v>
      </c>
      <c r="G4009" s="597" t="str">
        <f t="shared" si="314"/>
        <v>III</v>
      </c>
      <c r="H4009" s="592" t="s">
        <v>572</v>
      </c>
      <c r="I4009" s="592" t="s">
        <v>1577</v>
      </c>
      <c r="J4009" s="598" t="s">
        <v>1546</v>
      </c>
      <c r="K4009" s="596" t="s">
        <v>1578</v>
      </c>
      <c r="L4009" s="599">
        <v>1</v>
      </c>
      <c r="M4009" s="592">
        <v>246</v>
      </c>
      <c r="N4009" s="592">
        <v>15</v>
      </c>
      <c r="O4009" s="598">
        <f t="shared" si="311"/>
        <v>3690</v>
      </c>
      <c r="P4009" s="599">
        <v>1</v>
      </c>
      <c r="Q4009" s="592">
        <v>246</v>
      </c>
      <c r="R4009" s="592">
        <v>15</v>
      </c>
      <c r="S4009" s="598">
        <f t="shared" si="312"/>
        <v>3690</v>
      </c>
      <c r="T4009" s="598">
        <f t="shared" si="313"/>
        <v>7380</v>
      </c>
    </row>
    <row r="4010" spans="1:20">
      <c r="A4010" s="591">
        <v>4001</v>
      </c>
      <c r="B4010" s="592" t="s">
        <v>9671</v>
      </c>
      <c r="C4010" s="593" t="s">
        <v>9672</v>
      </c>
      <c r="D4010" s="594" t="s">
        <v>4575</v>
      </c>
      <c r="E4010" s="595" t="s">
        <v>2745</v>
      </c>
      <c r="F4010" s="596" t="str">
        <f t="shared" si="310"/>
        <v>2017-2020</v>
      </c>
      <c r="G4010" s="597" t="str">
        <f t="shared" si="314"/>
        <v>III</v>
      </c>
      <c r="H4010" s="592" t="s">
        <v>572</v>
      </c>
      <c r="I4010" s="592" t="s">
        <v>1577</v>
      </c>
      <c r="J4010" s="598" t="s">
        <v>1546</v>
      </c>
      <c r="K4010" s="596" t="s">
        <v>1578</v>
      </c>
      <c r="L4010" s="599">
        <v>1</v>
      </c>
      <c r="M4010" s="592">
        <v>246</v>
      </c>
      <c r="N4010" s="592">
        <v>15</v>
      </c>
      <c r="O4010" s="598">
        <f t="shared" si="311"/>
        <v>3690</v>
      </c>
      <c r="P4010" s="599">
        <v>1</v>
      </c>
      <c r="Q4010" s="592">
        <v>246</v>
      </c>
      <c r="R4010" s="592">
        <v>15</v>
      </c>
      <c r="S4010" s="598">
        <f t="shared" si="312"/>
        <v>3690</v>
      </c>
      <c r="T4010" s="598">
        <f t="shared" si="313"/>
        <v>7380</v>
      </c>
    </row>
    <row r="4011" spans="1:20">
      <c r="A4011" s="591">
        <v>4002</v>
      </c>
      <c r="B4011" s="592" t="s">
        <v>9673</v>
      </c>
      <c r="C4011" s="593" t="s">
        <v>9674</v>
      </c>
      <c r="D4011" s="594" t="s">
        <v>9675</v>
      </c>
      <c r="E4011" s="595" t="s">
        <v>5183</v>
      </c>
      <c r="F4011" s="596" t="str">
        <f t="shared" si="310"/>
        <v>2017-2020</v>
      </c>
      <c r="G4011" s="597" t="str">
        <f t="shared" si="314"/>
        <v>III</v>
      </c>
      <c r="H4011" s="592" t="s">
        <v>572</v>
      </c>
      <c r="I4011" s="592" t="s">
        <v>1577</v>
      </c>
      <c r="J4011" s="598" t="s">
        <v>1546</v>
      </c>
      <c r="K4011" s="596" t="s">
        <v>1578</v>
      </c>
      <c r="L4011" s="599">
        <v>1</v>
      </c>
      <c r="M4011" s="592">
        <v>246</v>
      </c>
      <c r="N4011" s="592">
        <v>15</v>
      </c>
      <c r="O4011" s="598">
        <f t="shared" si="311"/>
        <v>3690</v>
      </c>
      <c r="P4011" s="599">
        <v>1</v>
      </c>
      <c r="Q4011" s="592">
        <v>246</v>
      </c>
      <c r="R4011" s="592">
        <v>15</v>
      </c>
      <c r="S4011" s="598">
        <f t="shared" si="312"/>
        <v>3690</v>
      </c>
      <c r="T4011" s="598">
        <f t="shared" si="313"/>
        <v>7380</v>
      </c>
    </row>
    <row r="4012" spans="1:20">
      <c r="A4012" s="591">
        <v>4003</v>
      </c>
      <c r="B4012" s="592" t="s">
        <v>9676</v>
      </c>
      <c r="C4012" s="593" t="s">
        <v>9677</v>
      </c>
      <c r="D4012" s="594" t="s">
        <v>2748</v>
      </c>
      <c r="E4012" s="595" t="s">
        <v>9678</v>
      </c>
      <c r="F4012" s="596" t="str">
        <f t="shared" si="310"/>
        <v>2017-2020</v>
      </c>
      <c r="G4012" s="597" t="str">
        <f t="shared" si="314"/>
        <v>III</v>
      </c>
      <c r="H4012" s="592" t="s">
        <v>572</v>
      </c>
      <c r="I4012" s="592" t="s">
        <v>1577</v>
      </c>
      <c r="J4012" s="598" t="s">
        <v>1546</v>
      </c>
      <c r="K4012" s="596" t="s">
        <v>1578</v>
      </c>
      <c r="L4012" s="599">
        <v>1</v>
      </c>
      <c r="M4012" s="592">
        <v>246</v>
      </c>
      <c r="N4012" s="592">
        <v>15</v>
      </c>
      <c r="O4012" s="598">
        <f t="shared" si="311"/>
        <v>3690</v>
      </c>
      <c r="P4012" s="599">
        <v>1</v>
      </c>
      <c r="Q4012" s="592">
        <v>246</v>
      </c>
      <c r="R4012" s="592">
        <v>15</v>
      </c>
      <c r="S4012" s="598">
        <f t="shared" si="312"/>
        <v>3690</v>
      </c>
      <c r="T4012" s="598">
        <f t="shared" si="313"/>
        <v>7380</v>
      </c>
    </row>
    <row r="4013" spans="1:20">
      <c r="A4013" s="591">
        <v>4004</v>
      </c>
      <c r="B4013" s="592" t="s">
        <v>9679</v>
      </c>
      <c r="C4013" s="593" t="s">
        <v>5542</v>
      </c>
      <c r="D4013" s="594" t="s">
        <v>1699</v>
      </c>
      <c r="E4013" s="595" t="s">
        <v>8965</v>
      </c>
      <c r="F4013" s="596" t="str">
        <f t="shared" si="310"/>
        <v>2017-2020</v>
      </c>
      <c r="G4013" s="597" t="str">
        <f t="shared" si="314"/>
        <v>III</v>
      </c>
      <c r="H4013" s="592" t="s">
        <v>572</v>
      </c>
      <c r="I4013" s="592" t="s">
        <v>1577</v>
      </c>
      <c r="J4013" s="598" t="s">
        <v>1546</v>
      </c>
      <c r="K4013" s="596" t="s">
        <v>1578</v>
      </c>
      <c r="L4013" s="599">
        <v>1</v>
      </c>
      <c r="M4013" s="592">
        <v>246</v>
      </c>
      <c r="N4013" s="592">
        <v>15</v>
      </c>
      <c r="O4013" s="598">
        <f t="shared" si="311"/>
        <v>3690</v>
      </c>
      <c r="P4013" s="599">
        <v>1</v>
      </c>
      <c r="Q4013" s="592">
        <v>246</v>
      </c>
      <c r="R4013" s="592">
        <v>15</v>
      </c>
      <c r="S4013" s="598">
        <f t="shared" si="312"/>
        <v>3690</v>
      </c>
      <c r="T4013" s="598">
        <f t="shared" si="313"/>
        <v>7380</v>
      </c>
    </row>
    <row r="4014" spans="1:20">
      <c r="A4014" s="591">
        <v>4005</v>
      </c>
      <c r="B4014" s="592" t="s">
        <v>9680</v>
      </c>
      <c r="C4014" s="593" t="s">
        <v>9681</v>
      </c>
      <c r="D4014" s="594" t="s">
        <v>1699</v>
      </c>
      <c r="E4014" s="595" t="s">
        <v>2619</v>
      </c>
      <c r="F4014" s="596" t="str">
        <f t="shared" si="310"/>
        <v>2017-2020</v>
      </c>
      <c r="G4014" s="597" t="str">
        <f t="shared" si="314"/>
        <v>III</v>
      </c>
      <c r="H4014" s="592" t="s">
        <v>572</v>
      </c>
      <c r="I4014" s="592" t="s">
        <v>1577</v>
      </c>
      <c r="J4014" s="598" t="s">
        <v>1546</v>
      </c>
      <c r="K4014" s="596" t="s">
        <v>1578</v>
      </c>
      <c r="L4014" s="599">
        <v>1</v>
      </c>
      <c r="M4014" s="592">
        <v>246</v>
      </c>
      <c r="N4014" s="592">
        <v>15</v>
      </c>
      <c r="O4014" s="598">
        <f t="shared" si="311"/>
        <v>3690</v>
      </c>
      <c r="P4014" s="599">
        <v>1</v>
      </c>
      <c r="Q4014" s="592">
        <v>246</v>
      </c>
      <c r="R4014" s="592">
        <v>15</v>
      </c>
      <c r="S4014" s="598">
        <f t="shared" si="312"/>
        <v>3690</v>
      </c>
      <c r="T4014" s="598">
        <f t="shared" si="313"/>
        <v>7380</v>
      </c>
    </row>
    <row r="4015" spans="1:20">
      <c r="A4015" s="591">
        <v>4006</v>
      </c>
      <c r="B4015" s="592" t="s">
        <v>9682</v>
      </c>
      <c r="C4015" s="593" t="s">
        <v>9683</v>
      </c>
      <c r="D4015" s="594" t="s">
        <v>1699</v>
      </c>
      <c r="E4015" s="595" t="s">
        <v>6396</v>
      </c>
      <c r="F4015" s="596" t="str">
        <f t="shared" si="310"/>
        <v>2017-2020</v>
      </c>
      <c r="G4015" s="597" t="str">
        <f t="shared" si="314"/>
        <v>III</v>
      </c>
      <c r="H4015" s="592" t="s">
        <v>572</v>
      </c>
      <c r="I4015" s="592" t="s">
        <v>1577</v>
      </c>
      <c r="J4015" s="598" t="s">
        <v>1546</v>
      </c>
      <c r="K4015" s="596" t="s">
        <v>1578</v>
      </c>
      <c r="L4015" s="599">
        <v>1</v>
      </c>
      <c r="M4015" s="592">
        <v>246</v>
      </c>
      <c r="N4015" s="592">
        <v>15</v>
      </c>
      <c r="O4015" s="598">
        <f t="shared" si="311"/>
        <v>3690</v>
      </c>
      <c r="P4015" s="599">
        <v>1</v>
      </c>
      <c r="Q4015" s="592">
        <v>246</v>
      </c>
      <c r="R4015" s="592">
        <v>15</v>
      </c>
      <c r="S4015" s="598">
        <f t="shared" si="312"/>
        <v>3690</v>
      </c>
      <c r="T4015" s="598">
        <f t="shared" si="313"/>
        <v>7380</v>
      </c>
    </row>
    <row r="4016" spans="1:20">
      <c r="A4016" s="591">
        <v>4007</v>
      </c>
      <c r="B4016" s="592" t="s">
        <v>9684</v>
      </c>
      <c r="C4016" s="593" t="s">
        <v>9685</v>
      </c>
      <c r="D4016" s="594" t="s">
        <v>2855</v>
      </c>
      <c r="E4016" s="595" t="s">
        <v>7017</v>
      </c>
      <c r="F4016" s="596" t="str">
        <f t="shared" si="310"/>
        <v>2017-2020</v>
      </c>
      <c r="G4016" s="597" t="str">
        <f t="shared" si="314"/>
        <v>III</v>
      </c>
      <c r="H4016" s="592" t="s">
        <v>572</v>
      </c>
      <c r="I4016" s="592" t="s">
        <v>1577</v>
      </c>
      <c r="J4016" s="598" t="s">
        <v>1546</v>
      </c>
      <c r="K4016" s="596" t="s">
        <v>1578</v>
      </c>
      <c r="L4016" s="599">
        <v>1</v>
      </c>
      <c r="M4016" s="592">
        <v>246</v>
      </c>
      <c r="N4016" s="592">
        <v>15</v>
      </c>
      <c r="O4016" s="598">
        <f t="shared" si="311"/>
        <v>3690</v>
      </c>
      <c r="P4016" s="599">
        <v>1</v>
      </c>
      <c r="Q4016" s="592">
        <v>246</v>
      </c>
      <c r="R4016" s="592">
        <v>15</v>
      </c>
      <c r="S4016" s="598">
        <f t="shared" si="312"/>
        <v>3690</v>
      </c>
      <c r="T4016" s="598">
        <f t="shared" si="313"/>
        <v>7380</v>
      </c>
    </row>
    <row r="4017" spans="1:20">
      <c r="A4017" s="591">
        <v>4008</v>
      </c>
      <c r="B4017" s="592" t="s">
        <v>9686</v>
      </c>
      <c r="C4017" s="593" t="s">
        <v>8222</v>
      </c>
      <c r="D4017" s="594" t="s">
        <v>1703</v>
      </c>
      <c r="E4017" s="595" t="s">
        <v>2622</v>
      </c>
      <c r="F4017" s="596" t="str">
        <f t="shared" si="310"/>
        <v>2017-2020</v>
      </c>
      <c r="G4017" s="597" t="str">
        <f t="shared" si="314"/>
        <v>III</v>
      </c>
      <c r="H4017" s="592" t="s">
        <v>572</v>
      </c>
      <c r="I4017" s="592" t="s">
        <v>1577</v>
      </c>
      <c r="J4017" s="598" t="s">
        <v>1546</v>
      </c>
      <c r="K4017" s="596" t="s">
        <v>1578</v>
      </c>
      <c r="L4017" s="599">
        <v>1</v>
      </c>
      <c r="M4017" s="592">
        <v>246</v>
      </c>
      <c r="N4017" s="592">
        <v>15</v>
      </c>
      <c r="O4017" s="598">
        <f t="shared" si="311"/>
        <v>3690</v>
      </c>
      <c r="P4017" s="599">
        <v>1</v>
      </c>
      <c r="Q4017" s="592">
        <v>246</v>
      </c>
      <c r="R4017" s="592">
        <v>15</v>
      </c>
      <c r="S4017" s="598">
        <f t="shared" si="312"/>
        <v>3690</v>
      </c>
      <c r="T4017" s="598">
        <f t="shared" si="313"/>
        <v>7380</v>
      </c>
    </row>
    <row r="4018" spans="1:20">
      <c r="A4018" s="591">
        <v>4009</v>
      </c>
      <c r="B4018" s="592" t="s">
        <v>9687</v>
      </c>
      <c r="C4018" s="593" t="s">
        <v>1686</v>
      </c>
      <c r="D4018" s="594" t="s">
        <v>1205</v>
      </c>
      <c r="E4018" s="595" t="s">
        <v>9688</v>
      </c>
      <c r="F4018" s="596" t="str">
        <f t="shared" si="310"/>
        <v>2017-2020</v>
      </c>
      <c r="G4018" s="597" t="str">
        <f t="shared" si="314"/>
        <v>III</v>
      </c>
      <c r="H4018" s="592" t="s">
        <v>572</v>
      </c>
      <c r="I4018" s="592" t="s">
        <v>1577</v>
      </c>
      <c r="J4018" s="598" t="s">
        <v>1546</v>
      </c>
      <c r="K4018" s="596" t="s">
        <v>1578</v>
      </c>
      <c r="L4018" s="599">
        <v>1</v>
      </c>
      <c r="M4018" s="592">
        <v>246</v>
      </c>
      <c r="N4018" s="592">
        <v>15</v>
      </c>
      <c r="O4018" s="598">
        <f t="shared" si="311"/>
        <v>3690</v>
      </c>
      <c r="P4018" s="599">
        <v>1</v>
      </c>
      <c r="Q4018" s="592">
        <v>246</v>
      </c>
      <c r="R4018" s="592">
        <v>15</v>
      </c>
      <c r="S4018" s="598">
        <f t="shared" si="312"/>
        <v>3690</v>
      </c>
      <c r="T4018" s="598">
        <f t="shared" si="313"/>
        <v>7380</v>
      </c>
    </row>
    <row r="4019" spans="1:20">
      <c r="A4019" s="591">
        <v>4010</v>
      </c>
      <c r="B4019" s="592" t="s">
        <v>9689</v>
      </c>
      <c r="C4019" s="593" t="s">
        <v>1607</v>
      </c>
      <c r="D4019" s="594" t="s">
        <v>1205</v>
      </c>
      <c r="E4019" s="595" t="s">
        <v>9034</v>
      </c>
      <c r="F4019" s="596" t="str">
        <f t="shared" si="310"/>
        <v>2017-2020</v>
      </c>
      <c r="G4019" s="597" t="str">
        <f t="shared" si="314"/>
        <v>III</v>
      </c>
      <c r="H4019" s="592" t="s">
        <v>572</v>
      </c>
      <c r="I4019" s="592" t="s">
        <v>1577</v>
      </c>
      <c r="J4019" s="598" t="s">
        <v>1546</v>
      </c>
      <c r="K4019" s="596" t="s">
        <v>1578</v>
      </c>
      <c r="L4019" s="599">
        <v>1</v>
      </c>
      <c r="M4019" s="592">
        <v>246</v>
      </c>
      <c r="N4019" s="592">
        <v>15</v>
      </c>
      <c r="O4019" s="598">
        <f t="shared" si="311"/>
        <v>3690</v>
      </c>
      <c r="P4019" s="599">
        <v>1</v>
      </c>
      <c r="Q4019" s="592">
        <v>246</v>
      </c>
      <c r="R4019" s="592">
        <v>15</v>
      </c>
      <c r="S4019" s="598">
        <f t="shared" si="312"/>
        <v>3690</v>
      </c>
      <c r="T4019" s="598">
        <f t="shared" si="313"/>
        <v>7380</v>
      </c>
    </row>
    <row r="4020" spans="1:20">
      <c r="A4020" s="591">
        <v>4011</v>
      </c>
      <c r="B4020" s="592" t="s">
        <v>9690</v>
      </c>
      <c r="C4020" s="593" t="s">
        <v>9691</v>
      </c>
      <c r="D4020" s="594" t="s">
        <v>4695</v>
      </c>
      <c r="E4020" s="595" t="s">
        <v>9660</v>
      </c>
      <c r="F4020" s="596" t="str">
        <f t="shared" si="310"/>
        <v>2017-2020</v>
      </c>
      <c r="G4020" s="597" t="str">
        <f t="shared" si="314"/>
        <v>III</v>
      </c>
      <c r="H4020" s="592" t="s">
        <v>572</v>
      </c>
      <c r="I4020" s="592" t="s">
        <v>1577</v>
      </c>
      <c r="J4020" s="598" t="s">
        <v>1546</v>
      </c>
      <c r="K4020" s="596" t="s">
        <v>1578</v>
      </c>
      <c r="L4020" s="599">
        <v>1</v>
      </c>
      <c r="M4020" s="592">
        <v>246</v>
      </c>
      <c r="N4020" s="592">
        <v>15</v>
      </c>
      <c r="O4020" s="598">
        <f t="shared" si="311"/>
        <v>3690</v>
      </c>
      <c r="P4020" s="599">
        <v>1</v>
      </c>
      <c r="Q4020" s="592">
        <v>246</v>
      </c>
      <c r="R4020" s="592">
        <v>15</v>
      </c>
      <c r="S4020" s="598">
        <f t="shared" si="312"/>
        <v>3690</v>
      </c>
      <c r="T4020" s="598">
        <f t="shared" si="313"/>
        <v>7380</v>
      </c>
    </row>
    <row r="4021" spans="1:20">
      <c r="A4021" s="591">
        <v>4012</v>
      </c>
      <c r="B4021" s="592" t="s">
        <v>9692</v>
      </c>
      <c r="C4021" s="593" t="s">
        <v>9693</v>
      </c>
      <c r="D4021" s="594" t="s">
        <v>1722</v>
      </c>
      <c r="E4021" s="595" t="s">
        <v>9034</v>
      </c>
      <c r="F4021" s="596" t="str">
        <f t="shared" si="310"/>
        <v>2017-2020</v>
      </c>
      <c r="G4021" s="597" t="str">
        <f t="shared" si="314"/>
        <v>III</v>
      </c>
      <c r="H4021" s="592" t="s">
        <v>572</v>
      </c>
      <c r="I4021" s="592" t="s">
        <v>1577</v>
      </c>
      <c r="J4021" s="598" t="s">
        <v>1546</v>
      </c>
      <c r="K4021" s="596" t="s">
        <v>1578</v>
      </c>
      <c r="L4021" s="599">
        <v>1</v>
      </c>
      <c r="M4021" s="592">
        <v>246</v>
      </c>
      <c r="N4021" s="592">
        <v>15</v>
      </c>
      <c r="O4021" s="598">
        <f t="shared" si="311"/>
        <v>3690</v>
      </c>
      <c r="P4021" s="599">
        <v>1</v>
      </c>
      <c r="Q4021" s="592">
        <v>246</v>
      </c>
      <c r="R4021" s="592">
        <v>15</v>
      </c>
      <c r="S4021" s="598">
        <f t="shared" si="312"/>
        <v>3690</v>
      </c>
      <c r="T4021" s="598">
        <f t="shared" si="313"/>
        <v>7380</v>
      </c>
    </row>
    <row r="4022" spans="1:20">
      <c r="A4022" s="591">
        <v>4013</v>
      </c>
      <c r="B4022" s="592" t="s">
        <v>9694</v>
      </c>
      <c r="C4022" s="593" t="s">
        <v>9695</v>
      </c>
      <c r="D4022" s="594" t="s">
        <v>1912</v>
      </c>
      <c r="E4022" s="595" t="s">
        <v>9178</v>
      </c>
      <c r="F4022" s="596" t="str">
        <f t="shared" si="310"/>
        <v>2017-2020</v>
      </c>
      <c r="G4022" s="597" t="str">
        <f t="shared" si="314"/>
        <v>III</v>
      </c>
      <c r="H4022" s="592" t="s">
        <v>572</v>
      </c>
      <c r="I4022" s="592" t="s">
        <v>1577</v>
      </c>
      <c r="J4022" s="598" t="s">
        <v>1546</v>
      </c>
      <c r="K4022" s="596" t="s">
        <v>1578</v>
      </c>
      <c r="L4022" s="599">
        <v>1</v>
      </c>
      <c r="M4022" s="592">
        <v>246</v>
      </c>
      <c r="N4022" s="592">
        <v>15</v>
      </c>
      <c r="O4022" s="598">
        <f t="shared" si="311"/>
        <v>3690</v>
      </c>
      <c r="P4022" s="599">
        <v>1</v>
      </c>
      <c r="Q4022" s="592">
        <v>246</v>
      </c>
      <c r="R4022" s="592">
        <v>15</v>
      </c>
      <c r="S4022" s="598">
        <f t="shared" si="312"/>
        <v>3690</v>
      </c>
      <c r="T4022" s="598">
        <f t="shared" si="313"/>
        <v>7380</v>
      </c>
    </row>
    <row r="4023" spans="1:20">
      <c r="A4023" s="591">
        <v>4014</v>
      </c>
      <c r="B4023" s="592" t="s">
        <v>9696</v>
      </c>
      <c r="C4023" s="593" t="s">
        <v>9697</v>
      </c>
      <c r="D4023" s="594" t="s">
        <v>2514</v>
      </c>
      <c r="E4023" s="595" t="s">
        <v>8933</v>
      </c>
      <c r="F4023" s="596" t="str">
        <f t="shared" si="310"/>
        <v>2017-2020</v>
      </c>
      <c r="G4023" s="597" t="str">
        <f t="shared" si="314"/>
        <v>III</v>
      </c>
      <c r="H4023" s="592" t="s">
        <v>572</v>
      </c>
      <c r="I4023" s="592" t="s">
        <v>1577</v>
      </c>
      <c r="J4023" s="598" t="s">
        <v>1546</v>
      </c>
      <c r="K4023" s="596" t="s">
        <v>1578</v>
      </c>
      <c r="L4023" s="599">
        <v>1</v>
      </c>
      <c r="M4023" s="592">
        <v>246</v>
      </c>
      <c r="N4023" s="592">
        <v>15</v>
      </c>
      <c r="O4023" s="598">
        <f t="shared" si="311"/>
        <v>3690</v>
      </c>
      <c r="P4023" s="599">
        <v>1</v>
      </c>
      <c r="Q4023" s="592">
        <v>246</v>
      </c>
      <c r="R4023" s="592">
        <v>15</v>
      </c>
      <c r="S4023" s="598">
        <f t="shared" si="312"/>
        <v>3690</v>
      </c>
      <c r="T4023" s="598">
        <f t="shared" si="313"/>
        <v>7380</v>
      </c>
    </row>
    <row r="4024" spans="1:20">
      <c r="A4024" s="591">
        <v>4015</v>
      </c>
      <c r="B4024" s="592" t="s">
        <v>9698</v>
      </c>
      <c r="C4024" s="593" t="s">
        <v>3621</v>
      </c>
      <c r="D4024" s="594" t="s">
        <v>6895</v>
      </c>
      <c r="E4024" s="595" t="s">
        <v>6595</v>
      </c>
      <c r="F4024" s="596" t="str">
        <f t="shared" si="310"/>
        <v>2017-2020</v>
      </c>
      <c r="G4024" s="597" t="str">
        <f t="shared" si="314"/>
        <v>III</v>
      </c>
      <c r="H4024" s="592" t="s">
        <v>572</v>
      </c>
      <c r="I4024" s="592" t="s">
        <v>1577</v>
      </c>
      <c r="J4024" s="598" t="s">
        <v>1546</v>
      </c>
      <c r="K4024" s="596" t="s">
        <v>1578</v>
      </c>
      <c r="L4024" s="599">
        <v>1</v>
      </c>
      <c r="M4024" s="592">
        <v>246</v>
      </c>
      <c r="N4024" s="592">
        <v>15</v>
      </c>
      <c r="O4024" s="598">
        <f t="shared" si="311"/>
        <v>3690</v>
      </c>
      <c r="P4024" s="599">
        <v>1</v>
      </c>
      <c r="Q4024" s="592">
        <v>246</v>
      </c>
      <c r="R4024" s="592">
        <v>15</v>
      </c>
      <c r="S4024" s="598">
        <f t="shared" si="312"/>
        <v>3690</v>
      </c>
      <c r="T4024" s="598">
        <f t="shared" si="313"/>
        <v>7380</v>
      </c>
    </row>
    <row r="4025" spans="1:20">
      <c r="A4025" s="591">
        <v>4016</v>
      </c>
      <c r="B4025" s="592" t="s">
        <v>9699</v>
      </c>
      <c r="C4025" s="593" t="s">
        <v>9700</v>
      </c>
      <c r="D4025" s="594" t="s">
        <v>9701</v>
      </c>
      <c r="E4025" s="595" t="s">
        <v>9156</v>
      </c>
      <c r="F4025" s="596" t="str">
        <f t="shared" si="310"/>
        <v>2017-2020</v>
      </c>
      <c r="G4025" s="597" t="str">
        <f t="shared" si="314"/>
        <v>III</v>
      </c>
      <c r="H4025" s="592" t="s">
        <v>572</v>
      </c>
      <c r="I4025" s="592" t="s">
        <v>1577</v>
      </c>
      <c r="J4025" s="598" t="s">
        <v>1546</v>
      </c>
      <c r="K4025" s="596" t="s">
        <v>1578</v>
      </c>
      <c r="L4025" s="599">
        <v>1</v>
      </c>
      <c r="M4025" s="592">
        <v>246</v>
      </c>
      <c r="N4025" s="592">
        <v>15</v>
      </c>
      <c r="O4025" s="598">
        <f t="shared" si="311"/>
        <v>3690</v>
      </c>
      <c r="P4025" s="599">
        <v>1</v>
      </c>
      <c r="Q4025" s="592">
        <v>246</v>
      </c>
      <c r="R4025" s="592">
        <v>15</v>
      </c>
      <c r="S4025" s="598">
        <f t="shared" si="312"/>
        <v>3690</v>
      </c>
      <c r="T4025" s="598">
        <f t="shared" si="313"/>
        <v>7380</v>
      </c>
    </row>
    <row r="4026" spans="1:20">
      <c r="A4026" s="591">
        <v>4017</v>
      </c>
      <c r="B4026" s="592" t="s">
        <v>9702</v>
      </c>
      <c r="C4026" s="593" t="s">
        <v>9703</v>
      </c>
      <c r="D4026" s="594" t="s">
        <v>2208</v>
      </c>
      <c r="E4026" s="595" t="s">
        <v>9704</v>
      </c>
      <c r="F4026" s="596" t="str">
        <f t="shared" si="310"/>
        <v>2017-2020</v>
      </c>
      <c r="G4026" s="597" t="str">
        <f t="shared" si="314"/>
        <v>III</v>
      </c>
      <c r="H4026" s="592" t="s">
        <v>572</v>
      </c>
      <c r="I4026" s="592" t="s">
        <v>1577</v>
      </c>
      <c r="J4026" s="598" t="s">
        <v>1546</v>
      </c>
      <c r="K4026" s="596" t="s">
        <v>1578</v>
      </c>
      <c r="L4026" s="599">
        <v>1</v>
      </c>
      <c r="M4026" s="592">
        <v>246</v>
      </c>
      <c r="N4026" s="592">
        <v>15</v>
      </c>
      <c r="O4026" s="598">
        <f t="shared" si="311"/>
        <v>3690</v>
      </c>
      <c r="P4026" s="599">
        <v>1</v>
      </c>
      <c r="Q4026" s="592">
        <v>246</v>
      </c>
      <c r="R4026" s="592">
        <v>15</v>
      </c>
      <c r="S4026" s="598">
        <f t="shared" si="312"/>
        <v>3690</v>
      </c>
      <c r="T4026" s="598">
        <f t="shared" si="313"/>
        <v>7380</v>
      </c>
    </row>
    <row r="4027" spans="1:20">
      <c r="A4027" s="591">
        <v>4018</v>
      </c>
      <c r="B4027" s="592" t="s">
        <v>9705</v>
      </c>
      <c r="C4027" s="593" t="s">
        <v>9706</v>
      </c>
      <c r="D4027" s="594" t="s">
        <v>2096</v>
      </c>
      <c r="E4027" s="595" t="s">
        <v>9707</v>
      </c>
      <c r="F4027" s="596" t="str">
        <f t="shared" si="310"/>
        <v>2017-2020</v>
      </c>
      <c r="G4027" s="597" t="str">
        <f t="shared" si="314"/>
        <v>III</v>
      </c>
      <c r="H4027" s="592" t="s">
        <v>572</v>
      </c>
      <c r="I4027" s="592" t="s">
        <v>1577</v>
      </c>
      <c r="J4027" s="598" t="s">
        <v>1546</v>
      </c>
      <c r="K4027" s="596" t="s">
        <v>1578</v>
      </c>
      <c r="L4027" s="599">
        <v>1</v>
      </c>
      <c r="M4027" s="592">
        <v>246</v>
      </c>
      <c r="N4027" s="592">
        <v>15</v>
      </c>
      <c r="O4027" s="598">
        <f t="shared" si="311"/>
        <v>3690</v>
      </c>
      <c r="P4027" s="599">
        <v>1</v>
      </c>
      <c r="Q4027" s="592">
        <v>246</v>
      </c>
      <c r="R4027" s="592">
        <v>15</v>
      </c>
      <c r="S4027" s="598">
        <f t="shared" si="312"/>
        <v>3690</v>
      </c>
      <c r="T4027" s="598">
        <f t="shared" si="313"/>
        <v>7380</v>
      </c>
    </row>
    <row r="4028" spans="1:20">
      <c r="A4028" s="591">
        <v>4019</v>
      </c>
      <c r="B4028" s="592" t="s">
        <v>9708</v>
      </c>
      <c r="C4028" s="593" t="s">
        <v>1823</v>
      </c>
      <c r="D4028" s="594" t="s">
        <v>2352</v>
      </c>
      <c r="E4028" s="595" t="s">
        <v>9062</v>
      </c>
      <c r="F4028" s="596" t="str">
        <f t="shared" si="310"/>
        <v>2017-2020</v>
      </c>
      <c r="G4028" s="597" t="str">
        <f t="shared" si="314"/>
        <v>III</v>
      </c>
      <c r="H4028" s="592" t="s">
        <v>572</v>
      </c>
      <c r="I4028" s="592" t="s">
        <v>1577</v>
      </c>
      <c r="J4028" s="598" t="s">
        <v>1546</v>
      </c>
      <c r="K4028" s="596" t="s">
        <v>1578</v>
      </c>
      <c r="L4028" s="599">
        <v>1</v>
      </c>
      <c r="M4028" s="592">
        <v>246</v>
      </c>
      <c r="N4028" s="592">
        <v>15</v>
      </c>
      <c r="O4028" s="598">
        <f t="shared" si="311"/>
        <v>3690</v>
      </c>
      <c r="P4028" s="599">
        <v>1</v>
      </c>
      <c r="Q4028" s="592">
        <v>246</v>
      </c>
      <c r="R4028" s="592">
        <v>15</v>
      </c>
      <c r="S4028" s="598">
        <f t="shared" si="312"/>
        <v>3690</v>
      </c>
      <c r="T4028" s="598">
        <f t="shared" si="313"/>
        <v>7380</v>
      </c>
    </row>
    <row r="4029" spans="1:20">
      <c r="A4029" s="591">
        <v>4020</v>
      </c>
      <c r="B4029" s="592" t="s">
        <v>9709</v>
      </c>
      <c r="C4029" s="593" t="s">
        <v>9710</v>
      </c>
      <c r="D4029" s="594" t="s">
        <v>1751</v>
      </c>
      <c r="E4029" s="595" t="s">
        <v>9711</v>
      </c>
      <c r="F4029" s="596" t="str">
        <f t="shared" si="310"/>
        <v>2017-2020</v>
      </c>
      <c r="G4029" s="597" t="str">
        <f t="shared" si="314"/>
        <v>III</v>
      </c>
      <c r="H4029" s="592" t="s">
        <v>572</v>
      </c>
      <c r="I4029" s="592" t="s">
        <v>1577</v>
      </c>
      <c r="J4029" s="598" t="s">
        <v>1546</v>
      </c>
      <c r="K4029" s="596" t="s">
        <v>1578</v>
      </c>
      <c r="L4029" s="599">
        <v>1</v>
      </c>
      <c r="M4029" s="592">
        <v>246</v>
      </c>
      <c r="N4029" s="592">
        <v>15</v>
      </c>
      <c r="O4029" s="598">
        <f t="shared" si="311"/>
        <v>3690</v>
      </c>
      <c r="P4029" s="599">
        <v>1</v>
      </c>
      <c r="Q4029" s="592">
        <v>246</v>
      </c>
      <c r="R4029" s="592">
        <v>15</v>
      </c>
      <c r="S4029" s="598">
        <f t="shared" si="312"/>
        <v>3690</v>
      </c>
      <c r="T4029" s="598">
        <f t="shared" si="313"/>
        <v>7380</v>
      </c>
    </row>
    <row r="4030" spans="1:20">
      <c r="A4030" s="591">
        <v>4021</v>
      </c>
      <c r="B4030" s="592" t="s">
        <v>9712</v>
      </c>
      <c r="C4030" s="593" t="s">
        <v>3910</v>
      </c>
      <c r="D4030" s="594" t="s">
        <v>2903</v>
      </c>
      <c r="E4030" s="595" t="s">
        <v>9713</v>
      </c>
      <c r="F4030" s="596" t="str">
        <f t="shared" si="310"/>
        <v>2017-2020</v>
      </c>
      <c r="G4030" s="597" t="str">
        <f t="shared" si="314"/>
        <v>III</v>
      </c>
      <c r="H4030" s="592" t="s">
        <v>572</v>
      </c>
      <c r="I4030" s="592" t="s">
        <v>1577</v>
      </c>
      <c r="J4030" s="598" t="s">
        <v>1546</v>
      </c>
      <c r="K4030" s="596" t="s">
        <v>1578</v>
      </c>
      <c r="L4030" s="599">
        <v>1</v>
      </c>
      <c r="M4030" s="592">
        <v>246</v>
      </c>
      <c r="N4030" s="592">
        <v>15</v>
      </c>
      <c r="O4030" s="598">
        <f t="shared" si="311"/>
        <v>3690</v>
      </c>
      <c r="P4030" s="599">
        <v>1</v>
      </c>
      <c r="Q4030" s="592">
        <v>246</v>
      </c>
      <c r="R4030" s="592">
        <v>15</v>
      </c>
      <c r="S4030" s="598">
        <f t="shared" si="312"/>
        <v>3690</v>
      </c>
      <c r="T4030" s="598">
        <f t="shared" si="313"/>
        <v>7380</v>
      </c>
    </row>
    <row r="4031" spans="1:20">
      <c r="A4031" s="591">
        <v>4022</v>
      </c>
      <c r="B4031" s="592" t="s">
        <v>9714</v>
      </c>
      <c r="C4031" s="593" t="s">
        <v>2084</v>
      </c>
      <c r="D4031" s="594" t="s">
        <v>2358</v>
      </c>
      <c r="E4031" s="595" t="s">
        <v>6714</v>
      </c>
      <c r="F4031" s="596" t="str">
        <f t="shared" si="310"/>
        <v>2017-2020</v>
      </c>
      <c r="G4031" s="597" t="str">
        <f t="shared" si="314"/>
        <v>III</v>
      </c>
      <c r="H4031" s="592" t="s">
        <v>572</v>
      </c>
      <c r="I4031" s="592" t="s">
        <v>1577</v>
      </c>
      <c r="J4031" s="598" t="s">
        <v>1546</v>
      </c>
      <c r="K4031" s="596" t="s">
        <v>1578</v>
      </c>
      <c r="L4031" s="599">
        <v>1</v>
      </c>
      <c r="M4031" s="592">
        <v>246</v>
      </c>
      <c r="N4031" s="592">
        <v>15</v>
      </c>
      <c r="O4031" s="598">
        <f t="shared" si="311"/>
        <v>3690</v>
      </c>
      <c r="P4031" s="599">
        <v>1</v>
      </c>
      <c r="Q4031" s="592">
        <v>246</v>
      </c>
      <c r="R4031" s="592">
        <v>15</v>
      </c>
      <c r="S4031" s="598">
        <f t="shared" si="312"/>
        <v>3690</v>
      </c>
      <c r="T4031" s="598">
        <f t="shared" si="313"/>
        <v>7380</v>
      </c>
    </row>
    <row r="4032" spans="1:20">
      <c r="A4032" s="591">
        <v>4023</v>
      </c>
      <c r="B4032" s="592" t="s">
        <v>9715</v>
      </c>
      <c r="C4032" s="593" t="s">
        <v>1743</v>
      </c>
      <c r="D4032" s="594" t="s">
        <v>2908</v>
      </c>
      <c r="E4032" s="595" t="s">
        <v>9716</v>
      </c>
      <c r="F4032" s="596" t="str">
        <f t="shared" si="310"/>
        <v>2017-2020</v>
      </c>
      <c r="G4032" s="597" t="str">
        <f t="shared" si="314"/>
        <v>III</v>
      </c>
      <c r="H4032" s="592" t="s">
        <v>572</v>
      </c>
      <c r="I4032" s="592" t="s">
        <v>1577</v>
      </c>
      <c r="J4032" s="598" t="s">
        <v>1546</v>
      </c>
      <c r="K4032" s="596" t="s">
        <v>1578</v>
      </c>
      <c r="L4032" s="599">
        <v>1</v>
      </c>
      <c r="M4032" s="592">
        <v>246</v>
      </c>
      <c r="N4032" s="592">
        <v>15</v>
      </c>
      <c r="O4032" s="598">
        <f t="shared" si="311"/>
        <v>3690</v>
      </c>
      <c r="P4032" s="599">
        <v>1</v>
      </c>
      <c r="Q4032" s="592">
        <v>246</v>
      </c>
      <c r="R4032" s="592">
        <v>15</v>
      </c>
      <c r="S4032" s="598">
        <f t="shared" si="312"/>
        <v>3690</v>
      </c>
      <c r="T4032" s="598">
        <f t="shared" si="313"/>
        <v>7380</v>
      </c>
    </row>
    <row r="4033" spans="1:22">
      <c r="A4033" s="591">
        <v>4024</v>
      </c>
      <c r="B4033" s="592" t="s">
        <v>9717</v>
      </c>
      <c r="C4033" s="593" t="s">
        <v>9718</v>
      </c>
      <c r="D4033" s="594" t="s">
        <v>1770</v>
      </c>
      <c r="E4033" s="595" t="s">
        <v>9719</v>
      </c>
      <c r="F4033" s="596" t="str">
        <f t="shared" si="310"/>
        <v>2017-2020</v>
      </c>
      <c r="G4033" s="597" t="str">
        <f t="shared" si="314"/>
        <v>III</v>
      </c>
      <c r="H4033" s="592" t="s">
        <v>572</v>
      </c>
      <c r="I4033" s="592" t="s">
        <v>1577</v>
      </c>
      <c r="J4033" s="598" t="s">
        <v>1546</v>
      </c>
      <c r="K4033" s="596" t="s">
        <v>1578</v>
      </c>
      <c r="L4033" s="599">
        <v>1</v>
      </c>
      <c r="M4033" s="592">
        <v>246</v>
      </c>
      <c r="N4033" s="592">
        <v>15</v>
      </c>
      <c r="O4033" s="598">
        <f t="shared" si="311"/>
        <v>3690</v>
      </c>
      <c r="P4033" s="599">
        <v>1</v>
      </c>
      <c r="Q4033" s="592">
        <v>246</v>
      </c>
      <c r="R4033" s="592">
        <v>15</v>
      </c>
      <c r="S4033" s="598">
        <f t="shared" si="312"/>
        <v>3690</v>
      </c>
      <c r="T4033" s="598">
        <f t="shared" si="313"/>
        <v>7380</v>
      </c>
    </row>
    <row r="4034" spans="1:22">
      <c r="A4034" s="591">
        <v>4025</v>
      </c>
      <c r="B4034" s="592" t="s">
        <v>9720</v>
      </c>
      <c r="C4034" s="593" t="s">
        <v>2148</v>
      </c>
      <c r="D4034" s="594" t="s">
        <v>2370</v>
      </c>
      <c r="E4034" s="595" t="s">
        <v>9721</v>
      </c>
      <c r="F4034" s="596" t="str">
        <f t="shared" si="310"/>
        <v>2017-2020</v>
      </c>
      <c r="G4034" s="597" t="str">
        <f t="shared" si="314"/>
        <v>III</v>
      </c>
      <c r="H4034" s="592" t="s">
        <v>572</v>
      </c>
      <c r="I4034" s="592" t="s">
        <v>1577</v>
      </c>
      <c r="J4034" s="598" t="s">
        <v>1546</v>
      </c>
      <c r="K4034" s="596" t="s">
        <v>1578</v>
      </c>
      <c r="L4034" s="599">
        <v>1</v>
      </c>
      <c r="M4034" s="592">
        <v>246</v>
      </c>
      <c r="N4034" s="592">
        <v>15</v>
      </c>
      <c r="O4034" s="598">
        <f t="shared" si="311"/>
        <v>3690</v>
      </c>
      <c r="P4034" s="599">
        <v>1</v>
      </c>
      <c r="Q4034" s="592">
        <v>246</v>
      </c>
      <c r="R4034" s="592">
        <v>15</v>
      </c>
      <c r="S4034" s="598">
        <f t="shared" si="312"/>
        <v>3690</v>
      </c>
      <c r="T4034" s="598">
        <f t="shared" si="313"/>
        <v>7380</v>
      </c>
    </row>
    <row r="4035" spans="1:22">
      <c r="A4035" s="591">
        <v>4026</v>
      </c>
      <c r="B4035" s="592" t="s">
        <v>9722</v>
      </c>
      <c r="C4035" s="593" t="s">
        <v>5701</v>
      </c>
      <c r="D4035" s="594" t="s">
        <v>2926</v>
      </c>
      <c r="E4035" s="595" t="s">
        <v>9444</v>
      </c>
      <c r="F4035" s="596" t="str">
        <f t="shared" si="310"/>
        <v>2017-2020</v>
      </c>
      <c r="G4035" s="597" t="str">
        <f t="shared" si="314"/>
        <v>III</v>
      </c>
      <c r="H4035" s="592" t="s">
        <v>572</v>
      </c>
      <c r="I4035" s="592" t="s">
        <v>1577</v>
      </c>
      <c r="J4035" s="598" t="s">
        <v>1546</v>
      </c>
      <c r="K4035" s="596" t="s">
        <v>1578</v>
      </c>
      <c r="L4035" s="599">
        <v>1</v>
      </c>
      <c r="M4035" s="592">
        <v>246</v>
      </c>
      <c r="N4035" s="592">
        <v>15</v>
      </c>
      <c r="O4035" s="598">
        <f t="shared" si="311"/>
        <v>3690</v>
      </c>
      <c r="P4035" s="599">
        <v>1</v>
      </c>
      <c r="Q4035" s="592">
        <v>246</v>
      </c>
      <c r="R4035" s="592">
        <v>15</v>
      </c>
      <c r="S4035" s="598">
        <f t="shared" si="312"/>
        <v>3690</v>
      </c>
      <c r="T4035" s="598">
        <f t="shared" si="313"/>
        <v>7380</v>
      </c>
    </row>
    <row r="4036" spans="1:22">
      <c r="A4036" s="591">
        <v>4027</v>
      </c>
      <c r="B4036" s="592" t="s">
        <v>9723</v>
      </c>
      <c r="C4036" s="593" t="s">
        <v>9724</v>
      </c>
      <c r="D4036" s="594" t="s">
        <v>180</v>
      </c>
      <c r="E4036" s="595" t="s">
        <v>8778</v>
      </c>
      <c r="F4036" s="596" t="str">
        <f t="shared" si="310"/>
        <v>2017-2020</v>
      </c>
      <c r="G4036" s="597" t="str">
        <f t="shared" si="314"/>
        <v>III</v>
      </c>
      <c r="H4036" s="592" t="s">
        <v>572</v>
      </c>
      <c r="I4036" s="592" t="s">
        <v>1577</v>
      </c>
      <c r="J4036" s="598" t="s">
        <v>1546</v>
      </c>
      <c r="K4036" s="596" t="s">
        <v>1578</v>
      </c>
      <c r="L4036" s="599">
        <v>1</v>
      </c>
      <c r="M4036" s="592">
        <v>246</v>
      </c>
      <c r="N4036" s="592">
        <v>15</v>
      </c>
      <c r="O4036" s="598">
        <f t="shared" si="311"/>
        <v>3690</v>
      </c>
      <c r="P4036" s="599">
        <v>1</v>
      </c>
      <c r="Q4036" s="592">
        <v>246</v>
      </c>
      <c r="R4036" s="592">
        <v>15</v>
      </c>
      <c r="S4036" s="598">
        <f t="shared" si="312"/>
        <v>3690</v>
      </c>
      <c r="T4036" s="598">
        <f t="shared" si="313"/>
        <v>7380</v>
      </c>
    </row>
    <row r="4037" spans="1:22">
      <c r="A4037" s="591">
        <v>4028</v>
      </c>
      <c r="B4037" s="592" t="s">
        <v>9725</v>
      </c>
      <c r="C4037" s="593" t="s">
        <v>9726</v>
      </c>
      <c r="D4037" s="594" t="s">
        <v>2217</v>
      </c>
      <c r="E4037" s="595" t="s">
        <v>9727</v>
      </c>
      <c r="F4037" s="596" t="str">
        <f t="shared" si="310"/>
        <v>2017-2020</v>
      </c>
      <c r="G4037" s="597" t="str">
        <f t="shared" si="314"/>
        <v>III</v>
      </c>
      <c r="H4037" s="592" t="s">
        <v>572</v>
      </c>
      <c r="I4037" s="592" t="s">
        <v>1577</v>
      </c>
      <c r="J4037" s="598" t="s">
        <v>1546</v>
      </c>
      <c r="K4037" s="596" t="s">
        <v>1578</v>
      </c>
      <c r="L4037" s="599">
        <v>1</v>
      </c>
      <c r="M4037" s="592">
        <v>246</v>
      </c>
      <c r="N4037" s="592">
        <v>15</v>
      </c>
      <c r="O4037" s="598">
        <f t="shared" si="311"/>
        <v>3690</v>
      </c>
      <c r="P4037" s="599">
        <v>1</v>
      </c>
      <c r="Q4037" s="592">
        <v>246</v>
      </c>
      <c r="R4037" s="592">
        <v>15</v>
      </c>
      <c r="S4037" s="598">
        <f t="shared" si="312"/>
        <v>3690</v>
      </c>
      <c r="T4037" s="598">
        <f t="shared" si="313"/>
        <v>7380</v>
      </c>
    </row>
    <row r="4038" spans="1:22">
      <c r="A4038" s="607">
        <v>4029</v>
      </c>
      <c r="B4038" s="608" t="s">
        <v>9728</v>
      </c>
      <c r="C4038" s="609" t="s">
        <v>9729</v>
      </c>
      <c r="D4038" s="610" t="s">
        <v>3926</v>
      </c>
      <c r="E4038" s="611" t="s">
        <v>5802</v>
      </c>
      <c r="F4038" s="612" t="str">
        <f t="shared" si="310"/>
        <v>2017-2020</v>
      </c>
      <c r="G4038" s="597" t="str">
        <f t="shared" si="314"/>
        <v>III</v>
      </c>
      <c r="H4038" s="608" t="s">
        <v>572</v>
      </c>
      <c r="I4038" s="608" t="s">
        <v>1577</v>
      </c>
      <c r="J4038" s="613" t="s">
        <v>1546</v>
      </c>
      <c r="K4038" s="612" t="s">
        <v>1578</v>
      </c>
      <c r="L4038" s="614">
        <v>1</v>
      </c>
      <c r="M4038" s="608">
        <v>246</v>
      </c>
      <c r="N4038" s="608">
        <v>15</v>
      </c>
      <c r="O4038" s="613">
        <f t="shared" si="311"/>
        <v>3690</v>
      </c>
      <c r="P4038" s="614">
        <v>1</v>
      </c>
      <c r="Q4038" s="608">
        <v>246</v>
      </c>
      <c r="R4038" s="608">
        <v>15</v>
      </c>
      <c r="S4038" s="613">
        <f t="shared" si="312"/>
        <v>3690</v>
      </c>
      <c r="T4038" s="613">
        <f t="shared" si="313"/>
        <v>7380</v>
      </c>
    </row>
    <row r="4039" spans="1:22" s="624" customFormat="1" ht="15" customHeight="1">
      <c r="A4039" s="615"/>
      <c r="B4039" s="616"/>
      <c r="C4039" s="617" t="s">
        <v>9730</v>
      </c>
      <c r="D4039" s="616">
        <f>A4038</f>
        <v>4029</v>
      </c>
      <c r="E4039" s="618" t="s">
        <v>9731</v>
      </c>
      <c r="F4039" s="616"/>
      <c r="G4039" s="619"/>
      <c r="H4039" s="616"/>
      <c r="I4039" s="616"/>
      <c r="J4039" s="620"/>
      <c r="K4039" s="616"/>
      <c r="L4039" s="616"/>
      <c r="M4039" s="616"/>
      <c r="N4039" s="1315">
        <f>SUM(O10:O4038)</f>
        <v>14348010</v>
      </c>
      <c r="O4039" s="1315"/>
      <c r="P4039" s="621"/>
      <c r="Q4039" s="616"/>
      <c r="R4039" s="1316">
        <f>SUM(S10:S4038)</f>
        <v>14348010</v>
      </c>
      <c r="S4039" s="1317"/>
      <c r="T4039" s="622">
        <f>SUM(T10:T4038)</f>
        <v>28696020</v>
      </c>
      <c r="U4039" s="623"/>
      <c r="V4039" s="623"/>
    </row>
    <row r="4040" spans="1:22" s="629" customFormat="1" ht="15.75" customHeight="1">
      <c r="A4040" s="625"/>
      <c r="B4040" s="626"/>
      <c r="C4040" s="627"/>
      <c r="D4040" s="1312" t="s">
        <v>1551</v>
      </c>
      <c r="E4040" s="1312"/>
      <c r="F4040" s="1312"/>
      <c r="G4040" s="1312"/>
      <c r="H4040" s="1312"/>
      <c r="I4040" s="1312"/>
      <c r="J4040" s="1312"/>
      <c r="K4040" s="1312"/>
      <c r="L4040" s="1312"/>
      <c r="M4040" s="1312"/>
      <c r="N4040" s="1312"/>
      <c r="O4040" s="1312"/>
      <c r="P4040" s="1312"/>
      <c r="Q4040" s="1312"/>
      <c r="R4040" s="1312"/>
      <c r="S4040" s="1312"/>
      <c r="T4040" s="1313"/>
      <c r="U4040" s="628"/>
      <c r="V4040" s="628"/>
    </row>
    <row r="4041" spans="1:22">
      <c r="J4041"/>
      <c r="O4041"/>
      <c r="T4041"/>
    </row>
    <row r="4042" spans="1:22" s="630" customFormat="1" ht="15" customHeight="1">
      <c r="E4042" s="631"/>
      <c r="G4042" s="631"/>
      <c r="J4042" s="632"/>
      <c r="L4042" s="1314" t="s">
        <v>1552</v>
      </c>
      <c r="M4042" s="1314"/>
      <c r="N4042" s="1314"/>
      <c r="O4042" s="1314"/>
      <c r="P4042" s="1314"/>
      <c r="Q4042" s="1314"/>
      <c r="R4042" s="1314"/>
      <c r="S4042" s="1314"/>
      <c r="T4042" s="1314"/>
      <c r="U4042" s="632"/>
      <c r="V4042" s="632"/>
    </row>
    <row r="4043" spans="1:22" s="559" customFormat="1" ht="15" customHeight="1">
      <c r="B4043" s="1286" t="s">
        <v>1553</v>
      </c>
      <c r="C4043" s="1286"/>
      <c r="E4043" s="633"/>
      <c r="G4043" s="633"/>
      <c r="H4043" s="1286" t="s">
        <v>1490</v>
      </c>
      <c r="I4043" s="1286"/>
      <c r="J4043" s="1286"/>
      <c r="K4043" s="1286"/>
      <c r="O4043" s="1286" t="s">
        <v>488</v>
      </c>
      <c r="P4043" s="1286"/>
      <c r="Q4043" s="1286"/>
      <c r="R4043" s="1286"/>
      <c r="S4043" s="1286"/>
      <c r="T4043" s="1286"/>
      <c r="U4043" s="634"/>
      <c r="V4043" s="634"/>
    </row>
    <row r="4044" spans="1:22" s="590" customFormat="1" ht="12.75">
      <c r="E4044" s="635"/>
      <c r="G4044" s="635"/>
    </row>
    <row r="4045" spans="1:22" s="590" customFormat="1" ht="12.75">
      <c r="E4045" s="635"/>
      <c r="G4045" s="635"/>
    </row>
    <row r="4046" spans="1:22" s="590" customFormat="1" ht="12.75">
      <c r="E4046" s="635"/>
      <c r="G4046" s="635"/>
    </row>
    <row r="4047" spans="1:22" s="590" customFormat="1" ht="12.75">
      <c r="E4047" s="635"/>
      <c r="G4047" s="635"/>
    </row>
    <row r="4048" spans="1:22">
      <c r="B4048" s="1286" t="s">
        <v>1554</v>
      </c>
      <c r="C4048" s="1286"/>
      <c r="F4048" s="556"/>
      <c r="G4048" s="556"/>
      <c r="I4048" s="634" t="s">
        <v>1440</v>
      </c>
      <c r="J4048" s="634"/>
      <c r="O4048"/>
      <c r="Q4048" s="1286" t="s">
        <v>324</v>
      </c>
      <c r="R4048" s="1286"/>
      <c r="S4048" s="1286"/>
      <c r="T4048"/>
    </row>
    <row r="4049" spans="1:20">
      <c r="J4049"/>
      <c r="O4049"/>
      <c r="S4049"/>
      <c r="T4049"/>
    </row>
    <row r="4050" spans="1:20">
      <c r="J4050"/>
      <c r="O4050"/>
      <c r="S4050"/>
      <c r="T4050"/>
    </row>
    <row r="4051" spans="1:20">
      <c r="A4051" s="636" t="s">
        <v>9732</v>
      </c>
      <c r="D4051" s="538"/>
      <c r="E4051"/>
      <c r="F4051" s="538"/>
      <c r="G4051"/>
      <c r="I4051" s="585"/>
      <c r="J4051"/>
      <c r="N4051" s="585"/>
      <c r="O4051"/>
      <c r="R4051" s="585"/>
      <c r="T4051"/>
    </row>
    <row r="4052" spans="1:20">
      <c r="A4052" s="637" t="s">
        <v>9733</v>
      </c>
      <c r="D4052" s="538"/>
      <c r="E4052"/>
      <c r="F4052" s="538"/>
      <c r="G4052"/>
      <c r="I4052" s="585"/>
      <c r="J4052"/>
      <c r="N4052" s="585"/>
      <c r="O4052"/>
      <c r="R4052" s="585"/>
      <c r="T4052"/>
    </row>
    <row r="4053" spans="1:20">
      <c r="A4053" s="637" t="s">
        <v>9734</v>
      </c>
      <c r="D4053" s="538"/>
      <c r="E4053"/>
      <c r="F4053" s="538"/>
      <c r="G4053"/>
      <c r="I4053" s="585"/>
      <c r="J4053"/>
      <c r="N4053" s="585"/>
      <c r="O4053"/>
      <c r="R4053" s="585"/>
      <c r="T4053"/>
    </row>
    <row r="4054" spans="1:20">
      <c r="A4054" s="637" t="s">
        <v>9735</v>
      </c>
      <c r="D4054" s="538"/>
      <c r="E4054"/>
      <c r="F4054" s="538"/>
      <c r="G4054"/>
      <c r="I4054" s="585"/>
      <c r="J4054"/>
      <c r="N4054" s="585"/>
      <c r="O4054"/>
      <c r="R4054" s="585"/>
      <c r="T4054"/>
    </row>
    <row r="4055" spans="1:20">
      <c r="A4055" s="637" t="s">
        <v>9736</v>
      </c>
      <c r="D4055" s="538"/>
      <c r="E4055"/>
      <c r="F4055" s="538"/>
      <c r="G4055"/>
      <c r="I4055" s="585"/>
      <c r="J4055"/>
      <c r="N4055" s="585"/>
      <c r="O4055"/>
      <c r="R4055" s="585"/>
      <c r="T4055"/>
    </row>
    <row r="4056" spans="1:20">
      <c r="A4056" s="637"/>
      <c r="D4056" s="538"/>
      <c r="E4056"/>
      <c r="F4056" s="538"/>
      <c r="G4056"/>
      <c r="I4056" s="585"/>
      <c r="J4056"/>
      <c r="N4056" s="585"/>
      <c r="O4056"/>
      <c r="R4056" s="585"/>
      <c r="T4056"/>
    </row>
    <row r="4057" spans="1:20">
      <c r="A4057" s="637"/>
      <c r="D4057" s="538"/>
      <c r="E4057"/>
      <c r="F4057" s="538"/>
      <c r="G4057"/>
      <c r="I4057" s="585"/>
      <c r="J4057"/>
      <c r="N4057" s="585"/>
      <c r="O4057"/>
      <c r="R4057" s="585"/>
      <c r="T4057"/>
    </row>
  </sheetData>
  <mergeCells count="24">
    <mergeCell ref="B4048:C4048"/>
    <mergeCell ref="Q4048:S4048"/>
    <mergeCell ref="J8:J9"/>
    <mergeCell ref="K8:K9"/>
    <mergeCell ref="L8:O8"/>
    <mergeCell ref="P8:S8"/>
    <mergeCell ref="D4040:T4040"/>
    <mergeCell ref="L4042:T4042"/>
    <mergeCell ref="B4043:C4043"/>
    <mergeCell ref="H4043:K4043"/>
    <mergeCell ref="O4043:T4043"/>
    <mergeCell ref="T8:T9"/>
    <mergeCell ref="N4039:O4039"/>
    <mergeCell ref="R4039:S4039"/>
    <mergeCell ref="A1:E1"/>
    <mergeCell ref="A2:E2"/>
    <mergeCell ref="A3:E3"/>
    <mergeCell ref="A6:S6"/>
    <mergeCell ref="R7:S7"/>
    <mergeCell ref="A8:A9"/>
    <mergeCell ref="B8:B9"/>
    <mergeCell ref="C8:D9"/>
    <mergeCell ref="E8:E9"/>
    <mergeCell ref="F8:I8"/>
  </mergeCells>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workbookViewId="0">
      <selection activeCell="Z57" sqref="Z57"/>
    </sheetView>
  </sheetViews>
  <sheetFormatPr defaultRowHeight="15.75"/>
  <cols>
    <col min="1" max="1" width="4" style="185" customWidth="1"/>
    <col min="2" max="2" width="21.7109375" style="184" customWidth="1"/>
    <col min="3" max="12" width="8.5703125" style="184" hidden="1" customWidth="1"/>
    <col min="13" max="13" width="8.5703125" style="184" customWidth="1"/>
    <col min="14" max="16" width="7.85546875" style="184" customWidth="1"/>
    <col min="17" max="17" width="11.28515625" style="184" customWidth="1"/>
    <col min="18" max="18" width="9.140625" style="184"/>
    <col min="19" max="19" width="7.42578125" style="184" customWidth="1"/>
    <col min="20" max="21" width="7.85546875" style="184" customWidth="1"/>
    <col min="22" max="22" width="8.140625" style="184" customWidth="1"/>
    <col min="23" max="23" width="12.85546875" style="184" customWidth="1"/>
    <col min="24" max="24" width="6.5703125" style="184" customWidth="1"/>
    <col min="25" max="27" width="6.140625" style="184" customWidth="1"/>
    <col min="28" max="256" width="9.140625" style="184"/>
    <col min="257" max="257" width="4" style="184" customWidth="1"/>
    <col min="258" max="258" width="21.7109375" style="184" customWidth="1"/>
    <col min="259" max="268" width="0" style="184" hidden="1" customWidth="1"/>
    <col min="269" max="269" width="8.5703125" style="184" customWidth="1"/>
    <col min="270" max="272" width="7.85546875" style="184" customWidth="1"/>
    <col min="273" max="273" width="11.28515625" style="184" customWidth="1"/>
    <col min="274" max="274" width="9.140625" style="184"/>
    <col min="275" max="275" width="7.42578125" style="184" customWidth="1"/>
    <col min="276" max="277" width="7.85546875" style="184" customWidth="1"/>
    <col min="278" max="278" width="8.140625" style="184" customWidth="1"/>
    <col min="279" max="279" width="12.85546875" style="184" customWidth="1"/>
    <col min="280" max="280" width="6.5703125" style="184" customWidth="1"/>
    <col min="281" max="283" width="6.140625" style="184" customWidth="1"/>
    <col min="284" max="512" width="9.140625" style="184"/>
    <col min="513" max="513" width="4" style="184" customWidth="1"/>
    <col min="514" max="514" width="21.7109375" style="184" customWidth="1"/>
    <col min="515" max="524" width="0" style="184" hidden="1" customWidth="1"/>
    <col min="525" max="525" width="8.5703125" style="184" customWidth="1"/>
    <col min="526" max="528" width="7.85546875" style="184" customWidth="1"/>
    <col min="529" max="529" width="11.28515625" style="184" customWidth="1"/>
    <col min="530" max="530" width="9.140625" style="184"/>
    <col min="531" max="531" width="7.42578125" style="184" customWidth="1"/>
    <col min="532" max="533" width="7.85546875" style="184" customWidth="1"/>
    <col min="534" max="534" width="8.140625" style="184" customWidth="1"/>
    <col min="535" max="535" width="12.85546875" style="184" customWidth="1"/>
    <col min="536" max="536" width="6.5703125" style="184" customWidth="1"/>
    <col min="537" max="539" width="6.140625" style="184" customWidth="1"/>
    <col min="540" max="768" width="9.140625" style="184"/>
    <col min="769" max="769" width="4" style="184" customWidth="1"/>
    <col min="770" max="770" width="21.7109375" style="184" customWidth="1"/>
    <col min="771" max="780" width="0" style="184" hidden="1" customWidth="1"/>
    <col min="781" max="781" width="8.5703125" style="184" customWidth="1"/>
    <col min="782" max="784" width="7.85546875" style="184" customWidth="1"/>
    <col min="785" max="785" width="11.28515625" style="184" customWidth="1"/>
    <col min="786" max="786" width="9.140625" style="184"/>
    <col min="787" max="787" width="7.42578125" style="184" customWidth="1"/>
    <col min="788" max="789" width="7.85546875" style="184" customWidth="1"/>
    <col min="790" max="790" width="8.140625" style="184" customWidth="1"/>
    <col min="791" max="791" width="12.85546875" style="184" customWidth="1"/>
    <col min="792" max="792" width="6.5703125" style="184" customWidth="1"/>
    <col min="793" max="795" width="6.140625" style="184" customWidth="1"/>
    <col min="796" max="1024" width="9.140625" style="184"/>
    <col min="1025" max="1025" width="4" style="184" customWidth="1"/>
    <col min="1026" max="1026" width="21.7109375" style="184" customWidth="1"/>
    <col min="1027" max="1036" width="0" style="184" hidden="1" customWidth="1"/>
    <col min="1037" max="1037" width="8.5703125" style="184" customWidth="1"/>
    <col min="1038" max="1040" width="7.85546875" style="184" customWidth="1"/>
    <col min="1041" max="1041" width="11.28515625" style="184" customWidth="1"/>
    <col min="1042" max="1042" width="9.140625" style="184"/>
    <col min="1043" max="1043" width="7.42578125" style="184" customWidth="1"/>
    <col min="1044" max="1045" width="7.85546875" style="184" customWidth="1"/>
    <col min="1046" max="1046" width="8.140625" style="184" customWidth="1"/>
    <col min="1047" max="1047" width="12.85546875" style="184" customWidth="1"/>
    <col min="1048" max="1048" width="6.5703125" style="184" customWidth="1"/>
    <col min="1049" max="1051" width="6.140625" style="184" customWidth="1"/>
    <col min="1052" max="1280" width="9.140625" style="184"/>
    <col min="1281" max="1281" width="4" style="184" customWidth="1"/>
    <col min="1282" max="1282" width="21.7109375" style="184" customWidth="1"/>
    <col min="1283" max="1292" width="0" style="184" hidden="1" customWidth="1"/>
    <col min="1293" max="1293" width="8.5703125" style="184" customWidth="1"/>
    <col min="1294" max="1296" width="7.85546875" style="184" customWidth="1"/>
    <col min="1297" max="1297" width="11.28515625" style="184" customWidth="1"/>
    <col min="1298" max="1298" width="9.140625" style="184"/>
    <col min="1299" max="1299" width="7.42578125" style="184" customWidth="1"/>
    <col min="1300" max="1301" width="7.85546875" style="184" customWidth="1"/>
    <col min="1302" max="1302" width="8.140625" style="184" customWidth="1"/>
    <col min="1303" max="1303" width="12.85546875" style="184" customWidth="1"/>
    <col min="1304" max="1304" width="6.5703125" style="184" customWidth="1"/>
    <col min="1305" max="1307" width="6.140625" style="184" customWidth="1"/>
    <col min="1308" max="1536" width="9.140625" style="184"/>
    <col min="1537" max="1537" width="4" style="184" customWidth="1"/>
    <col min="1538" max="1538" width="21.7109375" style="184" customWidth="1"/>
    <col min="1539" max="1548" width="0" style="184" hidden="1" customWidth="1"/>
    <col min="1549" max="1549" width="8.5703125" style="184" customWidth="1"/>
    <col min="1550" max="1552" width="7.85546875" style="184" customWidth="1"/>
    <col min="1553" max="1553" width="11.28515625" style="184" customWidth="1"/>
    <col min="1554" max="1554" width="9.140625" style="184"/>
    <col min="1555" max="1555" width="7.42578125" style="184" customWidth="1"/>
    <col min="1556" max="1557" width="7.85546875" style="184" customWidth="1"/>
    <col min="1558" max="1558" width="8.140625" style="184" customWidth="1"/>
    <col min="1559" max="1559" width="12.85546875" style="184" customWidth="1"/>
    <col min="1560" max="1560" width="6.5703125" style="184" customWidth="1"/>
    <col min="1561" max="1563" width="6.140625" style="184" customWidth="1"/>
    <col min="1564" max="1792" width="9.140625" style="184"/>
    <col min="1793" max="1793" width="4" style="184" customWidth="1"/>
    <col min="1794" max="1794" width="21.7109375" style="184" customWidth="1"/>
    <col min="1795" max="1804" width="0" style="184" hidden="1" customWidth="1"/>
    <col min="1805" max="1805" width="8.5703125" style="184" customWidth="1"/>
    <col min="1806" max="1808" width="7.85546875" style="184" customWidth="1"/>
    <col min="1809" max="1809" width="11.28515625" style="184" customWidth="1"/>
    <col min="1810" max="1810" width="9.140625" style="184"/>
    <col min="1811" max="1811" width="7.42578125" style="184" customWidth="1"/>
    <col min="1812" max="1813" width="7.85546875" style="184" customWidth="1"/>
    <col min="1814" max="1814" width="8.140625" style="184" customWidth="1"/>
    <col min="1815" max="1815" width="12.85546875" style="184" customWidth="1"/>
    <col min="1816" max="1816" width="6.5703125" style="184" customWidth="1"/>
    <col min="1817" max="1819" width="6.140625" style="184" customWidth="1"/>
    <col min="1820" max="2048" width="9.140625" style="184"/>
    <col min="2049" max="2049" width="4" style="184" customWidth="1"/>
    <col min="2050" max="2050" width="21.7109375" style="184" customWidth="1"/>
    <col min="2051" max="2060" width="0" style="184" hidden="1" customWidth="1"/>
    <col min="2061" max="2061" width="8.5703125" style="184" customWidth="1"/>
    <col min="2062" max="2064" width="7.85546875" style="184" customWidth="1"/>
    <col min="2065" max="2065" width="11.28515625" style="184" customWidth="1"/>
    <col min="2066" max="2066" width="9.140625" style="184"/>
    <col min="2067" max="2067" width="7.42578125" style="184" customWidth="1"/>
    <col min="2068" max="2069" width="7.85546875" style="184" customWidth="1"/>
    <col min="2070" max="2070" width="8.140625" style="184" customWidth="1"/>
    <col min="2071" max="2071" width="12.85546875" style="184" customWidth="1"/>
    <col min="2072" max="2072" width="6.5703125" style="184" customWidth="1"/>
    <col min="2073" max="2075" width="6.140625" style="184" customWidth="1"/>
    <col min="2076" max="2304" width="9.140625" style="184"/>
    <col min="2305" max="2305" width="4" style="184" customWidth="1"/>
    <col min="2306" max="2306" width="21.7109375" style="184" customWidth="1"/>
    <col min="2307" max="2316" width="0" style="184" hidden="1" customWidth="1"/>
    <col min="2317" max="2317" width="8.5703125" style="184" customWidth="1"/>
    <col min="2318" max="2320" width="7.85546875" style="184" customWidth="1"/>
    <col min="2321" max="2321" width="11.28515625" style="184" customWidth="1"/>
    <col min="2322" max="2322" width="9.140625" style="184"/>
    <col min="2323" max="2323" width="7.42578125" style="184" customWidth="1"/>
    <col min="2324" max="2325" width="7.85546875" style="184" customWidth="1"/>
    <col min="2326" max="2326" width="8.140625" style="184" customWidth="1"/>
    <col min="2327" max="2327" width="12.85546875" style="184" customWidth="1"/>
    <col min="2328" max="2328" width="6.5703125" style="184" customWidth="1"/>
    <col min="2329" max="2331" width="6.140625" style="184" customWidth="1"/>
    <col min="2332" max="2560" width="9.140625" style="184"/>
    <col min="2561" max="2561" width="4" style="184" customWidth="1"/>
    <col min="2562" max="2562" width="21.7109375" style="184" customWidth="1"/>
    <col min="2563" max="2572" width="0" style="184" hidden="1" customWidth="1"/>
    <col min="2573" max="2573" width="8.5703125" style="184" customWidth="1"/>
    <col min="2574" max="2576" width="7.85546875" style="184" customWidth="1"/>
    <col min="2577" max="2577" width="11.28515625" style="184" customWidth="1"/>
    <col min="2578" max="2578" width="9.140625" style="184"/>
    <col min="2579" max="2579" width="7.42578125" style="184" customWidth="1"/>
    <col min="2580" max="2581" width="7.85546875" style="184" customWidth="1"/>
    <col min="2582" max="2582" width="8.140625" style="184" customWidth="1"/>
    <col min="2583" max="2583" width="12.85546875" style="184" customWidth="1"/>
    <col min="2584" max="2584" width="6.5703125" style="184" customWidth="1"/>
    <col min="2585" max="2587" width="6.140625" style="184" customWidth="1"/>
    <col min="2588" max="2816" width="9.140625" style="184"/>
    <col min="2817" max="2817" width="4" style="184" customWidth="1"/>
    <col min="2818" max="2818" width="21.7109375" style="184" customWidth="1"/>
    <col min="2819" max="2828" width="0" style="184" hidden="1" customWidth="1"/>
    <col min="2829" max="2829" width="8.5703125" style="184" customWidth="1"/>
    <col min="2830" max="2832" width="7.85546875" style="184" customWidth="1"/>
    <col min="2833" max="2833" width="11.28515625" style="184" customWidth="1"/>
    <col min="2834" max="2834" width="9.140625" style="184"/>
    <col min="2835" max="2835" width="7.42578125" style="184" customWidth="1"/>
    <col min="2836" max="2837" width="7.85546875" style="184" customWidth="1"/>
    <col min="2838" max="2838" width="8.140625" style="184" customWidth="1"/>
    <col min="2839" max="2839" width="12.85546875" style="184" customWidth="1"/>
    <col min="2840" max="2840" width="6.5703125" style="184" customWidth="1"/>
    <col min="2841" max="2843" width="6.140625" style="184" customWidth="1"/>
    <col min="2844" max="3072" width="9.140625" style="184"/>
    <col min="3073" max="3073" width="4" style="184" customWidth="1"/>
    <col min="3074" max="3074" width="21.7109375" style="184" customWidth="1"/>
    <col min="3075" max="3084" width="0" style="184" hidden="1" customWidth="1"/>
    <col min="3085" max="3085" width="8.5703125" style="184" customWidth="1"/>
    <col min="3086" max="3088" width="7.85546875" style="184" customWidth="1"/>
    <col min="3089" max="3089" width="11.28515625" style="184" customWidth="1"/>
    <col min="3090" max="3090" width="9.140625" style="184"/>
    <col min="3091" max="3091" width="7.42578125" style="184" customWidth="1"/>
    <col min="3092" max="3093" width="7.85546875" style="184" customWidth="1"/>
    <col min="3094" max="3094" width="8.140625" style="184" customWidth="1"/>
    <col min="3095" max="3095" width="12.85546875" style="184" customWidth="1"/>
    <col min="3096" max="3096" width="6.5703125" style="184" customWidth="1"/>
    <col min="3097" max="3099" width="6.140625" style="184" customWidth="1"/>
    <col min="3100" max="3328" width="9.140625" style="184"/>
    <col min="3329" max="3329" width="4" style="184" customWidth="1"/>
    <col min="3330" max="3330" width="21.7109375" style="184" customWidth="1"/>
    <col min="3331" max="3340" width="0" style="184" hidden="1" customWidth="1"/>
    <col min="3341" max="3341" width="8.5703125" style="184" customWidth="1"/>
    <col min="3342" max="3344" width="7.85546875" style="184" customWidth="1"/>
    <col min="3345" max="3345" width="11.28515625" style="184" customWidth="1"/>
    <col min="3346" max="3346" width="9.140625" style="184"/>
    <col min="3347" max="3347" width="7.42578125" style="184" customWidth="1"/>
    <col min="3348" max="3349" width="7.85546875" style="184" customWidth="1"/>
    <col min="3350" max="3350" width="8.140625" style="184" customWidth="1"/>
    <col min="3351" max="3351" width="12.85546875" style="184" customWidth="1"/>
    <col min="3352" max="3352" width="6.5703125" style="184" customWidth="1"/>
    <col min="3353" max="3355" width="6.140625" style="184" customWidth="1"/>
    <col min="3356" max="3584" width="9.140625" style="184"/>
    <col min="3585" max="3585" width="4" style="184" customWidth="1"/>
    <col min="3586" max="3586" width="21.7109375" style="184" customWidth="1"/>
    <col min="3587" max="3596" width="0" style="184" hidden="1" customWidth="1"/>
    <col min="3597" max="3597" width="8.5703125" style="184" customWidth="1"/>
    <col min="3598" max="3600" width="7.85546875" style="184" customWidth="1"/>
    <col min="3601" max="3601" width="11.28515625" style="184" customWidth="1"/>
    <col min="3602" max="3602" width="9.140625" style="184"/>
    <col min="3603" max="3603" width="7.42578125" style="184" customWidth="1"/>
    <col min="3604" max="3605" width="7.85546875" style="184" customWidth="1"/>
    <col min="3606" max="3606" width="8.140625" style="184" customWidth="1"/>
    <col min="3607" max="3607" width="12.85546875" style="184" customWidth="1"/>
    <col min="3608" max="3608" width="6.5703125" style="184" customWidth="1"/>
    <col min="3609" max="3611" width="6.140625" style="184" customWidth="1"/>
    <col min="3612" max="3840" width="9.140625" style="184"/>
    <col min="3841" max="3841" width="4" style="184" customWidth="1"/>
    <col min="3842" max="3842" width="21.7109375" style="184" customWidth="1"/>
    <col min="3843" max="3852" width="0" style="184" hidden="1" customWidth="1"/>
    <col min="3853" max="3853" width="8.5703125" style="184" customWidth="1"/>
    <col min="3854" max="3856" width="7.85546875" style="184" customWidth="1"/>
    <col min="3857" max="3857" width="11.28515625" style="184" customWidth="1"/>
    <col min="3858" max="3858" width="9.140625" style="184"/>
    <col min="3859" max="3859" width="7.42578125" style="184" customWidth="1"/>
    <col min="3860" max="3861" width="7.85546875" style="184" customWidth="1"/>
    <col min="3862" max="3862" width="8.140625" style="184" customWidth="1"/>
    <col min="3863" max="3863" width="12.85546875" style="184" customWidth="1"/>
    <col min="3864" max="3864" width="6.5703125" style="184" customWidth="1"/>
    <col min="3865" max="3867" width="6.140625" style="184" customWidth="1"/>
    <col min="3868" max="4096" width="9.140625" style="184"/>
    <col min="4097" max="4097" width="4" style="184" customWidth="1"/>
    <col min="4098" max="4098" width="21.7109375" style="184" customWidth="1"/>
    <col min="4099" max="4108" width="0" style="184" hidden="1" customWidth="1"/>
    <col min="4109" max="4109" width="8.5703125" style="184" customWidth="1"/>
    <col min="4110" max="4112" width="7.85546875" style="184" customWidth="1"/>
    <col min="4113" max="4113" width="11.28515625" style="184" customWidth="1"/>
    <col min="4114" max="4114" width="9.140625" style="184"/>
    <col min="4115" max="4115" width="7.42578125" style="184" customWidth="1"/>
    <col min="4116" max="4117" width="7.85546875" style="184" customWidth="1"/>
    <col min="4118" max="4118" width="8.140625" style="184" customWidth="1"/>
    <col min="4119" max="4119" width="12.85546875" style="184" customWidth="1"/>
    <col min="4120" max="4120" width="6.5703125" style="184" customWidth="1"/>
    <col min="4121" max="4123" width="6.140625" style="184" customWidth="1"/>
    <col min="4124" max="4352" width="9.140625" style="184"/>
    <col min="4353" max="4353" width="4" style="184" customWidth="1"/>
    <col min="4354" max="4354" width="21.7109375" style="184" customWidth="1"/>
    <col min="4355" max="4364" width="0" style="184" hidden="1" customWidth="1"/>
    <col min="4365" max="4365" width="8.5703125" style="184" customWidth="1"/>
    <col min="4366" max="4368" width="7.85546875" style="184" customWidth="1"/>
    <col min="4369" max="4369" width="11.28515625" style="184" customWidth="1"/>
    <col min="4370" max="4370" width="9.140625" style="184"/>
    <col min="4371" max="4371" width="7.42578125" style="184" customWidth="1"/>
    <col min="4372" max="4373" width="7.85546875" style="184" customWidth="1"/>
    <col min="4374" max="4374" width="8.140625" style="184" customWidth="1"/>
    <col min="4375" max="4375" width="12.85546875" style="184" customWidth="1"/>
    <col min="4376" max="4376" width="6.5703125" style="184" customWidth="1"/>
    <col min="4377" max="4379" width="6.140625" style="184" customWidth="1"/>
    <col min="4380" max="4608" width="9.140625" style="184"/>
    <col min="4609" max="4609" width="4" style="184" customWidth="1"/>
    <col min="4610" max="4610" width="21.7109375" style="184" customWidth="1"/>
    <col min="4611" max="4620" width="0" style="184" hidden="1" customWidth="1"/>
    <col min="4621" max="4621" width="8.5703125" style="184" customWidth="1"/>
    <col min="4622" max="4624" width="7.85546875" style="184" customWidth="1"/>
    <col min="4625" max="4625" width="11.28515625" style="184" customWidth="1"/>
    <col min="4626" max="4626" width="9.140625" style="184"/>
    <col min="4627" max="4627" width="7.42578125" style="184" customWidth="1"/>
    <col min="4628" max="4629" width="7.85546875" style="184" customWidth="1"/>
    <col min="4630" max="4630" width="8.140625" style="184" customWidth="1"/>
    <col min="4631" max="4631" width="12.85546875" style="184" customWidth="1"/>
    <col min="4632" max="4632" width="6.5703125" style="184" customWidth="1"/>
    <col min="4633" max="4635" width="6.140625" style="184" customWidth="1"/>
    <col min="4636" max="4864" width="9.140625" style="184"/>
    <col min="4865" max="4865" width="4" style="184" customWidth="1"/>
    <col min="4866" max="4866" width="21.7109375" style="184" customWidth="1"/>
    <col min="4867" max="4876" width="0" style="184" hidden="1" customWidth="1"/>
    <col min="4877" max="4877" width="8.5703125" style="184" customWidth="1"/>
    <col min="4878" max="4880" width="7.85546875" style="184" customWidth="1"/>
    <col min="4881" max="4881" width="11.28515625" style="184" customWidth="1"/>
    <col min="4882" max="4882" width="9.140625" style="184"/>
    <col min="4883" max="4883" width="7.42578125" style="184" customWidth="1"/>
    <col min="4884" max="4885" width="7.85546875" style="184" customWidth="1"/>
    <col min="4886" max="4886" width="8.140625" style="184" customWidth="1"/>
    <col min="4887" max="4887" width="12.85546875" style="184" customWidth="1"/>
    <col min="4888" max="4888" width="6.5703125" style="184" customWidth="1"/>
    <col min="4889" max="4891" width="6.140625" style="184" customWidth="1"/>
    <col min="4892" max="5120" width="9.140625" style="184"/>
    <col min="5121" max="5121" width="4" style="184" customWidth="1"/>
    <col min="5122" max="5122" width="21.7109375" style="184" customWidth="1"/>
    <col min="5123" max="5132" width="0" style="184" hidden="1" customWidth="1"/>
    <col min="5133" max="5133" width="8.5703125" style="184" customWidth="1"/>
    <col min="5134" max="5136" width="7.85546875" style="184" customWidth="1"/>
    <col min="5137" max="5137" width="11.28515625" style="184" customWidth="1"/>
    <col min="5138" max="5138" width="9.140625" style="184"/>
    <col min="5139" max="5139" width="7.42578125" style="184" customWidth="1"/>
    <col min="5140" max="5141" width="7.85546875" style="184" customWidth="1"/>
    <col min="5142" max="5142" width="8.140625" style="184" customWidth="1"/>
    <col min="5143" max="5143" width="12.85546875" style="184" customWidth="1"/>
    <col min="5144" max="5144" width="6.5703125" style="184" customWidth="1"/>
    <col min="5145" max="5147" width="6.140625" style="184" customWidth="1"/>
    <col min="5148" max="5376" width="9.140625" style="184"/>
    <col min="5377" max="5377" width="4" style="184" customWidth="1"/>
    <col min="5378" max="5378" width="21.7109375" style="184" customWidth="1"/>
    <col min="5379" max="5388" width="0" style="184" hidden="1" customWidth="1"/>
    <col min="5389" max="5389" width="8.5703125" style="184" customWidth="1"/>
    <col min="5390" max="5392" width="7.85546875" style="184" customWidth="1"/>
    <col min="5393" max="5393" width="11.28515625" style="184" customWidth="1"/>
    <col min="5394" max="5394" width="9.140625" style="184"/>
    <col min="5395" max="5395" width="7.42578125" style="184" customWidth="1"/>
    <col min="5396" max="5397" width="7.85546875" style="184" customWidth="1"/>
    <col min="5398" max="5398" width="8.140625" style="184" customWidth="1"/>
    <col min="5399" max="5399" width="12.85546875" style="184" customWidth="1"/>
    <col min="5400" max="5400" width="6.5703125" style="184" customWidth="1"/>
    <col min="5401" max="5403" width="6.140625" style="184" customWidth="1"/>
    <col min="5404" max="5632" width="9.140625" style="184"/>
    <col min="5633" max="5633" width="4" style="184" customWidth="1"/>
    <col min="5634" max="5634" width="21.7109375" style="184" customWidth="1"/>
    <col min="5635" max="5644" width="0" style="184" hidden="1" customWidth="1"/>
    <col min="5645" max="5645" width="8.5703125" style="184" customWidth="1"/>
    <col min="5646" max="5648" width="7.85546875" style="184" customWidth="1"/>
    <col min="5649" max="5649" width="11.28515625" style="184" customWidth="1"/>
    <col min="5650" max="5650" width="9.140625" style="184"/>
    <col min="5651" max="5651" width="7.42578125" style="184" customWidth="1"/>
    <col min="5652" max="5653" width="7.85546875" style="184" customWidth="1"/>
    <col min="5654" max="5654" width="8.140625" style="184" customWidth="1"/>
    <col min="5655" max="5655" width="12.85546875" style="184" customWidth="1"/>
    <col min="5656" max="5656" width="6.5703125" style="184" customWidth="1"/>
    <col min="5657" max="5659" width="6.140625" style="184" customWidth="1"/>
    <col min="5660" max="5888" width="9.140625" style="184"/>
    <col min="5889" max="5889" width="4" style="184" customWidth="1"/>
    <col min="5890" max="5890" width="21.7109375" style="184" customWidth="1"/>
    <col min="5891" max="5900" width="0" style="184" hidden="1" customWidth="1"/>
    <col min="5901" max="5901" width="8.5703125" style="184" customWidth="1"/>
    <col min="5902" max="5904" width="7.85546875" style="184" customWidth="1"/>
    <col min="5905" max="5905" width="11.28515625" style="184" customWidth="1"/>
    <col min="5906" max="5906" width="9.140625" style="184"/>
    <col min="5907" max="5907" width="7.42578125" style="184" customWidth="1"/>
    <col min="5908" max="5909" width="7.85546875" style="184" customWidth="1"/>
    <col min="5910" max="5910" width="8.140625" style="184" customWidth="1"/>
    <col min="5911" max="5911" width="12.85546875" style="184" customWidth="1"/>
    <col min="5912" max="5912" width="6.5703125" style="184" customWidth="1"/>
    <col min="5913" max="5915" width="6.140625" style="184" customWidth="1"/>
    <col min="5916" max="6144" width="9.140625" style="184"/>
    <col min="6145" max="6145" width="4" style="184" customWidth="1"/>
    <col min="6146" max="6146" width="21.7109375" style="184" customWidth="1"/>
    <col min="6147" max="6156" width="0" style="184" hidden="1" customWidth="1"/>
    <col min="6157" max="6157" width="8.5703125" style="184" customWidth="1"/>
    <col min="6158" max="6160" width="7.85546875" style="184" customWidth="1"/>
    <col min="6161" max="6161" width="11.28515625" style="184" customWidth="1"/>
    <col min="6162" max="6162" width="9.140625" style="184"/>
    <col min="6163" max="6163" width="7.42578125" style="184" customWidth="1"/>
    <col min="6164" max="6165" width="7.85546875" style="184" customWidth="1"/>
    <col min="6166" max="6166" width="8.140625" style="184" customWidth="1"/>
    <col min="6167" max="6167" width="12.85546875" style="184" customWidth="1"/>
    <col min="6168" max="6168" width="6.5703125" style="184" customWidth="1"/>
    <col min="6169" max="6171" width="6.140625" style="184" customWidth="1"/>
    <col min="6172" max="6400" width="9.140625" style="184"/>
    <col min="6401" max="6401" width="4" style="184" customWidth="1"/>
    <col min="6402" max="6402" width="21.7109375" style="184" customWidth="1"/>
    <col min="6403" max="6412" width="0" style="184" hidden="1" customWidth="1"/>
    <col min="6413" max="6413" width="8.5703125" style="184" customWidth="1"/>
    <col min="6414" max="6416" width="7.85546875" style="184" customWidth="1"/>
    <col min="6417" max="6417" width="11.28515625" style="184" customWidth="1"/>
    <col min="6418" max="6418" width="9.140625" style="184"/>
    <col min="6419" max="6419" width="7.42578125" style="184" customWidth="1"/>
    <col min="6420" max="6421" width="7.85546875" style="184" customWidth="1"/>
    <col min="6422" max="6422" width="8.140625" style="184" customWidth="1"/>
    <col min="6423" max="6423" width="12.85546875" style="184" customWidth="1"/>
    <col min="6424" max="6424" width="6.5703125" style="184" customWidth="1"/>
    <col min="6425" max="6427" width="6.140625" style="184" customWidth="1"/>
    <col min="6428" max="6656" width="9.140625" style="184"/>
    <col min="6657" max="6657" width="4" style="184" customWidth="1"/>
    <col min="6658" max="6658" width="21.7109375" style="184" customWidth="1"/>
    <col min="6659" max="6668" width="0" style="184" hidden="1" customWidth="1"/>
    <col min="6669" max="6669" width="8.5703125" style="184" customWidth="1"/>
    <col min="6670" max="6672" width="7.85546875" style="184" customWidth="1"/>
    <col min="6673" max="6673" width="11.28515625" style="184" customWidth="1"/>
    <col min="6674" max="6674" width="9.140625" style="184"/>
    <col min="6675" max="6675" width="7.42578125" style="184" customWidth="1"/>
    <col min="6676" max="6677" width="7.85546875" style="184" customWidth="1"/>
    <col min="6678" max="6678" width="8.140625" style="184" customWidth="1"/>
    <col min="6679" max="6679" width="12.85546875" style="184" customWidth="1"/>
    <col min="6680" max="6680" width="6.5703125" style="184" customWidth="1"/>
    <col min="6681" max="6683" width="6.140625" style="184" customWidth="1"/>
    <col min="6684" max="6912" width="9.140625" style="184"/>
    <col min="6913" max="6913" width="4" style="184" customWidth="1"/>
    <col min="6914" max="6914" width="21.7109375" style="184" customWidth="1"/>
    <col min="6915" max="6924" width="0" style="184" hidden="1" customWidth="1"/>
    <col min="6925" max="6925" width="8.5703125" style="184" customWidth="1"/>
    <col min="6926" max="6928" width="7.85546875" style="184" customWidth="1"/>
    <col min="6929" max="6929" width="11.28515625" style="184" customWidth="1"/>
    <col min="6930" max="6930" width="9.140625" style="184"/>
    <col min="6931" max="6931" width="7.42578125" style="184" customWidth="1"/>
    <col min="6932" max="6933" width="7.85546875" style="184" customWidth="1"/>
    <col min="6934" max="6934" width="8.140625" style="184" customWidth="1"/>
    <col min="6935" max="6935" width="12.85546875" style="184" customWidth="1"/>
    <col min="6936" max="6936" width="6.5703125" style="184" customWidth="1"/>
    <col min="6937" max="6939" width="6.140625" style="184" customWidth="1"/>
    <col min="6940" max="7168" width="9.140625" style="184"/>
    <col min="7169" max="7169" width="4" style="184" customWidth="1"/>
    <col min="7170" max="7170" width="21.7109375" style="184" customWidth="1"/>
    <col min="7171" max="7180" width="0" style="184" hidden="1" customWidth="1"/>
    <col min="7181" max="7181" width="8.5703125" style="184" customWidth="1"/>
    <col min="7182" max="7184" width="7.85546875" style="184" customWidth="1"/>
    <col min="7185" max="7185" width="11.28515625" style="184" customWidth="1"/>
    <col min="7186" max="7186" width="9.140625" style="184"/>
    <col min="7187" max="7187" width="7.42578125" style="184" customWidth="1"/>
    <col min="7188" max="7189" width="7.85546875" style="184" customWidth="1"/>
    <col min="7190" max="7190" width="8.140625" style="184" customWidth="1"/>
    <col min="7191" max="7191" width="12.85546875" style="184" customWidth="1"/>
    <col min="7192" max="7192" width="6.5703125" style="184" customWidth="1"/>
    <col min="7193" max="7195" width="6.140625" style="184" customWidth="1"/>
    <col min="7196" max="7424" width="9.140625" style="184"/>
    <col min="7425" max="7425" width="4" style="184" customWidth="1"/>
    <col min="7426" max="7426" width="21.7109375" style="184" customWidth="1"/>
    <col min="7427" max="7436" width="0" style="184" hidden="1" customWidth="1"/>
    <col min="7437" max="7437" width="8.5703125" style="184" customWidth="1"/>
    <col min="7438" max="7440" width="7.85546875" style="184" customWidth="1"/>
    <col min="7441" max="7441" width="11.28515625" style="184" customWidth="1"/>
    <col min="7442" max="7442" width="9.140625" style="184"/>
    <col min="7443" max="7443" width="7.42578125" style="184" customWidth="1"/>
    <col min="7444" max="7445" width="7.85546875" style="184" customWidth="1"/>
    <col min="7446" max="7446" width="8.140625" style="184" customWidth="1"/>
    <col min="7447" max="7447" width="12.85546875" style="184" customWidth="1"/>
    <col min="7448" max="7448" width="6.5703125" style="184" customWidth="1"/>
    <col min="7449" max="7451" width="6.140625" style="184" customWidth="1"/>
    <col min="7452" max="7680" width="9.140625" style="184"/>
    <col min="7681" max="7681" width="4" style="184" customWidth="1"/>
    <col min="7682" max="7682" width="21.7109375" style="184" customWidth="1"/>
    <col min="7683" max="7692" width="0" style="184" hidden="1" customWidth="1"/>
    <col min="7693" max="7693" width="8.5703125" style="184" customWidth="1"/>
    <col min="7694" max="7696" width="7.85546875" style="184" customWidth="1"/>
    <col min="7697" max="7697" width="11.28515625" style="184" customWidth="1"/>
    <col min="7698" max="7698" width="9.140625" style="184"/>
    <col min="7699" max="7699" width="7.42578125" style="184" customWidth="1"/>
    <col min="7700" max="7701" width="7.85546875" style="184" customWidth="1"/>
    <col min="7702" max="7702" width="8.140625" style="184" customWidth="1"/>
    <col min="7703" max="7703" width="12.85546875" style="184" customWidth="1"/>
    <col min="7704" max="7704" width="6.5703125" style="184" customWidth="1"/>
    <col min="7705" max="7707" width="6.140625" style="184" customWidth="1"/>
    <col min="7708" max="7936" width="9.140625" style="184"/>
    <col min="7937" max="7937" width="4" style="184" customWidth="1"/>
    <col min="7938" max="7938" width="21.7109375" style="184" customWidth="1"/>
    <col min="7939" max="7948" width="0" style="184" hidden="1" customWidth="1"/>
    <col min="7949" max="7949" width="8.5703125" style="184" customWidth="1"/>
    <col min="7950" max="7952" width="7.85546875" style="184" customWidth="1"/>
    <col min="7953" max="7953" width="11.28515625" style="184" customWidth="1"/>
    <col min="7954" max="7954" width="9.140625" style="184"/>
    <col min="7955" max="7955" width="7.42578125" style="184" customWidth="1"/>
    <col min="7956" max="7957" width="7.85546875" style="184" customWidth="1"/>
    <col min="7958" max="7958" width="8.140625" style="184" customWidth="1"/>
    <col min="7959" max="7959" width="12.85546875" style="184" customWidth="1"/>
    <col min="7960" max="7960" width="6.5703125" style="184" customWidth="1"/>
    <col min="7961" max="7963" width="6.140625" style="184" customWidth="1"/>
    <col min="7964" max="8192" width="9.140625" style="184"/>
    <col min="8193" max="8193" width="4" style="184" customWidth="1"/>
    <col min="8194" max="8194" width="21.7109375" style="184" customWidth="1"/>
    <col min="8195" max="8204" width="0" style="184" hidden="1" customWidth="1"/>
    <col min="8205" max="8205" width="8.5703125" style="184" customWidth="1"/>
    <col min="8206" max="8208" width="7.85546875" style="184" customWidth="1"/>
    <col min="8209" max="8209" width="11.28515625" style="184" customWidth="1"/>
    <col min="8210" max="8210" width="9.140625" style="184"/>
    <col min="8211" max="8211" width="7.42578125" style="184" customWidth="1"/>
    <col min="8212" max="8213" width="7.85546875" style="184" customWidth="1"/>
    <col min="8214" max="8214" width="8.140625" style="184" customWidth="1"/>
    <col min="8215" max="8215" width="12.85546875" style="184" customWidth="1"/>
    <col min="8216" max="8216" width="6.5703125" style="184" customWidth="1"/>
    <col min="8217" max="8219" width="6.140625" style="184" customWidth="1"/>
    <col min="8220" max="8448" width="9.140625" style="184"/>
    <col min="8449" max="8449" width="4" style="184" customWidth="1"/>
    <col min="8450" max="8450" width="21.7109375" style="184" customWidth="1"/>
    <col min="8451" max="8460" width="0" style="184" hidden="1" customWidth="1"/>
    <col min="8461" max="8461" width="8.5703125" style="184" customWidth="1"/>
    <col min="8462" max="8464" width="7.85546875" style="184" customWidth="1"/>
    <col min="8465" max="8465" width="11.28515625" style="184" customWidth="1"/>
    <col min="8466" max="8466" width="9.140625" style="184"/>
    <col min="8467" max="8467" width="7.42578125" style="184" customWidth="1"/>
    <col min="8468" max="8469" width="7.85546875" style="184" customWidth="1"/>
    <col min="8470" max="8470" width="8.140625" style="184" customWidth="1"/>
    <col min="8471" max="8471" width="12.85546875" style="184" customWidth="1"/>
    <col min="8472" max="8472" width="6.5703125" style="184" customWidth="1"/>
    <col min="8473" max="8475" width="6.140625" style="184" customWidth="1"/>
    <col min="8476" max="8704" width="9.140625" style="184"/>
    <col min="8705" max="8705" width="4" style="184" customWidth="1"/>
    <col min="8706" max="8706" width="21.7109375" style="184" customWidth="1"/>
    <col min="8707" max="8716" width="0" style="184" hidden="1" customWidth="1"/>
    <col min="8717" max="8717" width="8.5703125" style="184" customWidth="1"/>
    <col min="8718" max="8720" width="7.85546875" style="184" customWidth="1"/>
    <col min="8721" max="8721" width="11.28515625" style="184" customWidth="1"/>
    <col min="8722" max="8722" width="9.140625" style="184"/>
    <col min="8723" max="8723" width="7.42578125" style="184" customWidth="1"/>
    <col min="8724" max="8725" width="7.85546875" style="184" customWidth="1"/>
    <col min="8726" max="8726" width="8.140625" style="184" customWidth="1"/>
    <col min="8727" max="8727" width="12.85546875" style="184" customWidth="1"/>
    <col min="8728" max="8728" width="6.5703125" style="184" customWidth="1"/>
    <col min="8729" max="8731" width="6.140625" style="184" customWidth="1"/>
    <col min="8732" max="8960" width="9.140625" style="184"/>
    <col min="8961" max="8961" width="4" style="184" customWidth="1"/>
    <col min="8962" max="8962" width="21.7109375" style="184" customWidth="1"/>
    <col min="8963" max="8972" width="0" style="184" hidden="1" customWidth="1"/>
    <col min="8973" max="8973" width="8.5703125" style="184" customWidth="1"/>
    <col min="8974" max="8976" width="7.85546875" style="184" customWidth="1"/>
    <col min="8977" max="8977" width="11.28515625" style="184" customWidth="1"/>
    <col min="8978" max="8978" width="9.140625" style="184"/>
    <col min="8979" max="8979" width="7.42578125" style="184" customWidth="1"/>
    <col min="8980" max="8981" width="7.85546875" style="184" customWidth="1"/>
    <col min="8982" max="8982" width="8.140625" style="184" customWidth="1"/>
    <col min="8983" max="8983" width="12.85546875" style="184" customWidth="1"/>
    <col min="8984" max="8984" width="6.5703125" style="184" customWidth="1"/>
    <col min="8985" max="8987" width="6.140625" style="184" customWidth="1"/>
    <col min="8988" max="9216" width="9.140625" style="184"/>
    <col min="9217" max="9217" width="4" style="184" customWidth="1"/>
    <col min="9218" max="9218" width="21.7109375" style="184" customWidth="1"/>
    <col min="9219" max="9228" width="0" style="184" hidden="1" customWidth="1"/>
    <col min="9229" max="9229" width="8.5703125" style="184" customWidth="1"/>
    <col min="9230" max="9232" width="7.85546875" style="184" customWidth="1"/>
    <col min="9233" max="9233" width="11.28515625" style="184" customWidth="1"/>
    <col min="9234" max="9234" width="9.140625" style="184"/>
    <col min="9235" max="9235" width="7.42578125" style="184" customWidth="1"/>
    <col min="9236" max="9237" width="7.85546875" style="184" customWidth="1"/>
    <col min="9238" max="9238" width="8.140625" style="184" customWidth="1"/>
    <col min="9239" max="9239" width="12.85546875" style="184" customWidth="1"/>
    <col min="9240" max="9240" width="6.5703125" style="184" customWidth="1"/>
    <col min="9241" max="9243" width="6.140625" style="184" customWidth="1"/>
    <col min="9244" max="9472" width="9.140625" style="184"/>
    <col min="9473" max="9473" width="4" style="184" customWidth="1"/>
    <col min="9474" max="9474" width="21.7109375" style="184" customWidth="1"/>
    <col min="9475" max="9484" width="0" style="184" hidden="1" customWidth="1"/>
    <col min="9485" max="9485" width="8.5703125" style="184" customWidth="1"/>
    <col min="9486" max="9488" width="7.85546875" style="184" customWidth="1"/>
    <col min="9489" max="9489" width="11.28515625" style="184" customWidth="1"/>
    <col min="9490" max="9490" width="9.140625" style="184"/>
    <col min="9491" max="9491" width="7.42578125" style="184" customWidth="1"/>
    <col min="9492" max="9493" width="7.85546875" style="184" customWidth="1"/>
    <col min="9494" max="9494" width="8.140625" style="184" customWidth="1"/>
    <col min="9495" max="9495" width="12.85546875" style="184" customWidth="1"/>
    <col min="9496" max="9496" width="6.5703125" style="184" customWidth="1"/>
    <col min="9497" max="9499" width="6.140625" style="184" customWidth="1"/>
    <col min="9500" max="9728" width="9.140625" style="184"/>
    <col min="9729" max="9729" width="4" style="184" customWidth="1"/>
    <col min="9730" max="9730" width="21.7109375" style="184" customWidth="1"/>
    <col min="9731" max="9740" width="0" style="184" hidden="1" customWidth="1"/>
    <col min="9741" max="9741" width="8.5703125" style="184" customWidth="1"/>
    <col min="9742" max="9744" width="7.85546875" style="184" customWidth="1"/>
    <col min="9745" max="9745" width="11.28515625" style="184" customWidth="1"/>
    <col min="9746" max="9746" width="9.140625" style="184"/>
    <col min="9747" max="9747" width="7.42578125" style="184" customWidth="1"/>
    <col min="9748" max="9749" width="7.85546875" style="184" customWidth="1"/>
    <col min="9750" max="9750" width="8.140625" style="184" customWidth="1"/>
    <col min="9751" max="9751" width="12.85546875" style="184" customWidth="1"/>
    <col min="9752" max="9752" width="6.5703125" style="184" customWidth="1"/>
    <col min="9753" max="9755" width="6.140625" style="184" customWidth="1"/>
    <col min="9756" max="9984" width="9.140625" style="184"/>
    <col min="9985" max="9985" width="4" style="184" customWidth="1"/>
    <col min="9986" max="9986" width="21.7109375" style="184" customWidth="1"/>
    <col min="9987" max="9996" width="0" style="184" hidden="1" customWidth="1"/>
    <col min="9997" max="9997" width="8.5703125" style="184" customWidth="1"/>
    <col min="9998" max="10000" width="7.85546875" style="184" customWidth="1"/>
    <col min="10001" max="10001" width="11.28515625" style="184" customWidth="1"/>
    <col min="10002" max="10002" width="9.140625" style="184"/>
    <col min="10003" max="10003" width="7.42578125" style="184" customWidth="1"/>
    <col min="10004" max="10005" width="7.85546875" style="184" customWidth="1"/>
    <col min="10006" max="10006" width="8.140625" style="184" customWidth="1"/>
    <col min="10007" max="10007" width="12.85546875" style="184" customWidth="1"/>
    <col min="10008" max="10008" width="6.5703125" style="184" customWidth="1"/>
    <col min="10009" max="10011" width="6.140625" style="184" customWidth="1"/>
    <col min="10012" max="10240" width="9.140625" style="184"/>
    <col min="10241" max="10241" width="4" style="184" customWidth="1"/>
    <col min="10242" max="10242" width="21.7109375" style="184" customWidth="1"/>
    <col min="10243" max="10252" width="0" style="184" hidden="1" customWidth="1"/>
    <col min="10253" max="10253" width="8.5703125" style="184" customWidth="1"/>
    <col min="10254" max="10256" width="7.85546875" style="184" customWidth="1"/>
    <col min="10257" max="10257" width="11.28515625" style="184" customWidth="1"/>
    <col min="10258" max="10258" width="9.140625" style="184"/>
    <col min="10259" max="10259" width="7.42578125" style="184" customWidth="1"/>
    <col min="10260" max="10261" width="7.85546875" style="184" customWidth="1"/>
    <col min="10262" max="10262" width="8.140625" style="184" customWidth="1"/>
    <col min="10263" max="10263" width="12.85546875" style="184" customWidth="1"/>
    <col min="10264" max="10264" width="6.5703125" style="184" customWidth="1"/>
    <col min="10265" max="10267" width="6.140625" style="184" customWidth="1"/>
    <col min="10268" max="10496" width="9.140625" style="184"/>
    <col min="10497" max="10497" width="4" style="184" customWidth="1"/>
    <col min="10498" max="10498" width="21.7109375" style="184" customWidth="1"/>
    <col min="10499" max="10508" width="0" style="184" hidden="1" customWidth="1"/>
    <col min="10509" max="10509" width="8.5703125" style="184" customWidth="1"/>
    <col min="10510" max="10512" width="7.85546875" style="184" customWidth="1"/>
    <col min="10513" max="10513" width="11.28515625" style="184" customWidth="1"/>
    <col min="10514" max="10514" width="9.140625" style="184"/>
    <col min="10515" max="10515" width="7.42578125" style="184" customWidth="1"/>
    <col min="10516" max="10517" width="7.85546875" style="184" customWidth="1"/>
    <col min="10518" max="10518" width="8.140625" style="184" customWidth="1"/>
    <col min="10519" max="10519" width="12.85546875" style="184" customWidth="1"/>
    <col min="10520" max="10520" width="6.5703125" style="184" customWidth="1"/>
    <col min="10521" max="10523" width="6.140625" style="184" customWidth="1"/>
    <col min="10524" max="10752" width="9.140625" style="184"/>
    <col min="10753" max="10753" width="4" style="184" customWidth="1"/>
    <col min="10754" max="10754" width="21.7109375" style="184" customWidth="1"/>
    <col min="10755" max="10764" width="0" style="184" hidden="1" customWidth="1"/>
    <col min="10765" max="10765" width="8.5703125" style="184" customWidth="1"/>
    <col min="10766" max="10768" width="7.85546875" style="184" customWidth="1"/>
    <col min="10769" max="10769" width="11.28515625" style="184" customWidth="1"/>
    <col min="10770" max="10770" width="9.140625" style="184"/>
    <col min="10771" max="10771" width="7.42578125" style="184" customWidth="1"/>
    <col min="10772" max="10773" width="7.85546875" style="184" customWidth="1"/>
    <col min="10774" max="10774" width="8.140625" style="184" customWidth="1"/>
    <col min="10775" max="10775" width="12.85546875" style="184" customWidth="1"/>
    <col min="10776" max="10776" width="6.5703125" style="184" customWidth="1"/>
    <col min="10777" max="10779" width="6.140625" style="184" customWidth="1"/>
    <col min="10780" max="11008" width="9.140625" style="184"/>
    <col min="11009" max="11009" width="4" style="184" customWidth="1"/>
    <col min="11010" max="11010" width="21.7109375" style="184" customWidth="1"/>
    <col min="11011" max="11020" width="0" style="184" hidden="1" customWidth="1"/>
    <col min="11021" max="11021" width="8.5703125" style="184" customWidth="1"/>
    <col min="11022" max="11024" width="7.85546875" style="184" customWidth="1"/>
    <col min="11025" max="11025" width="11.28515625" style="184" customWidth="1"/>
    <col min="11026" max="11026" width="9.140625" style="184"/>
    <col min="11027" max="11027" width="7.42578125" style="184" customWidth="1"/>
    <col min="11028" max="11029" width="7.85546875" style="184" customWidth="1"/>
    <col min="11030" max="11030" width="8.140625" style="184" customWidth="1"/>
    <col min="11031" max="11031" width="12.85546875" style="184" customWidth="1"/>
    <col min="11032" max="11032" width="6.5703125" style="184" customWidth="1"/>
    <col min="11033" max="11035" width="6.140625" style="184" customWidth="1"/>
    <col min="11036" max="11264" width="9.140625" style="184"/>
    <col min="11265" max="11265" width="4" style="184" customWidth="1"/>
    <col min="11266" max="11266" width="21.7109375" style="184" customWidth="1"/>
    <col min="11267" max="11276" width="0" style="184" hidden="1" customWidth="1"/>
    <col min="11277" max="11277" width="8.5703125" style="184" customWidth="1"/>
    <col min="11278" max="11280" width="7.85546875" style="184" customWidth="1"/>
    <col min="11281" max="11281" width="11.28515625" style="184" customWidth="1"/>
    <col min="11282" max="11282" width="9.140625" style="184"/>
    <col min="11283" max="11283" width="7.42578125" style="184" customWidth="1"/>
    <col min="11284" max="11285" width="7.85546875" style="184" customWidth="1"/>
    <col min="11286" max="11286" width="8.140625" style="184" customWidth="1"/>
    <col min="11287" max="11287" width="12.85546875" style="184" customWidth="1"/>
    <col min="11288" max="11288" width="6.5703125" style="184" customWidth="1"/>
    <col min="11289" max="11291" width="6.140625" style="184" customWidth="1"/>
    <col min="11292" max="11520" width="9.140625" style="184"/>
    <col min="11521" max="11521" width="4" style="184" customWidth="1"/>
    <col min="11522" max="11522" width="21.7109375" style="184" customWidth="1"/>
    <col min="11523" max="11532" width="0" style="184" hidden="1" customWidth="1"/>
    <col min="11533" max="11533" width="8.5703125" style="184" customWidth="1"/>
    <col min="11534" max="11536" width="7.85546875" style="184" customWidth="1"/>
    <col min="11537" max="11537" width="11.28515625" style="184" customWidth="1"/>
    <col min="11538" max="11538" width="9.140625" style="184"/>
    <col min="11539" max="11539" width="7.42578125" style="184" customWidth="1"/>
    <col min="11540" max="11541" width="7.85546875" style="184" customWidth="1"/>
    <col min="11542" max="11542" width="8.140625" style="184" customWidth="1"/>
    <col min="11543" max="11543" width="12.85546875" style="184" customWidth="1"/>
    <col min="11544" max="11544" width="6.5703125" style="184" customWidth="1"/>
    <col min="11545" max="11547" width="6.140625" style="184" customWidth="1"/>
    <col min="11548" max="11776" width="9.140625" style="184"/>
    <col min="11777" max="11777" width="4" style="184" customWidth="1"/>
    <col min="11778" max="11778" width="21.7109375" style="184" customWidth="1"/>
    <col min="11779" max="11788" width="0" style="184" hidden="1" customWidth="1"/>
    <col min="11789" max="11789" width="8.5703125" style="184" customWidth="1"/>
    <col min="11790" max="11792" width="7.85546875" style="184" customWidth="1"/>
    <col min="11793" max="11793" width="11.28515625" style="184" customWidth="1"/>
    <col min="11794" max="11794" width="9.140625" style="184"/>
    <col min="11795" max="11795" width="7.42578125" style="184" customWidth="1"/>
    <col min="11796" max="11797" width="7.85546875" style="184" customWidth="1"/>
    <col min="11798" max="11798" width="8.140625" style="184" customWidth="1"/>
    <col min="11799" max="11799" width="12.85546875" style="184" customWidth="1"/>
    <col min="11800" max="11800" width="6.5703125" style="184" customWidth="1"/>
    <col min="11801" max="11803" width="6.140625" style="184" customWidth="1"/>
    <col min="11804" max="12032" width="9.140625" style="184"/>
    <col min="12033" max="12033" width="4" style="184" customWidth="1"/>
    <col min="12034" max="12034" width="21.7109375" style="184" customWidth="1"/>
    <col min="12035" max="12044" width="0" style="184" hidden="1" customWidth="1"/>
    <col min="12045" max="12045" width="8.5703125" style="184" customWidth="1"/>
    <col min="12046" max="12048" width="7.85546875" style="184" customWidth="1"/>
    <col min="12049" max="12049" width="11.28515625" style="184" customWidth="1"/>
    <col min="12050" max="12050" width="9.140625" style="184"/>
    <col min="12051" max="12051" width="7.42578125" style="184" customWidth="1"/>
    <col min="12052" max="12053" width="7.85546875" style="184" customWidth="1"/>
    <col min="12054" max="12054" width="8.140625" style="184" customWidth="1"/>
    <col min="12055" max="12055" width="12.85546875" style="184" customWidth="1"/>
    <col min="12056" max="12056" width="6.5703125" style="184" customWidth="1"/>
    <col min="12057" max="12059" width="6.140625" style="184" customWidth="1"/>
    <col min="12060" max="12288" width="9.140625" style="184"/>
    <col min="12289" max="12289" width="4" style="184" customWidth="1"/>
    <col min="12290" max="12290" width="21.7109375" style="184" customWidth="1"/>
    <col min="12291" max="12300" width="0" style="184" hidden="1" customWidth="1"/>
    <col min="12301" max="12301" width="8.5703125" style="184" customWidth="1"/>
    <col min="12302" max="12304" width="7.85546875" style="184" customWidth="1"/>
    <col min="12305" max="12305" width="11.28515625" style="184" customWidth="1"/>
    <col min="12306" max="12306" width="9.140625" style="184"/>
    <col min="12307" max="12307" width="7.42578125" style="184" customWidth="1"/>
    <col min="12308" max="12309" width="7.85546875" style="184" customWidth="1"/>
    <col min="12310" max="12310" width="8.140625" style="184" customWidth="1"/>
    <col min="12311" max="12311" width="12.85546875" style="184" customWidth="1"/>
    <col min="12312" max="12312" width="6.5703125" style="184" customWidth="1"/>
    <col min="12313" max="12315" width="6.140625" style="184" customWidth="1"/>
    <col min="12316" max="12544" width="9.140625" style="184"/>
    <col min="12545" max="12545" width="4" style="184" customWidth="1"/>
    <col min="12546" max="12546" width="21.7109375" style="184" customWidth="1"/>
    <col min="12547" max="12556" width="0" style="184" hidden="1" customWidth="1"/>
    <col min="12557" max="12557" width="8.5703125" style="184" customWidth="1"/>
    <col min="12558" max="12560" width="7.85546875" style="184" customWidth="1"/>
    <col min="12561" max="12561" width="11.28515625" style="184" customWidth="1"/>
    <col min="12562" max="12562" width="9.140625" style="184"/>
    <col min="12563" max="12563" width="7.42578125" style="184" customWidth="1"/>
    <col min="12564" max="12565" width="7.85546875" style="184" customWidth="1"/>
    <col min="12566" max="12566" width="8.140625" style="184" customWidth="1"/>
    <col min="12567" max="12567" width="12.85546875" style="184" customWidth="1"/>
    <col min="12568" max="12568" width="6.5703125" style="184" customWidth="1"/>
    <col min="12569" max="12571" width="6.140625" style="184" customWidth="1"/>
    <col min="12572" max="12800" width="9.140625" style="184"/>
    <col min="12801" max="12801" width="4" style="184" customWidth="1"/>
    <col min="12802" max="12802" width="21.7109375" style="184" customWidth="1"/>
    <col min="12803" max="12812" width="0" style="184" hidden="1" customWidth="1"/>
    <col min="12813" max="12813" width="8.5703125" style="184" customWidth="1"/>
    <col min="12814" max="12816" width="7.85546875" style="184" customWidth="1"/>
    <col min="12817" max="12817" width="11.28515625" style="184" customWidth="1"/>
    <col min="12818" max="12818" width="9.140625" style="184"/>
    <col min="12819" max="12819" width="7.42578125" style="184" customWidth="1"/>
    <col min="12820" max="12821" width="7.85546875" style="184" customWidth="1"/>
    <col min="12822" max="12822" width="8.140625" style="184" customWidth="1"/>
    <col min="12823" max="12823" width="12.85546875" style="184" customWidth="1"/>
    <col min="12824" max="12824" width="6.5703125" style="184" customWidth="1"/>
    <col min="12825" max="12827" width="6.140625" style="184" customWidth="1"/>
    <col min="12828" max="13056" width="9.140625" style="184"/>
    <col min="13057" max="13057" width="4" style="184" customWidth="1"/>
    <col min="13058" max="13058" width="21.7109375" style="184" customWidth="1"/>
    <col min="13059" max="13068" width="0" style="184" hidden="1" customWidth="1"/>
    <col min="13069" max="13069" width="8.5703125" style="184" customWidth="1"/>
    <col min="13070" max="13072" width="7.85546875" style="184" customWidth="1"/>
    <col min="13073" max="13073" width="11.28515625" style="184" customWidth="1"/>
    <col min="13074" max="13074" width="9.140625" style="184"/>
    <col min="13075" max="13075" width="7.42578125" style="184" customWidth="1"/>
    <col min="13076" max="13077" width="7.85546875" style="184" customWidth="1"/>
    <col min="13078" max="13078" width="8.140625" style="184" customWidth="1"/>
    <col min="13079" max="13079" width="12.85546875" style="184" customWidth="1"/>
    <col min="13080" max="13080" width="6.5703125" style="184" customWidth="1"/>
    <col min="13081" max="13083" width="6.140625" style="184" customWidth="1"/>
    <col min="13084" max="13312" width="9.140625" style="184"/>
    <col min="13313" max="13313" width="4" style="184" customWidth="1"/>
    <col min="13314" max="13314" width="21.7109375" style="184" customWidth="1"/>
    <col min="13315" max="13324" width="0" style="184" hidden="1" customWidth="1"/>
    <col min="13325" max="13325" width="8.5703125" style="184" customWidth="1"/>
    <col min="13326" max="13328" width="7.85546875" style="184" customWidth="1"/>
    <col min="13329" max="13329" width="11.28515625" style="184" customWidth="1"/>
    <col min="13330" max="13330" width="9.140625" style="184"/>
    <col min="13331" max="13331" width="7.42578125" style="184" customWidth="1"/>
    <col min="13332" max="13333" width="7.85546875" style="184" customWidth="1"/>
    <col min="13334" max="13334" width="8.140625" style="184" customWidth="1"/>
    <col min="13335" max="13335" width="12.85546875" style="184" customWidth="1"/>
    <col min="13336" max="13336" width="6.5703125" style="184" customWidth="1"/>
    <col min="13337" max="13339" width="6.140625" style="184" customWidth="1"/>
    <col min="13340" max="13568" width="9.140625" style="184"/>
    <col min="13569" max="13569" width="4" style="184" customWidth="1"/>
    <col min="13570" max="13570" width="21.7109375" style="184" customWidth="1"/>
    <col min="13571" max="13580" width="0" style="184" hidden="1" customWidth="1"/>
    <col min="13581" max="13581" width="8.5703125" style="184" customWidth="1"/>
    <col min="13582" max="13584" width="7.85546875" style="184" customWidth="1"/>
    <col min="13585" max="13585" width="11.28515625" style="184" customWidth="1"/>
    <col min="13586" max="13586" width="9.140625" style="184"/>
    <col min="13587" max="13587" width="7.42578125" style="184" customWidth="1"/>
    <col min="13588" max="13589" width="7.85546875" style="184" customWidth="1"/>
    <col min="13590" max="13590" width="8.140625" style="184" customWidth="1"/>
    <col min="13591" max="13591" width="12.85546875" style="184" customWidth="1"/>
    <col min="13592" max="13592" width="6.5703125" style="184" customWidth="1"/>
    <col min="13593" max="13595" width="6.140625" style="184" customWidth="1"/>
    <col min="13596" max="13824" width="9.140625" style="184"/>
    <col min="13825" max="13825" width="4" style="184" customWidth="1"/>
    <col min="13826" max="13826" width="21.7109375" style="184" customWidth="1"/>
    <col min="13827" max="13836" width="0" style="184" hidden="1" customWidth="1"/>
    <col min="13837" max="13837" width="8.5703125" style="184" customWidth="1"/>
    <col min="13838" max="13840" width="7.85546875" style="184" customWidth="1"/>
    <col min="13841" max="13841" width="11.28515625" style="184" customWidth="1"/>
    <col min="13842" max="13842" width="9.140625" style="184"/>
    <col min="13843" max="13843" width="7.42578125" style="184" customWidth="1"/>
    <col min="13844" max="13845" width="7.85546875" style="184" customWidth="1"/>
    <col min="13846" max="13846" width="8.140625" style="184" customWidth="1"/>
    <col min="13847" max="13847" width="12.85546875" style="184" customWidth="1"/>
    <col min="13848" max="13848" width="6.5703125" style="184" customWidth="1"/>
    <col min="13849" max="13851" width="6.140625" style="184" customWidth="1"/>
    <col min="13852" max="14080" width="9.140625" style="184"/>
    <col min="14081" max="14081" width="4" style="184" customWidth="1"/>
    <col min="14082" max="14082" width="21.7109375" style="184" customWidth="1"/>
    <col min="14083" max="14092" width="0" style="184" hidden="1" customWidth="1"/>
    <col min="14093" max="14093" width="8.5703125" style="184" customWidth="1"/>
    <col min="14094" max="14096" width="7.85546875" style="184" customWidth="1"/>
    <col min="14097" max="14097" width="11.28515625" style="184" customWidth="1"/>
    <col min="14098" max="14098" width="9.140625" style="184"/>
    <col min="14099" max="14099" width="7.42578125" style="184" customWidth="1"/>
    <col min="14100" max="14101" width="7.85546875" style="184" customWidth="1"/>
    <col min="14102" max="14102" width="8.140625" style="184" customWidth="1"/>
    <col min="14103" max="14103" width="12.85546875" style="184" customWidth="1"/>
    <col min="14104" max="14104" width="6.5703125" style="184" customWidth="1"/>
    <col min="14105" max="14107" width="6.140625" style="184" customWidth="1"/>
    <col min="14108" max="14336" width="9.140625" style="184"/>
    <col min="14337" max="14337" width="4" style="184" customWidth="1"/>
    <col min="14338" max="14338" width="21.7109375" style="184" customWidth="1"/>
    <col min="14339" max="14348" width="0" style="184" hidden="1" customWidth="1"/>
    <col min="14349" max="14349" width="8.5703125" style="184" customWidth="1"/>
    <col min="14350" max="14352" width="7.85546875" style="184" customWidth="1"/>
    <col min="14353" max="14353" width="11.28515625" style="184" customWidth="1"/>
    <col min="14354" max="14354" width="9.140625" style="184"/>
    <col min="14355" max="14355" width="7.42578125" style="184" customWidth="1"/>
    <col min="14356" max="14357" width="7.85546875" style="184" customWidth="1"/>
    <col min="14358" max="14358" width="8.140625" style="184" customWidth="1"/>
    <col min="14359" max="14359" width="12.85546875" style="184" customWidth="1"/>
    <col min="14360" max="14360" width="6.5703125" style="184" customWidth="1"/>
    <col min="14361" max="14363" width="6.140625" style="184" customWidth="1"/>
    <col min="14364" max="14592" width="9.140625" style="184"/>
    <col min="14593" max="14593" width="4" style="184" customWidth="1"/>
    <col min="14594" max="14594" width="21.7109375" style="184" customWidth="1"/>
    <col min="14595" max="14604" width="0" style="184" hidden="1" customWidth="1"/>
    <col min="14605" max="14605" width="8.5703125" style="184" customWidth="1"/>
    <col min="14606" max="14608" width="7.85546875" style="184" customWidth="1"/>
    <col min="14609" max="14609" width="11.28515625" style="184" customWidth="1"/>
    <col min="14610" max="14610" width="9.140625" style="184"/>
    <col min="14611" max="14611" width="7.42578125" style="184" customWidth="1"/>
    <col min="14612" max="14613" width="7.85546875" style="184" customWidth="1"/>
    <col min="14614" max="14614" width="8.140625" style="184" customWidth="1"/>
    <col min="14615" max="14615" width="12.85546875" style="184" customWidth="1"/>
    <col min="14616" max="14616" width="6.5703125" style="184" customWidth="1"/>
    <col min="14617" max="14619" width="6.140625" style="184" customWidth="1"/>
    <col min="14620" max="14848" width="9.140625" style="184"/>
    <col min="14849" max="14849" width="4" style="184" customWidth="1"/>
    <col min="14850" max="14850" width="21.7109375" style="184" customWidth="1"/>
    <col min="14851" max="14860" width="0" style="184" hidden="1" customWidth="1"/>
    <col min="14861" max="14861" width="8.5703125" style="184" customWidth="1"/>
    <col min="14862" max="14864" width="7.85546875" style="184" customWidth="1"/>
    <col min="14865" max="14865" width="11.28515625" style="184" customWidth="1"/>
    <col min="14866" max="14866" width="9.140625" style="184"/>
    <col min="14867" max="14867" width="7.42578125" style="184" customWidth="1"/>
    <col min="14868" max="14869" width="7.85546875" style="184" customWidth="1"/>
    <col min="14870" max="14870" width="8.140625" style="184" customWidth="1"/>
    <col min="14871" max="14871" width="12.85546875" style="184" customWidth="1"/>
    <col min="14872" max="14872" width="6.5703125" style="184" customWidth="1"/>
    <col min="14873" max="14875" width="6.140625" style="184" customWidth="1"/>
    <col min="14876" max="15104" width="9.140625" style="184"/>
    <col min="15105" max="15105" width="4" style="184" customWidth="1"/>
    <col min="15106" max="15106" width="21.7109375" style="184" customWidth="1"/>
    <col min="15107" max="15116" width="0" style="184" hidden="1" customWidth="1"/>
    <col min="15117" max="15117" width="8.5703125" style="184" customWidth="1"/>
    <col min="15118" max="15120" width="7.85546875" style="184" customWidth="1"/>
    <col min="15121" max="15121" width="11.28515625" style="184" customWidth="1"/>
    <col min="15122" max="15122" width="9.140625" style="184"/>
    <col min="15123" max="15123" width="7.42578125" style="184" customWidth="1"/>
    <col min="15124" max="15125" width="7.85546875" style="184" customWidth="1"/>
    <col min="15126" max="15126" width="8.140625" style="184" customWidth="1"/>
    <col min="15127" max="15127" width="12.85546875" style="184" customWidth="1"/>
    <col min="15128" max="15128" width="6.5703125" style="184" customWidth="1"/>
    <col min="15129" max="15131" width="6.140625" style="184" customWidth="1"/>
    <col min="15132" max="15360" width="9.140625" style="184"/>
    <col min="15361" max="15361" width="4" style="184" customWidth="1"/>
    <col min="15362" max="15362" width="21.7109375" style="184" customWidth="1"/>
    <col min="15363" max="15372" width="0" style="184" hidden="1" customWidth="1"/>
    <col min="15373" max="15373" width="8.5703125" style="184" customWidth="1"/>
    <col min="15374" max="15376" width="7.85546875" style="184" customWidth="1"/>
    <col min="15377" max="15377" width="11.28515625" style="184" customWidth="1"/>
    <col min="15378" max="15378" width="9.140625" style="184"/>
    <col min="15379" max="15379" width="7.42578125" style="184" customWidth="1"/>
    <col min="15380" max="15381" width="7.85546875" style="184" customWidth="1"/>
    <col min="15382" max="15382" width="8.140625" style="184" customWidth="1"/>
    <col min="15383" max="15383" width="12.85546875" style="184" customWidth="1"/>
    <col min="15384" max="15384" width="6.5703125" style="184" customWidth="1"/>
    <col min="15385" max="15387" width="6.140625" style="184" customWidth="1"/>
    <col min="15388" max="15616" width="9.140625" style="184"/>
    <col min="15617" max="15617" width="4" style="184" customWidth="1"/>
    <col min="15618" max="15618" width="21.7109375" style="184" customWidth="1"/>
    <col min="15619" max="15628" width="0" style="184" hidden="1" customWidth="1"/>
    <col min="15629" max="15629" width="8.5703125" style="184" customWidth="1"/>
    <col min="15630" max="15632" width="7.85546875" style="184" customWidth="1"/>
    <col min="15633" max="15633" width="11.28515625" style="184" customWidth="1"/>
    <col min="15634" max="15634" width="9.140625" style="184"/>
    <col min="15635" max="15635" width="7.42578125" style="184" customWidth="1"/>
    <col min="15636" max="15637" width="7.85546875" style="184" customWidth="1"/>
    <col min="15638" max="15638" width="8.140625" style="184" customWidth="1"/>
    <col min="15639" max="15639" width="12.85546875" style="184" customWidth="1"/>
    <col min="15640" max="15640" width="6.5703125" style="184" customWidth="1"/>
    <col min="15641" max="15643" width="6.140625" style="184" customWidth="1"/>
    <col min="15644" max="15872" width="9.140625" style="184"/>
    <col min="15873" max="15873" width="4" style="184" customWidth="1"/>
    <col min="15874" max="15874" width="21.7109375" style="184" customWidth="1"/>
    <col min="15875" max="15884" width="0" style="184" hidden="1" customWidth="1"/>
    <col min="15885" max="15885" width="8.5703125" style="184" customWidth="1"/>
    <col min="15886" max="15888" width="7.85546875" style="184" customWidth="1"/>
    <col min="15889" max="15889" width="11.28515625" style="184" customWidth="1"/>
    <col min="15890" max="15890" width="9.140625" style="184"/>
    <col min="15891" max="15891" width="7.42578125" style="184" customWidth="1"/>
    <col min="15892" max="15893" width="7.85546875" style="184" customWidth="1"/>
    <col min="15894" max="15894" width="8.140625" style="184" customWidth="1"/>
    <col min="15895" max="15895" width="12.85546875" style="184" customWidth="1"/>
    <col min="15896" max="15896" width="6.5703125" style="184" customWidth="1"/>
    <col min="15897" max="15899" width="6.140625" style="184" customWidth="1"/>
    <col min="15900" max="16128" width="9.140625" style="184"/>
    <col min="16129" max="16129" width="4" style="184" customWidth="1"/>
    <col min="16130" max="16130" width="21.7109375" style="184" customWidth="1"/>
    <col min="16131" max="16140" width="0" style="184" hidden="1" customWidth="1"/>
    <col min="16141" max="16141" width="8.5703125" style="184" customWidth="1"/>
    <col min="16142" max="16144" width="7.85546875" style="184" customWidth="1"/>
    <col min="16145" max="16145" width="11.28515625" style="184" customWidth="1"/>
    <col min="16146" max="16146" width="9.140625" style="184"/>
    <col min="16147" max="16147" width="7.42578125" style="184" customWidth="1"/>
    <col min="16148" max="16149" width="7.85546875" style="184" customWidth="1"/>
    <col min="16150" max="16150" width="8.140625" style="184" customWidth="1"/>
    <col min="16151" max="16151" width="12.85546875" style="184" customWidth="1"/>
    <col min="16152" max="16152" width="6.5703125" style="184" customWidth="1"/>
    <col min="16153" max="16155" width="6.140625" style="184" customWidth="1"/>
    <col min="16156" max="16384" width="9.140625" style="184"/>
  </cols>
  <sheetData>
    <row r="1" spans="1:27">
      <c r="A1" s="953"/>
      <c r="B1" s="1216" t="s">
        <v>338</v>
      </c>
      <c r="C1" s="1216"/>
      <c r="D1" s="1216"/>
      <c r="E1" s="1216"/>
      <c r="F1" s="1216"/>
      <c r="G1" s="1216"/>
      <c r="H1" s="1216"/>
      <c r="I1" s="1216"/>
      <c r="J1" s="1216"/>
      <c r="K1" s="1216"/>
      <c r="L1" s="1216"/>
      <c r="M1" s="1216"/>
      <c r="N1" s="1216"/>
      <c r="O1" s="950"/>
      <c r="P1" s="950"/>
      <c r="Q1" s="950"/>
      <c r="R1" s="950"/>
      <c r="S1" s="950"/>
      <c r="T1" s="1330" t="s">
        <v>433</v>
      </c>
      <c r="U1" s="1330"/>
      <c r="V1" s="1330"/>
      <c r="W1" s="1330"/>
      <c r="X1" s="1330"/>
      <c r="Y1" s="1330"/>
      <c r="Z1" s="1330"/>
      <c r="AA1" s="1330"/>
    </row>
    <row r="2" spans="1:27" ht="16.5">
      <c r="A2" s="953"/>
      <c r="B2" s="1330" t="s">
        <v>340</v>
      </c>
      <c r="C2" s="1330"/>
      <c r="D2" s="1330"/>
      <c r="E2" s="1330"/>
      <c r="F2" s="1330"/>
      <c r="G2" s="1330"/>
      <c r="H2" s="1330"/>
      <c r="I2" s="1330"/>
      <c r="J2" s="1330"/>
      <c r="K2" s="1330"/>
      <c r="L2" s="1330"/>
      <c r="M2" s="1330"/>
      <c r="N2" s="1330"/>
      <c r="O2" s="950"/>
      <c r="P2" s="950"/>
      <c r="Q2" s="950"/>
      <c r="R2" s="950"/>
      <c r="S2" s="950"/>
      <c r="T2" s="1215" t="s">
        <v>434</v>
      </c>
      <c r="U2" s="1215"/>
      <c r="V2" s="1215"/>
      <c r="W2" s="1215"/>
      <c r="X2" s="1215"/>
      <c r="Y2" s="1215"/>
      <c r="Z2" s="1215"/>
      <c r="AA2" s="1215"/>
    </row>
    <row r="3" spans="1:27">
      <c r="A3" s="953"/>
      <c r="B3" s="1330" t="s">
        <v>435</v>
      </c>
      <c r="C3" s="1330"/>
      <c r="D3" s="1330"/>
      <c r="E3" s="1330"/>
      <c r="F3" s="1330"/>
      <c r="G3" s="1330"/>
      <c r="H3" s="1330"/>
      <c r="I3" s="1330"/>
      <c r="J3" s="1330"/>
      <c r="K3" s="1330"/>
      <c r="L3" s="1330"/>
      <c r="M3" s="1330"/>
      <c r="N3" s="1330"/>
      <c r="O3" s="950"/>
      <c r="P3" s="950"/>
      <c r="Q3" s="950"/>
      <c r="R3" s="950"/>
      <c r="S3" s="950"/>
      <c r="T3" s="950"/>
      <c r="U3" s="950"/>
      <c r="V3" s="950"/>
      <c r="W3" s="950"/>
      <c r="X3" s="950"/>
      <c r="Y3" s="950"/>
      <c r="Z3" s="950"/>
      <c r="AA3" s="950"/>
    </row>
    <row r="4" spans="1:27" ht="9.75" customHeight="1">
      <c r="A4" s="950"/>
      <c r="B4" s="955"/>
      <c r="C4" s="950"/>
      <c r="D4" s="950"/>
      <c r="E4" s="950"/>
      <c r="F4" s="950"/>
      <c r="G4" s="950"/>
      <c r="H4" s="950"/>
      <c r="I4" s="950"/>
      <c r="J4" s="950"/>
      <c r="K4" s="950"/>
      <c r="L4" s="950"/>
      <c r="M4" s="950"/>
      <c r="N4" s="950"/>
      <c r="O4" s="950"/>
      <c r="P4" s="950"/>
      <c r="Q4" s="950"/>
      <c r="R4" s="950"/>
      <c r="S4" s="950"/>
      <c r="T4" s="950"/>
      <c r="U4" s="950"/>
      <c r="V4" s="950"/>
      <c r="W4" s="950"/>
      <c r="X4" s="950"/>
      <c r="Y4" s="950"/>
      <c r="Z4" s="950"/>
      <c r="AA4" s="950"/>
    </row>
    <row r="5" spans="1:27" ht="25.5" customHeight="1">
      <c r="A5" s="1329" t="s">
        <v>436</v>
      </c>
      <c r="B5" s="1329"/>
      <c r="C5" s="1329"/>
      <c r="D5" s="1329"/>
      <c r="E5" s="1329"/>
      <c r="F5" s="1329"/>
      <c r="G5" s="1329"/>
      <c r="H5" s="1329"/>
      <c r="I5" s="1329"/>
      <c r="J5" s="1329"/>
      <c r="K5" s="1329"/>
      <c r="L5" s="1329"/>
      <c r="M5" s="1329"/>
      <c r="N5" s="1329"/>
      <c r="O5" s="1329"/>
      <c r="P5" s="1329"/>
      <c r="Q5" s="1329"/>
      <c r="R5" s="1329"/>
      <c r="S5" s="1329"/>
      <c r="T5" s="1329"/>
      <c r="U5" s="1329"/>
      <c r="V5" s="1329"/>
      <c r="W5" s="1329"/>
      <c r="X5" s="1329"/>
      <c r="Y5" s="1329"/>
      <c r="Z5" s="1329"/>
      <c r="AA5" s="1329"/>
    </row>
    <row r="6" spans="1:27" ht="11.25" customHeight="1">
      <c r="A6" s="950"/>
      <c r="B6" s="956"/>
      <c r="C6" s="950"/>
      <c r="D6" s="957"/>
      <c r="E6" s="957"/>
      <c r="F6" s="958"/>
      <c r="G6" s="957"/>
      <c r="H6" s="957"/>
      <c r="I6" s="957"/>
      <c r="J6" s="957"/>
      <c r="K6" s="957"/>
      <c r="L6" s="957"/>
      <c r="M6" s="959"/>
      <c r="N6" s="950"/>
      <c r="O6" s="950"/>
      <c r="P6" s="950"/>
      <c r="Q6" s="950"/>
      <c r="R6" s="950"/>
      <c r="S6" s="950"/>
      <c r="T6" s="950"/>
      <c r="U6" s="950"/>
      <c r="V6" s="950"/>
      <c r="W6" s="950"/>
      <c r="X6" s="950"/>
      <c r="Y6" s="950"/>
      <c r="Z6" s="950"/>
      <c r="AA6" s="950"/>
    </row>
    <row r="7" spans="1:27" ht="22.5" customHeight="1">
      <c r="A7" s="1322" t="s">
        <v>57</v>
      </c>
      <c r="B7" s="1325" t="s">
        <v>438</v>
      </c>
      <c r="C7" s="1328" t="s">
        <v>439</v>
      </c>
      <c r="D7" s="1328"/>
      <c r="E7" s="1328"/>
      <c r="F7" s="1328"/>
      <c r="G7" s="1328"/>
      <c r="H7" s="1328"/>
      <c r="I7" s="1328"/>
      <c r="J7" s="1328"/>
      <c r="K7" s="1328"/>
      <c r="L7" s="1328"/>
      <c r="M7" s="1346" t="s">
        <v>440</v>
      </c>
      <c r="N7" s="1346"/>
      <c r="O7" s="1346"/>
      <c r="P7" s="1346"/>
      <c r="Q7" s="1346"/>
      <c r="R7" s="1346"/>
      <c r="S7" s="1346"/>
      <c r="T7" s="1346"/>
      <c r="U7" s="1346"/>
      <c r="V7" s="1346"/>
      <c r="W7" s="1346"/>
      <c r="X7" s="1346"/>
      <c r="Y7" s="1334" t="s">
        <v>441</v>
      </c>
      <c r="Z7" s="1335"/>
      <c r="AA7" s="1336"/>
    </row>
    <row r="8" spans="1:27" ht="19.5" customHeight="1">
      <c r="A8" s="1323"/>
      <c r="B8" s="1326"/>
      <c r="C8" s="1318" t="s">
        <v>442</v>
      </c>
      <c r="D8" s="1319"/>
      <c r="E8" s="1319"/>
      <c r="F8" s="1319"/>
      <c r="G8" s="1319"/>
      <c r="H8" s="1318" t="s">
        <v>443</v>
      </c>
      <c r="I8" s="1319"/>
      <c r="J8" s="1319"/>
      <c r="K8" s="1319"/>
      <c r="L8" s="1319"/>
      <c r="M8" s="1320" t="s">
        <v>444</v>
      </c>
      <c r="N8" s="1321"/>
      <c r="O8" s="1321"/>
      <c r="P8" s="1321"/>
      <c r="Q8" s="1321"/>
      <c r="R8" s="1343" t="s">
        <v>356</v>
      </c>
      <c r="S8" s="1344"/>
      <c r="T8" s="1344"/>
      <c r="U8" s="1344"/>
      <c r="V8" s="1344"/>
      <c r="W8" s="1344"/>
      <c r="X8" s="1345"/>
      <c r="Y8" s="1337"/>
      <c r="Z8" s="1338"/>
      <c r="AA8" s="1339"/>
    </row>
    <row r="9" spans="1:27" ht="106.5" customHeight="1">
      <c r="A9" s="1324"/>
      <c r="B9" s="1327"/>
      <c r="C9" s="960" t="s">
        <v>445</v>
      </c>
      <c r="D9" s="960" t="s">
        <v>446</v>
      </c>
      <c r="E9" s="960" t="s">
        <v>447</v>
      </c>
      <c r="F9" s="960" t="s">
        <v>448</v>
      </c>
      <c r="G9" s="960" t="s">
        <v>449</v>
      </c>
      <c r="H9" s="960" t="s">
        <v>445</v>
      </c>
      <c r="I9" s="960" t="s">
        <v>450</v>
      </c>
      <c r="J9" s="960" t="s">
        <v>447</v>
      </c>
      <c r="K9" s="960" t="s">
        <v>448</v>
      </c>
      <c r="L9" s="961" t="s">
        <v>449</v>
      </c>
      <c r="M9" s="960" t="s">
        <v>445</v>
      </c>
      <c r="N9" s="960" t="s">
        <v>446</v>
      </c>
      <c r="O9" s="960" t="s">
        <v>447</v>
      </c>
      <c r="P9" s="960" t="s">
        <v>448</v>
      </c>
      <c r="Q9" s="960" t="s">
        <v>449</v>
      </c>
      <c r="R9" s="962" t="s">
        <v>451</v>
      </c>
      <c r="S9" s="960" t="s">
        <v>450</v>
      </c>
      <c r="T9" s="960" t="s">
        <v>447</v>
      </c>
      <c r="U9" s="960" t="s">
        <v>448</v>
      </c>
      <c r="V9" s="963" t="s">
        <v>449</v>
      </c>
      <c r="W9" s="963" t="s">
        <v>452</v>
      </c>
      <c r="X9" s="963" t="s">
        <v>453</v>
      </c>
      <c r="Y9" s="964" t="s">
        <v>454</v>
      </c>
      <c r="Z9" s="964" t="s">
        <v>455</v>
      </c>
      <c r="AA9" s="964" t="s">
        <v>456</v>
      </c>
    </row>
    <row r="10" spans="1:27" s="186" customFormat="1" ht="47.25" customHeight="1">
      <c r="A10" s="965"/>
      <c r="B10" s="966"/>
      <c r="C10" s="967">
        <v>2</v>
      </c>
      <c r="D10" s="967">
        <v>3</v>
      </c>
      <c r="E10" s="967">
        <v>4</v>
      </c>
      <c r="F10" s="967">
        <v>5</v>
      </c>
      <c r="G10" s="968" t="s">
        <v>457</v>
      </c>
      <c r="H10" s="968" t="s">
        <v>458</v>
      </c>
      <c r="I10" s="967">
        <v>8</v>
      </c>
      <c r="J10" s="967">
        <v>9</v>
      </c>
      <c r="K10" s="967"/>
      <c r="L10" s="969" t="s">
        <v>459</v>
      </c>
      <c r="M10" s="968">
        <v>2</v>
      </c>
      <c r="N10" s="968">
        <v>3</v>
      </c>
      <c r="O10" s="968">
        <v>4</v>
      </c>
      <c r="P10" s="968">
        <v>5</v>
      </c>
      <c r="Q10" s="970" t="s">
        <v>457</v>
      </c>
      <c r="R10" s="970" t="s">
        <v>458</v>
      </c>
      <c r="S10" s="968">
        <v>8</v>
      </c>
      <c r="T10" s="968">
        <v>9</v>
      </c>
      <c r="U10" s="968">
        <v>10</v>
      </c>
      <c r="V10" s="971" t="s">
        <v>460</v>
      </c>
      <c r="W10" s="972">
        <v>12</v>
      </c>
      <c r="X10" s="972">
        <v>13</v>
      </c>
      <c r="Y10" s="973">
        <v>14</v>
      </c>
      <c r="Z10" s="973">
        <v>15</v>
      </c>
      <c r="AA10" s="973" t="s">
        <v>461</v>
      </c>
    </row>
    <row r="11" spans="1:27" s="187" customFormat="1" ht="14.45" hidden="1" customHeight="1">
      <c r="A11" s="974"/>
      <c r="B11" s="975" t="s">
        <v>462</v>
      </c>
      <c r="C11" s="976">
        <v>9565</v>
      </c>
      <c r="D11" s="976">
        <v>2989</v>
      </c>
      <c r="E11" s="976">
        <v>6630</v>
      </c>
      <c r="F11" s="976">
        <v>4596</v>
      </c>
      <c r="G11" s="976">
        <v>9966.75</v>
      </c>
      <c r="H11" s="976">
        <v>11030</v>
      </c>
      <c r="I11" s="976">
        <v>2369</v>
      </c>
      <c r="J11" s="976">
        <v>5530</v>
      </c>
      <c r="K11" s="976">
        <v>2150</v>
      </c>
      <c r="L11" s="977">
        <v>11821</v>
      </c>
      <c r="M11" s="978"/>
      <c r="N11" s="978"/>
      <c r="O11" s="978"/>
      <c r="P11" s="978"/>
      <c r="Q11" s="978"/>
      <c r="R11" s="978"/>
      <c r="S11" s="978"/>
      <c r="T11" s="978"/>
      <c r="U11" s="978"/>
      <c r="V11" s="979"/>
      <c r="W11" s="979"/>
      <c r="X11" s="979"/>
      <c r="Y11" s="978"/>
      <c r="Z11" s="978"/>
      <c r="AA11" s="978"/>
    </row>
    <row r="12" spans="1:27" s="188" customFormat="1" ht="14.45" hidden="1" customHeight="1">
      <c r="A12" s="980">
        <v>1</v>
      </c>
      <c r="B12" s="981" t="s">
        <v>463</v>
      </c>
      <c r="C12" s="982">
        <v>1751</v>
      </c>
      <c r="D12" s="982">
        <v>419</v>
      </c>
      <c r="E12" s="982">
        <v>1530</v>
      </c>
      <c r="F12" s="982">
        <v>1106</v>
      </c>
      <c r="G12" s="982">
        <v>1922.75</v>
      </c>
      <c r="H12" s="982">
        <v>2438</v>
      </c>
      <c r="I12" s="982">
        <v>444</v>
      </c>
      <c r="J12" s="982">
        <v>1080</v>
      </c>
      <c r="K12" s="982">
        <v>0</v>
      </c>
      <c r="L12" s="982">
        <v>2597</v>
      </c>
      <c r="M12" s="983"/>
      <c r="N12" s="984"/>
      <c r="O12" s="983"/>
      <c r="P12" s="983"/>
      <c r="Q12" s="985"/>
      <c r="R12" s="985"/>
      <c r="S12" s="985"/>
      <c r="T12" s="985"/>
      <c r="U12" s="985"/>
      <c r="V12" s="986"/>
      <c r="W12" s="986"/>
      <c r="X12" s="986" t="s">
        <v>464</v>
      </c>
      <c r="Y12" s="985"/>
      <c r="Z12" s="985"/>
      <c r="AA12" s="985"/>
    </row>
    <row r="13" spans="1:27" s="188" customFormat="1" ht="14.45" hidden="1" customHeight="1">
      <c r="A13" s="980"/>
      <c r="B13" s="981" t="s">
        <v>465</v>
      </c>
      <c r="C13" s="987">
        <v>1751</v>
      </c>
      <c r="D13" s="987">
        <v>419</v>
      </c>
      <c r="E13" s="987">
        <v>1530</v>
      </c>
      <c r="F13" s="987">
        <v>1106</v>
      </c>
      <c r="G13" s="987">
        <v>1922.75</v>
      </c>
      <c r="H13" s="987">
        <v>2438</v>
      </c>
      <c r="I13" s="987">
        <v>444</v>
      </c>
      <c r="J13" s="987">
        <v>1080</v>
      </c>
      <c r="K13" s="987"/>
      <c r="L13" s="987">
        <v>2597</v>
      </c>
      <c r="M13" s="983"/>
      <c r="N13" s="983"/>
      <c r="O13" s="983"/>
      <c r="P13" s="983"/>
      <c r="Q13" s="985"/>
      <c r="R13" s="985"/>
      <c r="S13" s="985"/>
      <c r="T13" s="985"/>
      <c r="U13" s="985"/>
      <c r="V13" s="986"/>
      <c r="W13" s="986"/>
      <c r="X13" s="986"/>
      <c r="Y13" s="985"/>
      <c r="Z13" s="985"/>
      <c r="AA13" s="985"/>
    </row>
    <row r="14" spans="1:27" s="188" customFormat="1" ht="14.45" hidden="1" customHeight="1">
      <c r="A14" s="980"/>
      <c r="B14" s="981"/>
      <c r="C14" s="987"/>
      <c r="D14" s="987"/>
      <c r="E14" s="987"/>
      <c r="F14" s="987"/>
      <c r="G14" s="987"/>
      <c r="H14" s="987"/>
      <c r="I14" s="987"/>
      <c r="J14" s="987"/>
      <c r="K14" s="987"/>
      <c r="L14" s="987"/>
      <c r="M14" s="983"/>
      <c r="N14" s="983"/>
      <c r="O14" s="983"/>
      <c r="P14" s="983"/>
      <c r="Q14" s="985"/>
      <c r="R14" s="985"/>
      <c r="S14" s="985"/>
      <c r="T14" s="985"/>
      <c r="U14" s="985"/>
      <c r="V14" s="986"/>
      <c r="W14" s="986"/>
      <c r="X14" s="986"/>
      <c r="Y14" s="985"/>
      <c r="Z14" s="985"/>
      <c r="AA14" s="985"/>
    </row>
    <row r="15" spans="1:27" s="188" customFormat="1" ht="14.45" hidden="1" customHeight="1">
      <c r="A15" s="980">
        <v>2</v>
      </c>
      <c r="B15" s="981" t="s">
        <v>466</v>
      </c>
      <c r="C15" s="988">
        <v>6749</v>
      </c>
      <c r="D15" s="988">
        <v>2550</v>
      </c>
      <c r="E15" s="988">
        <v>2950</v>
      </c>
      <c r="F15" s="988">
        <v>2177</v>
      </c>
      <c r="G15" s="988">
        <v>6655.75</v>
      </c>
      <c r="H15" s="988">
        <v>6376</v>
      </c>
      <c r="I15" s="988">
        <v>1800</v>
      </c>
      <c r="J15" s="988">
        <v>2750</v>
      </c>
      <c r="K15" s="988">
        <v>0</v>
      </c>
      <c r="L15" s="988">
        <v>6614</v>
      </c>
      <c r="M15" s="983"/>
      <c r="N15" s="983"/>
      <c r="O15" s="983"/>
      <c r="P15" s="983"/>
      <c r="Q15" s="985"/>
      <c r="R15" s="985"/>
      <c r="S15" s="985"/>
      <c r="T15" s="985"/>
      <c r="U15" s="985"/>
      <c r="V15" s="986"/>
      <c r="W15" s="986"/>
      <c r="X15" s="986"/>
      <c r="Y15" s="985"/>
      <c r="Z15" s="985"/>
      <c r="AA15" s="985"/>
    </row>
    <row r="16" spans="1:27" s="188" customFormat="1" ht="14.45" hidden="1" customHeight="1">
      <c r="A16" s="980"/>
      <c r="B16" s="981" t="s">
        <v>465</v>
      </c>
      <c r="C16" s="989">
        <v>6749</v>
      </c>
      <c r="D16" s="989">
        <v>2550</v>
      </c>
      <c r="E16" s="989">
        <v>2950</v>
      </c>
      <c r="F16" s="989">
        <v>2177</v>
      </c>
      <c r="G16" s="989">
        <v>6655.75</v>
      </c>
      <c r="H16" s="989">
        <v>6376</v>
      </c>
      <c r="I16" s="989">
        <v>1800</v>
      </c>
      <c r="J16" s="989">
        <v>2750</v>
      </c>
      <c r="K16" s="989"/>
      <c r="L16" s="989">
        <v>6614</v>
      </c>
      <c r="M16" s="983"/>
      <c r="N16" s="983"/>
      <c r="O16" s="983"/>
      <c r="P16" s="983"/>
      <c r="Q16" s="985"/>
      <c r="R16" s="985"/>
      <c r="S16" s="985"/>
      <c r="T16" s="985"/>
      <c r="U16" s="985"/>
      <c r="V16" s="986"/>
      <c r="W16" s="986"/>
      <c r="X16" s="986"/>
      <c r="Y16" s="985"/>
      <c r="Z16" s="985"/>
      <c r="AA16" s="985"/>
    </row>
    <row r="17" spans="1:27" s="188" customFormat="1" ht="14.45" hidden="1" customHeight="1">
      <c r="A17" s="980"/>
      <c r="B17" s="981"/>
      <c r="C17" s="987"/>
      <c r="D17" s="987"/>
      <c r="E17" s="987"/>
      <c r="F17" s="987"/>
      <c r="G17" s="987"/>
      <c r="H17" s="987"/>
      <c r="I17" s="987"/>
      <c r="J17" s="987"/>
      <c r="K17" s="987"/>
      <c r="L17" s="987"/>
      <c r="M17" s="983"/>
      <c r="N17" s="983"/>
      <c r="O17" s="983"/>
      <c r="P17" s="983"/>
      <c r="Q17" s="985"/>
      <c r="R17" s="985"/>
      <c r="S17" s="985"/>
      <c r="T17" s="985"/>
      <c r="U17" s="985"/>
      <c r="V17" s="986"/>
      <c r="W17" s="986"/>
      <c r="X17" s="986"/>
      <c r="Y17" s="985"/>
      <c r="Z17" s="985"/>
      <c r="AA17" s="985"/>
    </row>
    <row r="18" spans="1:27" s="188" customFormat="1" ht="14.45" hidden="1" customHeight="1">
      <c r="A18" s="980">
        <v>3</v>
      </c>
      <c r="B18" s="990" t="s">
        <v>467</v>
      </c>
      <c r="C18" s="982">
        <v>756</v>
      </c>
      <c r="D18" s="982">
        <v>16</v>
      </c>
      <c r="E18" s="982">
        <v>1150</v>
      </c>
      <c r="F18" s="982">
        <v>962</v>
      </c>
      <c r="G18" s="982">
        <v>992.5</v>
      </c>
      <c r="H18" s="982">
        <v>1710</v>
      </c>
      <c r="I18" s="982">
        <v>113</v>
      </c>
      <c r="J18" s="982">
        <v>1200</v>
      </c>
      <c r="K18" s="982">
        <v>1150</v>
      </c>
      <c r="L18" s="982">
        <v>1982</v>
      </c>
      <c r="M18" s="983"/>
      <c r="N18" s="983"/>
      <c r="O18" s="983"/>
      <c r="P18" s="983"/>
      <c r="Q18" s="985"/>
      <c r="R18" s="985"/>
      <c r="S18" s="985"/>
      <c r="T18" s="985"/>
      <c r="U18" s="985"/>
      <c r="V18" s="986"/>
      <c r="W18" s="986"/>
      <c r="X18" s="986"/>
      <c r="Y18" s="985"/>
      <c r="Z18" s="985"/>
      <c r="AA18" s="985"/>
    </row>
    <row r="19" spans="1:27" s="188" customFormat="1" ht="14.45" hidden="1" customHeight="1">
      <c r="A19" s="980"/>
      <c r="B19" s="981" t="s">
        <v>465</v>
      </c>
      <c r="C19" s="987">
        <v>756</v>
      </c>
      <c r="D19" s="987">
        <v>16</v>
      </c>
      <c r="E19" s="987">
        <v>1150</v>
      </c>
      <c r="F19" s="987">
        <v>962</v>
      </c>
      <c r="G19" s="987">
        <v>992.5</v>
      </c>
      <c r="H19" s="987">
        <v>1710</v>
      </c>
      <c r="I19" s="987">
        <v>113</v>
      </c>
      <c r="J19" s="987">
        <v>1200</v>
      </c>
      <c r="K19" s="987">
        <v>1150</v>
      </c>
      <c r="L19" s="987">
        <v>1982</v>
      </c>
      <c r="M19" s="983"/>
      <c r="N19" s="983"/>
      <c r="O19" s="983"/>
      <c r="P19" s="983"/>
      <c r="Q19" s="985"/>
      <c r="R19" s="985"/>
      <c r="S19" s="985"/>
      <c r="T19" s="985"/>
      <c r="U19" s="985"/>
      <c r="V19" s="986"/>
      <c r="W19" s="986"/>
      <c r="X19" s="986"/>
      <c r="Y19" s="985"/>
      <c r="Z19" s="985"/>
      <c r="AA19" s="985"/>
    </row>
    <row r="20" spans="1:27" s="188" customFormat="1" ht="14.45" hidden="1" customHeight="1">
      <c r="A20" s="980"/>
      <c r="B20" s="981"/>
      <c r="C20" s="987"/>
      <c r="D20" s="987"/>
      <c r="E20" s="987"/>
      <c r="F20" s="987"/>
      <c r="G20" s="987"/>
      <c r="H20" s="987"/>
      <c r="I20" s="987"/>
      <c r="J20" s="987"/>
      <c r="K20" s="987"/>
      <c r="L20" s="987"/>
      <c r="M20" s="983"/>
      <c r="N20" s="983"/>
      <c r="O20" s="983"/>
      <c r="P20" s="983"/>
      <c r="Q20" s="985"/>
      <c r="R20" s="985"/>
      <c r="S20" s="985"/>
      <c r="T20" s="985"/>
      <c r="U20" s="985"/>
      <c r="V20" s="986"/>
      <c r="W20" s="986"/>
      <c r="X20" s="986"/>
      <c r="Y20" s="985"/>
      <c r="Z20" s="985"/>
      <c r="AA20" s="985"/>
    </row>
    <row r="21" spans="1:27" s="188" customFormat="1" ht="14.45" hidden="1" customHeight="1">
      <c r="A21" s="980">
        <v>4</v>
      </c>
      <c r="B21" s="990" t="s">
        <v>468</v>
      </c>
      <c r="C21" s="987">
        <v>309</v>
      </c>
      <c r="D21" s="982">
        <v>4</v>
      </c>
      <c r="E21" s="987">
        <v>1000</v>
      </c>
      <c r="F21" s="987">
        <v>351</v>
      </c>
      <c r="G21" s="982">
        <v>395.75</v>
      </c>
      <c r="H21" s="982">
        <v>506</v>
      </c>
      <c r="I21" s="982">
        <v>12</v>
      </c>
      <c r="J21" s="987">
        <v>500</v>
      </c>
      <c r="K21" s="987">
        <v>1000</v>
      </c>
      <c r="L21" s="987">
        <v>628</v>
      </c>
      <c r="M21" s="991"/>
      <c r="N21" s="991"/>
      <c r="O21" s="983"/>
      <c r="P21" s="983"/>
      <c r="Q21" s="985"/>
      <c r="R21" s="985"/>
      <c r="S21" s="985"/>
      <c r="T21" s="985"/>
      <c r="U21" s="985"/>
      <c r="V21" s="986"/>
      <c r="W21" s="986"/>
      <c r="X21" s="986"/>
      <c r="Y21" s="985"/>
      <c r="Z21" s="985"/>
      <c r="AA21" s="985"/>
    </row>
    <row r="22" spans="1:27" s="188" customFormat="1" ht="14.45" hidden="1" customHeight="1">
      <c r="A22" s="980"/>
      <c r="B22" s="981" t="s">
        <v>465</v>
      </c>
      <c r="C22" s="987">
        <v>309</v>
      </c>
      <c r="D22" s="987">
        <v>4</v>
      </c>
      <c r="E22" s="987">
        <v>1000</v>
      </c>
      <c r="F22" s="987">
        <v>351</v>
      </c>
      <c r="G22" s="987">
        <v>395.75</v>
      </c>
      <c r="H22" s="987">
        <v>506</v>
      </c>
      <c r="I22" s="987">
        <v>12</v>
      </c>
      <c r="J22" s="987">
        <v>500</v>
      </c>
      <c r="K22" s="987">
        <v>1000</v>
      </c>
      <c r="L22" s="987">
        <v>628</v>
      </c>
      <c r="M22" s="983"/>
      <c r="N22" s="983"/>
      <c r="O22" s="983"/>
      <c r="P22" s="983"/>
      <c r="Q22" s="985"/>
      <c r="R22" s="985"/>
      <c r="S22" s="985"/>
      <c r="T22" s="985"/>
      <c r="U22" s="985"/>
      <c r="V22" s="986"/>
      <c r="W22" s="986"/>
      <c r="X22" s="986"/>
      <c r="Y22" s="985"/>
      <c r="Z22" s="985"/>
      <c r="AA22" s="985"/>
    </row>
    <row r="23" spans="1:27" s="188" customFormat="1" ht="14.45" hidden="1" customHeight="1">
      <c r="A23" s="980"/>
      <c r="B23" s="981"/>
      <c r="C23" s="987"/>
      <c r="D23" s="987"/>
      <c r="E23" s="987"/>
      <c r="F23" s="987"/>
      <c r="G23" s="987"/>
      <c r="H23" s="987"/>
      <c r="I23" s="987"/>
      <c r="J23" s="987"/>
      <c r="K23" s="987"/>
      <c r="L23" s="992"/>
      <c r="M23" s="983"/>
      <c r="N23" s="983"/>
      <c r="O23" s="983"/>
      <c r="P23" s="983"/>
      <c r="Q23" s="985"/>
      <c r="R23" s="985"/>
      <c r="S23" s="985"/>
      <c r="T23" s="985"/>
      <c r="U23" s="985"/>
      <c r="V23" s="986"/>
      <c r="W23" s="986"/>
      <c r="X23" s="986"/>
      <c r="Y23" s="985"/>
      <c r="Z23" s="985"/>
      <c r="AA23" s="985"/>
    </row>
    <row r="24" spans="1:27" s="188" customFormat="1" ht="14.45" hidden="1" customHeight="1">
      <c r="A24" s="980">
        <v>5</v>
      </c>
      <c r="B24" s="990" t="s">
        <v>469</v>
      </c>
      <c r="C24" s="987"/>
      <c r="D24" s="987"/>
      <c r="E24" s="987"/>
      <c r="F24" s="987"/>
      <c r="G24" s="987"/>
      <c r="H24" s="987"/>
      <c r="I24" s="987"/>
      <c r="J24" s="987"/>
      <c r="K24" s="987"/>
      <c r="L24" s="992"/>
      <c r="M24" s="983"/>
      <c r="N24" s="983"/>
      <c r="O24" s="983"/>
      <c r="P24" s="983"/>
      <c r="Q24" s="985"/>
      <c r="R24" s="985"/>
      <c r="S24" s="985"/>
      <c r="T24" s="985"/>
      <c r="U24" s="985"/>
      <c r="V24" s="986"/>
      <c r="W24" s="986"/>
      <c r="X24" s="986"/>
      <c r="Y24" s="985"/>
      <c r="Z24" s="985"/>
      <c r="AA24" s="985"/>
    </row>
    <row r="25" spans="1:27" s="187" customFormat="1" ht="14.45" hidden="1" customHeight="1">
      <c r="A25" s="993"/>
      <c r="B25" s="975" t="s">
        <v>470</v>
      </c>
      <c r="C25" s="976">
        <v>20089</v>
      </c>
      <c r="D25" s="976">
        <v>5730</v>
      </c>
      <c r="E25" s="976">
        <v>10550</v>
      </c>
      <c r="F25" s="976">
        <v>10622</v>
      </c>
      <c r="G25" s="976">
        <v>21312</v>
      </c>
      <c r="H25" s="976">
        <v>23286</v>
      </c>
      <c r="I25" s="976">
        <v>7834</v>
      </c>
      <c r="J25" s="976">
        <v>12900</v>
      </c>
      <c r="K25" s="976">
        <v>0</v>
      </c>
      <c r="L25" s="977">
        <v>24553</v>
      </c>
      <c r="M25" s="978"/>
      <c r="N25" s="978"/>
      <c r="O25" s="978"/>
      <c r="P25" s="978"/>
      <c r="Q25" s="978"/>
      <c r="R25" s="978"/>
      <c r="S25" s="978"/>
      <c r="T25" s="978"/>
      <c r="U25" s="978"/>
      <c r="V25" s="979"/>
      <c r="W25" s="979"/>
      <c r="X25" s="979"/>
      <c r="Y25" s="978"/>
      <c r="Z25" s="978"/>
      <c r="AA25" s="978"/>
    </row>
    <row r="26" spans="1:27" s="187" customFormat="1" ht="14.45" hidden="1" customHeight="1">
      <c r="A26" s="993"/>
      <c r="B26" s="975" t="s">
        <v>471</v>
      </c>
      <c r="C26" s="976" t="e">
        <v>#REF!</v>
      </c>
      <c r="D26" s="976" t="e">
        <v>#REF!</v>
      </c>
      <c r="E26" s="976" t="e">
        <v>#REF!</v>
      </c>
      <c r="F26" s="976" t="e">
        <v>#REF!</v>
      </c>
      <c r="G26" s="976" t="e">
        <v>#REF!</v>
      </c>
      <c r="H26" s="976" t="e">
        <v>#REF!</v>
      </c>
      <c r="I26" s="976" t="e">
        <v>#REF!</v>
      </c>
      <c r="J26" s="976" t="e">
        <v>#REF!</v>
      </c>
      <c r="K26" s="976" t="e">
        <v>#REF!</v>
      </c>
      <c r="L26" s="977" t="e">
        <v>#REF!</v>
      </c>
      <c r="M26" s="978"/>
      <c r="N26" s="978"/>
      <c r="O26" s="978"/>
      <c r="P26" s="978"/>
      <c r="Q26" s="978"/>
      <c r="R26" s="978"/>
      <c r="S26" s="978"/>
      <c r="T26" s="978"/>
      <c r="U26" s="978"/>
      <c r="V26" s="979"/>
      <c r="W26" s="979"/>
      <c r="X26" s="979"/>
      <c r="Y26" s="978"/>
      <c r="Z26" s="978"/>
      <c r="AA26" s="978"/>
    </row>
    <row r="27" spans="1:27" s="189" customFormat="1" ht="14.45" hidden="1" customHeight="1">
      <c r="A27" s="994"/>
      <c r="B27" s="995" t="s">
        <v>472</v>
      </c>
      <c r="C27" s="996">
        <v>13960</v>
      </c>
      <c r="D27" s="996">
        <v>3858</v>
      </c>
      <c r="E27" s="996">
        <v>7650</v>
      </c>
      <c r="F27" s="996">
        <v>8058</v>
      </c>
      <c r="G27" s="996">
        <v>15010</v>
      </c>
      <c r="H27" s="996">
        <v>17275</v>
      </c>
      <c r="I27" s="996">
        <v>5249</v>
      </c>
      <c r="J27" s="996">
        <v>10100</v>
      </c>
      <c r="K27" s="996">
        <v>0</v>
      </c>
      <c r="L27" s="997">
        <v>18488</v>
      </c>
      <c r="M27" s="998"/>
      <c r="N27" s="998"/>
      <c r="O27" s="998"/>
      <c r="P27" s="998"/>
      <c r="Q27" s="998"/>
      <c r="R27" s="998"/>
      <c r="S27" s="998"/>
      <c r="T27" s="998"/>
      <c r="U27" s="998"/>
      <c r="V27" s="999"/>
      <c r="W27" s="999"/>
      <c r="X27" s="999"/>
      <c r="Y27" s="998"/>
      <c r="Z27" s="998"/>
      <c r="AA27" s="998"/>
    </row>
    <row r="28" spans="1:27" s="189" customFormat="1" ht="14.45" hidden="1" customHeight="1">
      <c r="A28" s="994"/>
      <c r="B28" s="995" t="s">
        <v>473</v>
      </c>
      <c r="C28" s="996" t="e">
        <v>#REF!</v>
      </c>
      <c r="D28" s="996" t="e">
        <v>#REF!</v>
      </c>
      <c r="E28" s="996" t="e">
        <v>#REF!</v>
      </c>
      <c r="F28" s="996" t="e">
        <v>#REF!</v>
      </c>
      <c r="G28" s="996" t="e">
        <v>#REF!</v>
      </c>
      <c r="H28" s="996" t="e">
        <v>#REF!</v>
      </c>
      <c r="I28" s="996" t="e">
        <v>#REF!</v>
      </c>
      <c r="J28" s="996" t="e">
        <v>#REF!</v>
      </c>
      <c r="K28" s="996" t="e">
        <v>#REF!</v>
      </c>
      <c r="L28" s="997" t="e">
        <v>#REF!</v>
      </c>
      <c r="M28" s="998"/>
      <c r="N28" s="998"/>
      <c r="O28" s="998"/>
      <c r="P28" s="998"/>
      <c r="Q28" s="998"/>
      <c r="R28" s="998"/>
      <c r="S28" s="998"/>
      <c r="T28" s="998"/>
      <c r="U28" s="998"/>
      <c r="V28" s="999"/>
      <c r="W28" s="999"/>
      <c r="X28" s="999"/>
      <c r="Y28" s="998"/>
      <c r="Z28" s="998"/>
      <c r="AA28" s="998"/>
    </row>
    <row r="29" spans="1:27" s="189" customFormat="1" ht="14.45" hidden="1" customHeight="1">
      <c r="A29" s="994"/>
      <c r="B29" s="1000" t="s">
        <v>474</v>
      </c>
      <c r="C29" s="996">
        <v>5810</v>
      </c>
      <c r="D29" s="996">
        <v>1785</v>
      </c>
      <c r="E29" s="996">
        <v>2750</v>
      </c>
      <c r="F29" s="996">
        <v>2414</v>
      </c>
      <c r="G29" s="996">
        <v>5967.25</v>
      </c>
      <c r="H29" s="996">
        <v>6011</v>
      </c>
      <c r="I29" s="996">
        <v>2585</v>
      </c>
      <c r="J29" s="996">
        <v>2800</v>
      </c>
      <c r="K29" s="996">
        <v>0</v>
      </c>
      <c r="L29" s="997">
        <v>6065</v>
      </c>
      <c r="M29" s="998"/>
      <c r="N29" s="998"/>
      <c r="O29" s="998"/>
      <c r="P29" s="998"/>
      <c r="Q29" s="998"/>
      <c r="R29" s="998"/>
      <c r="S29" s="998"/>
      <c r="T29" s="998"/>
      <c r="U29" s="998"/>
      <c r="V29" s="999"/>
      <c r="W29" s="999"/>
      <c r="X29" s="999"/>
      <c r="Y29" s="998"/>
      <c r="Z29" s="998"/>
      <c r="AA29" s="998"/>
    </row>
    <row r="30" spans="1:27" s="189" customFormat="1" ht="14.45" hidden="1" customHeight="1">
      <c r="A30" s="994"/>
      <c r="B30" s="1000" t="s">
        <v>475</v>
      </c>
      <c r="C30" s="996" t="e">
        <v>#REF!</v>
      </c>
      <c r="D30" s="996" t="e">
        <v>#REF!</v>
      </c>
      <c r="E30" s="996" t="e">
        <v>#REF!</v>
      </c>
      <c r="F30" s="996" t="e">
        <v>#REF!</v>
      </c>
      <c r="G30" s="996" t="e">
        <v>#REF!</v>
      </c>
      <c r="H30" s="996" t="e">
        <v>#REF!</v>
      </c>
      <c r="I30" s="996" t="e">
        <v>#REF!</v>
      </c>
      <c r="J30" s="996" t="e">
        <v>#REF!</v>
      </c>
      <c r="K30" s="996" t="e">
        <v>#REF!</v>
      </c>
      <c r="L30" s="997" t="e">
        <v>#REF!</v>
      </c>
      <c r="M30" s="998"/>
      <c r="N30" s="998"/>
      <c r="O30" s="998"/>
      <c r="P30" s="998"/>
      <c r="Q30" s="998"/>
      <c r="R30" s="998"/>
      <c r="S30" s="998"/>
      <c r="T30" s="998"/>
      <c r="U30" s="998"/>
      <c r="V30" s="999"/>
      <c r="W30" s="999"/>
      <c r="X30" s="999"/>
      <c r="Y30" s="998"/>
      <c r="Z30" s="998"/>
      <c r="AA30" s="998"/>
    </row>
    <row r="31" spans="1:27" s="189" customFormat="1" ht="14.45" hidden="1" customHeight="1">
      <c r="A31" s="994"/>
      <c r="B31" s="1000" t="s">
        <v>476</v>
      </c>
      <c r="C31" s="996" t="e">
        <v>#REF!</v>
      </c>
      <c r="D31" s="996" t="e">
        <v>#REF!</v>
      </c>
      <c r="E31" s="996" t="e">
        <v>#REF!</v>
      </c>
      <c r="F31" s="996" t="e">
        <v>#REF!</v>
      </c>
      <c r="G31" s="996" t="e">
        <v>#REF!</v>
      </c>
      <c r="H31" s="996" t="e">
        <v>#REF!</v>
      </c>
      <c r="I31" s="996" t="e">
        <v>#REF!</v>
      </c>
      <c r="J31" s="996" t="e">
        <v>#REF!</v>
      </c>
      <c r="K31" s="996" t="e">
        <v>#REF!</v>
      </c>
      <c r="L31" s="997" t="e">
        <v>#REF!</v>
      </c>
      <c r="M31" s="998"/>
      <c r="N31" s="998"/>
      <c r="O31" s="998"/>
      <c r="P31" s="998"/>
      <c r="Q31" s="998"/>
      <c r="R31" s="998"/>
      <c r="S31" s="998"/>
      <c r="T31" s="998"/>
      <c r="U31" s="998"/>
      <c r="V31" s="999"/>
      <c r="W31" s="999"/>
      <c r="X31" s="999"/>
      <c r="Y31" s="998"/>
      <c r="Z31" s="998"/>
      <c r="AA31" s="998"/>
    </row>
    <row r="32" spans="1:27" s="189" customFormat="1" ht="14.45" hidden="1" customHeight="1">
      <c r="A32" s="994"/>
      <c r="B32" s="1000" t="s">
        <v>477</v>
      </c>
      <c r="C32" s="996" t="e">
        <v>#REF!</v>
      </c>
      <c r="D32" s="996" t="e">
        <v>#REF!</v>
      </c>
      <c r="E32" s="996" t="e">
        <v>#REF!</v>
      </c>
      <c r="F32" s="996" t="e">
        <v>#REF!</v>
      </c>
      <c r="G32" s="996" t="e">
        <v>#REF!</v>
      </c>
      <c r="H32" s="996" t="e">
        <v>#REF!</v>
      </c>
      <c r="I32" s="996" t="e">
        <v>#REF!</v>
      </c>
      <c r="J32" s="996" t="e">
        <v>#REF!</v>
      </c>
      <c r="K32" s="996" t="e">
        <v>#REF!</v>
      </c>
      <c r="L32" s="997" t="e">
        <v>#REF!</v>
      </c>
      <c r="M32" s="998"/>
      <c r="N32" s="998"/>
      <c r="O32" s="998"/>
      <c r="P32" s="998"/>
      <c r="Q32" s="998"/>
      <c r="R32" s="998"/>
      <c r="S32" s="998"/>
      <c r="T32" s="998"/>
      <c r="U32" s="998"/>
      <c r="V32" s="999"/>
      <c r="W32" s="999"/>
      <c r="X32" s="999"/>
      <c r="Y32" s="998"/>
      <c r="Z32" s="998"/>
      <c r="AA32" s="998"/>
    </row>
    <row r="33" spans="1:29" s="190" customFormat="1" ht="14.45" hidden="1" customHeight="1">
      <c r="A33" s="993">
        <v>1</v>
      </c>
      <c r="B33" s="1001" t="s">
        <v>478</v>
      </c>
      <c r="C33" s="1002">
        <v>4938</v>
      </c>
      <c r="D33" s="1002">
        <v>1226</v>
      </c>
      <c r="E33" s="1002">
        <v>2500</v>
      </c>
      <c r="F33" s="1002">
        <v>2438</v>
      </c>
      <c r="G33" s="1003">
        <v>5241</v>
      </c>
      <c r="H33" s="1003">
        <v>6119</v>
      </c>
      <c r="I33" s="1002">
        <v>2199</v>
      </c>
      <c r="J33" s="1002">
        <v>3000</v>
      </c>
      <c r="K33" s="1002">
        <v>0</v>
      </c>
      <c r="L33" s="1004">
        <v>6320</v>
      </c>
      <c r="M33" s="1005"/>
      <c r="N33" s="1006"/>
      <c r="O33" s="1005"/>
      <c r="P33" s="1005"/>
      <c r="Q33" s="1007"/>
      <c r="R33" s="1007"/>
      <c r="S33" s="1007"/>
      <c r="T33" s="1007"/>
      <c r="U33" s="1007"/>
      <c r="V33" s="1008"/>
      <c r="W33" s="1008"/>
      <c r="X33" s="1008"/>
      <c r="Y33" s="1007"/>
      <c r="Z33" s="1007"/>
      <c r="AA33" s="1007"/>
      <c r="AB33" s="1009"/>
      <c r="AC33" s="1009"/>
    </row>
    <row r="34" spans="1:29" s="190" customFormat="1" ht="14.45" hidden="1" customHeight="1">
      <c r="A34" s="993"/>
      <c r="B34" s="1010" t="s">
        <v>479</v>
      </c>
      <c r="C34" s="1011">
        <v>2380</v>
      </c>
      <c r="D34" s="1011">
        <v>722</v>
      </c>
      <c r="E34" s="1011">
        <v>1350</v>
      </c>
      <c r="F34" s="1011">
        <v>1257</v>
      </c>
      <c r="G34" s="1012">
        <v>2513.75</v>
      </c>
      <c r="H34" s="1012">
        <v>3297</v>
      </c>
      <c r="I34" s="1011">
        <v>1458</v>
      </c>
      <c r="J34" s="1011">
        <v>1800</v>
      </c>
      <c r="K34" s="1011"/>
      <c r="L34" s="1013">
        <v>3383</v>
      </c>
      <c r="M34" s="1005"/>
      <c r="N34" s="1005"/>
      <c r="O34" s="1005"/>
      <c r="P34" s="1005"/>
      <c r="Q34" s="1007"/>
      <c r="R34" s="1007"/>
      <c r="S34" s="1007"/>
      <c r="T34" s="1007"/>
      <c r="U34" s="1007"/>
      <c r="V34" s="1008"/>
      <c r="W34" s="1008"/>
      <c r="X34" s="1008"/>
      <c r="Y34" s="1007"/>
      <c r="Z34" s="1007"/>
      <c r="AA34" s="1007"/>
      <c r="AB34" s="1009"/>
      <c r="AC34" s="1009"/>
    </row>
    <row r="35" spans="1:29" s="190" customFormat="1" ht="14.45" hidden="1" customHeight="1">
      <c r="A35" s="993"/>
      <c r="B35" s="1014" t="s">
        <v>480</v>
      </c>
      <c r="C35" s="1011">
        <v>319</v>
      </c>
      <c r="D35" s="1011">
        <v>87</v>
      </c>
      <c r="E35" s="1011">
        <v>150</v>
      </c>
      <c r="F35" s="1011">
        <v>150</v>
      </c>
      <c r="G35" s="1012">
        <v>334.75</v>
      </c>
      <c r="H35" s="1012"/>
      <c r="I35" s="1011"/>
      <c r="J35" s="1011"/>
      <c r="K35" s="1011"/>
      <c r="L35" s="1013"/>
      <c r="M35" s="1005"/>
      <c r="N35" s="1005"/>
      <c r="O35" s="1005"/>
      <c r="P35" s="1005"/>
      <c r="Q35" s="1007"/>
      <c r="R35" s="1007"/>
      <c r="S35" s="1007"/>
      <c r="T35" s="1007"/>
      <c r="U35" s="1007"/>
      <c r="V35" s="1008"/>
      <c r="W35" s="1008"/>
      <c r="X35" s="1008"/>
      <c r="Y35" s="1007"/>
      <c r="Z35" s="1007"/>
      <c r="AA35" s="1007"/>
      <c r="AB35" s="1009"/>
      <c r="AC35" s="1009"/>
    </row>
    <row r="36" spans="1:29" s="190" customFormat="1" ht="14.45" hidden="1" customHeight="1">
      <c r="A36" s="993"/>
      <c r="B36" s="1010" t="s">
        <v>474</v>
      </c>
      <c r="C36" s="1011">
        <v>2239</v>
      </c>
      <c r="D36" s="1011">
        <v>417</v>
      </c>
      <c r="E36" s="1011">
        <v>1000</v>
      </c>
      <c r="F36" s="1011">
        <v>1031</v>
      </c>
      <c r="G36" s="1012">
        <v>2392.5</v>
      </c>
      <c r="H36" s="1012">
        <v>2822</v>
      </c>
      <c r="I36" s="1011">
        <v>741</v>
      </c>
      <c r="J36" s="1011">
        <v>1200</v>
      </c>
      <c r="K36" s="1011"/>
      <c r="L36" s="1013">
        <v>2937</v>
      </c>
      <c r="M36" s="1005"/>
      <c r="N36" s="1005"/>
      <c r="O36" s="1005"/>
      <c r="P36" s="1005"/>
      <c r="Q36" s="1007"/>
      <c r="R36" s="1007"/>
      <c r="S36" s="1007"/>
      <c r="T36" s="1007"/>
      <c r="U36" s="1007"/>
      <c r="V36" s="1008"/>
      <c r="W36" s="1008"/>
      <c r="X36" s="1008"/>
      <c r="Y36" s="1007"/>
      <c r="Z36" s="1007"/>
      <c r="AA36" s="1007"/>
      <c r="AB36" s="1009"/>
      <c r="AC36" s="1009"/>
    </row>
    <row r="37" spans="1:29" s="190" customFormat="1" ht="14.45" hidden="1" customHeight="1">
      <c r="A37" s="993"/>
      <c r="B37" s="1015"/>
      <c r="C37" s="1016"/>
      <c r="D37" s="1016"/>
      <c r="E37" s="1016"/>
      <c r="F37" s="1016"/>
      <c r="G37" s="1016"/>
      <c r="H37" s="1016"/>
      <c r="I37" s="1016"/>
      <c r="J37" s="1016"/>
      <c r="K37" s="1016"/>
      <c r="L37" s="1017"/>
      <c r="M37" s="1007"/>
      <c r="N37" s="1007"/>
      <c r="O37" s="1007"/>
      <c r="P37" s="1007"/>
      <c r="Q37" s="1007"/>
      <c r="R37" s="1007"/>
      <c r="S37" s="1007"/>
      <c r="T37" s="1007"/>
      <c r="U37" s="1007"/>
      <c r="V37" s="1008"/>
      <c r="W37" s="1008"/>
      <c r="X37" s="1008"/>
      <c r="Y37" s="1007"/>
      <c r="Z37" s="1007"/>
      <c r="AA37" s="1007"/>
      <c r="AB37" s="1009"/>
      <c r="AC37" s="1009"/>
    </row>
    <row r="38" spans="1:29" s="190" customFormat="1" ht="14.45" hidden="1" customHeight="1">
      <c r="A38" s="993">
        <v>2</v>
      </c>
      <c r="B38" s="1001" t="s">
        <v>481</v>
      </c>
      <c r="C38" s="1002">
        <v>3484</v>
      </c>
      <c r="D38" s="1002">
        <v>805</v>
      </c>
      <c r="E38" s="1002">
        <v>1550</v>
      </c>
      <c r="F38" s="1002">
        <v>1578</v>
      </c>
      <c r="G38" s="1003">
        <v>3677.25</v>
      </c>
      <c r="H38" s="1003">
        <v>3603</v>
      </c>
      <c r="I38" s="1002">
        <v>925</v>
      </c>
      <c r="J38" s="1002">
        <v>1700</v>
      </c>
      <c r="K38" s="1002">
        <v>0</v>
      </c>
      <c r="L38" s="1004">
        <v>3797</v>
      </c>
      <c r="M38" s="1005"/>
      <c r="N38" s="1005"/>
      <c r="O38" s="1005"/>
      <c r="P38" s="1005"/>
      <c r="Q38" s="1007"/>
      <c r="R38" s="1007"/>
      <c r="S38" s="1007"/>
      <c r="T38" s="1007"/>
      <c r="U38" s="1007"/>
      <c r="V38" s="1008"/>
      <c r="W38" s="1008"/>
      <c r="X38" s="1008"/>
      <c r="Y38" s="1007"/>
      <c r="Z38" s="1007"/>
      <c r="AA38" s="1007"/>
      <c r="AB38" s="1009"/>
      <c r="AC38" s="1009"/>
    </row>
    <row r="39" spans="1:29" s="190" customFormat="1" ht="14.45" hidden="1" customHeight="1">
      <c r="A39" s="993"/>
      <c r="B39" s="1010" t="s">
        <v>482</v>
      </c>
      <c r="C39" s="1011">
        <v>3024</v>
      </c>
      <c r="D39" s="1011">
        <v>707</v>
      </c>
      <c r="E39" s="1011">
        <v>1300</v>
      </c>
      <c r="F39" s="1011">
        <v>1404</v>
      </c>
      <c r="G39" s="1012">
        <v>3198.25</v>
      </c>
      <c r="H39" s="1012">
        <v>3246</v>
      </c>
      <c r="I39" s="1011">
        <v>745</v>
      </c>
      <c r="J39" s="1011">
        <v>1500</v>
      </c>
      <c r="K39" s="1011"/>
      <c r="L39" s="1013">
        <v>3435</v>
      </c>
      <c r="M39" s="1005"/>
      <c r="N39" s="1005"/>
      <c r="O39" s="1005"/>
      <c r="P39" s="1005"/>
      <c r="Q39" s="1007"/>
      <c r="R39" s="1007"/>
      <c r="S39" s="1007"/>
      <c r="T39" s="1007"/>
      <c r="U39" s="1007"/>
      <c r="V39" s="1008"/>
      <c r="W39" s="1008"/>
      <c r="X39" s="1008"/>
      <c r="Y39" s="1007"/>
      <c r="Z39" s="1007"/>
      <c r="AA39" s="1007"/>
      <c r="AB39" s="1009"/>
      <c r="AC39" s="1009"/>
    </row>
    <row r="40" spans="1:29" s="190" customFormat="1" ht="14.45" hidden="1" customHeight="1">
      <c r="A40" s="993"/>
      <c r="B40" s="1014" t="s">
        <v>480</v>
      </c>
      <c r="C40" s="1011"/>
      <c r="D40" s="1011"/>
      <c r="E40" s="1011"/>
      <c r="F40" s="1011"/>
      <c r="G40" s="1012">
        <v>0</v>
      </c>
      <c r="H40" s="1012">
        <v>0</v>
      </c>
      <c r="I40" s="1011"/>
      <c r="J40" s="1011"/>
      <c r="K40" s="1011"/>
      <c r="L40" s="1013">
        <v>0</v>
      </c>
      <c r="M40" s="1005"/>
      <c r="N40" s="1005"/>
      <c r="O40" s="1005"/>
      <c r="P40" s="1005"/>
      <c r="Q40" s="1007"/>
      <c r="R40" s="1007"/>
      <c r="S40" s="1007"/>
      <c r="T40" s="1007"/>
      <c r="U40" s="1007"/>
      <c r="V40" s="1008"/>
      <c r="W40" s="1008"/>
      <c r="X40" s="1008"/>
      <c r="Y40" s="1007"/>
      <c r="Z40" s="1007"/>
      <c r="AA40" s="1007"/>
      <c r="AB40" s="1009"/>
      <c r="AC40" s="1009"/>
    </row>
    <row r="41" spans="1:29" s="190" customFormat="1" ht="14.45" hidden="1" customHeight="1">
      <c r="A41" s="993"/>
      <c r="B41" s="1010" t="s">
        <v>465</v>
      </c>
      <c r="C41" s="1011">
        <v>460</v>
      </c>
      <c r="D41" s="1011">
        <v>98</v>
      </c>
      <c r="E41" s="1011">
        <v>250</v>
      </c>
      <c r="F41" s="1011">
        <v>174</v>
      </c>
      <c r="G41" s="1012">
        <v>479</v>
      </c>
      <c r="H41" s="1012">
        <v>357</v>
      </c>
      <c r="I41" s="1011">
        <v>180</v>
      </c>
      <c r="J41" s="1011">
        <v>200</v>
      </c>
      <c r="K41" s="1011"/>
      <c r="L41" s="1013">
        <v>362</v>
      </c>
      <c r="M41" s="1005"/>
      <c r="N41" s="1005"/>
      <c r="O41" s="1005"/>
      <c r="P41" s="1005"/>
      <c r="Q41" s="1007"/>
      <c r="R41" s="1007"/>
      <c r="S41" s="1007"/>
      <c r="T41" s="1007"/>
      <c r="U41" s="1007"/>
      <c r="V41" s="1008"/>
      <c r="W41" s="1008"/>
      <c r="X41" s="1008"/>
      <c r="Y41" s="1007"/>
      <c r="Z41" s="1007"/>
      <c r="AA41" s="1007"/>
      <c r="AB41" s="1009"/>
      <c r="AC41" s="1009"/>
    </row>
    <row r="42" spans="1:29" s="190" customFormat="1" ht="14.45" hidden="1" customHeight="1">
      <c r="A42" s="993"/>
      <c r="B42" s="1015"/>
      <c r="C42" s="1016"/>
      <c r="D42" s="1016"/>
      <c r="E42" s="1016"/>
      <c r="F42" s="1016"/>
      <c r="G42" s="1016"/>
      <c r="H42" s="1016"/>
      <c r="I42" s="1016"/>
      <c r="J42" s="1016"/>
      <c r="K42" s="1016"/>
      <c r="L42" s="1017"/>
      <c r="M42" s="1007"/>
      <c r="N42" s="1007"/>
      <c r="O42" s="1007"/>
      <c r="P42" s="1007"/>
      <c r="Q42" s="1007"/>
      <c r="R42" s="1007"/>
      <c r="S42" s="1007"/>
      <c r="T42" s="1007"/>
      <c r="U42" s="1007"/>
      <c r="V42" s="1008"/>
      <c r="W42" s="1008"/>
      <c r="X42" s="1008"/>
      <c r="Y42" s="1007"/>
      <c r="Z42" s="1007"/>
      <c r="AA42" s="1007"/>
      <c r="AB42" s="1009"/>
      <c r="AC42" s="1009"/>
    </row>
    <row r="43" spans="1:29" s="190" customFormat="1" ht="22.5" customHeight="1">
      <c r="A43" s="993">
        <v>1</v>
      </c>
      <c r="B43" s="1001" t="s">
        <v>483</v>
      </c>
      <c r="C43" s="1002">
        <v>2962</v>
      </c>
      <c r="D43" s="1002">
        <v>849</v>
      </c>
      <c r="E43" s="1002">
        <v>3300</v>
      </c>
      <c r="F43" s="1002">
        <v>3037</v>
      </c>
      <c r="G43" s="1003">
        <v>3509</v>
      </c>
      <c r="H43" s="1003">
        <v>4509</v>
      </c>
      <c r="I43" s="1002">
        <v>1091</v>
      </c>
      <c r="J43" s="1002">
        <v>4800</v>
      </c>
      <c r="K43" s="1002">
        <v>0</v>
      </c>
      <c r="L43" s="1018">
        <v>5436</v>
      </c>
      <c r="M43" s="1019">
        <v>12431</v>
      </c>
      <c r="N43" s="1019">
        <v>2611</v>
      </c>
      <c r="O43" s="1019">
        <v>7695</v>
      </c>
      <c r="P43" s="1019">
        <v>4538</v>
      </c>
      <c r="Q43" s="1020">
        <v>12912.75</v>
      </c>
      <c r="R43" s="1021">
        <v>14358</v>
      </c>
      <c r="S43" s="1022">
        <v>3344</v>
      </c>
      <c r="T43" s="1022">
        <v>7695</v>
      </c>
      <c r="U43" s="1022">
        <v>4540</v>
      </c>
      <c r="V43" s="1022">
        <v>14657</v>
      </c>
      <c r="W43" s="1340" t="s">
        <v>484</v>
      </c>
      <c r="X43" s="1008"/>
      <c r="Y43" s="1007"/>
      <c r="Z43" s="1007"/>
      <c r="AA43" s="1007"/>
      <c r="AB43" s="1043"/>
      <c r="AC43" s="1009"/>
    </row>
    <row r="44" spans="1:29" s="191" customFormat="1" ht="22.5" customHeight="1">
      <c r="A44" s="1023"/>
      <c r="B44" s="1010" t="s">
        <v>482</v>
      </c>
      <c r="C44" s="1024">
        <v>2411</v>
      </c>
      <c r="D44" s="1024">
        <v>641</v>
      </c>
      <c r="E44" s="1024">
        <v>2500</v>
      </c>
      <c r="F44" s="1024">
        <v>2615</v>
      </c>
      <c r="G44" s="1024">
        <v>2904.5</v>
      </c>
      <c r="H44" s="1024">
        <v>3875</v>
      </c>
      <c r="I44" s="1024">
        <v>879</v>
      </c>
      <c r="J44" s="1024">
        <v>4000</v>
      </c>
      <c r="K44" s="1024"/>
      <c r="L44" s="1025">
        <v>4655</v>
      </c>
      <c r="M44" s="1026">
        <v>9257</v>
      </c>
      <c r="N44" s="1026">
        <v>2391</v>
      </c>
      <c r="O44" s="1026">
        <v>4950</v>
      </c>
      <c r="P44" s="1026">
        <v>2443</v>
      </c>
      <c r="Q44" s="1027">
        <v>9270</v>
      </c>
      <c r="R44" s="1027">
        <v>9309</v>
      </c>
      <c r="S44" s="1028">
        <v>2397</v>
      </c>
      <c r="T44" s="1028">
        <v>4950</v>
      </c>
      <c r="U44" s="1028">
        <v>2490</v>
      </c>
      <c r="V44" s="1029">
        <v>9332.25</v>
      </c>
      <c r="W44" s="1341"/>
      <c r="X44" s="1030"/>
      <c r="Y44" s="1030"/>
      <c r="Z44" s="1030"/>
      <c r="AA44" s="1030"/>
      <c r="AB44" s="1031"/>
      <c r="AC44" s="1032"/>
    </row>
    <row r="45" spans="1:29" s="191" customFormat="1" ht="22.5" customHeight="1">
      <c r="A45" s="1023"/>
      <c r="B45" s="1010" t="s">
        <v>485</v>
      </c>
      <c r="C45" s="1024">
        <v>551</v>
      </c>
      <c r="D45" s="1024">
        <v>208</v>
      </c>
      <c r="E45" s="1024">
        <v>800</v>
      </c>
      <c r="F45" s="1024">
        <v>422</v>
      </c>
      <c r="G45" s="1024">
        <v>604.5</v>
      </c>
      <c r="H45" s="1024">
        <v>634</v>
      </c>
      <c r="I45" s="1024">
        <v>212</v>
      </c>
      <c r="J45" s="1024">
        <v>800</v>
      </c>
      <c r="K45" s="1024"/>
      <c r="L45" s="1025">
        <v>781</v>
      </c>
      <c r="M45" s="1026">
        <v>3174</v>
      </c>
      <c r="N45" s="1026">
        <v>220</v>
      </c>
      <c r="O45" s="1026">
        <v>2745</v>
      </c>
      <c r="P45" s="1026">
        <v>2095</v>
      </c>
      <c r="Q45" s="1027">
        <v>3642.75</v>
      </c>
      <c r="R45" s="1027">
        <v>5049</v>
      </c>
      <c r="S45" s="1028">
        <v>947</v>
      </c>
      <c r="T45" s="1028">
        <v>2745</v>
      </c>
      <c r="U45" s="1028">
        <v>2050</v>
      </c>
      <c r="V45" s="1029">
        <v>5324.75</v>
      </c>
      <c r="W45" s="1341"/>
      <c r="X45" s="1030"/>
      <c r="Y45" s="1030"/>
      <c r="Z45" s="1030"/>
      <c r="AA45" s="1030"/>
      <c r="AB45" s="1031"/>
      <c r="AC45" s="1033"/>
    </row>
    <row r="46" spans="1:29" s="190" customFormat="1" ht="19.5" customHeight="1">
      <c r="A46" s="1052"/>
      <c r="B46" s="1053"/>
      <c r="C46" s="1053"/>
      <c r="D46" s="1053"/>
      <c r="E46" s="1053"/>
      <c r="F46" s="1053"/>
      <c r="G46" s="1053"/>
      <c r="H46" s="1053"/>
      <c r="I46" s="1053"/>
      <c r="J46" s="1053"/>
      <c r="K46" s="1053"/>
      <c r="L46" s="1054"/>
      <c r="M46" s="1055"/>
      <c r="N46" s="1055"/>
      <c r="O46" s="1055"/>
      <c r="P46" s="1055"/>
      <c r="Q46" s="1056"/>
      <c r="R46" s="1056"/>
      <c r="S46" s="1056"/>
      <c r="T46" s="1056"/>
      <c r="U46" s="1056"/>
      <c r="V46" s="1057"/>
      <c r="W46" s="1342"/>
      <c r="X46" s="1057"/>
      <c r="Y46" s="1056"/>
      <c r="Z46" s="1056"/>
      <c r="AA46" s="1056"/>
      <c r="AB46" s="1009"/>
      <c r="AC46" s="1009"/>
    </row>
    <row r="47" spans="1:29" s="190" customFormat="1" ht="14.45" hidden="1" customHeight="1">
      <c r="A47" s="1044">
        <v>4</v>
      </c>
      <c r="B47" s="1045" t="s">
        <v>486</v>
      </c>
      <c r="C47" s="1046">
        <v>8705</v>
      </c>
      <c r="D47" s="1046">
        <v>2850</v>
      </c>
      <c r="E47" s="1046">
        <v>3200</v>
      </c>
      <c r="F47" s="1046">
        <v>3569</v>
      </c>
      <c r="G47" s="1047">
        <v>8884.75</v>
      </c>
      <c r="H47" s="1047">
        <v>9055</v>
      </c>
      <c r="I47" s="1046">
        <v>3619</v>
      </c>
      <c r="J47" s="1046">
        <v>3400</v>
      </c>
      <c r="K47" s="1046">
        <v>0</v>
      </c>
      <c r="L47" s="1048">
        <v>9000</v>
      </c>
      <c r="M47" s="1049"/>
      <c r="N47" s="1049"/>
      <c r="O47" s="1049"/>
      <c r="P47" s="1049"/>
      <c r="Q47" s="1050"/>
      <c r="R47" s="1050"/>
      <c r="S47" s="1050"/>
      <c r="T47" s="1050"/>
      <c r="U47" s="1050"/>
      <c r="V47" s="1051"/>
      <c r="W47" s="1051"/>
      <c r="X47" s="1051"/>
      <c r="Y47" s="1050"/>
      <c r="Z47" s="1050"/>
      <c r="AA47" s="1050"/>
      <c r="AB47" s="1009"/>
      <c r="AC47" s="1009"/>
    </row>
    <row r="48" spans="1:29" s="190" customFormat="1" ht="14.45" hidden="1" customHeight="1">
      <c r="A48" s="993"/>
      <c r="B48" s="1010" t="s">
        <v>482</v>
      </c>
      <c r="C48" s="1011">
        <v>6145</v>
      </c>
      <c r="D48" s="1011">
        <v>1788</v>
      </c>
      <c r="E48" s="1011">
        <v>2500</v>
      </c>
      <c r="F48" s="1011">
        <v>2782</v>
      </c>
      <c r="G48" s="1012">
        <v>6393.5</v>
      </c>
      <c r="H48" s="1034">
        <v>6857</v>
      </c>
      <c r="I48" s="1011">
        <v>2167</v>
      </c>
      <c r="J48" s="1011">
        <v>2800</v>
      </c>
      <c r="K48" s="1011"/>
      <c r="L48" s="1013">
        <v>7015</v>
      </c>
      <c r="M48" s="1005"/>
      <c r="N48" s="1005"/>
      <c r="O48" s="1005"/>
      <c r="P48" s="1005"/>
      <c r="Q48" s="1007"/>
      <c r="R48" s="1007"/>
      <c r="S48" s="1007"/>
      <c r="T48" s="1007"/>
      <c r="U48" s="1007"/>
      <c r="V48" s="1008"/>
      <c r="W48" s="1008"/>
      <c r="X48" s="1008"/>
      <c r="Y48" s="1007"/>
      <c r="Z48" s="1007"/>
      <c r="AA48" s="1007"/>
      <c r="AB48" s="1009"/>
      <c r="AC48" s="1009"/>
    </row>
    <row r="49" spans="1:27" s="190" customFormat="1" ht="14.45" hidden="1" customHeight="1">
      <c r="A49" s="993"/>
      <c r="B49" s="1014" t="s">
        <v>480</v>
      </c>
      <c r="C49" s="1011"/>
      <c r="D49" s="1011"/>
      <c r="E49" s="1011"/>
      <c r="F49" s="1011"/>
      <c r="G49" s="1012">
        <v>0</v>
      </c>
      <c r="H49" s="1012">
        <v>0</v>
      </c>
      <c r="I49" s="1011"/>
      <c r="J49" s="1011">
        <v>0</v>
      </c>
      <c r="K49" s="1011"/>
      <c r="L49" s="1013">
        <v>0</v>
      </c>
      <c r="M49" s="1005"/>
      <c r="N49" s="1005"/>
      <c r="O49" s="1005"/>
      <c r="P49" s="1005"/>
      <c r="Q49" s="1007"/>
      <c r="R49" s="1007"/>
      <c r="S49" s="1007"/>
      <c r="T49" s="1007"/>
      <c r="U49" s="1007"/>
      <c r="V49" s="1008"/>
      <c r="W49" s="1008"/>
      <c r="X49" s="1008"/>
      <c r="Y49" s="1007"/>
      <c r="Z49" s="1007"/>
      <c r="AA49" s="1007"/>
    </row>
    <row r="50" spans="1:27" s="190" customFormat="1" ht="14.45" hidden="1" customHeight="1">
      <c r="A50" s="993"/>
      <c r="B50" s="1010" t="s">
        <v>465</v>
      </c>
      <c r="C50" s="1011">
        <v>2560</v>
      </c>
      <c r="D50" s="1011">
        <v>1062</v>
      </c>
      <c r="E50" s="1011">
        <v>700</v>
      </c>
      <c r="F50" s="1011">
        <v>787</v>
      </c>
      <c r="G50" s="1012">
        <v>2491.25</v>
      </c>
      <c r="H50" s="1012">
        <v>2198</v>
      </c>
      <c r="I50" s="1011">
        <v>1452</v>
      </c>
      <c r="J50" s="1011">
        <v>600</v>
      </c>
      <c r="K50" s="1011"/>
      <c r="L50" s="1013">
        <v>1985</v>
      </c>
      <c r="M50" s="1005"/>
      <c r="N50" s="1005"/>
      <c r="O50" s="1005"/>
      <c r="P50" s="1005"/>
      <c r="Q50" s="1007"/>
      <c r="R50" s="1007"/>
      <c r="S50" s="1007"/>
      <c r="T50" s="1007"/>
      <c r="U50" s="1007"/>
      <c r="V50" s="1008"/>
      <c r="W50" s="1008"/>
      <c r="X50" s="1008"/>
      <c r="Y50" s="1007"/>
      <c r="Z50" s="1007"/>
      <c r="AA50" s="1007"/>
    </row>
    <row r="51" spans="1:27">
      <c r="A51" s="950"/>
      <c r="B51" s="950"/>
      <c r="C51" s="950"/>
      <c r="D51" s="950"/>
      <c r="E51" s="950"/>
      <c r="F51" s="950"/>
      <c r="G51" s="950"/>
      <c r="H51" s="950"/>
      <c r="I51" s="950"/>
      <c r="J51" s="950"/>
      <c r="K51" s="950"/>
      <c r="L51" s="950"/>
      <c r="M51" s="1035"/>
      <c r="N51" s="1036" t="s">
        <v>487</v>
      </c>
      <c r="O51" s="950"/>
      <c r="P51" s="950"/>
      <c r="Q51" s="950"/>
      <c r="R51" s="950"/>
      <c r="S51" s="950"/>
      <c r="T51" s="1058"/>
      <c r="U51" s="1058"/>
      <c r="V51" s="1058"/>
      <c r="W51" s="1058"/>
      <c r="X51" s="1058"/>
      <c r="Y51" s="1058"/>
      <c r="Z51" s="950"/>
      <c r="AA51" s="950"/>
    </row>
    <row r="52" spans="1:27">
      <c r="A52" s="950"/>
      <c r="B52" s="950"/>
      <c r="C52" s="950"/>
      <c r="D52" s="950"/>
      <c r="E52" s="950"/>
      <c r="F52" s="950"/>
      <c r="G52" s="950"/>
      <c r="H52" s="950"/>
      <c r="I52" s="950"/>
      <c r="J52" s="950"/>
      <c r="K52" s="950"/>
      <c r="L52" s="950"/>
      <c r="M52" s="954"/>
      <c r="N52" s="1037"/>
      <c r="O52" s="1038"/>
      <c r="P52" s="1038"/>
      <c r="Q52" s="1038"/>
      <c r="R52" s="1038"/>
      <c r="S52" s="1038"/>
      <c r="T52" s="1332" t="s">
        <v>918</v>
      </c>
      <c r="U52" s="1332"/>
      <c r="V52" s="1332"/>
      <c r="W52" s="1332"/>
      <c r="X52" s="1332"/>
      <c r="Y52" s="1332"/>
      <c r="Z52" s="950"/>
      <c r="AA52" s="950"/>
    </row>
    <row r="53" spans="1:27">
      <c r="A53" s="1039"/>
      <c r="B53" s="1040"/>
      <c r="C53" s="950"/>
      <c r="D53" s="950"/>
      <c r="E53" s="950"/>
      <c r="F53" s="950"/>
      <c r="G53" s="950"/>
      <c r="H53" s="950"/>
      <c r="I53" s="950"/>
      <c r="J53" s="950"/>
      <c r="K53" s="950"/>
      <c r="L53" s="950"/>
      <c r="M53" s="954"/>
      <c r="N53" s="1040"/>
      <c r="O53" s="950"/>
      <c r="P53" s="950"/>
      <c r="Q53" s="950"/>
      <c r="R53" s="950"/>
      <c r="S53" s="950"/>
      <c r="T53" s="1331" t="s">
        <v>488</v>
      </c>
      <c r="U53" s="1331"/>
      <c r="V53" s="1331"/>
      <c r="W53" s="1331"/>
      <c r="X53" s="1331"/>
      <c r="Y53" s="1331"/>
      <c r="Z53" s="950"/>
      <c r="AA53" s="950"/>
    </row>
    <row r="54" spans="1:27">
      <c r="A54" s="1039"/>
      <c r="B54" s="1040"/>
      <c r="C54" s="950"/>
      <c r="D54" s="950"/>
      <c r="E54" s="950"/>
      <c r="F54" s="950"/>
      <c r="G54" s="950"/>
      <c r="H54" s="950"/>
      <c r="I54" s="950"/>
      <c r="J54" s="950"/>
      <c r="K54" s="950"/>
      <c r="L54" s="950"/>
      <c r="M54" s="954"/>
      <c r="N54" s="1041"/>
      <c r="O54" s="950"/>
      <c r="P54" s="950"/>
      <c r="Q54" s="950"/>
      <c r="R54" s="950"/>
      <c r="S54" s="950"/>
      <c r="T54" s="1333"/>
      <c r="U54" s="1333"/>
      <c r="V54" s="1333"/>
      <c r="W54" s="1333"/>
      <c r="X54" s="1333"/>
      <c r="Y54" s="1333"/>
      <c r="Z54" s="950"/>
      <c r="AA54" s="950"/>
    </row>
    <row r="55" spans="1:27">
      <c r="A55" s="1042"/>
      <c r="B55" s="1040"/>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row>
    <row r="56" spans="1:27">
      <c r="A56" s="939"/>
    </row>
    <row r="57" spans="1:27">
      <c r="A57" s="939"/>
    </row>
    <row r="58" spans="1:27">
      <c r="A58" s="939"/>
    </row>
    <row r="59" spans="1:27">
      <c r="A59" s="939"/>
      <c r="T59" s="939"/>
      <c r="U59" s="939"/>
      <c r="V59" s="939"/>
      <c r="W59" s="939"/>
      <c r="X59" s="939"/>
      <c r="Y59" s="939"/>
    </row>
    <row r="60" spans="1:27">
      <c r="A60" s="950"/>
      <c r="B60" s="950"/>
      <c r="C60" s="950"/>
      <c r="D60" s="950"/>
      <c r="E60" s="950"/>
      <c r="F60" s="950"/>
      <c r="G60" s="950"/>
      <c r="H60" s="950"/>
      <c r="I60" s="950"/>
      <c r="J60" s="950"/>
      <c r="K60" s="950"/>
      <c r="L60" s="950"/>
      <c r="M60" s="950"/>
      <c r="N60" s="950"/>
      <c r="O60" s="950"/>
      <c r="P60" s="950"/>
      <c r="Q60" s="950"/>
      <c r="R60" s="950"/>
      <c r="S60" s="950"/>
      <c r="T60" s="1331" t="s">
        <v>324</v>
      </c>
      <c r="U60" s="1331"/>
      <c r="V60" s="1331"/>
      <c r="W60" s="1331"/>
      <c r="X60" s="1331"/>
      <c r="Y60" s="1331"/>
      <c r="Z60" s="950"/>
      <c r="AA60" s="950"/>
    </row>
  </sheetData>
  <mergeCells count="20">
    <mergeCell ref="T60:Y60"/>
    <mergeCell ref="T52:Y52"/>
    <mergeCell ref="T53:Y53"/>
    <mergeCell ref="T54:Y54"/>
    <mergeCell ref="Y7:AA8"/>
    <mergeCell ref="W43:W46"/>
    <mergeCell ref="R8:X8"/>
    <mergeCell ref="M7:X7"/>
    <mergeCell ref="A5:AA5"/>
    <mergeCell ref="B1:N1"/>
    <mergeCell ref="T1:AA1"/>
    <mergeCell ref="B2:N2"/>
    <mergeCell ref="T2:AA2"/>
    <mergeCell ref="B3:N3"/>
    <mergeCell ref="C8:G8"/>
    <mergeCell ref="H8:L8"/>
    <mergeCell ref="M8:Q8"/>
    <mergeCell ref="A7:A9"/>
    <mergeCell ref="B7:B9"/>
    <mergeCell ref="C7:L7"/>
  </mergeCells>
  <pageMargins left="0.38" right="0.17" top="0.75" bottom="0.46" header="0.3" footer="0.3"/>
  <pageSetup paperSize="9" scale="95"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4"/>
  <sheetViews>
    <sheetView topLeftCell="A402" workbookViewId="0">
      <selection activeCell="R413" sqref="R413"/>
    </sheetView>
  </sheetViews>
  <sheetFormatPr defaultRowHeight="15"/>
  <cols>
    <col min="1" max="1" width="6.42578125" style="192" customWidth="1"/>
    <col min="2" max="2" width="22.5703125" style="192" customWidth="1"/>
    <col min="3" max="3" width="12.5703125" style="195" bestFit="1" customWidth="1"/>
    <col min="4" max="4" width="7.85546875" style="195" hidden="1" customWidth="1"/>
    <col min="5" max="8" width="8.5703125" style="192" customWidth="1"/>
    <col min="9" max="9" width="8.5703125" style="193" customWidth="1"/>
    <col min="10" max="12" width="8.5703125" style="192" customWidth="1"/>
    <col min="13" max="16" width="8.5703125" style="194" customWidth="1"/>
    <col min="17" max="17" width="10.42578125" style="192" bestFit="1" customWidth="1"/>
    <col min="18" max="256" width="8.85546875" style="192"/>
    <col min="257" max="257" width="6.42578125" style="192" customWidth="1"/>
    <col min="258" max="258" width="22.5703125" style="192" customWidth="1"/>
    <col min="259" max="259" width="12.5703125" style="192" bestFit="1" customWidth="1"/>
    <col min="260" max="260" width="0" style="192" hidden="1" customWidth="1"/>
    <col min="261" max="272" width="8.5703125" style="192" customWidth="1"/>
    <col min="273" max="273" width="10.42578125" style="192" bestFit="1" customWidth="1"/>
    <col min="274" max="512" width="8.85546875" style="192"/>
    <col min="513" max="513" width="6.42578125" style="192" customWidth="1"/>
    <col min="514" max="514" width="22.5703125" style="192" customWidth="1"/>
    <col min="515" max="515" width="12.5703125" style="192" bestFit="1" customWidth="1"/>
    <col min="516" max="516" width="0" style="192" hidden="1" customWidth="1"/>
    <col min="517" max="528" width="8.5703125" style="192" customWidth="1"/>
    <col min="529" max="529" width="10.42578125" style="192" bestFit="1" customWidth="1"/>
    <col min="530" max="768" width="8.85546875" style="192"/>
    <col min="769" max="769" width="6.42578125" style="192" customWidth="1"/>
    <col min="770" max="770" width="22.5703125" style="192" customWidth="1"/>
    <col min="771" max="771" width="12.5703125" style="192" bestFit="1" customWidth="1"/>
    <col min="772" max="772" width="0" style="192" hidden="1" customWidth="1"/>
    <col min="773" max="784" width="8.5703125" style="192" customWidth="1"/>
    <col min="785" max="785" width="10.42578125" style="192" bestFit="1" customWidth="1"/>
    <col min="786" max="1024" width="9.140625" style="192"/>
    <col min="1025" max="1025" width="6.42578125" style="192" customWidth="1"/>
    <col min="1026" max="1026" width="22.5703125" style="192" customWidth="1"/>
    <col min="1027" max="1027" width="12.5703125" style="192" bestFit="1" customWidth="1"/>
    <col min="1028" max="1028" width="0" style="192" hidden="1" customWidth="1"/>
    <col min="1029" max="1040" width="8.5703125" style="192" customWidth="1"/>
    <col min="1041" max="1041" width="10.42578125" style="192" bestFit="1" customWidth="1"/>
    <col min="1042" max="1280" width="8.85546875" style="192"/>
    <col min="1281" max="1281" width="6.42578125" style="192" customWidth="1"/>
    <col min="1282" max="1282" width="22.5703125" style="192" customWidth="1"/>
    <col min="1283" max="1283" width="12.5703125" style="192" bestFit="1" customWidth="1"/>
    <col min="1284" max="1284" width="0" style="192" hidden="1" customWidth="1"/>
    <col min="1285" max="1296" width="8.5703125" style="192" customWidth="1"/>
    <col min="1297" max="1297" width="10.42578125" style="192" bestFit="1" customWidth="1"/>
    <col min="1298" max="1536" width="8.85546875" style="192"/>
    <col min="1537" max="1537" width="6.42578125" style="192" customWidth="1"/>
    <col min="1538" max="1538" width="22.5703125" style="192" customWidth="1"/>
    <col min="1539" max="1539" width="12.5703125" style="192" bestFit="1" customWidth="1"/>
    <col min="1540" max="1540" width="0" style="192" hidden="1" customWidth="1"/>
    <col min="1541" max="1552" width="8.5703125" style="192" customWidth="1"/>
    <col min="1553" max="1553" width="10.42578125" style="192" bestFit="1" customWidth="1"/>
    <col min="1554" max="1792" width="8.85546875" style="192"/>
    <col min="1793" max="1793" width="6.42578125" style="192" customWidth="1"/>
    <col min="1794" max="1794" width="22.5703125" style="192" customWidth="1"/>
    <col min="1795" max="1795" width="12.5703125" style="192" bestFit="1" customWidth="1"/>
    <col min="1796" max="1796" width="0" style="192" hidden="1" customWidth="1"/>
    <col min="1797" max="1808" width="8.5703125" style="192" customWidth="1"/>
    <col min="1809" max="1809" width="10.42578125" style="192" bestFit="1" customWidth="1"/>
    <col min="1810" max="2048" width="9.140625" style="192"/>
    <col min="2049" max="2049" width="6.42578125" style="192" customWidth="1"/>
    <col min="2050" max="2050" width="22.5703125" style="192" customWidth="1"/>
    <col min="2051" max="2051" width="12.5703125" style="192" bestFit="1" customWidth="1"/>
    <col min="2052" max="2052" width="0" style="192" hidden="1" customWidth="1"/>
    <col min="2053" max="2064" width="8.5703125" style="192" customWidth="1"/>
    <col min="2065" max="2065" width="10.42578125" style="192" bestFit="1" customWidth="1"/>
    <col min="2066" max="2304" width="8.85546875" style="192"/>
    <col min="2305" max="2305" width="6.42578125" style="192" customWidth="1"/>
    <col min="2306" max="2306" width="22.5703125" style="192" customWidth="1"/>
    <col min="2307" max="2307" width="12.5703125" style="192" bestFit="1" customWidth="1"/>
    <col min="2308" max="2308" width="0" style="192" hidden="1" customWidth="1"/>
    <col min="2309" max="2320" width="8.5703125" style="192" customWidth="1"/>
    <col min="2321" max="2321" width="10.42578125" style="192" bestFit="1" customWidth="1"/>
    <col min="2322" max="2560" width="8.85546875" style="192"/>
    <col min="2561" max="2561" width="6.42578125" style="192" customWidth="1"/>
    <col min="2562" max="2562" width="22.5703125" style="192" customWidth="1"/>
    <col min="2563" max="2563" width="12.5703125" style="192" bestFit="1" customWidth="1"/>
    <col min="2564" max="2564" width="0" style="192" hidden="1" customWidth="1"/>
    <col min="2565" max="2576" width="8.5703125" style="192" customWidth="1"/>
    <col min="2577" max="2577" width="10.42578125" style="192" bestFit="1" customWidth="1"/>
    <col min="2578" max="2816" width="8.85546875" style="192"/>
    <col min="2817" max="2817" width="6.42578125" style="192" customWidth="1"/>
    <col min="2818" max="2818" width="22.5703125" style="192" customWidth="1"/>
    <col min="2819" max="2819" width="12.5703125" style="192" bestFit="1" customWidth="1"/>
    <col min="2820" max="2820" width="0" style="192" hidden="1" customWidth="1"/>
    <col min="2821" max="2832" width="8.5703125" style="192" customWidth="1"/>
    <col min="2833" max="2833" width="10.42578125" style="192" bestFit="1" customWidth="1"/>
    <col min="2834" max="3072" width="9.140625" style="192"/>
    <col min="3073" max="3073" width="6.42578125" style="192" customWidth="1"/>
    <col min="3074" max="3074" width="22.5703125" style="192" customWidth="1"/>
    <col min="3075" max="3075" width="12.5703125" style="192" bestFit="1" customWidth="1"/>
    <col min="3076" max="3076" width="0" style="192" hidden="1" customWidth="1"/>
    <col min="3077" max="3088" width="8.5703125" style="192" customWidth="1"/>
    <col min="3089" max="3089" width="10.42578125" style="192" bestFit="1" customWidth="1"/>
    <col min="3090" max="3328" width="8.85546875" style="192"/>
    <col min="3329" max="3329" width="6.42578125" style="192" customWidth="1"/>
    <col min="3330" max="3330" width="22.5703125" style="192" customWidth="1"/>
    <col min="3331" max="3331" width="12.5703125" style="192" bestFit="1" customWidth="1"/>
    <col min="3332" max="3332" width="0" style="192" hidden="1" customWidth="1"/>
    <col min="3333" max="3344" width="8.5703125" style="192" customWidth="1"/>
    <col min="3345" max="3345" width="10.42578125" style="192" bestFit="1" customWidth="1"/>
    <col min="3346" max="3584" width="8.85546875" style="192"/>
    <col min="3585" max="3585" width="6.42578125" style="192" customWidth="1"/>
    <col min="3586" max="3586" width="22.5703125" style="192" customWidth="1"/>
    <col min="3587" max="3587" width="12.5703125" style="192" bestFit="1" customWidth="1"/>
    <col min="3588" max="3588" width="0" style="192" hidden="1" customWidth="1"/>
    <col min="3589" max="3600" width="8.5703125" style="192" customWidth="1"/>
    <col min="3601" max="3601" width="10.42578125" style="192" bestFit="1" customWidth="1"/>
    <col min="3602" max="3840" width="8.85546875" style="192"/>
    <col min="3841" max="3841" width="6.42578125" style="192" customWidth="1"/>
    <col min="3842" max="3842" width="22.5703125" style="192" customWidth="1"/>
    <col min="3843" max="3843" width="12.5703125" style="192" bestFit="1" customWidth="1"/>
    <col min="3844" max="3844" width="0" style="192" hidden="1" customWidth="1"/>
    <col min="3845" max="3856" width="8.5703125" style="192" customWidth="1"/>
    <col min="3857" max="3857" width="10.42578125" style="192" bestFit="1" customWidth="1"/>
    <col min="3858" max="4096" width="9.140625" style="192"/>
    <col min="4097" max="4097" width="6.42578125" style="192" customWidth="1"/>
    <col min="4098" max="4098" width="22.5703125" style="192" customWidth="1"/>
    <col min="4099" max="4099" width="12.5703125" style="192" bestFit="1" customWidth="1"/>
    <col min="4100" max="4100" width="0" style="192" hidden="1" customWidth="1"/>
    <col min="4101" max="4112" width="8.5703125" style="192" customWidth="1"/>
    <col min="4113" max="4113" width="10.42578125" style="192" bestFit="1" customWidth="1"/>
    <col min="4114" max="4352" width="8.85546875" style="192"/>
    <col min="4353" max="4353" width="6.42578125" style="192" customWidth="1"/>
    <col min="4354" max="4354" width="22.5703125" style="192" customWidth="1"/>
    <col min="4355" max="4355" width="12.5703125" style="192" bestFit="1" customWidth="1"/>
    <col min="4356" max="4356" width="0" style="192" hidden="1" customWidth="1"/>
    <col min="4357" max="4368" width="8.5703125" style="192" customWidth="1"/>
    <col min="4369" max="4369" width="10.42578125" style="192" bestFit="1" customWidth="1"/>
    <col min="4370" max="4608" width="8.85546875" style="192"/>
    <col min="4609" max="4609" width="6.42578125" style="192" customWidth="1"/>
    <col min="4610" max="4610" width="22.5703125" style="192" customWidth="1"/>
    <col min="4611" max="4611" width="12.5703125" style="192" bestFit="1" customWidth="1"/>
    <col min="4612" max="4612" width="0" style="192" hidden="1" customWidth="1"/>
    <col min="4613" max="4624" width="8.5703125" style="192" customWidth="1"/>
    <col min="4625" max="4625" width="10.42578125" style="192" bestFit="1" customWidth="1"/>
    <col min="4626" max="4864" width="8.85546875" style="192"/>
    <col min="4865" max="4865" width="6.42578125" style="192" customWidth="1"/>
    <col min="4866" max="4866" width="22.5703125" style="192" customWidth="1"/>
    <col min="4867" max="4867" width="12.5703125" style="192" bestFit="1" customWidth="1"/>
    <col min="4868" max="4868" width="0" style="192" hidden="1" customWidth="1"/>
    <col min="4869" max="4880" width="8.5703125" style="192" customWidth="1"/>
    <col min="4881" max="4881" width="10.42578125" style="192" bestFit="1" customWidth="1"/>
    <col min="4882" max="5120" width="9.140625" style="192"/>
    <col min="5121" max="5121" width="6.42578125" style="192" customWidth="1"/>
    <col min="5122" max="5122" width="22.5703125" style="192" customWidth="1"/>
    <col min="5123" max="5123" width="12.5703125" style="192" bestFit="1" customWidth="1"/>
    <col min="5124" max="5124" width="0" style="192" hidden="1" customWidth="1"/>
    <col min="5125" max="5136" width="8.5703125" style="192" customWidth="1"/>
    <col min="5137" max="5137" width="10.42578125" style="192" bestFit="1" customWidth="1"/>
    <col min="5138" max="5376" width="8.85546875" style="192"/>
    <col min="5377" max="5377" width="6.42578125" style="192" customWidth="1"/>
    <col min="5378" max="5378" width="22.5703125" style="192" customWidth="1"/>
    <col min="5379" max="5379" width="12.5703125" style="192" bestFit="1" customWidth="1"/>
    <col min="5380" max="5380" width="0" style="192" hidden="1" customWidth="1"/>
    <col min="5381" max="5392" width="8.5703125" style="192" customWidth="1"/>
    <col min="5393" max="5393" width="10.42578125" style="192" bestFit="1" customWidth="1"/>
    <col min="5394" max="5632" width="8.85546875" style="192"/>
    <col min="5633" max="5633" width="6.42578125" style="192" customWidth="1"/>
    <col min="5634" max="5634" width="22.5703125" style="192" customWidth="1"/>
    <col min="5635" max="5635" width="12.5703125" style="192" bestFit="1" customWidth="1"/>
    <col min="5636" max="5636" width="0" style="192" hidden="1" customWidth="1"/>
    <col min="5637" max="5648" width="8.5703125" style="192" customWidth="1"/>
    <col min="5649" max="5649" width="10.42578125" style="192" bestFit="1" customWidth="1"/>
    <col min="5650" max="5888" width="8.85546875" style="192"/>
    <col min="5889" max="5889" width="6.42578125" style="192" customWidth="1"/>
    <col min="5890" max="5890" width="22.5703125" style="192" customWidth="1"/>
    <col min="5891" max="5891" width="12.5703125" style="192" bestFit="1" customWidth="1"/>
    <col min="5892" max="5892" width="0" style="192" hidden="1" customWidth="1"/>
    <col min="5893" max="5904" width="8.5703125" style="192" customWidth="1"/>
    <col min="5905" max="5905" width="10.42578125" style="192" bestFit="1" customWidth="1"/>
    <col min="5906" max="6144" width="9.140625" style="192"/>
    <col min="6145" max="6145" width="6.42578125" style="192" customWidth="1"/>
    <col min="6146" max="6146" width="22.5703125" style="192" customWidth="1"/>
    <col min="6147" max="6147" width="12.5703125" style="192" bestFit="1" customWidth="1"/>
    <col min="6148" max="6148" width="0" style="192" hidden="1" customWidth="1"/>
    <col min="6149" max="6160" width="8.5703125" style="192" customWidth="1"/>
    <col min="6161" max="6161" width="10.42578125" style="192" bestFit="1" customWidth="1"/>
    <col min="6162" max="6400" width="8.85546875" style="192"/>
    <col min="6401" max="6401" width="6.42578125" style="192" customWidth="1"/>
    <col min="6402" max="6402" width="22.5703125" style="192" customWidth="1"/>
    <col min="6403" max="6403" width="12.5703125" style="192" bestFit="1" customWidth="1"/>
    <col min="6404" max="6404" width="0" style="192" hidden="1" customWidth="1"/>
    <col min="6405" max="6416" width="8.5703125" style="192" customWidth="1"/>
    <col min="6417" max="6417" width="10.42578125" style="192" bestFit="1" customWidth="1"/>
    <col min="6418" max="6656" width="8.85546875" style="192"/>
    <col min="6657" max="6657" width="6.42578125" style="192" customWidth="1"/>
    <col min="6658" max="6658" width="22.5703125" style="192" customWidth="1"/>
    <col min="6659" max="6659" width="12.5703125" style="192" bestFit="1" customWidth="1"/>
    <col min="6660" max="6660" width="0" style="192" hidden="1" customWidth="1"/>
    <col min="6661" max="6672" width="8.5703125" style="192" customWidth="1"/>
    <col min="6673" max="6673" width="10.42578125" style="192" bestFit="1" customWidth="1"/>
    <col min="6674" max="6912" width="8.85546875" style="192"/>
    <col min="6913" max="6913" width="6.42578125" style="192" customWidth="1"/>
    <col min="6914" max="6914" width="22.5703125" style="192" customWidth="1"/>
    <col min="6915" max="6915" width="12.5703125" style="192" bestFit="1" customWidth="1"/>
    <col min="6916" max="6916" width="0" style="192" hidden="1" customWidth="1"/>
    <col min="6917" max="6928" width="8.5703125" style="192" customWidth="1"/>
    <col min="6929" max="6929" width="10.42578125" style="192" bestFit="1" customWidth="1"/>
    <col min="6930" max="7168" width="9.140625" style="192"/>
    <col min="7169" max="7169" width="6.42578125" style="192" customWidth="1"/>
    <col min="7170" max="7170" width="22.5703125" style="192" customWidth="1"/>
    <col min="7171" max="7171" width="12.5703125" style="192" bestFit="1" customWidth="1"/>
    <col min="7172" max="7172" width="0" style="192" hidden="1" customWidth="1"/>
    <col min="7173" max="7184" width="8.5703125" style="192" customWidth="1"/>
    <col min="7185" max="7185" width="10.42578125" style="192" bestFit="1" customWidth="1"/>
    <col min="7186" max="7424" width="8.85546875" style="192"/>
    <col min="7425" max="7425" width="6.42578125" style="192" customWidth="1"/>
    <col min="7426" max="7426" width="22.5703125" style="192" customWidth="1"/>
    <col min="7427" max="7427" width="12.5703125" style="192" bestFit="1" customWidth="1"/>
    <col min="7428" max="7428" width="0" style="192" hidden="1" customWidth="1"/>
    <col min="7429" max="7440" width="8.5703125" style="192" customWidth="1"/>
    <col min="7441" max="7441" width="10.42578125" style="192" bestFit="1" customWidth="1"/>
    <col min="7442" max="7680" width="8.85546875" style="192"/>
    <col min="7681" max="7681" width="6.42578125" style="192" customWidth="1"/>
    <col min="7682" max="7682" width="22.5703125" style="192" customWidth="1"/>
    <col min="7683" max="7683" width="12.5703125" style="192" bestFit="1" customWidth="1"/>
    <col min="7684" max="7684" width="0" style="192" hidden="1" customWidth="1"/>
    <col min="7685" max="7696" width="8.5703125" style="192" customWidth="1"/>
    <col min="7697" max="7697" width="10.42578125" style="192" bestFit="1" customWidth="1"/>
    <col min="7698" max="7936" width="8.85546875" style="192"/>
    <col min="7937" max="7937" width="6.42578125" style="192" customWidth="1"/>
    <col min="7938" max="7938" width="22.5703125" style="192" customWidth="1"/>
    <col min="7939" max="7939" width="12.5703125" style="192" bestFit="1" customWidth="1"/>
    <col min="7940" max="7940" width="0" style="192" hidden="1" customWidth="1"/>
    <col min="7941" max="7952" width="8.5703125" style="192" customWidth="1"/>
    <col min="7953" max="7953" width="10.42578125" style="192" bestFit="1" customWidth="1"/>
    <col min="7954" max="8192" width="9.140625" style="192"/>
    <col min="8193" max="8193" width="6.42578125" style="192" customWidth="1"/>
    <col min="8194" max="8194" width="22.5703125" style="192" customWidth="1"/>
    <col min="8195" max="8195" width="12.5703125" style="192" bestFit="1" customWidth="1"/>
    <col min="8196" max="8196" width="0" style="192" hidden="1" customWidth="1"/>
    <col min="8197" max="8208" width="8.5703125" style="192" customWidth="1"/>
    <col min="8209" max="8209" width="10.42578125" style="192" bestFit="1" customWidth="1"/>
    <col min="8210" max="8448" width="8.85546875" style="192"/>
    <col min="8449" max="8449" width="6.42578125" style="192" customWidth="1"/>
    <col min="8450" max="8450" width="22.5703125" style="192" customWidth="1"/>
    <col min="8451" max="8451" width="12.5703125" style="192" bestFit="1" customWidth="1"/>
    <col min="8452" max="8452" width="0" style="192" hidden="1" customWidth="1"/>
    <col min="8453" max="8464" width="8.5703125" style="192" customWidth="1"/>
    <col min="8465" max="8465" width="10.42578125" style="192" bestFit="1" customWidth="1"/>
    <col min="8466" max="8704" width="8.85546875" style="192"/>
    <col min="8705" max="8705" width="6.42578125" style="192" customWidth="1"/>
    <col min="8706" max="8706" width="22.5703125" style="192" customWidth="1"/>
    <col min="8707" max="8707" width="12.5703125" style="192" bestFit="1" customWidth="1"/>
    <col min="8708" max="8708" width="0" style="192" hidden="1" customWidth="1"/>
    <col min="8709" max="8720" width="8.5703125" style="192" customWidth="1"/>
    <col min="8721" max="8721" width="10.42578125" style="192" bestFit="1" customWidth="1"/>
    <col min="8722" max="8960" width="8.85546875" style="192"/>
    <col min="8961" max="8961" width="6.42578125" style="192" customWidth="1"/>
    <col min="8962" max="8962" width="22.5703125" style="192" customWidth="1"/>
    <col min="8963" max="8963" width="12.5703125" style="192" bestFit="1" customWidth="1"/>
    <col min="8964" max="8964" width="0" style="192" hidden="1" customWidth="1"/>
    <col min="8965" max="8976" width="8.5703125" style="192" customWidth="1"/>
    <col min="8977" max="8977" width="10.42578125" style="192" bestFit="1" customWidth="1"/>
    <col min="8978" max="9216" width="9.140625" style="192"/>
    <col min="9217" max="9217" width="6.42578125" style="192" customWidth="1"/>
    <col min="9218" max="9218" width="22.5703125" style="192" customWidth="1"/>
    <col min="9219" max="9219" width="12.5703125" style="192" bestFit="1" customWidth="1"/>
    <col min="9220" max="9220" width="0" style="192" hidden="1" customWidth="1"/>
    <col min="9221" max="9232" width="8.5703125" style="192" customWidth="1"/>
    <col min="9233" max="9233" width="10.42578125" style="192" bestFit="1" customWidth="1"/>
    <col min="9234" max="9472" width="8.85546875" style="192"/>
    <col min="9473" max="9473" width="6.42578125" style="192" customWidth="1"/>
    <col min="9474" max="9474" width="22.5703125" style="192" customWidth="1"/>
    <col min="9475" max="9475" width="12.5703125" style="192" bestFit="1" customWidth="1"/>
    <col min="9476" max="9476" width="0" style="192" hidden="1" customWidth="1"/>
    <col min="9477" max="9488" width="8.5703125" style="192" customWidth="1"/>
    <col min="9489" max="9489" width="10.42578125" style="192" bestFit="1" customWidth="1"/>
    <col min="9490" max="9728" width="8.85546875" style="192"/>
    <col min="9729" max="9729" width="6.42578125" style="192" customWidth="1"/>
    <col min="9730" max="9730" width="22.5703125" style="192" customWidth="1"/>
    <col min="9731" max="9731" width="12.5703125" style="192" bestFit="1" customWidth="1"/>
    <col min="9732" max="9732" width="0" style="192" hidden="1" customWidth="1"/>
    <col min="9733" max="9744" width="8.5703125" style="192" customWidth="1"/>
    <col min="9745" max="9745" width="10.42578125" style="192" bestFit="1" customWidth="1"/>
    <col min="9746" max="9984" width="8.85546875" style="192"/>
    <col min="9985" max="9985" width="6.42578125" style="192" customWidth="1"/>
    <col min="9986" max="9986" width="22.5703125" style="192" customWidth="1"/>
    <col min="9987" max="9987" width="12.5703125" style="192" bestFit="1" customWidth="1"/>
    <col min="9988" max="9988" width="0" style="192" hidden="1" customWidth="1"/>
    <col min="9989" max="10000" width="8.5703125" style="192" customWidth="1"/>
    <col min="10001" max="10001" width="10.42578125" style="192" bestFit="1" customWidth="1"/>
    <col min="10002" max="10240" width="9.140625" style="192"/>
    <col min="10241" max="10241" width="6.42578125" style="192" customWidth="1"/>
    <col min="10242" max="10242" width="22.5703125" style="192" customWidth="1"/>
    <col min="10243" max="10243" width="12.5703125" style="192" bestFit="1" customWidth="1"/>
    <col min="10244" max="10244" width="0" style="192" hidden="1" customWidth="1"/>
    <col min="10245" max="10256" width="8.5703125" style="192" customWidth="1"/>
    <col min="10257" max="10257" width="10.42578125" style="192" bestFit="1" customWidth="1"/>
    <col min="10258" max="10496" width="8.85546875" style="192"/>
    <col min="10497" max="10497" width="6.42578125" style="192" customWidth="1"/>
    <col min="10498" max="10498" width="22.5703125" style="192" customWidth="1"/>
    <col min="10499" max="10499" width="12.5703125" style="192" bestFit="1" customWidth="1"/>
    <col min="10500" max="10500" width="0" style="192" hidden="1" customWidth="1"/>
    <col min="10501" max="10512" width="8.5703125" style="192" customWidth="1"/>
    <col min="10513" max="10513" width="10.42578125" style="192" bestFit="1" customWidth="1"/>
    <col min="10514" max="10752" width="8.85546875" style="192"/>
    <col min="10753" max="10753" width="6.42578125" style="192" customWidth="1"/>
    <col min="10754" max="10754" width="22.5703125" style="192" customWidth="1"/>
    <col min="10755" max="10755" width="12.5703125" style="192" bestFit="1" customWidth="1"/>
    <col min="10756" max="10756" width="0" style="192" hidden="1" customWidth="1"/>
    <col min="10757" max="10768" width="8.5703125" style="192" customWidth="1"/>
    <col min="10769" max="10769" width="10.42578125" style="192" bestFit="1" customWidth="1"/>
    <col min="10770" max="11008" width="8.85546875" style="192"/>
    <col min="11009" max="11009" width="6.42578125" style="192" customWidth="1"/>
    <col min="11010" max="11010" width="22.5703125" style="192" customWidth="1"/>
    <col min="11011" max="11011" width="12.5703125" style="192" bestFit="1" customWidth="1"/>
    <col min="11012" max="11012" width="0" style="192" hidden="1" customWidth="1"/>
    <col min="11013" max="11024" width="8.5703125" style="192" customWidth="1"/>
    <col min="11025" max="11025" width="10.42578125" style="192" bestFit="1" customWidth="1"/>
    <col min="11026" max="11264" width="9.140625" style="192"/>
    <col min="11265" max="11265" width="6.42578125" style="192" customWidth="1"/>
    <col min="11266" max="11266" width="22.5703125" style="192" customWidth="1"/>
    <col min="11267" max="11267" width="12.5703125" style="192" bestFit="1" customWidth="1"/>
    <col min="11268" max="11268" width="0" style="192" hidden="1" customWidth="1"/>
    <col min="11269" max="11280" width="8.5703125" style="192" customWidth="1"/>
    <col min="11281" max="11281" width="10.42578125" style="192" bestFit="1" customWidth="1"/>
    <col min="11282" max="11520" width="8.85546875" style="192"/>
    <col min="11521" max="11521" width="6.42578125" style="192" customWidth="1"/>
    <col min="11522" max="11522" width="22.5703125" style="192" customWidth="1"/>
    <col min="11523" max="11523" width="12.5703125" style="192" bestFit="1" customWidth="1"/>
    <col min="11524" max="11524" width="0" style="192" hidden="1" customWidth="1"/>
    <col min="11525" max="11536" width="8.5703125" style="192" customWidth="1"/>
    <col min="11537" max="11537" width="10.42578125" style="192" bestFit="1" customWidth="1"/>
    <col min="11538" max="11776" width="8.85546875" style="192"/>
    <col min="11777" max="11777" width="6.42578125" style="192" customWidth="1"/>
    <col min="11778" max="11778" width="22.5703125" style="192" customWidth="1"/>
    <col min="11779" max="11779" width="12.5703125" style="192" bestFit="1" customWidth="1"/>
    <col min="11780" max="11780" width="0" style="192" hidden="1" customWidth="1"/>
    <col min="11781" max="11792" width="8.5703125" style="192" customWidth="1"/>
    <col min="11793" max="11793" width="10.42578125" style="192" bestFit="1" customWidth="1"/>
    <col min="11794" max="12032" width="8.85546875" style="192"/>
    <col min="12033" max="12033" width="6.42578125" style="192" customWidth="1"/>
    <col min="12034" max="12034" width="22.5703125" style="192" customWidth="1"/>
    <col min="12035" max="12035" width="12.5703125" style="192" bestFit="1" customWidth="1"/>
    <col min="12036" max="12036" width="0" style="192" hidden="1" customWidth="1"/>
    <col min="12037" max="12048" width="8.5703125" style="192" customWidth="1"/>
    <col min="12049" max="12049" width="10.42578125" style="192" bestFit="1" customWidth="1"/>
    <col min="12050" max="12288" width="9.140625" style="192"/>
    <col min="12289" max="12289" width="6.42578125" style="192" customWidth="1"/>
    <col min="12290" max="12290" width="22.5703125" style="192" customWidth="1"/>
    <col min="12291" max="12291" width="12.5703125" style="192" bestFit="1" customWidth="1"/>
    <col min="12292" max="12292" width="0" style="192" hidden="1" customWidth="1"/>
    <col min="12293" max="12304" width="8.5703125" style="192" customWidth="1"/>
    <col min="12305" max="12305" width="10.42578125" style="192" bestFit="1" customWidth="1"/>
    <col min="12306" max="12544" width="8.85546875" style="192"/>
    <col min="12545" max="12545" width="6.42578125" style="192" customWidth="1"/>
    <col min="12546" max="12546" width="22.5703125" style="192" customWidth="1"/>
    <col min="12547" max="12547" width="12.5703125" style="192" bestFit="1" customWidth="1"/>
    <col min="12548" max="12548" width="0" style="192" hidden="1" customWidth="1"/>
    <col min="12549" max="12560" width="8.5703125" style="192" customWidth="1"/>
    <col min="12561" max="12561" width="10.42578125" style="192" bestFit="1" customWidth="1"/>
    <col min="12562" max="12800" width="8.85546875" style="192"/>
    <col min="12801" max="12801" width="6.42578125" style="192" customWidth="1"/>
    <col min="12802" max="12802" width="22.5703125" style="192" customWidth="1"/>
    <col min="12803" max="12803" width="12.5703125" style="192" bestFit="1" customWidth="1"/>
    <col min="12804" max="12804" width="0" style="192" hidden="1" customWidth="1"/>
    <col min="12805" max="12816" width="8.5703125" style="192" customWidth="1"/>
    <col min="12817" max="12817" width="10.42578125" style="192" bestFit="1" customWidth="1"/>
    <col min="12818" max="13056" width="8.85546875" style="192"/>
    <col min="13057" max="13057" width="6.42578125" style="192" customWidth="1"/>
    <col min="13058" max="13058" width="22.5703125" style="192" customWidth="1"/>
    <col min="13059" max="13059" width="12.5703125" style="192" bestFit="1" customWidth="1"/>
    <col min="13060" max="13060" width="0" style="192" hidden="1" customWidth="1"/>
    <col min="13061" max="13072" width="8.5703125" style="192" customWidth="1"/>
    <col min="13073" max="13073" width="10.42578125" style="192" bestFit="1" customWidth="1"/>
    <col min="13074" max="13312" width="9.140625" style="192"/>
    <col min="13313" max="13313" width="6.42578125" style="192" customWidth="1"/>
    <col min="13314" max="13314" width="22.5703125" style="192" customWidth="1"/>
    <col min="13315" max="13315" width="12.5703125" style="192" bestFit="1" customWidth="1"/>
    <col min="13316" max="13316" width="0" style="192" hidden="1" customWidth="1"/>
    <col min="13317" max="13328" width="8.5703125" style="192" customWidth="1"/>
    <col min="13329" max="13329" width="10.42578125" style="192" bestFit="1" customWidth="1"/>
    <col min="13330" max="13568" width="8.85546875" style="192"/>
    <col min="13569" max="13569" width="6.42578125" style="192" customWidth="1"/>
    <col min="13570" max="13570" width="22.5703125" style="192" customWidth="1"/>
    <col min="13571" max="13571" width="12.5703125" style="192" bestFit="1" customWidth="1"/>
    <col min="13572" max="13572" width="0" style="192" hidden="1" customWidth="1"/>
    <col min="13573" max="13584" width="8.5703125" style="192" customWidth="1"/>
    <col min="13585" max="13585" width="10.42578125" style="192" bestFit="1" customWidth="1"/>
    <col min="13586" max="13824" width="8.85546875" style="192"/>
    <col min="13825" max="13825" width="6.42578125" style="192" customWidth="1"/>
    <col min="13826" max="13826" width="22.5703125" style="192" customWidth="1"/>
    <col min="13827" max="13827" width="12.5703125" style="192" bestFit="1" customWidth="1"/>
    <col min="13828" max="13828" width="0" style="192" hidden="1" customWidth="1"/>
    <col min="13829" max="13840" width="8.5703125" style="192" customWidth="1"/>
    <col min="13841" max="13841" width="10.42578125" style="192" bestFit="1" customWidth="1"/>
    <col min="13842" max="14080" width="8.85546875" style="192"/>
    <col min="14081" max="14081" width="6.42578125" style="192" customWidth="1"/>
    <col min="14082" max="14082" width="22.5703125" style="192" customWidth="1"/>
    <col min="14083" max="14083" width="12.5703125" style="192" bestFit="1" customWidth="1"/>
    <col min="14084" max="14084" width="0" style="192" hidden="1" customWidth="1"/>
    <col min="14085" max="14096" width="8.5703125" style="192" customWidth="1"/>
    <col min="14097" max="14097" width="10.42578125" style="192" bestFit="1" customWidth="1"/>
    <col min="14098" max="14336" width="9.140625" style="192"/>
    <col min="14337" max="14337" width="6.42578125" style="192" customWidth="1"/>
    <col min="14338" max="14338" width="22.5703125" style="192" customWidth="1"/>
    <col min="14339" max="14339" width="12.5703125" style="192" bestFit="1" customWidth="1"/>
    <col min="14340" max="14340" width="0" style="192" hidden="1" customWidth="1"/>
    <col min="14341" max="14352" width="8.5703125" style="192" customWidth="1"/>
    <col min="14353" max="14353" width="10.42578125" style="192" bestFit="1" customWidth="1"/>
    <col min="14354" max="14592" width="8.85546875" style="192"/>
    <col min="14593" max="14593" width="6.42578125" style="192" customWidth="1"/>
    <col min="14594" max="14594" width="22.5703125" style="192" customWidth="1"/>
    <col min="14595" max="14595" width="12.5703125" style="192" bestFit="1" customWidth="1"/>
    <col min="14596" max="14596" width="0" style="192" hidden="1" customWidth="1"/>
    <col min="14597" max="14608" width="8.5703125" style="192" customWidth="1"/>
    <col min="14609" max="14609" width="10.42578125" style="192" bestFit="1" customWidth="1"/>
    <col min="14610" max="14848" width="8.85546875" style="192"/>
    <col min="14849" max="14849" width="6.42578125" style="192" customWidth="1"/>
    <col min="14850" max="14850" width="22.5703125" style="192" customWidth="1"/>
    <col min="14851" max="14851" width="12.5703125" style="192" bestFit="1" customWidth="1"/>
    <col min="14852" max="14852" width="0" style="192" hidden="1" customWidth="1"/>
    <col min="14853" max="14864" width="8.5703125" style="192" customWidth="1"/>
    <col min="14865" max="14865" width="10.42578125" style="192" bestFit="1" customWidth="1"/>
    <col min="14866" max="15104" width="8.85546875" style="192"/>
    <col min="15105" max="15105" width="6.42578125" style="192" customWidth="1"/>
    <col min="15106" max="15106" width="22.5703125" style="192" customWidth="1"/>
    <col min="15107" max="15107" width="12.5703125" style="192" bestFit="1" customWidth="1"/>
    <col min="15108" max="15108" width="0" style="192" hidden="1" customWidth="1"/>
    <col min="15109" max="15120" width="8.5703125" style="192" customWidth="1"/>
    <col min="15121" max="15121" width="10.42578125" style="192" bestFit="1" customWidth="1"/>
    <col min="15122" max="15360" width="9.140625" style="192"/>
    <col min="15361" max="15361" width="6.42578125" style="192" customWidth="1"/>
    <col min="15362" max="15362" width="22.5703125" style="192" customWidth="1"/>
    <col min="15363" max="15363" width="12.5703125" style="192" bestFit="1" customWidth="1"/>
    <col min="15364" max="15364" width="0" style="192" hidden="1" customWidth="1"/>
    <col min="15365" max="15376" width="8.5703125" style="192" customWidth="1"/>
    <col min="15377" max="15377" width="10.42578125" style="192" bestFit="1" customWidth="1"/>
    <col min="15378" max="15616" width="8.85546875" style="192"/>
    <col min="15617" max="15617" width="6.42578125" style="192" customWidth="1"/>
    <col min="15618" max="15618" width="22.5703125" style="192" customWidth="1"/>
    <col min="15619" max="15619" width="12.5703125" style="192" bestFit="1" customWidth="1"/>
    <col min="15620" max="15620" width="0" style="192" hidden="1" customWidth="1"/>
    <col min="15621" max="15632" width="8.5703125" style="192" customWidth="1"/>
    <col min="15633" max="15633" width="10.42578125" style="192" bestFit="1" customWidth="1"/>
    <col min="15634" max="15872" width="8.85546875" style="192"/>
    <col min="15873" max="15873" width="6.42578125" style="192" customWidth="1"/>
    <col min="15874" max="15874" width="22.5703125" style="192" customWidth="1"/>
    <col min="15875" max="15875" width="12.5703125" style="192" bestFit="1" customWidth="1"/>
    <col min="15876" max="15876" width="0" style="192" hidden="1" customWidth="1"/>
    <col min="15877" max="15888" width="8.5703125" style="192" customWidth="1"/>
    <col min="15889" max="15889" width="10.42578125" style="192" bestFit="1" customWidth="1"/>
    <col min="15890" max="16128" width="8.85546875" style="192"/>
    <col min="16129" max="16129" width="6.42578125" style="192" customWidth="1"/>
    <col min="16130" max="16130" width="22.5703125" style="192" customWidth="1"/>
    <col min="16131" max="16131" width="12.5703125" style="192" bestFit="1" customWidth="1"/>
    <col min="16132" max="16132" width="0" style="192" hidden="1" customWidth="1"/>
    <col min="16133" max="16144" width="8.5703125" style="192" customWidth="1"/>
    <col min="16145" max="16145" width="10.42578125" style="192" bestFit="1" customWidth="1"/>
    <col min="16146" max="16384" width="9.140625" style="192"/>
  </cols>
  <sheetData>
    <row r="1" spans="1:17" ht="15.95" customHeight="1">
      <c r="A1" s="1216" t="s">
        <v>338</v>
      </c>
      <c r="B1" s="1216"/>
      <c r="C1" s="1216"/>
      <c r="D1" s="1216"/>
      <c r="E1" s="1216"/>
      <c r="F1" s="1216"/>
      <c r="G1" s="1059"/>
      <c r="H1" s="1059"/>
      <c r="I1" s="1330" t="s">
        <v>433</v>
      </c>
      <c r="J1" s="1330"/>
      <c r="K1" s="1330"/>
      <c r="L1" s="1330"/>
      <c r="M1" s="1330"/>
      <c r="N1" s="1330"/>
      <c r="O1" s="1330"/>
      <c r="P1" s="1330"/>
      <c r="Q1" s="951"/>
    </row>
    <row r="2" spans="1:17" ht="15.95" customHeight="1">
      <c r="A2" s="1330" t="s">
        <v>340</v>
      </c>
      <c r="B2" s="1330"/>
      <c r="C2" s="1330"/>
      <c r="D2" s="1330"/>
      <c r="E2" s="1330"/>
      <c r="F2" s="1330"/>
      <c r="G2" s="1059"/>
      <c r="H2" s="1059"/>
      <c r="I2" s="1215" t="s">
        <v>434</v>
      </c>
      <c r="J2" s="1215"/>
      <c r="K2" s="1215"/>
      <c r="L2" s="1215"/>
      <c r="M2" s="1215"/>
      <c r="N2" s="1215"/>
      <c r="O2" s="1215"/>
      <c r="P2" s="1215"/>
      <c r="Q2" s="951"/>
    </row>
    <row r="3" spans="1:17" ht="15.95" customHeight="1">
      <c r="A3" s="1330" t="s">
        <v>342</v>
      </c>
      <c r="B3" s="1330"/>
      <c r="C3" s="1330"/>
      <c r="D3" s="1330"/>
      <c r="E3" s="1330"/>
      <c r="F3" s="1330"/>
      <c r="G3" s="1059"/>
      <c r="H3" s="1059"/>
      <c r="I3" s="1371"/>
      <c r="J3" s="1371"/>
      <c r="K3" s="1371"/>
      <c r="L3" s="1371"/>
      <c r="M3" s="1371"/>
      <c r="N3" s="1371"/>
      <c r="O3" s="1371"/>
      <c r="P3" s="1371"/>
      <c r="Q3" s="951"/>
    </row>
    <row r="4" spans="1:17" ht="9.9499999999999993" customHeight="1">
      <c r="A4" s="1330"/>
      <c r="B4" s="1330"/>
      <c r="C4" s="1330"/>
      <c r="D4" s="1330"/>
      <c r="E4" s="1330"/>
      <c r="F4" s="1330"/>
      <c r="G4" s="1059"/>
      <c r="H4" s="1059"/>
      <c r="I4" s="1059"/>
      <c r="J4" s="1059"/>
      <c r="K4" s="1059"/>
      <c r="L4" s="1059"/>
      <c r="M4" s="1059"/>
      <c r="N4" s="1059"/>
      <c r="O4" s="1059"/>
      <c r="P4" s="1059"/>
      <c r="Q4" s="951"/>
    </row>
    <row r="5" spans="1:17" ht="30" customHeight="1">
      <c r="A5" s="1370" t="s">
        <v>489</v>
      </c>
      <c r="B5" s="1370"/>
      <c r="C5" s="1370"/>
      <c r="D5" s="1370"/>
      <c r="E5" s="1370"/>
      <c r="F5" s="1370"/>
      <c r="G5" s="1370"/>
      <c r="H5" s="1370"/>
      <c r="I5" s="1370"/>
      <c r="J5" s="1370"/>
      <c r="K5" s="1370"/>
      <c r="L5" s="1370"/>
      <c r="M5" s="1370"/>
      <c r="N5" s="1370"/>
      <c r="O5" s="1370"/>
      <c r="P5" s="1370"/>
      <c r="Q5" s="951"/>
    </row>
    <row r="6" spans="1:17" ht="9.9499999999999993" customHeight="1">
      <c r="A6" s="1059"/>
      <c r="B6" s="1059"/>
      <c r="C6" s="1059"/>
      <c r="D6" s="1059"/>
      <c r="E6" s="1059"/>
      <c r="F6" s="1059"/>
      <c r="G6" s="1059"/>
      <c r="H6" s="1059"/>
      <c r="I6" s="1059"/>
      <c r="J6" s="1059"/>
      <c r="K6" s="1059"/>
      <c r="L6" s="1059"/>
      <c r="M6" s="1059"/>
      <c r="N6" s="1059"/>
      <c r="O6" s="1059"/>
      <c r="P6" s="1059"/>
      <c r="Q6" s="951"/>
    </row>
    <row r="7" spans="1:17" ht="18" customHeight="1">
      <c r="A7" s="1366" t="s">
        <v>57</v>
      </c>
      <c r="B7" s="1367" t="s">
        <v>490</v>
      </c>
      <c r="C7" s="1367" t="s">
        <v>491</v>
      </c>
      <c r="D7" s="1368" t="s">
        <v>492</v>
      </c>
      <c r="E7" s="1367" t="s">
        <v>493</v>
      </c>
      <c r="F7" s="1367"/>
      <c r="G7" s="1367"/>
      <c r="H7" s="1367"/>
      <c r="I7" s="1367"/>
      <c r="J7" s="1367"/>
      <c r="K7" s="1367"/>
      <c r="L7" s="1367"/>
      <c r="M7" s="1367"/>
      <c r="N7" s="1367"/>
      <c r="O7" s="1367"/>
      <c r="P7" s="1367"/>
      <c r="Q7" s="951"/>
    </row>
    <row r="8" spans="1:17" ht="16.5" customHeight="1">
      <c r="A8" s="1367"/>
      <c r="B8" s="1367"/>
      <c r="C8" s="1367"/>
      <c r="D8" s="1369"/>
      <c r="E8" s="1062" t="s">
        <v>494</v>
      </c>
      <c r="F8" s="1062" t="s">
        <v>495</v>
      </c>
      <c r="G8" s="1062" t="s">
        <v>496</v>
      </c>
      <c r="H8" s="1062" t="s">
        <v>497</v>
      </c>
      <c r="I8" s="1101" t="s">
        <v>498</v>
      </c>
      <c r="J8" s="1062" t="s">
        <v>499</v>
      </c>
      <c r="K8" s="1062" t="s">
        <v>500</v>
      </c>
      <c r="L8" s="1062" t="s">
        <v>501</v>
      </c>
      <c r="M8" s="1063" t="s">
        <v>502</v>
      </c>
      <c r="N8" s="1064" t="s">
        <v>503</v>
      </c>
      <c r="O8" s="1064" t="s">
        <v>504</v>
      </c>
      <c r="P8" s="1064" t="s">
        <v>505</v>
      </c>
      <c r="Q8" s="951"/>
    </row>
    <row r="9" spans="1:17" ht="15" customHeight="1">
      <c r="A9" s="1359">
        <v>1</v>
      </c>
      <c r="B9" s="1362" t="s">
        <v>10293</v>
      </c>
      <c r="C9" s="1068" t="s">
        <v>506</v>
      </c>
      <c r="D9" s="1066" t="s">
        <v>905</v>
      </c>
      <c r="E9" s="1070">
        <v>14</v>
      </c>
      <c r="F9" s="1070">
        <v>14</v>
      </c>
      <c r="G9" s="1070">
        <v>14</v>
      </c>
      <c r="H9" s="1070">
        <v>14</v>
      </c>
      <c r="I9" s="1103">
        <v>14</v>
      </c>
      <c r="J9" s="1070">
        <v>14</v>
      </c>
      <c r="K9" s="1070">
        <v>14</v>
      </c>
      <c r="L9" s="1070">
        <v>14</v>
      </c>
      <c r="M9" s="1070">
        <v>14</v>
      </c>
      <c r="N9" s="1070">
        <v>0</v>
      </c>
      <c r="O9" s="1070">
        <v>0</v>
      </c>
      <c r="P9" s="1070">
        <v>0</v>
      </c>
      <c r="Q9" s="951"/>
    </row>
    <row r="10" spans="1:17" ht="15" customHeight="1">
      <c r="A10" s="1360"/>
      <c r="B10" s="1363"/>
      <c r="C10" s="1068" t="s">
        <v>507</v>
      </c>
      <c r="D10" s="1066" t="s">
        <v>905</v>
      </c>
      <c r="E10" s="1070">
        <v>21</v>
      </c>
      <c r="F10" s="1070">
        <v>21</v>
      </c>
      <c r="G10" s="1070">
        <v>21</v>
      </c>
      <c r="H10" s="1070">
        <v>21</v>
      </c>
      <c r="I10" s="1103">
        <v>21</v>
      </c>
      <c r="J10" s="1070">
        <v>21</v>
      </c>
      <c r="K10" s="1070">
        <v>21</v>
      </c>
      <c r="L10" s="1070">
        <v>21</v>
      </c>
      <c r="M10" s="1070">
        <v>21</v>
      </c>
      <c r="N10" s="1070">
        <v>0</v>
      </c>
      <c r="O10" s="1070">
        <v>0</v>
      </c>
      <c r="P10" s="1070">
        <v>0</v>
      </c>
      <c r="Q10" s="951"/>
    </row>
    <row r="11" spans="1:17" ht="15" customHeight="1">
      <c r="A11" s="1360"/>
      <c r="B11" s="1363"/>
      <c r="C11" s="1068" t="s">
        <v>508</v>
      </c>
      <c r="D11" s="1066" t="s">
        <v>895</v>
      </c>
      <c r="E11" s="1071">
        <v>14</v>
      </c>
      <c r="F11" s="1071">
        <v>14</v>
      </c>
      <c r="G11" s="1071">
        <v>14</v>
      </c>
      <c r="H11" s="1071">
        <v>14</v>
      </c>
      <c r="I11" s="1104">
        <v>14</v>
      </c>
      <c r="J11" s="1071">
        <v>14</v>
      </c>
      <c r="K11" s="1071">
        <v>14</v>
      </c>
      <c r="L11" s="1071">
        <v>14</v>
      </c>
      <c r="M11" s="1070">
        <v>14</v>
      </c>
      <c r="N11" s="1070">
        <v>7</v>
      </c>
      <c r="O11" s="1070">
        <v>7</v>
      </c>
      <c r="P11" s="1070">
        <v>7</v>
      </c>
      <c r="Q11" s="951"/>
    </row>
    <row r="12" spans="1:17" ht="15" customHeight="1">
      <c r="A12" s="1360"/>
      <c r="B12" s="1363"/>
      <c r="C12" s="1068" t="s">
        <v>509</v>
      </c>
      <c r="D12" s="1066" t="s">
        <v>907</v>
      </c>
      <c r="E12" s="1070">
        <v>56</v>
      </c>
      <c r="F12" s="1070">
        <v>56</v>
      </c>
      <c r="G12" s="1070">
        <v>56</v>
      </c>
      <c r="H12" s="1070">
        <v>56</v>
      </c>
      <c r="I12" s="1103">
        <v>56</v>
      </c>
      <c r="J12" s="1070">
        <v>56</v>
      </c>
      <c r="K12" s="1070">
        <v>56</v>
      </c>
      <c r="L12" s="1070">
        <v>56</v>
      </c>
      <c r="M12" s="1070">
        <v>56</v>
      </c>
      <c r="N12" s="1070">
        <v>28</v>
      </c>
      <c r="O12" s="1070">
        <v>28</v>
      </c>
      <c r="P12" s="1070">
        <v>28</v>
      </c>
      <c r="Q12" s="951"/>
    </row>
    <row r="13" spans="1:17" ht="15" customHeight="1">
      <c r="A13" s="1360"/>
      <c r="B13" s="1363"/>
      <c r="C13" s="1068" t="s">
        <v>510</v>
      </c>
      <c r="D13" s="1066" t="s">
        <v>907</v>
      </c>
      <c r="E13" s="1070">
        <v>73</v>
      </c>
      <c r="F13" s="1070">
        <v>73</v>
      </c>
      <c r="G13" s="1070">
        <v>73</v>
      </c>
      <c r="H13" s="1070">
        <v>73</v>
      </c>
      <c r="I13" s="1103">
        <v>73</v>
      </c>
      <c r="J13" s="1070">
        <v>73</v>
      </c>
      <c r="K13" s="1070">
        <v>73</v>
      </c>
      <c r="L13" s="1070">
        <v>73</v>
      </c>
      <c r="M13" s="1070">
        <v>73</v>
      </c>
      <c r="N13" s="1070">
        <v>37</v>
      </c>
      <c r="O13" s="1070">
        <v>37</v>
      </c>
      <c r="P13" s="1070">
        <v>37</v>
      </c>
      <c r="Q13" s="951"/>
    </row>
    <row r="14" spans="1:17" ht="15" customHeight="1">
      <c r="A14" s="1360"/>
      <c r="B14" s="1363"/>
      <c r="C14" s="1068" t="s">
        <v>511</v>
      </c>
      <c r="D14" s="1066" t="s">
        <v>897</v>
      </c>
      <c r="E14" s="1072">
        <v>31</v>
      </c>
      <c r="F14" s="1072">
        <v>31</v>
      </c>
      <c r="G14" s="1072">
        <v>31</v>
      </c>
      <c r="H14" s="1072">
        <v>31</v>
      </c>
      <c r="I14" s="1105">
        <v>31</v>
      </c>
      <c r="J14" s="1072">
        <v>31</v>
      </c>
      <c r="K14" s="1072">
        <v>31</v>
      </c>
      <c r="L14" s="1072">
        <v>31</v>
      </c>
      <c r="M14" s="1070">
        <v>31</v>
      </c>
      <c r="N14" s="1070">
        <v>16</v>
      </c>
      <c r="O14" s="1070">
        <v>16</v>
      </c>
      <c r="P14" s="1070">
        <v>16</v>
      </c>
      <c r="Q14" s="951"/>
    </row>
    <row r="15" spans="1:17" ht="15" customHeight="1">
      <c r="A15" s="1360"/>
      <c r="B15" s="1363"/>
      <c r="C15" s="1068" t="s">
        <v>512</v>
      </c>
      <c r="D15" s="1066" t="s">
        <v>897</v>
      </c>
      <c r="E15" s="1072">
        <v>32</v>
      </c>
      <c r="F15" s="1072">
        <v>32</v>
      </c>
      <c r="G15" s="1072">
        <v>32</v>
      </c>
      <c r="H15" s="1072">
        <v>32</v>
      </c>
      <c r="I15" s="1105">
        <v>32</v>
      </c>
      <c r="J15" s="1072">
        <v>32</v>
      </c>
      <c r="K15" s="1072">
        <v>32</v>
      </c>
      <c r="L15" s="1072">
        <v>32</v>
      </c>
      <c r="M15" s="1070">
        <v>32</v>
      </c>
      <c r="N15" s="1070">
        <v>16</v>
      </c>
      <c r="O15" s="1070">
        <v>16</v>
      </c>
      <c r="P15" s="1070">
        <v>16</v>
      </c>
      <c r="Q15" s="951"/>
    </row>
    <row r="16" spans="1:17" ht="15" customHeight="1">
      <c r="A16" s="1360"/>
      <c r="B16" s="1363"/>
      <c r="C16" s="1068" t="s">
        <v>513</v>
      </c>
      <c r="D16" s="1066" t="s">
        <v>909</v>
      </c>
      <c r="E16" s="1070">
        <v>45</v>
      </c>
      <c r="F16" s="1070">
        <v>45</v>
      </c>
      <c r="G16" s="1070">
        <v>45</v>
      </c>
      <c r="H16" s="1070">
        <v>45</v>
      </c>
      <c r="I16" s="1103">
        <v>45</v>
      </c>
      <c r="J16" s="1070">
        <v>45</v>
      </c>
      <c r="K16" s="1070">
        <v>45</v>
      </c>
      <c r="L16" s="1070">
        <v>45</v>
      </c>
      <c r="M16" s="1070">
        <v>45</v>
      </c>
      <c r="N16" s="1070">
        <v>45</v>
      </c>
      <c r="O16" s="1070">
        <v>45</v>
      </c>
      <c r="P16" s="1070">
        <v>45</v>
      </c>
      <c r="Q16" s="951"/>
    </row>
    <row r="17" spans="1:17" ht="15" customHeight="1">
      <c r="A17" s="1360"/>
      <c r="B17" s="1363"/>
      <c r="C17" s="1068" t="s">
        <v>514</v>
      </c>
      <c r="D17" s="1066" t="s">
        <v>909</v>
      </c>
      <c r="E17" s="1070">
        <v>40</v>
      </c>
      <c r="F17" s="1070">
        <v>40</v>
      </c>
      <c r="G17" s="1070">
        <v>40</v>
      </c>
      <c r="H17" s="1070">
        <v>40</v>
      </c>
      <c r="I17" s="1103">
        <v>40</v>
      </c>
      <c r="J17" s="1070">
        <v>40</v>
      </c>
      <c r="K17" s="1070">
        <v>40</v>
      </c>
      <c r="L17" s="1070">
        <v>40</v>
      </c>
      <c r="M17" s="1070">
        <v>40</v>
      </c>
      <c r="N17" s="1070">
        <v>40</v>
      </c>
      <c r="O17" s="1070">
        <v>40</v>
      </c>
      <c r="P17" s="1070">
        <v>40</v>
      </c>
      <c r="Q17" s="951"/>
    </row>
    <row r="18" spans="1:17" ht="15" customHeight="1">
      <c r="A18" s="1360"/>
      <c r="B18" s="1363"/>
      <c r="C18" s="1068" t="s">
        <v>515</v>
      </c>
      <c r="D18" s="1066" t="s">
        <v>909</v>
      </c>
      <c r="E18" s="1070">
        <v>44</v>
      </c>
      <c r="F18" s="1070">
        <v>44</v>
      </c>
      <c r="G18" s="1070">
        <v>44</v>
      </c>
      <c r="H18" s="1070">
        <v>44</v>
      </c>
      <c r="I18" s="1103">
        <v>44</v>
      </c>
      <c r="J18" s="1070">
        <v>44</v>
      </c>
      <c r="K18" s="1070">
        <v>44</v>
      </c>
      <c r="L18" s="1070">
        <v>44</v>
      </c>
      <c r="M18" s="1070">
        <v>44</v>
      </c>
      <c r="N18" s="1070">
        <v>44</v>
      </c>
      <c r="O18" s="1070">
        <v>44</v>
      </c>
      <c r="P18" s="1070">
        <v>44</v>
      </c>
      <c r="Q18" s="951"/>
    </row>
    <row r="19" spans="1:17" ht="15" customHeight="1">
      <c r="A19" s="1360"/>
      <c r="B19" s="1363"/>
      <c r="C19" s="1068" t="s">
        <v>516</v>
      </c>
      <c r="D19" s="1066" t="s">
        <v>909</v>
      </c>
      <c r="E19" s="1070">
        <v>18</v>
      </c>
      <c r="F19" s="1070">
        <v>18</v>
      </c>
      <c r="G19" s="1070">
        <v>18</v>
      </c>
      <c r="H19" s="1070">
        <v>18</v>
      </c>
      <c r="I19" s="1103">
        <v>18</v>
      </c>
      <c r="J19" s="1070">
        <v>18</v>
      </c>
      <c r="K19" s="1070">
        <v>18</v>
      </c>
      <c r="L19" s="1070">
        <v>18</v>
      </c>
      <c r="M19" s="1070">
        <v>18</v>
      </c>
      <c r="N19" s="1070">
        <v>18</v>
      </c>
      <c r="O19" s="1070">
        <v>18</v>
      </c>
      <c r="P19" s="1070">
        <v>18</v>
      </c>
      <c r="Q19" s="951"/>
    </row>
    <row r="20" spans="1:17" ht="15" customHeight="1">
      <c r="A20" s="1360"/>
      <c r="B20" s="1364"/>
      <c r="C20" s="1068" t="s">
        <v>517</v>
      </c>
      <c r="D20" s="1066" t="s">
        <v>899</v>
      </c>
      <c r="E20" s="1070">
        <v>40</v>
      </c>
      <c r="F20" s="1070">
        <v>40</v>
      </c>
      <c r="G20" s="1070">
        <v>40</v>
      </c>
      <c r="H20" s="1070">
        <v>40</v>
      </c>
      <c r="I20" s="1103">
        <v>40</v>
      </c>
      <c r="J20" s="1070">
        <v>40</v>
      </c>
      <c r="K20" s="1070">
        <v>40</v>
      </c>
      <c r="L20" s="1070">
        <v>40</v>
      </c>
      <c r="M20" s="1070">
        <v>40</v>
      </c>
      <c r="N20" s="1070">
        <v>40</v>
      </c>
      <c r="O20" s="1070">
        <v>40</v>
      </c>
      <c r="P20" s="1070">
        <v>40</v>
      </c>
      <c r="Q20" s="951"/>
    </row>
    <row r="21" spans="1:17" ht="15" customHeight="1">
      <c r="A21" s="1360"/>
      <c r="B21" s="1364"/>
      <c r="C21" s="1068" t="s">
        <v>518</v>
      </c>
      <c r="D21" s="1066" t="s">
        <v>899</v>
      </c>
      <c r="E21" s="1070">
        <v>50</v>
      </c>
      <c r="F21" s="1070">
        <v>50</v>
      </c>
      <c r="G21" s="1070">
        <v>50</v>
      </c>
      <c r="H21" s="1070">
        <v>50</v>
      </c>
      <c r="I21" s="1103">
        <v>50</v>
      </c>
      <c r="J21" s="1070">
        <v>50</v>
      </c>
      <c r="K21" s="1070">
        <v>50</v>
      </c>
      <c r="L21" s="1070">
        <v>50</v>
      </c>
      <c r="M21" s="1070">
        <v>50</v>
      </c>
      <c r="N21" s="1070">
        <v>50</v>
      </c>
      <c r="O21" s="1070">
        <v>50</v>
      </c>
      <c r="P21" s="1070">
        <v>50</v>
      </c>
      <c r="Q21" s="951"/>
    </row>
    <row r="22" spans="1:17" ht="15" customHeight="1">
      <c r="A22" s="1360"/>
      <c r="B22" s="1364"/>
      <c r="C22" s="1068" t="s">
        <v>519</v>
      </c>
      <c r="D22" s="1066" t="s">
        <v>899</v>
      </c>
      <c r="E22" s="1070">
        <v>70</v>
      </c>
      <c r="F22" s="1070">
        <v>70</v>
      </c>
      <c r="G22" s="1070">
        <v>70</v>
      </c>
      <c r="H22" s="1070">
        <v>70</v>
      </c>
      <c r="I22" s="1103">
        <v>70</v>
      </c>
      <c r="J22" s="1070">
        <v>70</v>
      </c>
      <c r="K22" s="1070">
        <v>70</v>
      </c>
      <c r="L22" s="1070">
        <v>70</v>
      </c>
      <c r="M22" s="1070">
        <v>65</v>
      </c>
      <c r="N22" s="1070">
        <v>60</v>
      </c>
      <c r="O22" s="1070">
        <v>60</v>
      </c>
      <c r="P22" s="1070">
        <v>55</v>
      </c>
      <c r="Q22" s="951"/>
    </row>
    <row r="23" spans="1:17" ht="15" customHeight="1">
      <c r="A23" s="1360"/>
      <c r="B23" s="1364"/>
      <c r="C23" s="1068" t="s">
        <v>520</v>
      </c>
      <c r="D23" s="1066" t="s">
        <v>901</v>
      </c>
      <c r="E23" s="1070">
        <v>57</v>
      </c>
      <c r="F23" s="1070">
        <v>57</v>
      </c>
      <c r="G23" s="1070">
        <v>57</v>
      </c>
      <c r="H23" s="1070">
        <v>57</v>
      </c>
      <c r="I23" s="1103">
        <v>57</v>
      </c>
      <c r="J23" s="1070">
        <v>57</v>
      </c>
      <c r="K23" s="1070">
        <v>57</v>
      </c>
      <c r="L23" s="1070">
        <v>57</v>
      </c>
      <c r="M23" s="1070">
        <v>57</v>
      </c>
      <c r="N23" s="1070">
        <v>57</v>
      </c>
      <c r="O23" s="1070">
        <v>57</v>
      </c>
      <c r="P23" s="1070">
        <v>57</v>
      </c>
      <c r="Q23" s="951"/>
    </row>
    <row r="24" spans="1:17" ht="15" customHeight="1">
      <c r="A24" s="1360"/>
      <c r="B24" s="1364"/>
      <c r="C24" s="1068" t="s">
        <v>521</v>
      </c>
      <c r="D24" s="1066" t="s">
        <v>901</v>
      </c>
      <c r="E24" s="1070">
        <v>2</v>
      </c>
      <c r="F24" s="1070">
        <v>2</v>
      </c>
      <c r="G24" s="1070">
        <v>2</v>
      </c>
      <c r="H24" s="1070">
        <v>2</v>
      </c>
      <c r="I24" s="1103">
        <v>2</v>
      </c>
      <c r="J24" s="1070">
        <v>2</v>
      </c>
      <c r="K24" s="1070">
        <v>2</v>
      </c>
      <c r="L24" s="1070">
        <v>2</v>
      </c>
      <c r="M24" s="1070">
        <v>2</v>
      </c>
      <c r="N24" s="1070">
        <v>2</v>
      </c>
      <c r="O24" s="1070">
        <v>2</v>
      </c>
      <c r="P24" s="1070">
        <v>2</v>
      </c>
      <c r="Q24" s="951"/>
    </row>
    <row r="25" spans="1:17" ht="15" customHeight="1">
      <c r="A25" s="1360"/>
      <c r="B25" s="1364"/>
      <c r="C25" s="1068" t="s">
        <v>522</v>
      </c>
      <c r="D25" s="1066" t="s">
        <v>901</v>
      </c>
      <c r="E25" s="1070">
        <v>19</v>
      </c>
      <c r="F25" s="1070">
        <v>19</v>
      </c>
      <c r="G25" s="1070">
        <v>19</v>
      </c>
      <c r="H25" s="1070">
        <v>19</v>
      </c>
      <c r="I25" s="1103">
        <v>19</v>
      </c>
      <c r="J25" s="1070">
        <v>19</v>
      </c>
      <c r="K25" s="1070">
        <v>19</v>
      </c>
      <c r="L25" s="1070">
        <v>19</v>
      </c>
      <c r="M25" s="1070">
        <v>19</v>
      </c>
      <c r="N25" s="1070">
        <v>19</v>
      </c>
      <c r="O25" s="1070">
        <v>19</v>
      </c>
      <c r="P25" s="1070">
        <v>19</v>
      </c>
      <c r="Q25" s="951"/>
    </row>
    <row r="26" spans="1:17" ht="15" customHeight="1">
      <c r="A26" s="1360"/>
      <c r="B26" s="1364"/>
      <c r="C26" s="1068" t="s">
        <v>523</v>
      </c>
      <c r="D26" s="1066" t="s">
        <v>901</v>
      </c>
      <c r="E26" s="1070">
        <v>56</v>
      </c>
      <c r="F26" s="1070">
        <v>56</v>
      </c>
      <c r="G26" s="1070">
        <v>56</v>
      </c>
      <c r="H26" s="1070">
        <v>56</v>
      </c>
      <c r="I26" s="1103">
        <v>56</v>
      </c>
      <c r="J26" s="1070">
        <v>56</v>
      </c>
      <c r="K26" s="1070">
        <v>56</v>
      </c>
      <c r="L26" s="1070">
        <v>56</v>
      </c>
      <c r="M26" s="1070">
        <v>56</v>
      </c>
      <c r="N26" s="1070">
        <v>56</v>
      </c>
      <c r="O26" s="1070">
        <v>56</v>
      </c>
      <c r="P26" s="1070">
        <v>56</v>
      </c>
      <c r="Q26" s="951"/>
    </row>
    <row r="27" spans="1:17" ht="15" customHeight="1">
      <c r="A27" s="1360"/>
      <c r="B27" s="1364"/>
      <c r="C27" s="1068" t="s">
        <v>524</v>
      </c>
      <c r="D27" s="1066" t="s">
        <v>901</v>
      </c>
      <c r="E27" s="1070">
        <v>8</v>
      </c>
      <c r="F27" s="1070">
        <v>8</v>
      </c>
      <c r="G27" s="1070">
        <v>8</v>
      </c>
      <c r="H27" s="1070">
        <v>8</v>
      </c>
      <c r="I27" s="1103">
        <v>8</v>
      </c>
      <c r="J27" s="1070">
        <v>8</v>
      </c>
      <c r="K27" s="1070">
        <v>8</v>
      </c>
      <c r="L27" s="1070">
        <v>8</v>
      </c>
      <c r="M27" s="1070">
        <v>8</v>
      </c>
      <c r="N27" s="1070">
        <v>8</v>
      </c>
      <c r="O27" s="1070">
        <v>8</v>
      </c>
      <c r="P27" s="1070">
        <v>8</v>
      </c>
      <c r="Q27" s="951"/>
    </row>
    <row r="28" spans="1:17" ht="15" customHeight="1">
      <c r="A28" s="1360"/>
      <c r="B28" s="1364"/>
      <c r="C28" s="1068" t="s">
        <v>525</v>
      </c>
      <c r="D28" s="1066" t="s">
        <v>901</v>
      </c>
      <c r="E28" s="1070">
        <v>3</v>
      </c>
      <c r="F28" s="1070">
        <v>3</v>
      </c>
      <c r="G28" s="1070">
        <v>3</v>
      </c>
      <c r="H28" s="1070">
        <v>3</v>
      </c>
      <c r="I28" s="1103">
        <v>3</v>
      </c>
      <c r="J28" s="1070">
        <v>3</v>
      </c>
      <c r="K28" s="1070">
        <v>3</v>
      </c>
      <c r="L28" s="1070">
        <v>3</v>
      </c>
      <c r="M28" s="1070">
        <v>3</v>
      </c>
      <c r="N28" s="1070">
        <v>3</v>
      </c>
      <c r="O28" s="1070">
        <v>3</v>
      </c>
      <c r="P28" s="1070">
        <v>3</v>
      </c>
      <c r="Q28" s="951"/>
    </row>
    <row r="29" spans="1:17" ht="15" customHeight="1">
      <c r="A29" s="1360"/>
      <c r="B29" s="1364"/>
      <c r="C29" s="1068" t="s">
        <v>526</v>
      </c>
      <c r="D29" s="1066" t="s">
        <v>901</v>
      </c>
      <c r="E29" s="1070">
        <v>2</v>
      </c>
      <c r="F29" s="1070">
        <v>2</v>
      </c>
      <c r="G29" s="1070">
        <v>2</v>
      </c>
      <c r="H29" s="1070">
        <v>2</v>
      </c>
      <c r="I29" s="1103">
        <v>2</v>
      </c>
      <c r="J29" s="1070">
        <v>2</v>
      </c>
      <c r="K29" s="1070">
        <v>2</v>
      </c>
      <c r="L29" s="1070">
        <v>2</v>
      </c>
      <c r="M29" s="1070">
        <v>2</v>
      </c>
      <c r="N29" s="1070">
        <v>2</v>
      </c>
      <c r="O29" s="1070">
        <v>2</v>
      </c>
      <c r="P29" s="1070">
        <v>2</v>
      </c>
      <c r="Q29" s="951"/>
    </row>
    <row r="30" spans="1:17" ht="15" customHeight="1">
      <c r="A30" s="1360"/>
      <c r="B30" s="1364"/>
      <c r="C30" s="1068" t="s">
        <v>527</v>
      </c>
      <c r="D30" s="1066" t="s">
        <v>911</v>
      </c>
      <c r="E30" s="1070">
        <v>3</v>
      </c>
      <c r="F30" s="1070">
        <v>3</v>
      </c>
      <c r="G30" s="1070">
        <v>3</v>
      </c>
      <c r="H30" s="1070">
        <v>3</v>
      </c>
      <c r="I30" s="1103">
        <v>3</v>
      </c>
      <c r="J30" s="1070">
        <v>3</v>
      </c>
      <c r="K30" s="1070">
        <v>3</v>
      </c>
      <c r="L30" s="1070">
        <v>3</v>
      </c>
      <c r="M30" s="1070">
        <v>3</v>
      </c>
      <c r="N30" s="1070">
        <v>3</v>
      </c>
      <c r="O30" s="1070">
        <v>3</v>
      </c>
      <c r="P30" s="1070">
        <v>3</v>
      </c>
      <c r="Q30" s="951"/>
    </row>
    <row r="31" spans="1:17" ht="15" customHeight="1">
      <c r="A31" s="1360"/>
      <c r="B31" s="1364"/>
      <c r="C31" s="1068" t="s">
        <v>528</v>
      </c>
      <c r="D31" s="1066" t="s">
        <v>911</v>
      </c>
      <c r="E31" s="1070">
        <v>1</v>
      </c>
      <c r="F31" s="1070">
        <v>1</v>
      </c>
      <c r="G31" s="1070">
        <v>1</v>
      </c>
      <c r="H31" s="1070">
        <v>1</v>
      </c>
      <c r="I31" s="1103">
        <v>1</v>
      </c>
      <c r="J31" s="1070">
        <v>1</v>
      </c>
      <c r="K31" s="1070">
        <v>1</v>
      </c>
      <c r="L31" s="1070">
        <v>1</v>
      </c>
      <c r="M31" s="1070">
        <v>1</v>
      </c>
      <c r="N31" s="1070">
        <v>1</v>
      </c>
      <c r="O31" s="1070">
        <v>1</v>
      </c>
      <c r="P31" s="1070">
        <v>1</v>
      </c>
      <c r="Q31" s="951"/>
    </row>
    <row r="32" spans="1:17" ht="15" customHeight="1">
      <c r="A32" s="1360"/>
      <c r="B32" s="1364"/>
      <c r="C32" s="1068" t="s">
        <v>529</v>
      </c>
      <c r="D32" s="1066" t="s">
        <v>911</v>
      </c>
      <c r="E32" s="1070">
        <v>4</v>
      </c>
      <c r="F32" s="1070">
        <v>4</v>
      </c>
      <c r="G32" s="1070">
        <v>4</v>
      </c>
      <c r="H32" s="1070">
        <v>4</v>
      </c>
      <c r="I32" s="1103">
        <v>4</v>
      </c>
      <c r="J32" s="1070">
        <v>4</v>
      </c>
      <c r="K32" s="1070">
        <v>4</v>
      </c>
      <c r="L32" s="1070">
        <v>4</v>
      </c>
      <c r="M32" s="1070">
        <v>4</v>
      </c>
      <c r="N32" s="1070">
        <v>4</v>
      </c>
      <c r="O32" s="1070">
        <v>4</v>
      </c>
      <c r="P32" s="1070">
        <v>4</v>
      </c>
      <c r="Q32" s="951"/>
    </row>
    <row r="33" spans="1:17" ht="15" customHeight="1">
      <c r="A33" s="1360"/>
      <c r="B33" s="1364"/>
      <c r="C33" s="1068" t="s">
        <v>530</v>
      </c>
      <c r="D33" s="1066" t="s">
        <v>911</v>
      </c>
      <c r="E33" s="1070">
        <v>1</v>
      </c>
      <c r="F33" s="1070">
        <v>1</v>
      </c>
      <c r="G33" s="1070">
        <v>1</v>
      </c>
      <c r="H33" s="1070">
        <v>1</v>
      </c>
      <c r="I33" s="1103">
        <v>1</v>
      </c>
      <c r="J33" s="1070">
        <v>1</v>
      </c>
      <c r="K33" s="1070">
        <v>1</v>
      </c>
      <c r="L33" s="1070">
        <v>1</v>
      </c>
      <c r="M33" s="1070">
        <v>1</v>
      </c>
      <c r="N33" s="1070">
        <v>1</v>
      </c>
      <c r="O33" s="1070">
        <v>1</v>
      </c>
      <c r="P33" s="1070">
        <v>1</v>
      </c>
      <c r="Q33" s="951"/>
    </row>
    <row r="34" spans="1:17" ht="15" customHeight="1">
      <c r="A34" s="1360"/>
      <c r="B34" s="1364"/>
      <c r="C34" s="1068" t="s">
        <v>531</v>
      </c>
      <c r="D34" s="1066" t="s">
        <v>911</v>
      </c>
      <c r="E34" s="1070">
        <v>58</v>
      </c>
      <c r="F34" s="1070">
        <v>58</v>
      </c>
      <c r="G34" s="1070">
        <v>58</v>
      </c>
      <c r="H34" s="1070">
        <v>58</v>
      </c>
      <c r="I34" s="1103">
        <v>58</v>
      </c>
      <c r="J34" s="1070">
        <v>58</v>
      </c>
      <c r="K34" s="1070">
        <v>58</v>
      </c>
      <c r="L34" s="1070">
        <v>58</v>
      </c>
      <c r="M34" s="1070">
        <v>58</v>
      </c>
      <c r="N34" s="1070">
        <v>58</v>
      </c>
      <c r="O34" s="1070">
        <v>58</v>
      </c>
      <c r="P34" s="1070">
        <v>58</v>
      </c>
      <c r="Q34" s="951"/>
    </row>
    <row r="35" spans="1:17" ht="15" customHeight="1">
      <c r="A35" s="1360"/>
      <c r="B35" s="1364"/>
      <c r="C35" s="1068" t="s">
        <v>532</v>
      </c>
      <c r="D35" s="1066" t="s">
        <v>911</v>
      </c>
      <c r="E35" s="1070">
        <v>54</v>
      </c>
      <c r="F35" s="1070">
        <v>54</v>
      </c>
      <c r="G35" s="1070">
        <v>54</v>
      </c>
      <c r="H35" s="1070">
        <v>54</v>
      </c>
      <c r="I35" s="1103">
        <v>54</v>
      </c>
      <c r="J35" s="1070">
        <v>54</v>
      </c>
      <c r="K35" s="1070">
        <v>54</v>
      </c>
      <c r="L35" s="1070">
        <v>54</v>
      </c>
      <c r="M35" s="1070">
        <v>54</v>
      </c>
      <c r="N35" s="1070">
        <v>54</v>
      </c>
      <c r="O35" s="1070">
        <v>54</v>
      </c>
      <c r="P35" s="1070">
        <v>54</v>
      </c>
      <c r="Q35" s="951"/>
    </row>
    <row r="36" spans="1:17" ht="15" customHeight="1">
      <c r="A36" s="1360"/>
      <c r="B36" s="1364"/>
      <c r="C36" s="1068" t="s">
        <v>533</v>
      </c>
      <c r="D36" s="1066" t="s">
        <v>911</v>
      </c>
      <c r="E36" s="1070">
        <v>30</v>
      </c>
      <c r="F36" s="1070">
        <v>30</v>
      </c>
      <c r="G36" s="1070">
        <v>30</v>
      </c>
      <c r="H36" s="1070">
        <v>30</v>
      </c>
      <c r="I36" s="1103">
        <v>30</v>
      </c>
      <c r="J36" s="1070">
        <v>30</v>
      </c>
      <c r="K36" s="1070">
        <v>30</v>
      </c>
      <c r="L36" s="1070">
        <v>30</v>
      </c>
      <c r="M36" s="1070">
        <v>30</v>
      </c>
      <c r="N36" s="1070">
        <v>30</v>
      </c>
      <c r="O36" s="1070">
        <v>30</v>
      </c>
      <c r="P36" s="1070">
        <v>30</v>
      </c>
      <c r="Q36" s="951"/>
    </row>
    <row r="37" spans="1:17" ht="15" customHeight="1">
      <c r="A37" s="1360"/>
      <c r="B37" s="1364"/>
      <c r="C37" s="1068" t="s">
        <v>534</v>
      </c>
      <c r="D37" s="1066" t="s">
        <v>911</v>
      </c>
      <c r="E37" s="1070">
        <v>60</v>
      </c>
      <c r="F37" s="1070">
        <v>60</v>
      </c>
      <c r="G37" s="1070">
        <v>60</v>
      </c>
      <c r="H37" s="1070">
        <v>60</v>
      </c>
      <c r="I37" s="1103">
        <v>60</v>
      </c>
      <c r="J37" s="1070">
        <v>60</v>
      </c>
      <c r="K37" s="1070">
        <v>60</v>
      </c>
      <c r="L37" s="1070">
        <v>60</v>
      </c>
      <c r="M37" s="1070">
        <v>60</v>
      </c>
      <c r="N37" s="1070">
        <v>60</v>
      </c>
      <c r="O37" s="1070">
        <v>60</v>
      </c>
      <c r="P37" s="1070">
        <v>60</v>
      </c>
      <c r="Q37" s="951"/>
    </row>
    <row r="38" spans="1:17" ht="15" customHeight="1">
      <c r="A38" s="1360"/>
      <c r="B38" s="1364"/>
      <c r="C38" s="1068" t="s">
        <v>535</v>
      </c>
      <c r="D38" s="1066" t="s">
        <v>911</v>
      </c>
      <c r="E38" s="1070">
        <v>40</v>
      </c>
      <c r="F38" s="1070">
        <v>40</v>
      </c>
      <c r="G38" s="1070">
        <v>40</v>
      </c>
      <c r="H38" s="1070">
        <v>40</v>
      </c>
      <c r="I38" s="1103">
        <v>40</v>
      </c>
      <c r="J38" s="1070">
        <v>40</v>
      </c>
      <c r="K38" s="1070">
        <v>40</v>
      </c>
      <c r="L38" s="1070">
        <v>40</v>
      </c>
      <c r="M38" s="1070">
        <v>40</v>
      </c>
      <c r="N38" s="1070">
        <v>40</v>
      </c>
      <c r="O38" s="1070">
        <v>40</v>
      </c>
      <c r="P38" s="1070">
        <v>40</v>
      </c>
      <c r="Q38" s="951"/>
    </row>
    <row r="39" spans="1:17" ht="15" customHeight="1">
      <c r="A39" s="1360"/>
      <c r="B39" s="1364"/>
      <c r="C39" s="1068" t="s">
        <v>536</v>
      </c>
      <c r="D39" s="1066" t="s">
        <v>536</v>
      </c>
      <c r="E39" s="1070">
        <v>0</v>
      </c>
      <c r="F39" s="1070">
        <v>0</v>
      </c>
      <c r="G39" s="1070">
        <v>0</v>
      </c>
      <c r="H39" s="1070">
        <v>0</v>
      </c>
      <c r="I39" s="1103">
        <v>0</v>
      </c>
      <c r="J39" s="1070">
        <v>0</v>
      </c>
      <c r="K39" s="1070">
        <v>0</v>
      </c>
      <c r="L39" s="1070">
        <v>150</v>
      </c>
      <c r="M39" s="1070">
        <v>150</v>
      </c>
      <c r="N39" s="1070">
        <v>150</v>
      </c>
      <c r="O39" s="1070">
        <v>150</v>
      </c>
      <c r="P39" s="1070">
        <v>150</v>
      </c>
      <c r="Q39" s="951"/>
    </row>
    <row r="40" spans="1:17" ht="15" customHeight="1">
      <c r="A40" s="1360"/>
      <c r="B40" s="1364"/>
      <c r="C40" s="1073" t="s">
        <v>537</v>
      </c>
      <c r="D40" s="1066" t="s">
        <v>537</v>
      </c>
      <c r="E40" s="1074">
        <v>0</v>
      </c>
      <c r="F40" s="1074">
        <v>0</v>
      </c>
      <c r="G40" s="1074">
        <v>0</v>
      </c>
      <c r="H40" s="1074">
        <v>0</v>
      </c>
      <c r="I40" s="1106">
        <v>0</v>
      </c>
      <c r="J40" s="1074">
        <v>0</v>
      </c>
      <c r="K40" s="1074">
        <v>0</v>
      </c>
      <c r="L40" s="1074">
        <v>200</v>
      </c>
      <c r="M40" s="1074">
        <v>200</v>
      </c>
      <c r="N40" s="1074">
        <v>200</v>
      </c>
      <c r="O40" s="1074">
        <v>200</v>
      </c>
      <c r="P40" s="1074">
        <v>200</v>
      </c>
      <c r="Q40" s="951"/>
    </row>
    <row r="41" spans="1:17" ht="15" customHeight="1">
      <c r="A41" s="1361"/>
      <c r="B41" s="1365"/>
      <c r="C41" s="1075" t="s">
        <v>538</v>
      </c>
      <c r="D41" s="1066"/>
      <c r="E41" s="1096">
        <v>946</v>
      </c>
      <c r="F41" s="1096">
        <v>946</v>
      </c>
      <c r="G41" s="1096">
        <v>946</v>
      </c>
      <c r="H41" s="1096">
        <v>946</v>
      </c>
      <c r="I41" s="1107">
        <v>946</v>
      </c>
      <c r="J41" s="1096">
        <v>946</v>
      </c>
      <c r="K41" s="1096">
        <v>946</v>
      </c>
      <c r="L41" s="1096">
        <v>1296</v>
      </c>
      <c r="M41" s="1096">
        <v>1291</v>
      </c>
      <c r="N41" s="1096">
        <v>1149</v>
      </c>
      <c r="O41" s="1096">
        <v>1149</v>
      </c>
      <c r="P41" s="1096">
        <v>1144</v>
      </c>
      <c r="Q41" s="951"/>
    </row>
    <row r="42" spans="1:17" ht="15" customHeight="1">
      <c r="A42" s="1347">
        <v>2</v>
      </c>
      <c r="B42" s="1352" t="s">
        <v>539</v>
      </c>
      <c r="C42" s="1065" t="s">
        <v>540</v>
      </c>
      <c r="D42" s="1066" t="s">
        <v>907</v>
      </c>
      <c r="E42" s="1067">
        <v>85</v>
      </c>
      <c r="F42" s="1067">
        <v>85</v>
      </c>
      <c r="G42" s="1067">
        <v>85</v>
      </c>
      <c r="H42" s="1067">
        <v>85</v>
      </c>
      <c r="I42" s="1102">
        <v>85</v>
      </c>
      <c r="J42" s="1067">
        <v>85</v>
      </c>
      <c r="K42" s="1067">
        <v>85</v>
      </c>
      <c r="L42" s="1067">
        <v>85</v>
      </c>
      <c r="M42" s="1070">
        <v>85</v>
      </c>
      <c r="N42" s="1070">
        <v>43</v>
      </c>
      <c r="O42" s="1070">
        <v>43</v>
      </c>
      <c r="P42" s="1070">
        <v>43</v>
      </c>
      <c r="Q42" s="951"/>
    </row>
    <row r="43" spans="1:17" ht="15" customHeight="1">
      <c r="A43" s="1348"/>
      <c r="B43" s="1350"/>
      <c r="C43" s="1068" t="s">
        <v>541</v>
      </c>
      <c r="D43" s="1066" t="s">
        <v>897</v>
      </c>
      <c r="E43" s="1071">
        <v>41</v>
      </c>
      <c r="F43" s="1071">
        <v>41</v>
      </c>
      <c r="G43" s="1071">
        <v>41</v>
      </c>
      <c r="H43" s="1071">
        <v>41</v>
      </c>
      <c r="I43" s="1104">
        <v>41</v>
      </c>
      <c r="J43" s="1071">
        <v>41</v>
      </c>
      <c r="K43" s="1071">
        <v>41</v>
      </c>
      <c r="L43" s="1071">
        <v>41</v>
      </c>
      <c r="M43" s="1070">
        <v>41</v>
      </c>
      <c r="N43" s="1070">
        <v>21</v>
      </c>
      <c r="O43" s="1070">
        <v>21</v>
      </c>
      <c r="P43" s="1070">
        <v>21</v>
      </c>
      <c r="Q43" s="951"/>
    </row>
    <row r="44" spans="1:17" ht="15" customHeight="1">
      <c r="A44" s="1348"/>
      <c r="B44" s="1350"/>
      <c r="C44" s="1068" t="s">
        <v>542</v>
      </c>
      <c r="D44" s="1066" t="s">
        <v>897</v>
      </c>
      <c r="E44" s="1071">
        <v>25</v>
      </c>
      <c r="F44" s="1071">
        <v>25</v>
      </c>
      <c r="G44" s="1071">
        <v>25</v>
      </c>
      <c r="H44" s="1071">
        <v>25</v>
      </c>
      <c r="I44" s="1104">
        <v>25</v>
      </c>
      <c r="J44" s="1071">
        <v>25</v>
      </c>
      <c r="K44" s="1071">
        <v>25</v>
      </c>
      <c r="L44" s="1071">
        <v>25</v>
      </c>
      <c r="M44" s="1070">
        <v>25</v>
      </c>
      <c r="N44" s="1070">
        <v>13</v>
      </c>
      <c r="O44" s="1070">
        <v>13</v>
      </c>
      <c r="P44" s="1070">
        <v>13</v>
      </c>
      <c r="Q44" s="951"/>
    </row>
    <row r="45" spans="1:17" ht="15" customHeight="1">
      <c r="A45" s="1348"/>
      <c r="B45" s="1357"/>
      <c r="C45" s="1068" t="s">
        <v>543</v>
      </c>
      <c r="D45" s="1066" t="s">
        <v>909</v>
      </c>
      <c r="E45" s="1070">
        <v>40</v>
      </c>
      <c r="F45" s="1070">
        <v>40</v>
      </c>
      <c r="G45" s="1070">
        <v>40</v>
      </c>
      <c r="H45" s="1070">
        <v>40</v>
      </c>
      <c r="I45" s="1103">
        <v>40</v>
      </c>
      <c r="J45" s="1070">
        <v>40</v>
      </c>
      <c r="K45" s="1070">
        <v>40</v>
      </c>
      <c r="L45" s="1070">
        <v>40</v>
      </c>
      <c r="M45" s="1070">
        <v>40</v>
      </c>
      <c r="N45" s="1070">
        <v>40</v>
      </c>
      <c r="O45" s="1070">
        <v>40</v>
      </c>
      <c r="P45" s="1070">
        <v>40</v>
      </c>
      <c r="Q45" s="951"/>
    </row>
    <row r="46" spans="1:17" ht="15" customHeight="1">
      <c r="A46" s="1348"/>
      <c r="B46" s="1357"/>
      <c r="C46" s="1068" t="s">
        <v>544</v>
      </c>
      <c r="D46" s="1066" t="s">
        <v>909</v>
      </c>
      <c r="E46" s="1070">
        <v>40</v>
      </c>
      <c r="F46" s="1070">
        <v>40</v>
      </c>
      <c r="G46" s="1070">
        <v>40</v>
      </c>
      <c r="H46" s="1070">
        <v>40</v>
      </c>
      <c r="I46" s="1103">
        <v>40</v>
      </c>
      <c r="J46" s="1070">
        <v>40</v>
      </c>
      <c r="K46" s="1070">
        <v>40</v>
      </c>
      <c r="L46" s="1070">
        <v>40</v>
      </c>
      <c r="M46" s="1070">
        <v>40</v>
      </c>
      <c r="N46" s="1070">
        <v>40</v>
      </c>
      <c r="O46" s="1070">
        <v>40</v>
      </c>
      <c r="P46" s="1070">
        <v>40</v>
      </c>
      <c r="Q46" s="951"/>
    </row>
    <row r="47" spans="1:17" ht="15" customHeight="1">
      <c r="A47" s="1348"/>
      <c r="B47" s="1357"/>
      <c r="C47" s="1068" t="s">
        <v>545</v>
      </c>
      <c r="D47" s="1066" t="s">
        <v>909</v>
      </c>
      <c r="E47" s="1070">
        <v>40</v>
      </c>
      <c r="F47" s="1070">
        <v>40</v>
      </c>
      <c r="G47" s="1070">
        <v>40</v>
      </c>
      <c r="H47" s="1070">
        <v>40</v>
      </c>
      <c r="I47" s="1103">
        <v>40</v>
      </c>
      <c r="J47" s="1070">
        <v>40</v>
      </c>
      <c r="K47" s="1070">
        <v>40</v>
      </c>
      <c r="L47" s="1070">
        <v>40</v>
      </c>
      <c r="M47" s="1070">
        <v>40</v>
      </c>
      <c r="N47" s="1070">
        <v>40</v>
      </c>
      <c r="O47" s="1070">
        <v>40</v>
      </c>
      <c r="P47" s="1070">
        <v>40</v>
      </c>
      <c r="Q47" s="951"/>
    </row>
    <row r="48" spans="1:17" ht="15" customHeight="1">
      <c r="A48" s="1348"/>
      <c r="B48" s="1357"/>
      <c r="C48" s="1068" t="s">
        <v>546</v>
      </c>
      <c r="D48" s="1066" t="s">
        <v>899</v>
      </c>
      <c r="E48" s="1070">
        <v>60</v>
      </c>
      <c r="F48" s="1070">
        <v>60</v>
      </c>
      <c r="G48" s="1070">
        <v>60</v>
      </c>
      <c r="H48" s="1070">
        <v>60</v>
      </c>
      <c r="I48" s="1103">
        <v>60</v>
      </c>
      <c r="J48" s="1070">
        <v>60</v>
      </c>
      <c r="K48" s="1070">
        <v>60</v>
      </c>
      <c r="L48" s="1070">
        <v>60</v>
      </c>
      <c r="M48" s="1070">
        <v>60</v>
      </c>
      <c r="N48" s="1070">
        <v>58</v>
      </c>
      <c r="O48" s="1070">
        <v>50</v>
      </c>
      <c r="P48" s="1070">
        <v>47</v>
      </c>
      <c r="Q48" s="951"/>
    </row>
    <row r="49" spans="1:17" ht="15" customHeight="1">
      <c r="A49" s="1348"/>
      <c r="B49" s="1357"/>
      <c r="C49" s="1068" t="s">
        <v>547</v>
      </c>
      <c r="D49" s="1066" t="s">
        <v>901</v>
      </c>
      <c r="E49" s="1070">
        <v>50</v>
      </c>
      <c r="F49" s="1070">
        <v>50</v>
      </c>
      <c r="G49" s="1070">
        <v>50</v>
      </c>
      <c r="H49" s="1070">
        <v>50</v>
      </c>
      <c r="I49" s="1103">
        <v>50</v>
      </c>
      <c r="J49" s="1070">
        <v>50</v>
      </c>
      <c r="K49" s="1070">
        <v>50</v>
      </c>
      <c r="L49" s="1070">
        <v>50</v>
      </c>
      <c r="M49" s="1070">
        <v>50</v>
      </c>
      <c r="N49" s="1070">
        <v>50</v>
      </c>
      <c r="O49" s="1070">
        <v>50</v>
      </c>
      <c r="P49" s="1070">
        <v>50</v>
      </c>
      <c r="Q49" s="951"/>
    </row>
    <row r="50" spans="1:17" ht="15" customHeight="1">
      <c r="A50" s="1348"/>
      <c r="B50" s="1357"/>
      <c r="C50" s="1068" t="s">
        <v>548</v>
      </c>
      <c r="D50" s="1066" t="s">
        <v>911</v>
      </c>
      <c r="E50" s="1070">
        <v>5</v>
      </c>
      <c r="F50" s="1070">
        <v>5</v>
      </c>
      <c r="G50" s="1070">
        <v>5</v>
      </c>
      <c r="H50" s="1070">
        <v>5</v>
      </c>
      <c r="I50" s="1103">
        <v>5</v>
      </c>
      <c r="J50" s="1070">
        <v>5</v>
      </c>
      <c r="K50" s="1070">
        <v>5</v>
      </c>
      <c r="L50" s="1070">
        <v>5</v>
      </c>
      <c r="M50" s="1070">
        <v>5</v>
      </c>
      <c r="N50" s="1070">
        <v>5</v>
      </c>
      <c r="O50" s="1070">
        <v>5</v>
      </c>
      <c r="P50" s="1070">
        <v>5</v>
      </c>
      <c r="Q50" s="951"/>
    </row>
    <row r="51" spans="1:17" ht="15" customHeight="1">
      <c r="A51" s="1348"/>
      <c r="B51" s="1357"/>
      <c r="C51" s="1068" t="s">
        <v>549</v>
      </c>
      <c r="D51" s="1066" t="s">
        <v>911</v>
      </c>
      <c r="E51" s="1070">
        <v>58</v>
      </c>
      <c r="F51" s="1070">
        <v>58</v>
      </c>
      <c r="G51" s="1070">
        <v>58</v>
      </c>
      <c r="H51" s="1070">
        <v>58</v>
      </c>
      <c r="I51" s="1103">
        <v>58</v>
      </c>
      <c r="J51" s="1070">
        <v>58</v>
      </c>
      <c r="K51" s="1070">
        <v>58</v>
      </c>
      <c r="L51" s="1070">
        <v>58</v>
      </c>
      <c r="M51" s="1070">
        <v>58</v>
      </c>
      <c r="N51" s="1070">
        <v>58</v>
      </c>
      <c r="O51" s="1070">
        <v>58</v>
      </c>
      <c r="P51" s="1070">
        <v>58</v>
      </c>
      <c r="Q51" s="951"/>
    </row>
    <row r="52" spans="1:17" ht="15" customHeight="1">
      <c r="A52" s="1348"/>
      <c r="B52" s="1357"/>
      <c r="C52" s="1068" t="s">
        <v>550</v>
      </c>
      <c r="D52" s="1066" t="s">
        <v>911</v>
      </c>
      <c r="E52" s="1070">
        <v>58</v>
      </c>
      <c r="F52" s="1070">
        <v>58</v>
      </c>
      <c r="G52" s="1070">
        <v>58</v>
      </c>
      <c r="H52" s="1070">
        <v>58</v>
      </c>
      <c r="I52" s="1103">
        <v>58</v>
      </c>
      <c r="J52" s="1070">
        <v>58</v>
      </c>
      <c r="K52" s="1070">
        <v>58</v>
      </c>
      <c r="L52" s="1070">
        <v>58</v>
      </c>
      <c r="M52" s="1070">
        <v>58</v>
      </c>
      <c r="N52" s="1070">
        <v>58</v>
      </c>
      <c r="O52" s="1070">
        <v>58</v>
      </c>
      <c r="P52" s="1070">
        <v>58</v>
      </c>
      <c r="Q52" s="951"/>
    </row>
    <row r="53" spans="1:17" ht="15" customHeight="1">
      <c r="A53" s="1348"/>
      <c r="B53" s="1357"/>
      <c r="C53" s="1068" t="s">
        <v>551</v>
      </c>
      <c r="D53" s="1066" t="s">
        <v>911</v>
      </c>
      <c r="E53" s="1070">
        <v>45</v>
      </c>
      <c r="F53" s="1070">
        <v>45</v>
      </c>
      <c r="G53" s="1070">
        <v>45</v>
      </c>
      <c r="H53" s="1070">
        <v>45</v>
      </c>
      <c r="I53" s="1103">
        <v>45</v>
      </c>
      <c r="J53" s="1070">
        <v>45</v>
      </c>
      <c r="K53" s="1070">
        <v>45</v>
      </c>
      <c r="L53" s="1070">
        <v>45</v>
      </c>
      <c r="M53" s="1070">
        <v>45</v>
      </c>
      <c r="N53" s="1070">
        <v>45</v>
      </c>
      <c r="O53" s="1070">
        <v>45</v>
      </c>
      <c r="P53" s="1070">
        <v>45</v>
      </c>
      <c r="Q53" s="951"/>
    </row>
    <row r="54" spans="1:17" ht="15" customHeight="1">
      <c r="A54" s="1348"/>
      <c r="B54" s="1357"/>
      <c r="C54" s="1068" t="s">
        <v>536</v>
      </c>
      <c r="D54" s="1066" t="s">
        <v>536</v>
      </c>
      <c r="E54" s="1070">
        <v>0</v>
      </c>
      <c r="F54" s="1070">
        <v>0</v>
      </c>
      <c r="G54" s="1070">
        <v>0</v>
      </c>
      <c r="H54" s="1070">
        <v>0</v>
      </c>
      <c r="I54" s="1103">
        <v>0</v>
      </c>
      <c r="J54" s="1070">
        <v>0</v>
      </c>
      <c r="K54" s="1070">
        <v>0</v>
      </c>
      <c r="L54" s="1070">
        <v>100</v>
      </c>
      <c r="M54" s="1070">
        <v>100</v>
      </c>
      <c r="N54" s="1070">
        <v>100</v>
      </c>
      <c r="O54" s="1070">
        <v>100</v>
      </c>
      <c r="P54" s="1070">
        <v>100</v>
      </c>
      <c r="Q54" s="951"/>
    </row>
    <row r="55" spans="1:17" ht="15" customHeight="1">
      <c r="A55" s="1348"/>
      <c r="B55" s="1357"/>
      <c r="C55" s="1073" t="s">
        <v>537</v>
      </c>
      <c r="D55" s="1066" t="s">
        <v>537</v>
      </c>
      <c r="E55" s="1074">
        <v>0</v>
      </c>
      <c r="F55" s="1074">
        <v>0</v>
      </c>
      <c r="G55" s="1074">
        <v>0</v>
      </c>
      <c r="H55" s="1074">
        <v>0</v>
      </c>
      <c r="I55" s="1106">
        <v>0</v>
      </c>
      <c r="J55" s="1074">
        <v>0</v>
      </c>
      <c r="K55" s="1074">
        <v>0</v>
      </c>
      <c r="L55" s="1074">
        <v>160</v>
      </c>
      <c r="M55" s="1074">
        <v>160</v>
      </c>
      <c r="N55" s="1074">
        <v>160</v>
      </c>
      <c r="O55" s="1074">
        <v>160</v>
      </c>
      <c r="P55" s="1074">
        <v>160</v>
      </c>
      <c r="Q55" s="951"/>
    </row>
    <row r="56" spans="1:17" ht="15" customHeight="1">
      <c r="A56" s="1355"/>
      <c r="B56" s="1358"/>
      <c r="C56" s="1075" t="s">
        <v>538</v>
      </c>
      <c r="D56" s="1066"/>
      <c r="E56" s="1076">
        <v>547</v>
      </c>
      <c r="F56" s="1076">
        <v>547</v>
      </c>
      <c r="G56" s="1076">
        <v>547</v>
      </c>
      <c r="H56" s="1076">
        <v>547</v>
      </c>
      <c r="I56" s="1108">
        <v>547</v>
      </c>
      <c r="J56" s="1076">
        <v>547</v>
      </c>
      <c r="K56" s="1076">
        <v>547</v>
      </c>
      <c r="L56" s="1076">
        <v>807</v>
      </c>
      <c r="M56" s="1076">
        <v>807</v>
      </c>
      <c r="N56" s="1076">
        <v>731</v>
      </c>
      <c r="O56" s="1076">
        <v>723</v>
      </c>
      <c r="P56" s="1076">
        <v>720</v>
      </c>
      <c r="Q56" s="951"/>
    </row>
    <row r="57" spans="1:17" ht="15.95" customHeight="1">
      <c r="A57" s="1347">
        <v>3</v>
      </c>
      <c r="B57" s="1352" t="s">
        <v>552</v>
      </c>
      <c r="C57" s="1065" t="s">
        <v>553</v>
      </c>
      <c r="D57" s="1066" t="s">
        <v>909</v>
      </c>
      <c r="E57" s="1067">
        <v>25</v>
      </c>
      <c r="F57" s="1067">
        <v>25</v>
      </c>
      <c r="G57" s="1067">
        <v>25</v>
      </c>
      <c r="H57" s="1067">
        <v>25</v>
      </c>
      <c r="I57" s="1102">
        <v>25</v>
      </c>
      <c r="J57" s="1067">
        <v>25</v>
      </c>
      <c r="K57" s="1067">
        <v>25</v>
      </c>
      <c r="L57" s="1067">
        <v>25</v>
      </c>
      <c r="M57" s="1067">
        <v>25</v>
      </c>
      <c r="N57" s="1067">
        <v>25</v>
      </c>
      <c r="O57" s="1067">
        <v>25</v>
      </c>
      <c r="P57" s="1067">
        <v>25</v>
      </c>
      <c r="Q57" s="951"/>
    </row>
    <row r="58" spans="1:17" ht="15.95" customHeight="1">
      <c r="A58" s="1348"/>
      <c r="B58" s="1350"/>
      <c r="C58" s="1068" t="s">
        <v>554</v>
      </c>
      <c r="D58" s="1066" t="s">
        <v>899</v>
      </c>
      <c r="E58" s="1070">
        <v>63</v>
      </c>
      <c r="F58" s="1070">
        <v>63</v>
      </c>
      <c r="G58" s="1070">
        <v>63</v>
      </c>
      <c r="H58" s="1070">
        <v>63</v>
      </c>
      <c r="I58" s="1103">
        <v>63</v>
      </c>
      <c r="J58" s="1070">
        <v>63</v>
      </c>
      <c r="K58" s="1070">
        <v>60</v>
      </c>
      <c r="L58" s="1070">
        <v>55</v>
      </c>
      <c r="M58" s="1070">
        <v>50</v>
      </c>
      <c r="N58" s="1070">
        <v>50</v>
      </c>
      <c r="O58" s="1070">
        <v>50</v>
      </c>
      <c r="P58" s="1070">
        <v>50</v>
      </c>
      <c r="Q58" s="951"/>
    </row>
    <row r="59" spans="1:17" ht="15.95" customHeight="1">
      <c r="A59" s="1348"/>
      <c r="B59" s="1350"/>
      <c r="C59" s="1068" t="s">
        <v>555</v>
      </c>
      <c r="D59" s="1066" t="s">
        <v>901</v>
      </c>
      <c r="E59" s="1070">
        <v>28</v>
      </c>
      <c r="F59" s="1070">
        <v>28</v>
      </c>
      <c r="G59" s="1070">
        <v>28</v>
      </c>
      <c r="H59" s="1070">
        <v>28</v>
      </c>
      <c r="I59" s="1103">
        <v>28</v>
      </c>
      <c r="J59" s="1070">
        <v>28</v>
      </c>
      <c r="K59" s="1070">
        <v>28</v>
      </c>
      <c r="L59" s="1070">
        <v>28</v>
      </c>
      <c r="M59" s="1070">
        <v>28</v>
      </c>
      <c r="N59" s="1070">
        <v>28</v>
      </c>
      <c r="O59" s="1070">
        <v>28</v>
      </c>
      <c r="P59" s="1070">
        <v>28</v>
      </c>
      <c r="Q59" s="951"/>
    </row>
    <row r="60" spans="1:17" ht="15.95" customHeight="1">
      <c r="A60" s="1348"/>
      <c r="B60" s="1357"/>
      <c r="C60" s="1068" t="s">
        <v>556</v>
      </c>
      <c r="D60" s="1066" t="s">
        <v>901</v>
      </c>
      <c r="E60" s="1070">
        <v>1</v>
      </c>
      <c r="F60" s="1070">
        <v>1</v>
      </c>
      <c r="G60" s="1070">
        <v>1</v>
      </c>
      <c r="H60" s="1070">
        <v>1</v>
      </c>
      <c r="I60" s="1103">
        <v>1</v>
      </c>
      <c r="J60" s="1070">
        <v>1</v>
      </c>
      <c r="K60" s="1070">
        <v>1</v>
      </c>
      <c r="L60" s="1070">
        <v>1</v>
      </c>
      <c r="M60" s="1070">
        <v>1</v>
      </c>
      <c r="N60" s="1070">
        <v>1</v>
      </c>
      <c r="O60" s="1070">
        <v>1</v>
      </c>
      <c r="P60" s="1070">
        <v>1</v>
      </c>
      <c r="Q60" s="951"/>
    </row>
    <row r="61" spans="1:17" ht="15.95" customHeight="1">
      <c r="A61" s="1348"/>
      <c r="B61" s="1357"/>
      <c r="C61" s="1083" t="s">
        <v>557</v>
      </c>
      <c r="D61" s="1066" t="s">
        <v>911</v>
      </c>
      <c r="E61" s="1070">
        <v>4</v>
      </c>
      <c r="F61" s="1070">
        <v>4</v>
      </c>
      <c r="G61" s="1070">
        <v>4</v>
      </c>
      <c r="H61" s="1070">
        <v>4</v>
      </c>
      <c r="I61" s="1103">
        <v>4</v>
      </c>
      <c r="J61" s="1070">
        <v>4</v>
      </c>
      <c r="K61" s="1070">
        <v>4</v>
      </c>
      <c r="L61" s="1070">
        <v>4</v>
      </c>
      <c r="M61" s="1070">
        <v>4</v>
      </c>
      <c r="N61" s="1070">
        <v>4</v>
      </c>
      <c r="O61" s="1070">
        <v>4</v>
      </c>
      <c r="P61" s="1070">
        <v>4</v>
      </c>
      <c r="Q61" s="951"/>
    </row>
    <row r="62" spans="1:17" ht="15.95" customHeight="1">
      <c r="A62" s="1348"/>
      <c r="B62" s="1357"/>
      <c r="C62" s="1068" t="s">
        <v>558</v>
      </c>
      <c r="D62" s="1066" t="s">
        <v>911</v>
      </c>
      <c r="E62" s="1070">
        <v>35</v>
      </c>
      <c r="F62" s="1070">
        <v>35</v>
      </c>
      <c r="G62" s="1070">
        <v>35</v>
      </c>
      <c r="H62" s="1070">
        <v>35</v>
      </c>
      <c r="I62" s="1103">
        <v>35</v>
      </c>
      <c r="J62" s="1070">
        <v>35</v>
      </c>
      <c r="K62" s="1070">
        <v>35</v>
      </c>
      <c r="L62" s="1070">
        <v>35</v>
      </c>
      <c r="M62" s="1070">
        <v>35</v>
      </c>
      <c r="N62" s="1070">
        <v>35</v>
      </c>
      <c r="O62" s="1070">
        <v>35</v>
      </c>
      <c r="P62" s="1070">
        <v>35</v>
      </c>
      <c r="Q62" s="951"/>
    </row>
    <row r="63" spans="1:17" ht="15.95" customHeight="1">
      <c r="A63" s="1348"/>
      <c r="B63" s="1357"/>
      <c r="C63" s="1068" t="s">
        <v>536</v>
      </c>
      <c r="D63" s="1066" t="s">
        <v>536</v>
      </c>
      <c r="E63" s="1070">
        <v>0</v>
      </c>
      <c r="F63" s="1070">
        <v>0</v>
      </c>
      <c r="G63" s="1070">
        <v>0</v>
      </c>
      <c r="H63" s="1070">
        <v>0</v>
      </c>
      <c r="I63" s="1103">
        <v>0</v>
      </c>
      <c r="J63" s="1070">
        <v>0</v>
      </c>
      <c r="K63" s="1070">
        <v>0</v>
      </c>
      <c r="L63" s="1070">
        <v>110</v>
      </c>
      <c r="M63" s="1070">
        <v>110</v>
      </c>
      <c r="N63" s="1070">
        <v>110</v>
      </c>
      <c r="O63" s="1070">
        <v>110</v>
      </c>
      <c r="P63" s="1070">
        <v>110</v>
      </c>
      <c r="Q63" s="951"/>
    </row>
    <row r="64" spans="1:17" ht="15.95" customHeight="1">
      <c r="A64" s="1348"/>
      <c r="B64" s="1357"/>
      <c r="C64" s="1073" t="s">
        <v>537</v>
      </c>
      <c r="D64" s="1066" t="s">
        <v>537</v>
      </c>
      <c r="E64" s="1070">
        <v>0</v>
      </c>
      <c r="F64" s="1070">
        <v>0</v>
      </c>
      <c r="G64" s="1070">
        <v>0</v>
      </c>
      <c r="H64" s="1070">
        <v>0</v>
      </c>
      <c r="I64" s="1103">
        <v>0</v>
      </c>
      <c r="J64" s="1070">
        <v>0</v>
      </c>
      <c r="K64" s="1070">
        <v>0</v>
      </c>
      <c r="L64" s="1070">
        <v>100</v>
      </c>
      <c r="M64" s="1070">
        <v>100</v>
      </c>
      <c r="N64" s="1070">
        <v>100</v>
      </c>
      <c r="O64" s="1070">
        <v>100</v>
      </c>
      <c r="P64" s="1070">
        <v>100</v>
      </c>
      <c r="Q64" s="951"/>
    </row>
    <row r="65" spans="1:17" ht="15.95" customHeight="1">
      <c r="A65" s="1355"/>
      <c r="B65" s="1358"/>
      <c r="C65" s="1076" t="s">
        <v>538</v>
      </c>
      <c r="D65" s="1066"/>
      <c r="E65" s="1096">
        <v>156</v>
      </c>
      <c r="F65" s="1096">
        <v>156</v>
      </c>
      <c r="G65" s="1096">
        <v>156</v>
      </c>
      <c r="H65" s="1096">
        <v>156</v>
      </c>
      <c r="I65" s="1107">
        <v>156</v>
      </c>
      <c r="J65" s="1096">
        <v>156</v>
      </c>
      <c r="K65" s="1096">
        <v>153</v>
      </c>
      <c r="L65" s="1096">
        <v>358</v>
      </c>
      <c r="M65" s="1096">
        <v>353</v>
      </c>
      <c r="N65" s="1096">
        <v>353</v>
      </c>
      <c r="O65" s="1096">
        <v>353</v>
      </c>
      <c r="P65" s="1096">
        <v>353</v>
      </c>
      <c r="Q65" s="951"/>
    </row>
    <row r="66" spans="1:17" ht="15" customHeight="1">
      <c r="A66" s="1347">
        <v>4</v>
      </c>
      <c r="B66" s="1352" t="s">
        <v>559</v>
      </c>
      <c r="C66" s="1065" t="s">
        <v>560</v>
      </c>
      <c r="D66" s="1066" t="s">
        <v>905</v>
      </c>
      <c r="E66" s="1067">
        <v>16</v>
      </c>
      <c r="F66" s="1067">
        <v>16</v>
      </c>
      <c r="G66" s="1067">
        <v>16</v>
      </c>
      <c r="H66" s="1067">
        <v>16</v>
      </c>
      <c r="I66" s="1102">
        <v>16</v>
      </c>
      <c r="J66" s="1067">
        <v>16</v>
      </c>
      <c r="K66" s="1067">
        <v>16</v>
      </c>
      <c r="L66" s="1067">
        <v>16</v>
      </c>
      <c r="M66" s="1067">
        <v>16</v>
      </c>
      <c r="N66" s="1067">
        <v>0</v>
      </c>
      <c r="O66" s="1067">
        <v>0</v>
      </c>
      <c r="P66" s="1067">
        <v>0</v>
      </c>
      <c r="Q66" s="951"/>
    </row>
    <row r="67" spans="1:17" ht="15" customHeight="1">
      <c r="A67" s="1348"/>
      <c r="B67" s="1350"/>
      <c r="C67" s="1068" t="s">
        <v>561</v>
      </c>
      <c r="D67" s="1066" t="s">
        <v>905</v>
      </c>
      <c r="E67" s="1070">
        <v>10</v>
      </c>
      <c r="F67" s="1070">
        <v>10</v>
      </c>
      <c r="G67" s="1070">
        <v>10</v>
      </c>
      <c r="H67" s="1070">
        <v>10</v>
      </c>
      <c r="I67" s="1103">
        <v>10</v>
      </c>
      <c r="J67" s="1070">
        <v>10</v>
      </c>
      <c r="K67" s="1070">
        <v>10</v>
      </c>
      <c r="L67" s="1070">
        <v>10</v>
      </c>
      <c r="M67" s="1070">
        <v>10</v>
      </c>
      <c r="N67" s="1070">
        <v>0</v>
      </c>
      <c r="O67" s="1070">
        <v>0</v>
      </c>
      <c r="P67" s="1070">
        <v>0</v>
      </c>
      <c r="Q67" s="951"/>
    </row>
    <row r="68" spans="1:17" ht="15" customHeight="1">
      <c r="A68" s="1348"/>
      <c r="B68" s="1350"/>
      <c r="C68" s="1068" t="s">
        <v>562</v>
      </c>
      <c r="D68" s="1066" t="s">
        <v>905</v>
      </c>
      <c r="E68" s="1070">
        <v>34</v>
      </c>
      <c r="F68" s="1070">
        <v>34</v>
      </c>
      <c r="G68" s="1070">
        <v>34</v>
      </c>
      <c r="H68" s="1070">
        <v>34</v>
      </c>
      <c r="I68" s="1103">
        <v>34</v>
      </c>
      <c r="J68" s="1070">
        <v>34</v>
      </c>
      <c r="K68" s="1070">
        <v>34</v>
      </c>
      <c r="L68" s="1070">
        <v>34</v>
      </c>
      <c r="M68" s="1070">
        <v>34</v>
      </c>
      <c r="N68" s="1070">
        <v>0</v>
      </c>
      <c r="O68" s="1070">
        <v>0</v>
      </c>
      <c r="P68" s="1070">
        <v>0</v>
      </c>
      <c r="Q68" s="951"/>
    </row>
    <row r="69" spans="1:17" ht="15" customHeight="1">
      <c r="A69" s="1348"/>
      <c r="B69" s="1350"/>
      <c r="C69" s="1068" t="s">
        <v>563</v>
      </c>
      <c r="D69" s="1066" t="s">
        <v>895</v>
      </c>
      <c r="E69" s="1070">
        <v>32</v>
      </c>
      <c r="F69" s="1070">
        <v>32</v>
      </c>
      <c r="G69" s="1070">
        <v>32</v>
      </c>
      <c r="H69" s="1070">
        <v>32</v>
      </c>
      <c r="I69" s="1103">
        <v>32</v>
      </c>
      <c r="J69" s="1070">
        <v>32</v>
      </c>
      <c r="K69" s="1070">
        <v>32</v>
      </c>
      <c r="L69" s="1070">
        <v>32</v>
      </c>
      <c r="M69" s="1070">
        <v>32</v>
      </c>
      <c r="N69" s="1070">
        <v>16</v>
      </c>
      <c r="O69" s="1070">
        <v>16</v>
      </c>
      <c r="P69" s="1070">
        <v>16</v>
      </c>
      <c r="Q69" s="951"/>
    </row>
    <row r="70" spans="1:17" ht="15" customHeight="1">
      <c r="A70" s="1348"/>
      <c r="B70" s="1350"/>
      <c r="C70" s="1068" t="s">
        <v>564</v>
      </c>
      <c r="D70" s="1066" t="s">
        <v>895</v>
      </c>
      <c r="E70" s="1070">
        <v>34</v>
      </c>
      <c r="F70" s="1070">
        <v>34</v>
      </c>
      <c r="G70" s="1070">
        <v>34</v>
      </c>
      <c r="H70" s="1070">
        <v>34</v>
      </c>
      <c r="I70" s="1103">
        <v>34</v>
      </c>
      <c r="J70" s="1070">
        <v>34</v>
      </c>
      <c r="K70" s="1070">
        <v>34</v>
      </c>
      <c r="L70" s="1070">
        <v>34</v>
      </c>
      <c r="M70" s="1070">
        <v>34</v>
      </c>
      <c r="N70" s="1070">
        <v>17</v>
      </c>
      <c r="O70" s="1070">
        <v>17</v>
      </c>
      <c r="P70" s="1070">
        <v>17</v>
      </c>
      <c r="Q70" s="951"/>
    </row>
    <row r="71" spans="1:17" ht="15" customHeight="1">
      <c r="A71" s="1348"/>
      <c r="B71" s="1350"/>
      <c r="C71" s="1068" t="s">
        <v>565</v>
      </c>
      <c r="D71" s="1066" t="s">
        <v>895</v>
      </c>
      <c r="E71" s="1070">
        <v>19</v>
      </c>
      <c r="F71" s="1070">
        <v>19</v>
      </c>
      <c r="G71" s="1070">
        <v>19</v>
      </c>
      <c r="H71" s="1070">
        <v>19</v>
      </c>
      <c r="I71" s="1103">
        <v>19</v>
      </c>
      <c r="J71" s="1070">
        <v>19</v>
      </c>
      <c r="K71" s="1070">
        <v>19</v>
      </c>
      <c r="L71" s="1070">
        <v>19</v>
      </c>
      <c r="M71" s="1070">
        <v>19</v>
      </c>
      <c r="N71" s="1070">
        <v>10</v>
      </c>
      <c r="O71" s="1070">
        <v>10</v>
      </c>
      <c r="P71" s="1070">
        <v>10</v>
      </c>
      <c r="Q71" s="951"/>
    </row>
    <row r="72" spans="1:17" ht="15" customHeight="1">
      <c r="A72" s="1348"/>
      <c r="B72" s="1350"/>
      <c r="C72" s="1068" t="s">
        <v>566</v>
      </c>
      <c r="D72" s="1066" t="s">
        <v>895</v>
      </c>
      <c r="E72" s="1070">
        <v>19</v>
      </c>
      <c r="F72" s="1070">
        <v>19</v>
      </c>
      <c r="G72" s="1070">
        <v>19</v>
      </c>
      <c r="H72" s="1070">
        <v>19</v>
      </c>
      <c r="I72" s="1103">
        <v>19</v>
      </c>
      <c r="J72" s="1070">
        <v>19</v>
      </c>
      <c r="K72" s="1070">
        <v>19</v>
      </c>
      <c r="L72" s="1070">
        <v>19</v>
      </c>
      <c r="M72" s="1070">
        <v>19</v>
      </c>
      <c r="N72" s="1070">
        <v>10</v>
      </c>
      <c r="O72" s="1070">
        <v>10</v>
      </c>
      <c r="P72" s="1070">
        <v>10</v>
      </c>
      <c r="Q72" s="951"/>
    </row>
    <row r="73" spans="1:17" ht="15" customHeight="1">
      <c r="A73" s="1348"/>
      <c r="B73" s="1350"/>
      <c r="C73" s="1068" t="s">
        <v>567</v>
      </c>
      <c r="D73" s="1066" t="s">
        <v>895</v>
      </c>
      <c r="E73" s="1070">
        <v>28</v>
      </c>
      <c r="F73" s="1070">
        <v>28</v>
      </c>
      <c r="G73" s="1070">
        <v>28</v>
      </c>
      <c r="H73" s="1070">
        <v>28</v>
      </c>
      <c r="I73" s="1103">
        <v>28</v>
      </c>
      <c r="J73" s="1070">
        <v>28</v>
      </c>
      <c r="K73" s="1070">
        <v>28</v>
      </c>
      <c r="L73" s="1070">
        <v>28</v>
      </c>
      <c r="M73" s="1070">
        <v>28</v>
      </c>
      <c r="N73" s="1070">
        <v>14</v>
      </c>
      <c r="O73" s="1070">
        <v>14</v>
      </c>
      <c r="P73" s="1070">
        <v>14</v>
      </c>
      <c r="Q73" s="951"/>
    </row>
    <row r="74" spans="1:17" ht="15" customHeight="1">
      <c r="A74" s="1348"/>
      <c r="B74" s="1350"/>
      <c r="C74" s="1068" t="s">
        <v>568</v>
      </c>
      <c r="D74" s="1066" t="s">
        <v>895</v>
      </c>
      <c r="E74" s="1070">
        <v>20</v>
      </c>
      <c r="F74" s="1070">
        <v>20</v>
      </c>
      <c r="G74" s="1070">
        <v>20</v>
      </c>
      <c r="H74" s="1070">
        <v>20</v>
      </c>
      <c r="I74" s="1103">
        <v>20</v>
      </c>
      <c r="J74" s="1070">
        <v>20</v>
      </c>
      <c r="K74" s="1070">
        <v>20</v>
      </c>
      <c r="L74" s="1070">
        <v>20</v>
      </c>
      <c r="M74" s="1070">
        <v>20</v>
      </c>
      <c r="N74" s="1070">
        <v>10</v>
      </c>
      <c r="O74" s="1070">
        <v>10</v>
      </c>
      <c r="P74" s="1070">
        <v>10</v>
      </c>
      <c r="Q74" s="951"/>
    </row>
    <row r="75" spans="1:17" ht="15" customHeight="1">
      <c r="A75" s="1348"/>
      <c r="B75" s="1350"/>
      <c r="C75" s="1068" t="s">
        <v>569</v>
      </c>
      <c r="D75" s="1066" t="s">
        <v>907</v>
      </c>
      <c r="E75" s="1070">
        <v>21</v>
      </c>
      <c r="F75" s="1070">
        <v>21</v>
      </c>
      <c r="G75" s="1070">
        <v>21</v>
      </c>
      <c r="H75" s="1070">
        <v>21</v>
      </c>
      <c r="I75" s="1103">
        <v>21</v>
      </c>
      <c r="J75" s="1070">
        <v>21</v>
      </c>
      <c r="K75" s="1070">
        <v>21</v>
      </c>
      <c r="L75" s="1070">
        <v>21</v>
      </c>
      <c r="M75" s="1070">
        <v>21</v>
      </c>
      <c r="N75" s="1070">
        <v>11</v>
      </c>
      <c r="O75" s="1070">
        <v>11</v>
      </c>
      <c r="P75" s="1070">
        <v>11</v>
      </c>
      <c r="Q75" s="951"/>
    </row>
    <row r="76" spans="1:17" ht="15" customHeight="1">
      <c r="A76" s="1348"/>
      <c r="B76" s="1350"/>
      <c r="C76" s="1068" t="s">
        <v>570</v>
      </c>
      <c r="D76" s="1066" t="s">
        <v>907</v>
      </c>
      <c r="E76" s="1070">
        <v>54</v>
      </c>
      <c r="F76" s="1070">
        <v>54</v>
      </c>
      <c r="G76" s="1070">
        <v>54</v>
      </c>
      <c r="H76" s="1070">
        <v>54</v>
      </c>
      <c r="I76" s="1103">
        <v>54</v>
      </c>
      <c r="J76" s="1070">
        <v>54</v>
      </c>
      <c r="K76" s="1070">
        <v>54</v>
      </c>
      <c r="L76" s="1070">
        <v>54</v>
      </c>
      <c r="M76" s="1070">
        <v>54</v>
      </c>
      <c r="N76" s="1070">
        <v>27</v>
      </c>
      <c r="O76" s="1070">
        <v>27</v>
      </c>
      <c r="P76" s="1070">
        <v>27</v>
      </c>
      <c r="Q76" s="951"/>
    </row>
    <row r="77" spans="1:17" ht="15" customHeight="1">
      <c r="A77" s="1348"/>
      <c r="B77" s="1350"/>
      <c r="C77" s="1068" t="s">
        <v>571</v>
      </c>
      <c r="D77" s="1066" t="s">
        <v>907</v>
      </c>
      <c r="E77" s="1070">
        <v>39</v>
      </c>
      <c r="F77" s="1070">
        <v>39</v>
      </c>
      <c r="G77" s="1070">
        <v>39</v>
      </c>
      <c r="H77" s="1070">
        <v>39</v>
      </c>
      <c r="I77" s="1103">
        <v>39</v>
      </c>
      <c r="J77" s="1070">
        <v>39</v>
      </c>
      <c r="K77" s="1070">
        <v>39</v>
      </c>
      <c r="L77" s="1070">
        <v>39</v>
      </c>
      <c r="M77" s="1070">
        <v>39</v>
      </c>
      <c r="N77" s="1070">
        <v>20</v>
      </c>
      <c r="O77" s="1070">
        <v>20</v>
      </c>
      <c r="P77" s="1070">
        <v>20</v>
      </c>
      <c r="Q77" s="951"/>
    </row>
    <row r="78" spans="1:17" ht="15" customHeight="1">
      <c r="A78" s="1348"/>
      <c r="B78" s="1350"/>
      <c r="C78" s="1068" t="s">
        <v>572</v>
      </c>
      <c r="D78" s="1066" t="s">
        <v>907</v>
      </c>
      <c r="E78" s="1070">
        <v>77</v>
      </c>
      <c r="F78" s="1070">
        <v>77</v>
      </c>
      <c r="G78" s="1070">
        <v>77</v>
      </c>
      <c r="H78" s="1070">
        <v>77</v>
      </c>
      <c r="I78" s="1103">
        <v>77</v>
      </c>
      <c r="J78" s="1070">
        <v>77</v>
      </c>
      <c r="K78" s="1070">
        <v>77</v>
      </c>
      <c r="L78" s="1070">
        <v>77</v>
      </c>
      <c r="M78" s="1070">
        <v>77</v>
      </c>
      <c r="N78" s="1070">
        <v>39</v>
      </c>
      <c r="O78" s="1070">
        <v>39</v>
      </c>
      <c r="P78" s="1070">
        <v>39</v>
      </c>
      <c r="Q78" s="951"/>
    </row>
    <row r="79" spans="1:17" ht="15" customHeight="1">
      <c r="A79" s="1348"/>
      <c r="B79" s="1350"/>
      <c r="C79" s="1068" t="s">
        <v>573</v>
      </c>
      <c r="D79" s="1066" t="s">
        <v>907</v>
      </c>
      <c r="E79" s="1070">
        <v>70</v>
      </c>
      <c r="F79" s="1070">
        <v>70</v>
      </c>
      <c r="G79" s="1070">
        <v>70</v>
      </c>
      <c r="H79" s="1070">
        <v>70</v>
      </c>
      <c r="I79" s="1103">
        <v>70</v>
      </c>
      <c r="J79" s="1070">
        <v>70</v>
      </c>
      <c r="K79" s="1070">
        <v>70</v>
      </c>
      <c r="L79" s="1070">
        <v>70</v>
      </c>
      <c r="M79" s="1070">
        <v>70</v>
      </c>
      <c r="N79" s="1070">
        <v>35</v>
      </c>
      <c r="O79" s="1070">
        <v>35</v>
      </c>
      <c r="P79" s="1070">
        <v>35</v>
      </c>
      <c r="Q79" s="951"/>
    </row>
    <row r="80" spans="1:17" ht="15" customHeight="1">
      <c r="A80" s="1355"/>
      <c r="B80" s="1351"/>
      <c r="C80" s="1073" t="s">
        <v>574</v>
      </c>
      <c r="D80" s="1077" t="s">
        <v>907</v>
      </c>
      <c r="E80" s="1074">
        <v>87</v>
      </c>
      <c r="F80" s="1074">
        <v>87</v>
      </c>
      <c r="G80" s="1074">
        <v>87</v>
      </c>
      <c r="H80" s="1074">
        <v>87</v>
      </c>
      <c r="I80" s="1106">
        <v>87</v>
      </c>
      <c r="J80" s="1074">
        <v>87</v>
      </c>
      <c r="K80" s="1074">
        <v>87</v>
      </c>
      <c r="L80" s="1074">
        <v>87</v>
      </c>
      <c r="M80" s="1074">
        <v>87</v>
      </c>
      <c r="N80" s="1070">
        <v>44</v>
      </c>
      <c r="O80" s="1070">
        <v>44</v>
      </c>
      <c r="P80" s="1070">
        <v>44</v>
      </c>
      <c r="Q80" s="951"/>
    </row>
    <row r="81" spans="1:17" ht="15" customHeight="1">
      <c r="A81" s="1347"/>
      <c r="B81" s="1350" t="s">
        <v>559</v>
      </c>
      <c r="C81" s="1083" t="s">
        <v>575</v>
      </c>
      <c r="D81" s="1119" t="s">
        <v>897</v>
      </c>
      <c r="E81" s="1079">
        <v>11</v>
      </c>
      <c r="F81" s="1079">
        <v>11</v>
      </c>
      <c r="G81" s="1079">
        <v>11</v>
      </c>
      <c r="H81" s="1079">
        <v>11</v>
      </c>
      <c r="I81" s="1120">
        <v>11</v>
      </c>
      <c r="J81" s="1079">
        <v>11</v>
      </c>
      <c r="K81" s="1079">
        <v>11</v>
      </c>
      <c r="L81" s="1079">
        <v>11</v>
      </c>
      <c r="M81" s="1079">
        <v>11</v>
      </c>
      <c r="N81" s="1070">
        <v>6</v>
      </c>
      <c r="O81" s="1070">
        <v>6</v>
      </c>
      <c r="P81" s="1070">
        <v>6</v>
      </c>
      <c r="Q81" s="951"/>
    </row>
    <row r="82" spans="1:17" ht="15" customHeight="1">
      <c r="A82" s="1348"/>
      <c r="B82" s="1350"/>
      <c r="C82" s="1068" t="s">
        <v>576</v>
      </c>
      <c r="D82" s="1066" t="s">
        <v>897</v>
      </c>
      <c r="E82" s="1070">
        <v>21</v>
      </c>
      <c r="F82" s="1070">
        <v>21</v>
      </c>
      <c r="G82" s="1070">
        <v>21</v>
      </c>
      <c r="H82" s="1070">
        <v>21</v>
      </c>
      <c r="I82" s="1103">
        <v>21</v>
      </c>
      <c r="J82" s="1070">
        <v>21</v>
      </c>
      <c r="K82" s="1070">
        <v>21</v>
      </c>
      <c r="L82" s="1070">
        <v>21</v>
      </c>
      <c r="M82" s="1070">
        <v>21</v>
      </c>
      <c r="N82" s="1070">
        <v>11</v>
      </c>
      <c r="O82" s="1070">
        <v>11</v>
      </c>
      <c r="P82" s="1070">
        <v>11</v>
      </c>
      <c r="Q82" s="951"/>
    </row>
    <row r="83" spans="1:17" ht="15" customHeight="1">
      <c r="A83" s="1348"/>
      <c r="B83" s="1350"/>
      <c r="C83" s="1082" t="s">
        <v>577</v>
      </c>
      <c r="D83" s="1121" t="s">
        <v>897</v>
      </c>
      <c r="E83" s="1080">
        <v>17</v>
      </c>
      <c r="F83" s="1080">
        <v>17</v>
      </c>
      <c r="G83" s="1080">
        <v>17</v>
      </c>
      <c r="H83" s="1080">
        <v>17</v>
      </c>
      <c r="I83" s="1110">
        <v>17</v>
      </c>
      <c r="J83" s="1080">
        <v>17</v>
      </c>
      <c r="K83" s="1080">
        <v>17</v>
      </c>
      <c r="L83" s="1080">
        <v>17</v>
      </c>
      <c r="M83" s="1080">
        <v>17</v>
      </c>
      <c r="N83" s="1070">
        <v>9</v>
      </c>
      <c r="O83" s="1070">
        <v>9</v>
      </c>
      <c r="P83" s="1070">
        <v>9</v>
      </c>
      <c r="Q83" s="951"/>
    </row>
    <row r="84" spans="1:17" ht="15" customHeight="1">
      <c r="A84" s="1348"/>
      <c r="B84" s="1350"/>
      <c r="C84" s="1068" t="s">
        <v>578</v>
      </c>
      <c r="D84" s="1069" t="s">
        <v>897</v>
      </c>
      <c r="E84" s="1070">
        <v>14</v>
      </c>
      <c r="F84" s="1070">
        <v>14</v>
      </c>
      <c r="G84" s="1070">
        <v>14</v>
      </c>
      <c r="H84" s="1070">
        <v>14</v>
      </c>
      <c r="I84" s="1103">
        <v>14</v>
      </c>
      <c r="J84" s="1070">
        <v>14</v>
      </c>
      <c r="K84" s="1070">
        <v>14</v>
      </c>
      <c r="L84" s="1070">
        <v>14</v>
      </c>
      <c r="M84" s="1070">
        <v>14</v>
      </c>
      <c r="N84" s="1070">
        <v>7</v>
      </c>
      <c r="O84" s="1070">
        <v>7</v>
      </c>
      <c r="P84" s="1070">
        <v>7</v>
      </c>
      <c r="Q84" s="951"/>
    </row>
    <row r="85" spans="1:17" ht="15" customHeight="1">
      <c r="A85" s="1348"/>
      <c r="B85" s="1350"/>
      <c r="C85" s="1068" t="s">
        <v>579</v>
      </c>
      <c r="D85" s="1069" t="s">
        <v>897</v>
      </c>
      <c r="E85" s="1070">
        <v>15</v>
      </c>
      <c r="F85" s="1070">
        <v>15</v>
      </c>
      <c r="G85" s="1070">
        <v>15</v>
      </c>
      <c r="H85" s="1070">
        <v>15</v>
      </c>
      <c r="I85" s="1103">
        <v>15</v>
      </c>
      <c r="J85" s="1070">
        <v>15</v>
      </c>
      <c r="K85" s="1070">
        <v>15</v>
      </c>
      <c r="L85" s="1070">
        <v>15</v>
      </c>
      <c r="M85" s="1070">
        <v>15</v>
      </c>
      <c r="N85" s="1070">
        <v>8</v>
      </c>
      <c r="O85" s="1070">
        <v>8</v>
      </c>
      <c r="P85" s="1070">
        <v>8</v>
      </c>
      <c r="Q85" s="951"/>
    </row>
    <row r="86" spans="1:17" ht="15" customHeight="1">
      <c r="A86" s="1348"/>
      <c r="B86" s="1350"/>
      <c r="C86" s="1083" t="s">
        <v>580</v>
      </c>
      <c r="D86" s="1119" t="s">
        <v>897</v>
      </c>
      <c r="E86" s="1079">
        <v>21</v>
      </c>
      <c r="F86" s="1079">
        <v>21</v>
      </c>
      <c r="G86" s="1079">
        <v>21</v>
      </c>
      <c r="H86" s="1079">
        <v>21</v>
      </c>
      <c r="I86" s="1120">
        <v>21</v>
      </c>
      <c r="J86" s="1079">
        <v>21</v>
      </c>
      <c r="K86" s="1079">
        <v>21</v>
      </c>
      <c r="L86" s="1079">
        <v>21</v>
      </c>
      <c r="M86" s="1079">
        <v>21</v>
      </c>
      <c r="N86" s="1070">
        <v>11</v>
      </c>
      <c r="O86" s="1070">
        <v>11</v>
      </c>
      <c r="P86" s="1070">
        <v>11</v>
      </c>
      <c r="Q86" s="951"/>
    </row>
    <row r="87" spans="1:17" ht="15" customHeight="1">
      <c r="A87" s="1348"/>
      <c r="B87" s="1350"/>
      <c r="C87" s="1068" t="s">
        <v>581</v>
      </c>
      <c r="D87" s="1066" t="s">
        <v>897</v>
      </c>
      <c r="E87" s="1070">
        <v>22</v>
      </c>
      <c r="F87" s="1070">
        <v>22</v>
      </c>
      <c r="G87" s="1070">
        <v>22</v>
      </c>
      <c r="H87" s="1070">
        <v>22</v>
      </c>
      <c r="I87" s="1103">
        <v>22</v>
      </c>
      <c r="J87" s="1070">
        <v>22</v>
      </c>
      <c r="K87" s="1070">
        <v>22</v>
      </c>
      <c r="L87" s="1070">
        <v>22</v>
      </c>
      <c r="M87" s="1070">
        <v>22</v>
      </c>
      <c r="N87" s="1070">
        <v>11</v>
      </c>
      <c r="O87" s="1070">
        <v>11</v>
      </c>
      <c r="P87" s="1070">
        <v>11</v>
      </c>
      <c r="Q87" s="951"/>
    </row>
    <row r="88" spans="1:17" ht="15" customHeight="1">
      <c r="A88" s="1348"/>
      <c r="B88" s="1350"/>
      <c r="C88" s="1068" t="s">
        <v>582</v>
      </c>
      <c r="D88" s="1066" t="s">
        <v>897</v>
      </c>
      <c r="E88" s="1070">
        <v>27</v>
      </c>
      <c r="F88" s="1070">
        <v>27</v>
      </c>
      <c r="G88" s="1070">
        <v>27</v>
      </c>
      <c r="H88" s="1070">
        <v>27</v>
      </c>
      <c r="I88" s="1103">
        <v>27</v>
      </c>
      <c r="J88" s="1070">
        <v>27</v>
      </c>
      <c r="K88" s="1070">
        <v>27</v>
      </c>
      <c r="L88" s="1070">
        <v>27</v>
      </c>
      <c r="M88" s="1070">
        <v>27</v>
      </c>
      <c r="N88" s="1070">
        <v>14</v>
      </c>
      <c r="O88" s="1070">
        <v>14</v>
      </c>
      <c r="P88" s="1070">
        <v>14</v>
      </c>
      <c r="Q88" s="951"/>
    </row>
    <row r="89" spans="1:17" ht="15" customHeight="1">
      <c r="A89" s="1348"/>
      <c r="B89" s="1350"/>
      <c r="C89" s="1068" t="s">
        <v>583</v>
      </c>
      <c r="D89" s="1066" t="s">
        <v>897</v>
      </c>
      <c r="E89" s="1070">
        <v>7</v>
      </c>
      <c r="F89" s="1070">
        <v>7</v>
      </c>
      <c r="G89" s="1070">
        <v>7</v>
      </c>
      <c r="H89" s="1070">
        <v>7</v>
      </c>
      <c r="I89" s="1103">
        <v>7</v>
      </c>
      <c r="J89" s="1070">
        <v>7</v>
      </c>
      <c r="K89" s="1070">
        <v>7</v>
      </c>
      <c r="L89" s="1070">
        <v>7</v>
      </c>
      <c r="M89" s="1070">
        <v>7</v>
      </c>
      <c r="N89" s="1070">
        <v>4</v>
      </c>
      <c r="O89" s="1070">
        <v>4</v>
      </c>
      <c r="P89" s="1070">
        <v>4</v>
      </c>
      <c r="Q89" s="951"/>
    </row>
    <row r="90" spans="1:17" ht="15" customHeight="1">
      <c r="A90" s="1348"/>
      <c r="B90" s="1350"/>
      <c r="C90" s="1068" t="s">
        <v>584</v>
      </c>
      <c r="D90" s="1066" t="s">
        <v>909</v>
      </c>
      <c r="E90" s="1070">
        <v>36</v>
      </c>
      <c r="F90" s="1070">
        <v>36</v>
      </c>
      <c r="G90" s="1070">
        <v>36</v>
      </c>
      <c r="H90" s="1070">
        <v>36</v>
      </c>
      <c r="I90" s="1103">
        <v>36</v>
      </c>
      <c r="J90" s="1070">
        <v>36</v>
      </c>
      <c r="K90" s="1070">
        <v>36</v>
      </c>
      <c r="L90" s="1070">
        <v>36</v>
      </c>
      <c r="M90" s="1070">
        <v>36</v>
      </c>
      <c r="N90" s="1070">
        <v>36</v>
      </c>
      <c r="O90" s="1070">
        <v>36</v>
      </c>
      <c r="P90" s="1070">
        <v>36</v>
      </c>
      <c r="Q90" s="951"/>
    </row>
    <row r="91" spans="1:17" ht="15" customHeight="1">
      <c r="A91" s="1348"/>
      <c r="B91" s="1350"/>
      <c r="C91" s="1068" t="s">
        <v>585</v>
      </c>
      <c r="D91" s="1066" t="s">
        <v>909</v>
      </c>
      <c r="E91" s="1070">
        <v>40</v>
      </c>
      <c r="F91" s="1070">
        <v>40</v>
      </c>
      <c r="G91" s="1070">
        <v>40</v>
      </c>
      <c r="H91" s="1070">
        <v>40</v>
      </c>
      <c r="I91" s="1103">
        <v>40</v>
      </c>
      <c r="J91" s="1070">
        <v>40</v>
      </c>
      <c r="K91" s="1070">
        <v>40</v>
      </c>
      <c r="L91" s="1070">
        <v>40</v>
      </c>
      <c r="M91" s="1070">
        <v>40</v>
      </c>
      <c r="N91" s="1070">
        <v>40</v>
      </c>
      <c r="O91" s="1070">
        <v>40</v>
      </c>
      <c r="P91" s="1070">
        <v>40</v>
      </c>
      <c r="Q91" s="951"/>
    </row>
    <row r="92" spans="1:17" ht="15" customHeight="1">
      <c r="A92" s="1348"/>
      <c r="B92" s="1350"/>
      <c r="C92" s="1068" t="s">
        <v>586</v>
      </c>
      <c r="D92" s="1066" t="s">
        <v>909</v>
      </c>
      <c r="E92" s="1070">
        <v>46</v>
      </c>
      <c r="F92" s="1070">
        <v>46</v>
      </c>
      <c r="G92" s="1070">
        <v>46</v>
      </c>
      <c r="H92" s="1070">
        <v>46</v>
      </c>
      <c r="I92" s="1103">
        <v>46</v>
      </c>
      <c r="J92" s="1070">
        <v>46</v>
      </c>
      <c r="K92" s="1070">
        <v>46</v>
      </c>
      <c r="L92" s="1070">
        <v>46</v>
      </c>
      <c r="M92" s="1070">
        <v>46</v>
      </c>
      <c r="N92" s="1070">
        <v>46</v>
      </c>
      <c r="O92" s="1070">
        <v>46</v>
      </c>
      <c r="P92" s="1070">
        <v>46</v>
      </c>
      <c r="Q92" s="951"/>
    </row>
    <row r="93" spans="1:17" ht="15" customHeight="1">
      <c r="A93" s="1348"/>
      <c r="B93" s="1350"/>
      <c r="C93" s="1068" t="s">
        <v>587</v>
      </c>
      <c r="D93" s="1066" t="s">
        <v>909</v>
      </c>
      <c r="E93" s="1070">
        <v>40</v>
      </c>
      <c r="F93" s="1070">
        <v>40</v>
      </c>
      <c r="G93" s="1070">
        <v>40</v>
      </c>
      <c r="H93" s="1070">
        <v>40</v>
      </c>
      <c r="I93" s="1103">
        <v>40</v>
      </c>
      <c r="J93" s="1070">
        <v>40</v>
      </c>
      <c r="K93" s="1070">
        <v>40</v>
      </c>
      <c r="L93" s="1070">
        <v>40</v>
      </c>
      <c r="M93" s="1070">
        <v>40</v>
      </c>
      <c r="N93" s="1070">
        <v>40</v>
      </c>
      <c r="O93" s="1070">
        <v>40</v>
      </c>
      <c r="P93" s="1070">
        <v>40</v>
      </c>
      <c r="Q93" s="951"/>
    </row>
    <row r="94" spans="1:17" ht="15" customHeight="1">
      <c r="A94" s="1348"/>
      <c r="B94" s="1350"/>
      <c r="C94" s="1068" t="s">
        <v>588</v>
      </c>
      <c r="D94" s="1066" t="s">
        <v>909</v>
      </c>
      <c r="E94" s="1070">
        <v>43</v>
      </c>
      <c r="F94" s="1070">
        <v>43</v>
      </c>
      <c r="G94" s="1070">
        <v>43</v>
      </c>
      <c r="H94" s="1070">
        <v>43</v>
      </c>
      <c r="I94" s="1103">
        <v>43</v>
      </c>
      <c r="J94" s="1070">
        <v>43</v>
      </c>
      <c r="K94" s="1070">
        <v>43</v>
      </c>
      <c r="L94" s="1070">
        <v>43</v>
      </c>
      <c r="M94" s="1070">
        <v>43</v>
      </c>
      <c r="N94" s="1070">
        <v>43</v>
      </c>
      <c r="O94" s="1070">
        <v>43</v>
      </c>
      <c r="P94" s="1070">
        <v>43</v>
      </c>
      <c r="Q94" s="951"/>
    </row>
    <row r="95" spans="1:17" ht="15" customHeight="1">
      <c r="A95" s="1348"/>
      <c r="B95" s="1350"/>
      <c r="C95" s="1068" t="s">
        <v>589</v>
      </c>
      <c r="D95" s="1066" t="s">
        <v>909</v>
      </c>
      <c r="E95" s="1070">
        <v>42</v>
      </c>
      <c r="F95" s="1070">
        <v>42</v>
      </c>
      <c r="G95" s="1070">
        <v>42</v>
      </c>
      <c r="H95" s="1070">
        <v>42</v>
      </c>
      <c r="I95" s="1103">
        <v>42</v>
      </c>
      <c r="J95" s="1070">
        <v>42</v>
      </c>
      <c r="K95" s="1070">
        <v>42</v>
      </c>
      <c r="L95" s="1070">
        <v>42</v>
      </c>
      <c r="M95" s="1070">
        <v>42</v>
      </c>
      <c r="N95" s="1070">
        <v>42</v>
      </c>
      <c r="O95" s="1070">
        <v>42</v>
      </c>
      <c r="P95" s="1070">
        <v>40</v>
      </c>
      <c r="Q95" s="951"/>
    </row>
    <row r="96" spans="1:17" ht="15" customHeight="1">
      <c r="A96" s="1348"/>
      <c r="B96" s="1350"/>
      <c r="C96" s="1068" t="s">
        <v>590</v>
      </c>
      <c r="D96" s="1066" t="s">
        <v>909</v>
      </c>
      <c r="E96" s="1070">
        <v>45</v>
      </c>
      <c r="F96" s="1070">
        <v>45</v>
      </c>
      <c r="G96" s="1070">
        <v>45</v>
      </c>
      <c r="H96" s="1070">
        <v>45</v>
      </c>
      <c r="I96" s="1103">
        <v>45</v>
      </c>
      <c r="J96" s="1070">
        <v>45</v>
      </c>
      <c r="K96" s="1070">
        <v>45</v>
      </c>
      <c r="L96" s="1070">
        <v>45</v>
      </c>
      <c r="M96" s="1070">
        <v>45</v>
      </c>
      <c r="N96" s="1070">
        <v>45</v>
      </c>
      <c r="O96" s="1070">
        <v>45</v>
      </c>
      <c r="P96" s="1070">
        <v>45</v>
      </c>
      <c r="Q96" s="951"/>
    </row>
    <row r="97" spans="1:17" ht="15" customHeight="1">
      <c r="A97" s="1348"/>
      <c r="B97" s="1350"/>
      <c r="C97" s="1068" t="s">
        <v>591</v>
      </c>
      <c r="D97" s="1066" t="s">
        <v>909</v>
      </c>
      <c r="E97" s="1070">
        <v>44</v>
      </c>
      <c r="F97" s="1070">
        <v>44</v>
      </c>
      <c r="G97" s="1070">
        <v>44</v>
      </c>
      <c r="H97" s="1070">
        <v>44</v>
      </c>
      <c r="I97" s="1103">
        <v>44</v>
      </c>
      <c r="J97" s="1070">
        <v>44</v>
      </c>
      <c r="K97" s="1070">
        <v>44</v>
      </c>
      <c r="L97" s="1070">
        <v>44</v>
      </c>
      <c r="M97" s="1070">
        <v>44</v>
      </c>
      <c r="N97" s="1070">
        <v>44</v>
      </c>
      <c r="O97" s="1070">
        <v>44</v>
      </c>
      <c r="P97" s="1070">
        <v>44</v>
      </c>
      <c r="Q97" s="951"/>
    </row>
    <row r="98" spans="1:17" ht="15" customHeight="1">
      <c r="A98" s="1348"/>
      <c r="B98" s="1350"/>
      <c r="C98" s="1068" t="s">
        <v>592</v>
      </c>
      <c r="D98" s="1066" t="s">
        <v>909</v>
      </c>
      <c r="E98" s="1070">
        <v>42</v>
      </c>
      <c r="F98" s="1070">
        <v>42</v>
      </c>
      <c r="G98" s="1070">
        <v>42</v>
      </c>
      <c r="H98" s="1070">
        <v>42</v>
      </c>
      <c r="I98" s="1103">
        <v>42</v>
      </c>
      <c r="J98" s="1070">
        <v>42</v>
      </c>
      <c r="K98" s="1070">
        <v>42</v>
      </c>
      <c r="L98" s="1070">
        <v>42</v>
      </c>
      <c r="M98" s="1070">
        <v>42</v>
      </c>
      <c r="N98" s="1070">
        <v>42</v>
      </c>
      <c r="O98" s="1070">
        <v>42</v>
      </c>
      <c r="P98" s="1070">
        <v>40</v>
      </c>
      <c r="Q98" s="951"/>
    </row>
    <row r="99" spans="1:17" ht="15" customHeight="1">
      <c r="A99" s="1348"/>
      <c r="B99" s="1350"/>
      <c r="C99" s="1068" t="s">
        <v>593</v>
      </c>
      <c r="D99" s="1066" t="s">
        <v>899</v>
      </c>
      <c r="E99" s="1070">
        <v>73</v>
      </c>
      <c r="F99" s="1070">
        <v>73</v>
      </c>
      <c r="G99" s="1070">
        <v>73</v>
      </c>
      <c r="H99" s="1070">
        <v>73</v>
      </c>
      <c r="I99" s="1070">
        <v>73</v>
      </c>
      <c r="J99" s="1070">
        <v>73</v>
      </c>
      <c r="K99" s="1070">
        <v>50</v>
      </c>
      <c r="L99" s="1070">
        <v>48</v>
      </c>
      <c r="M99" s="1070">
        <v>48</v>
      </c>
      <c r="N99" s="1070">
        <v>48</v>
      </c>
      <c r="O99" s="1070">
        <v>48</v>
      </c>
      <c r="P99" s="1070">
        <v>48</v>
      </c>
      <c r="Q99" s="951"/>
    </row>
    <row r="100" spans="1:17" ht="15" customHeight="1">
      <c r="A100" s="1348"/>
      <c r="B100" s="1350"/>
      <c r="C100" s="1068" t="s">
        <v>594</v>
      </c>
      <c r="D100" s="1066" t="s">
        <v>899</v>
      </c>
      <c r="E100" s="1070">
        <v>58</v>
      </c>
      <c r="F100" s="1070">
        <v>58</v>
      </c>
      <c r="G100" s="1070">
        <v>58</v>
      </c>
      <c r="H100" s="1070">
        <v>58</v>
      </c>
      <c r="I100" s="1103">
        <v>58</v>
      </c>
      <c r="J100" s="1070">
        <v>58</v>
      </c>
      <c r="K100" s="1070">
        <v>58</v>
      </c>
      <c r="L100" s="1070">
        <v>58</v>
      </c>
      <c r="M100" s="1070">
        <v>50</v>
      </c>
      <c r="N100" s="1070">
        <v>50</v>
      </c>
      <c r="O100" s="1070">
        <v>50</v>
      </c>
      <c r="P100" s="1070">
        <v>47</v>
      </c>
      <c r="Q100" s="951"/>
    </row>
    <row r="101" spans="1:17" ht="15" customHeight="1">
      <c r="A101" s="1348"/>
      <c r="B101" s="1350"/>
      <c r="C101" s="1068" t="s">
        <v>595</v>
      </c>
      <c r="D101" s="1066" t="s">
        <v>899</v>
      </c>
      <c r="E101" s="1070">
        <v>70</v>
      </c>
      <c r="F101" s="1070">
        <v>70</v>
      </c>
      <c r="G101" s="1070">
        <v>70</v>
      </c>
      <c r="H101" s="1070">
        <v>70</v>
      </c>
      <c r="I101" s="1103">
        <v>70</v>
      </c>
      <c r="J101" s="1070">
        <v>70</v>
      </c>
      <c r="K101" s="1070">
        <v>60</v>
      </c>
      <c r="L101" s="1070">
        <v>58</v>
      </c>
      <c r="M101" s="1070">
        <v>50</v>
      </c>
      <c r="N101" s="1070">
        <v>50</v>
      </c>
      <c r="O101" s="1070">
        <v>50</v>
      </c>
      <c r="P101" s="1070">
        <v>48</v>
      </c>
      <c r="Q101" s="951"/>
    </row>
    <row r="102" spans="1:17" ht="15" customHeight="1">
      <c r="A102" s="1348"/>
      <c r="B102" s="1350"/>
      <c r="C102" s="1068" t="s">
        <v>596</v>
      </c>
      <c r="D102" s="1066" t="s">
        <v>899</v>
      </c>
      <c r="E102" s="1070">
        <v>70</v>
      </c>
      <c r="F102" s="1070">
        <v>70</v>
      </c>
      <c r="G102" s="1070">
        <v>70</v>
      </c>
      <c r="H102" s="1070">
        <v>70</v>
      </c>
      <c r="I102" s="1103">
        <v>70</v>
      </c>
      <c r="J102" s="1070">
        <v>70</v>
      </c>
      <c r="K102" s="1070">
        <v>60</v>
      </c>
      <c r="L102" s="1070">
        <v>58</v>
      </c>
      <c r="M102" s="1070">
        <v>58</v>
      </c>
      <c r="N102" s="1070">
        <v>58</v>
      </c>
      <c r="O102" s="1070">
        <v>58</v>
      </c>
      <c r="P102" s="1070">
        <v>58</v>
      </c>
      <c r="Q102" s="951"/>
    </row>
    <row r="103" spans="1:17" ht="15" customHeight="1">
      <c r="A103" s="1348"/>
      <c r="B103" s="1350"/>
      <c r="C103" s="1068" t="s">
        <v>597</v>
      </c>
      <c r="D103" s="1066" t="s">
        <v>899</v>
      </c>
      <c r="E103" s="1070">
        <v>75</v>
      </c>
      <c r="F103" s="1070">
        <v>75</v>
      </c>
      <c r="G103" s="1070">
        <v>75</v>
      </c>
      <c r="H103" s="1070">
        <v>75</v>
      </c>
      <c r="I103" s="1103">
        <v>75</v>
      </c>
      <c r="J103" s="1070">
        <v>75</v>
      </c>
      <c r="K103" s="1070">
        <v>65</v>
      </c>
      <c r="L103" s="1070">
        <v>60</v>
      </c>
      <c r="M103" s="1070">
        <v>55</v>
      </c>
      <c r="N103" s="1070">
        <v>47</v>
      </c>
      <c r="O103" s="1070">
        <v>40</v>
      </c>
      <c r="P103" s="1070">
        <v>40</v>
      </c>
      <c r="Q103" s="951"/>
    </row>
    <row r="104" spans="1:17" ht="15" customHeight="1">
      <c r="A104" s="1348"/>
      <c r="B104" s="1350"/>
      <c r="C104" s="1068" t="s">
        <v>598</v>
      </c>
      <c r="D104" s="1066" t="s">
        <v>899</v>
      </c>
      <c r="E104" s="1070">
        <v>69</v>
      </c>
      <c r="F104" s="1070">
        <v>69</v>
      </c>
      <c r="G104" s="1070">
        <v>69</v>
      </c>
      <c r="H104" s="1070">
        <v>69</v>
      </c>
      <c r="I104" s="1103">
        <v>69</v>
      </c>
      <c r="J104" s="1070">
        <v>69</v>
      </c>
      <c r="K104" s="1070">
        <v>60</v>
      </c>
      <c r="L104" s="1070">
        <v>55</v>
      </c>
      <c r="M104" s="1070">
        <v>50</v>
      </c>
      <c r="N104" s="1070">
        <v>50</v>
      </c>
      <c r="O104" s="1070">
        <v>50</v>
      </c>
      <c r="P104" s="1070">
        <v>50</v>
      </c>
      <c r="Q104" s="951"/>
    </row>
    <row r="105" spans="1:17" ht="15" customHeight="1">
      <c r="A105" s="1348"/>
      <c r="B105" s="1350"/>
      <c r="C105" s="1068" t="s">
        <v>599</v>
      </c>
      <c r="D105" s="1066" t="s">
        <v>899</v>
      </c>
      <c r="E105" s="1070">
        <v>75</v>
      </c>
      <c r="F105" s="1070">
        <v>75</v>
      </c>
      <c r="G105" s="1070">
        <v>75</v>
      </c>
      <c r="H105" s="1070">
        <v>75</v>
      </c>
      <c r="I105" s="1103">
        <v>75</v>
      </c>
      <c r="J105" s="1070">
        <v>75</v>
      </c>
      <c r="K105" s="1070">
        <v>75</v>
      </c>
      <c r="L105" s="1070">
        <v>60</v>
      </c>
      <c r="M105" s="1070">
        <v>55</v>
      </c>
      <c r="N105" s="1070">
        <v>50</v>
      </c>
      <c r="O105" s="1070">
        <v>45</v>
      </c>
      <c r="P105" s="1070">
        <v>40</v>
      </c>
      <c r="Q105" s="951"/>
    </row>
    <row r="106" spans="1:17" ht="15" customHeight="1">
      <c r="A106" s="1348"/>
      <c r="B106" s="1350"/>
      <c r="C106" s="1068" t="s">
        <v>600</v>
      </c>
      <c r="D106" s="1066" t="s">
        <v>901</v>
      </c>
      <c r="E106" s="1070">
        <v>16</v>
      </c>
      <c r="F106" s="1070">
        <v>16</v>
      </c>
      <c r="G106" s="1070">
        <v>16</v>
      </c>
      <c r="H106" s="1070">
        <v>16</v>
      </c>
      <c r="I106" s="1103">
        <v>16</v>
      </c>
      <c r="J106" s="1070">
        <v>16</v>
      </c>
      <c r="K106" s="1070">
        <v>16</v>
      </c>
      <c r="L106" s="1070">
        <v>16</v>
      </c>
      <c r="M106" s="1070">
        <v>16</v>
      </c>
      <c r="N106" s="1070">
        <v>16</v>
      </c>
      <c r="O106" s="1070">
        <v>16</v>
      </c>
      <c r="P106" s="1070">
        <v>16</v>
      </c>
      <c r="Q106" s="951"/>
    </row>
    <row r="107" spans="1:17" ht="15" customHeight="1">
      <c r="A107" s="1348"/>
      <c r="B107" s="1350"/>
      <c r="C107" s="1068" t="s">
        <v>601</v>
      </c>
      <c r="D107" s="1066" t="s">
        <v>901</v>
      </c>
      <c r="E107" s="1070">
        <v>38</v>
      </c>
      <c r="F107" s="1070">
        <v>38</v>
      </c>
      <c r="G107" s="1070">
        <v>38</v>
      </c>
      <c r="H107" s="1070">
        <v>38</v>
      </c>
      <c r="I107" s="1103">
        <v>38</v>
      </c>
      <c r="J107" s="1070">
        <v>38</v>
      </c>
      <c r="K107" s="1070">
        <v>38</v>
      </c>
      <c r="L107" s="1070">
        <v>38</v>
      </c>
      <c r="M107" s="1070">
        <v>38</v>
      </c>
      <c r="N107" s="1070">
        <v>38</v>
      </c>
      <c r="O107" s="1070">
        <v>38</v>
      </c>
      <c r="P107" s="1070">
        <v>38</v>
      </c>
      <c r="Q107" s="951"/>
    </row>
    <row r="108" spans="1:17" ht="15" customHeight="1">
      <c r="A108" s="1348"/>
      <c r="B108" s="1350"/>
      <c r="C108" s="1068" t="s">
        <v>602</v>
      </c>
      <c r="D108" s="1066" t="s">
        <v>901</v>
      </c>
      <c r="E108" s="1070">
        <v>57</v>
      </c>
      <c r="F108" s="1070">
        <v>57</v>
      </c>
      <c r="G108" s="1070">
        <v>57</v>
      </c>
      <c r="H108" s="1070">
        <v>57</v>
      </c>
      <c r="I108" s="1103">
        <v>57</v>
      </c>
      <c r="J108" s="1070">
        <v>57</v>
      </c>
      <c r="K108" s="1070">
        <v>57</v>
      </c>
      <c r="L108" s="1070">
        <v>57</v>
      </c>
      <c r="M108" s="1070">
        <v>54</v>
      </c>
      <c r="N108" s="1070">
        <v>50</v>
      </c>
      <c r="O108" s="1070">
        <v>50</v>
      </c>
      <c r="P108" s="1070">
        <v>50</v>
      </c>
      <c r="Q108" s="951"/>
    </row>
    <row r="109" spans="1:17" ht="15" customHeight="1">
      <c r="A109" s="1348"/>
      <c r="B109" s="1350"/>
      <c r="C109" s="1068" t="s">
        <v>603</v>
      </c>
      <c r="D109" s="1066" t="s">
        <v>901</v>
      </c>
      <c r="E109" s="1070">
        <v>39</v>
      </c>
      <c r="F109" s="1070">
        <v>39</v>
      </c>
      <c r="G109" s="1070">
        <v>39</v>
      </c>
      <c r="H109" s="1070">
        <v>39</v>
      </c>
      <c r="I109" s="1103">
        <v>39</v>
      </c>
      <c r="J109" s="1070">
        <v>39</v>
      </c>
      <c r="K109" s="1070">
        <v>39</v>
      </c>
      <c r="L109" s="1070">
        <v>39</v>
      </c>
      <c r="M109" s="1070">
        <v>39</v>
      </c>
      <c r="N109" s="1070">
        <v>39</v>
      </c>
      <c r="O109" s="1070">
        <v>39</v>
      </c>
      <c r="P109" s="1070">
        <v>39</v>
      </c>
      <c r="Q109" s="951"/>
    </row>
    <row r="110" spans="1:17" ht="15" customHeight="1">
      <c r="A110" s="1348"/>
      <c r="B110" s="1350"/>
      <c r="C110" s="1068" t="s">
        <v>604</v>
      </c>
      <c r="D110" s="1066" t="s">
        <v>901</v>
      </c>
      <c r="E110" s="1070">
        <v>16</v>
      </c>
      <c r="F110" s="1070">
        <v>16</v>
      </c>
      <c r="G110" s="1070">
        <v>16</v>
      </c>
      <c r="H110" s="1070">
        <v>16</v>
      </c>
      <c r="I110" s="1103">
        <v>16</v>
      </c>
      <c r="J110" s="1070">
        <v>16</v>
      </c>
      <c r="K110" s="1070">
        <v>16</v>
      </c>
      <c r="L110" s="1070">
        <v>16</v>
      </c>
      <c r="M110" s="1070">
        <v>16</v>
      </c>
      <c r="N110" s="1070">
        <v>16</v>
      </c>
      <c r="O110" s="1070">
        <v>16</v>
      </c>
      <c r="P110" s="1070">
        <v>16</v>
      </c>
      <c r="Q110" s="951"/>
    </row>
    <row r="111" spans="1:17" ht="15" customHeight="1">
      <c r="A111" s="1348"/>
      <c r="B111" s="1350"/>
      <c r="C111" s="1068" t="s">
        <v>605</v>
      </c>
      <c r="D111" s="1066" t="s">
        <v>901</v>
      </c>
      <c r="E111" s="1070">
        <v>58</v>
      </c>
      <c r="F111" s="1070">
        <v>58</v>
      </c>
      <c r="G111" s="1070">
        <v>58</v>
      </c>
      <c r="H111" s="1070">
        <v>58</v>
      </c>
      <c r="I111" s="1103">
        <v>58</v>
      </c>
      <c r="J111" s="1070">
        <v>58</v>
      </c>
      <c r="K111" s="1070">
        <v>58</v>
      </c>
      <c r="L111" s="1070">
        <v>58</v>
      </c>
      <c r="M111" s="1070">
        <v>57</v>
      </c>
      <c r="N111" s="1070">
        <v>54</v>
      </c>
      <c r="O111" s="1070">
        <v>50</v>
      </c>
      <c r="P111" s="1070">
        <v>50</v>
      </c>
      <c r="Q111" s="951"/>
    </row>
    <row r="112" spans="1:17" ht="15" customHeight="1">
      <c r="A112" s="1348"/>
      <c r="B112" s="1350"/>
      <c r="C112" s="1068" t="s">
        <v>606</v>
      </c>
      <c r="D112" s="1066" t="s">
        <v>901</v>
      </c>
      <c r="E112" s="1070">
        <v>25</v>
      </c>
      <c r="F112" s="1070">
        <v>25</v>
      </c>
      <c r="G112" s="1070">
        <v>25</v>
      </c>
      <c r="H112" s="1070">
        <v>25</v>
      </c>
      <c r="I112" s="1103">
        <v>25</v>
      </c>
      <c r="J112" s="1070">
        <v>25</v>
      </c>
      <c r="K112" s="1070">
        <v>25</v>
      </c>
      <c r="L112" s="1070">
        <v>25</v>
      </c>
      <c r="M112" s="1070">
        <v>25</v>
      </c>
      <c r="N112" s="1070">
        <v>25</v>
      </c>
      <c r="O112" s="1070">
        <v>25</v>
      </c>
      <c r="P112" s="1070">
        <v>25</v>
      </c>
      <c r="Q112" s="951"/>
    </row>
    <row r="113" spans="1:17" ht="15" customHeight="1">
      <c r="A113" s="1348"/>
      <c r="B113" s="1350"/>
      <c r="C113" s="1068" t="s">
        <v>607</v>
      </c>
      <c r="D113" s="1066" t="s">
        <v>901</v>
      </c>
      <c r="E113" s="1070">
        <v>14</v>
      </c>
      <c r="F113" s="1070">
        <v>14</v>
      </c>
      <c r="G113" s="1070">
        <v>14</v>
      </c>
      <c r="H113" s="1070">
        <v>14</v>
      </c>
      <c r="I113" s="1103">
        <v>14</v>
      </c>
      <c r="J113" s="1070">
        <v>14</v>
      </c>
      <c r="K113" s="1070">
        <v>14</v>
      </c>
      <c r="L113" s="1070">
        <v>14</v>
      </c>
      <c r="M113" s="1070">
        <v>14</v>
      </c>
      <c r="N113" s="1070">
        <v>14</v>
      </c>
      <c r="O113" s="1070">
        <v>14</v>
      </c>
      <c r="P113" s="1070">
        <v>14</v>
      </c>
      <c r="Q113" s="951"/>
    </row>
    <row r="114" spans="1:17" ht="15" customHeight="1">
      <c r="A114" s="1348"/>
      <c r="B114" s="1350"/>
      <c r="C114" s="1068" t="s">
        <v>608</v>
      </c>
      <c r="D114" s="1066" t="s">
        <v>901</v>
      </c>
      <c r="E114" s="1070">
        <v>5</v>
      </c>
      <c r="F114" s="1070">
        <v>5</v>
      </c>
      <c r="G114" s="1070">
        <v>5</v>
      </c>
      <c r="H114" s="1070">
        <v>5</v>
      </c>
      <c r="I114" s="1103">
        <v>5</v>
      </c>
      <c r="J114" s="1070">
        <v>5</v>
      </c>
      <c r="K114" s="1070">
        <v>5</v>
      </c>
      <c r="L114" s="1070">
        <v>5</v>
      </c>
      <c r="M114" s="1070">
        <v>5</v>
      </c>
      <c r="N114" s="1070">
        <v>5</v>
      </c>
      <c r="O114" s="1070">
        <v>5</v>
      </c>
      <c r="P114" s="1070">
        <v>5</v>
      </c>
      <c r="Q114" s="951"/>
    </row>
    <row r="115" spans="1:17" ht="15" customHeight="1">
      <c r="A115" s="1348"/>
      <c r="B115" s="1350"/>
      <c r="C115" s="1068" t="s">
        <v>609</v>
      </c>
      <c r="D115" s="1066" t="s">
        <v>901</v>
      </c>
      <c r="E115" s="1070">
        <v>5</v>
      </c>
      <c r="F115" s="1070">
        <v>5</v>
      </c>
      <c r="G115" s="1070">
        <v>5</v>
      </c>
      <c r="H115" s="1070">
        <v>5</v>
      </c>
      <c r="I115" s="1103">
        <v>5</v>
      </c>
      <c r="J115" s="1070">
        <v>5</v>
      </c>
      <c r="K115" s="1070">
        <v>5</v>
      </c>
      <c r="L115" s="1070">
        <v>5</v>
      </c>
      <c r="M115" s="1070">
        <v>5</v>
      </c>
      <c r="N115" s="1070">
        <v>5</v>
      </c>
      <c r="O115" s="1070">
        <v>5</v>
      </c>
      <c r="P115" s="1070">
        <v>5</v>
      </c>
      <c r="Q115" s="951"/>
    </row>
    <row r="116" spans="1:17" ht="15" customHeight="1">
      <c r="A116" s="1348"/>
      <c r="B116" s="1350"/>
      <c r="C116" s="1068" t="s">
        <v>610</v>
      </c>
      <c r="D116" s="1066" t="s">
        <v>911</v>
      </c>
      <c r="E116" s="1070">
        <v>1</v>
      </c>
      <c r="F116" s="1070">
        <v>1</v>
      </c>
      <c r="G116" s="1070">
        <v>1</v>
      </c>
      <c r="H116" s="1070">
        <v>1</v>
      </c>
      <c r="I116" s="1103">
        <v>1</v>
      </c>
      <c r="J116" s="1070">
        <v>1</v>
      </c>
      <c r="K116" s="1070">
        <v>1</v>
      </c>
      <c r="L116" s="1070">
        <v>1</v>
      </c>
      <c r="M116" s="1070">
        <v>1</v>
      </c>
      <c r="N116" s="1070">
        <v>1</v>
      </c>
      <c r="O116" s="1070">
        <v>1</v>
      </c>
      <c r="P116" s="1070">
        <v>1</v>
      </c>
      <c r="Q116" s="951"/>
    </row>
    <row r="117" spans="1:17" ht="15" customHeight="1">
      <c r="A117" s="1348"/>
      <c r="B117" s="1350"/>
      <c r="C117" s="1068" t="s">
        <v>611</v>
      </c>
      <c r="D117" s="1066" t="s">
        <v>911</v>
      </c>
      <c r="E117" s="1070">
        <v>6</v>
      </c>
      <c r="F117" s="1070">
        <v>6</v>
      </c>
      <c r="G117" s="1070">
        <v>6</v>
      </c>
      <c r="H117" s="1070">
        <v>6</v>
      </c>
      <c r="I117" s="1103">
        <v>6</v>
      </c>
      <c r="J117" s="1070">
        <v>6</v>
      </c>
      <c r="K117" s="1070">
        <v>6</v>
      </c>
      <c r="L117" s="1070">
        <v>6</v>
      </c>
      <c r="M117" s="1070">
        <v>6</v>
      </c>
      <c r="N117" s="1070">
        <v>6</v>
      </c>
      <c r="O117" s="1070">
        <v>6</v>
      </c>
      <c r="P117" s="1070">
        <v>6</v>
      </c>
      <c r="Q117" s="951"/>
    </row>
    <row r="118" spans="1:17" ht="15" customHeight="1">
      <c r="A118" s="1348"/>
      <c r="B118" s="1350"/>
      <c r="C118" s="1068" t="s">
        <v>612</v>
      </c>
      <c r="D118" s="1066" t="s">
        <v>911</v>
      </c>
      <c r="E118" s="1070">
        <v>8</v>
      </c>
      <c r="F118" s="1070">
        <v>8</v>
      </c>
      <c r="G118" s="1070">
        <v>8</v>
      </c>
      <c r="H118" s="1070">
        <v>8</v>
      </c>
      <c r="I118" s="1103">
        <v>8</v>
      </c>
      <c r="J118" s="1070">
        <v>8</v>
      </c>
      <c r="K118" s="1070">
        <v>8</v>
      </c>
      <c r="L118" s="1070">
        <v>8</v>
      </c>
      <c r="M118" s="1070">
        <v>8</v>
      </c>
      <c r="N118" s="1070">
        <v>8</v>
      </c>
      <c r="O118" s="1070">
        <v>8</v>
      </c>
      <c r="P118" s="1070">
        <v>8</v>
      </c>
      <c r="Q118" s="951"/>
    </row>
    <row r="119" spans="1:17" ht="15" customHeight="1">
      <c r="A119" s="1348"/>
      <c r="B119" s="1351"/>
      <c r="C119" s="1068" t="s">
        <v>613</v>
      </c>
      <c r="D119" s="1066" t="s">
        <v>911</v>
      </c>
      <c r="E119" s="1070">
        <v>3</v>
      </c>
      <c r="F119" s="1070">
        <v>3</v>
      </c>
      <c r="G119" s="1070">
        <v>3</v>
      </c>
      <c r="H119" s="1070">
        <v>3</v>
      </c>
      <c r="I119" s="1103">
        <v>3</v>
      </c>
      <c r="J119" s="1070">
        <v>3</v>
      </c>
      <c r="K119" s="1070">
        <v>3</v>
      </c>
      <c r="L119" s="1070">
        <v>3</v>
      </c>
      <c r="M119" s="1070">
        <v>3</v>
      </c>
      <c r="N119" s="1070">
        <v>3</v>
      </c>
      <c r="O119" s="1070">
        <v>3</v>
      </c>
      <c r="P119" s="1070">
        <v>3</v>
      </c>
      <c r="Q119" s="951"/>
    </row>
    <row r="120" spans="1:17" ht="15" customHeight="1">
      <c r="A120" s="1117"/>
      <c r="B120" s="1352" t="s">
        <v>559</v>
      </c>
      <c r="C120" s="1068" t="s">
        <v>614</v>
      </c>
      <c r="D120" s="1066" t="s">
        <v>911</v>
      </c>
      <c r="E120" s="1070">
        <v>4</v>
      </c>
      <c r="F120" s="1070">
        <v>4</v>
      </c>
      <c r="G120" s="1070">
        <v>4</v>
      </c>
      <c r="H120" s="1070">
        <v>4</v>
      </c>
      <c r="I120" s="1103">
        <v>4</v>
      </c>
      <c r="J120" s="1070">
        <v>4</v>
      </c>
      <c r="K120" s="1070">
        <v>4</v>
      </c>
      <c r="L120" s="1070">
        <v>4</v>
      </c>
      <c r="M120" s="1070">
        <v>4</v>
      </c>
      <c r="N120" s="1070">
        <v>4</v>
      </c>
      <c r="O120" s="1070">
        <v>4</v>
      </c>
      <c r="P120" s="1070">
        <v>4</v>
      </c>
      <c r="Q120" s="951"/>
    </row>
    <row r="121" spans="1:17" ht="15" customHeight="1">
      <c r="A121" s="1117"/>
      <c r="B121" s="1350"/>
      <c r="C121" s="1068" t="s">
        <v>615</v>
      </c>
      <c r="D121" s="1066" t="s">
        <v>911</v>
      </c>
      <c r="E121" s="1070">
        <v>6</v>
      </c>
      <c r="F121" s="1070">
        <v>6</v>
      </c>
      <c r="G121" s="1070">
        <v>6</v>
      </c>
      <c r="H121" s="1070">
        <v>6</v>
      </c>
      <c r="I121" s="1103">
        <v>6</v>
      </c>
      <c r="J121" s="1070">
        <v>6</v>
      </c>
      <c r="K121" s="1070">
        <v>6</v>
      </c>
      <c r="L121" s="1070">
        <v>6</v>
      </c>
      <c r="M121" s="1070">
        <v>6</v>
      </c>
      <c r="N121" s="1070">
        <v>6</v>
      </c>
      <c r="O121" s="1070">
        <v>6</v>
      </c>
      <c r="P121" s="1070">
        <v>6</v>
      </c>
      <c r="Q121" s="951"/>
    </row>
    <row r="122" spans="1:17" ht="15" customHeight="1">
      <c r="A122" s="1117"/>
      <c r="B122" s="1350"/>
      <c r="C122" s="1068" t="s">
        <v>616</v>
      </c>
      <c r="D122" s="1066" t="s">
        <v>911</v>
      </c>
      <c r="E122" s="1070">
        <v>2</v>
      </c>
      <c r="F122" s="1070">
        <v>2</v>
      </c>
      <c r="G122" s="1070">
        <v>2</v>
      </c>
      <c r="H122" s="1070">
        <v>2</v>
      </c>
      <c r="I122" s="1103">
        <v>2</v>
      </c>
      <c r="J122" s="1070">
        <v>2</v>
      </c>
      <c r="K122" s="1070">
        <v>2</v>
      </c>
      <c r="L122" s="1070">
        <v>2</v>
      </c>
      <c r="M122" s="1070">
        <v>2</v>
      </c>
      <c r="N122" s="1070">
        <v>2</v>
      </c>
      <c r="O122" s="1070">
        <v>2</v>
      </c>
      <c r="P122" s="1070">
        <v>2</v>
      </c>
      <c r="Q122" s="951"/>
    </row>
    <row r="123" spans="1:17" ht="15" customHeight="1">
      <c r="A123" s="1117"/>
      <c r="B123" s="1350"/>
      <c r="C123" s="1068" t="s">
        <v>617</v>
      </c>
      <c r="D123" s="1066" t="s">
        <v>911</v>
      </c>
      <c r="E123" s="1070">
        <v>2</v>
      </c>
      <c r="F123" s="1070">
        <v>2</v>
      </c>
      <c r="G123" s="1070">
        <v>2</v>
      </c>
      <c r="H123" s="1070">
        <v>2</v>
      </c>
      <c r="I123" s="1103">
        <v>2</v>
      </c>
      <c r="J123" s="1070">
        <v>2</v>
      </c>
      <c r="K123" s="1070">
        <v>2</v>
      </c>
      <c r="L123" s="1070">
        <v>2</v>
      </c>
      <c r="M123" s="1070">
        <v>2</v>
      </c>
      <c r="N123" s="1070">
        <v>2</v>
      </c>
      <c r="O123" s="1070">
        <v>2</v>
      </c>
      <c r="P123" s="1070">
        <v>2</v>
      </c>
      <c r="Q123" s="951"/>
    </row>
    <row r="124" spans="1:17" ht="15" customHeight="1">
      <c r="A124" s="1117"/>
      <c r="B124" s="1350"/>
      <c r="C124" s="1068" t="s">
        <v>618</v>
      </c>
      <c r="D124" s="1066" t="s">
        <v>911</v>
      </c>
      <c r="E124" s="1070">
        <v>69</v>
      </c>
      <c r="F124" s="1070">
        <v>69</v>
      </c>
      <c r="G124" s="1070">
        <v>69</v>
      </c>
      <c r="H124" s="1070">
        <v>69</v>
      </c>
      <c r="I124" s="1103">
        <v>69</v>
      </c>
      <c r="J124" s="1070">
        <v>69</v>
      </c>
      <c r="K124" s="1070">
        <v>69</v>
      </c>
      <c r="L124" s="1070">
        <v>69</v>
      </c>
      <c r="M124" s="1070">
        <v>69</v>
      </c>
      <c r="N124" s="1070">
        <v>69</v>
      </c>
      <c r="O124" s="1070">
        <v>69</v>
      </c>
      <c r="P124" s="1070">
        <v>69</v>
      </c>
      <c r="Q124" s="951"/>
    </row>
    <row r="125" spans="1:17" ht="15" customHeight="1">
      <c r="A125" s="1117"/>
      <c r="B125" s="1350"/>
      <c r="C125" s="1068" t="s">
        <v>619</v>
      </c>
      <c r="D125" s="1066" t="s">
        <v>911</v>
      </c>
      <c r="E125" s="1070">
        <v>58</v>
      </c>
      <c r="F125" s="1070">
        <v>58</v>
      </c>
      <c r="G125" s="1070">
        <v>58</v>
      </c>
      <c r="H125" s="1070">
        <v>58</v>
      </c>
      <c r="I125" s="1103">
        <v>58</v>
      </c>
      <c r="J125" s="1070">
        <v>58</v>
      </c>
      <c r="K125" s="1070">
        <v>58</v>
      </c>
      <c r="L125" s="1070">
        <v>58</v>
      </c>
      <c r="M125" s="1070">
        <v>58</v>
      </c>
      <c r="N125" s="1070">
        <v>58</v>
      </c>
      <c r="O125" s="1070">
        <v>58</v>
      </c>
      <c r="P125" s="1070">
        <v>58</v>
      </c>
      <c r="Q125" s="951"/>
    </row>
    <row r="126" spans="1:17" ht="15" customHeight="1">
      <c r="A126" s="1117"/>
      <c r="B126" s="1350"/>
      <c r="C126" s="1068" t="s">
        <v>620</v>
      </c>
      <c r="D126" s="1066" t="s">
        <v>911</v>
      </c>
      <c r="E126" s="1070">
        <v>35</v>
      </c>
      <c r="F126" s="1070">
        <v>35</v>
      </c>
      <c r="G126" s="1070">
        <v>35</v>
      </c>
      <c r="H126" s="1070">
        <v>35</v>
      </c>
      <c r="I126" s="1103">
        <v>35</v>
      </c>
      <c r="J126" s="1070">
        <v>35</v>
      </c>
      <c r="K126" s="1070">
        <v>35</v>
      </c>
      <c r="L126" s="1070">
        <v>35</v>
      </c>
      <c r="M126" s="1070">
        <v>35</v>
      </c>
      <c r="N126" s="1070">
        <v>35</v>
      </c>
      <c r="O126" s="1070">
        <v>35</v>
      </c>
      <c r="P126" s="1070">
        <v>35</v>
      </c>
      <c r="Q126" s="951"/>
    </row>
    <row r="127" spans="1:17" ht="15" customHeight="1">
      <c r="A127" s="1117"/>
      <c r="B127" s="1350"/>
      <c r="C127" s="1068" t="s">
        <v>621</v>
      </c>
      <c r="D127" s="1066" t="s">
        <v>911</v>
      </c>
      <c r="E127" s="1070">
        <v>59</v>
      </c>
      <c r="F127" s="1070">
        <v>59</v>
      </c>
      <c r="G127" s="1070">
        <v>59</v>
      </c>
      <c r="H127" s="1070">
        <v>59</v>
      </c>
      <c r="I127" s="1103">
        <v>59</v>
      </c>
      <c r="J127" s="1070">
        <v>59</v>
      </c>
      <c r="K127" s="1070">
        <v>59</v>
      </c>
      <c r="L127" s="1070">
        <v>59</v>
      </c>
      <c r="M127" s="1070">
        <v>59</v>
      </c>
      <c r="N127" s="1070">
        <v>59</v>
      </c>
      <c r="O127" s="1070">
        <v>59</v>
      </c>
      <c r="P127" s="1070">
        <v>59</v>
      </c>
      <c r="Q127" s="951"/>
    </row>
    <row r="128" spans="1:17" ht="15" customHeight="1">
      <c r="A128" s="1117"/>
      <c r="B128" s="1350"/>
      <c r="C128" s="1068" t="s">
        <v>622</v>
      </c>
      <c r="D128" s="1066" t="s">
        <v>911</v>
      </c>
      <c r="E128" s="1070">
        <v>61</v>
      </c>
      <c r="F128" s="1070">
        <v>61</v>
      </c>
      <c r="G128" s="1070">
        <v>61</v>
      </c>
      <c r="H128" s="1070">
        <v>61</v>
      </c>
      <c r="I128" s="1103">
        <v>61</v>
      </c>
      <c r="J128" s="1070">
        <v>61</v>
      </c>
      <c r="K128" s="1070">
        <v>61</v>
      </c>
      <c r="L128" s="1070">
        <v>61</v>
      </c>
      <c r="M128" s="1070">
        <v>61</v>
      </c>
      <c r="N128" s="1070">
        <v>61</v>
      </c>
      <c r="O128" s="1070">
        <v>61</v>
      </c>
      <c r="P128" s="1070">
        <v>61</v>
      </c>
      <c r="Q128" s="951"/>
    </row>
    <row r="129" spans="1:17" ht="15" customHeight="1">
      <c r="A129" s="1117"/>
      <c r="B129" s="1350"/>
      <c r="C129" s="1068" t="s">
        <v>623</v>
      </c>
      <c r="D129" s="1066" t="s">
        <v>911</v>
      </c>
      <c r="E129" s="1070">
        <v>59</v>
      </c>
      <c r="F129" s="1070">
        <v>59</v>
      </c>
      <c r="G129" s="1070">
        <v>59</v>
      </c>
      <c r="H129" s="1070">
        <v>59</v>
      </c>
      <c r="I129" s="1103">
        <v>59</v>
      </c>
      <c r="J129" s="1070">
        <v>59</v>
      </c>
      <c r="K129" s="1070">
        <v>59</v>
      </c>
      <c r="L129" s="1070">
        <v>59</v>
      </c>
      <c r="M129" s="1070">
        <v>59</v>
      </c>
      <c r="N129" s="1070">
        <v>59</v>
      </c>
      <c r="O129" s="1070">
        <v>59</v>
      </c>
      <c r="P129" s="1070">
        <v>59</v>
      </c>
      <c r="Q129" s="951"/>
    </row>
    <row r="130" spans="1:17" ht="15" customHeight="1">
      <c r="A130" s="1117"/>
      <c r="B130" s="1350"/>
      <c r="C130" s="1068" t="s">
        <v>624</v>
      </c>
      <c r="D130" s="1066" t="s">
        <v>911</v>
      </c>
      <c r="E130" s="1070">
        <v>55</v>
      </c>
      <c r="F130" s="1070">
        <v>55</v>
      </c>
      <c r="G130" s="1070">
        <v>55</v>
      </c>
      <c r="H130" s="1070">
        <v>55</v>
      </c>
      <c r="I130" s="1103">
        <v>55</v>
      </c>
      <c r="J130" s="1070">
        <v>55</v>
      </c>
      <c r="K130" s="1070">
        <v>55</v>
      </c>
      <c r="L130" s="1070">
        <v>55</v>
      </c>
      <c r="M130" s="1070">
        <v>55</v>
      </c>
      <c r="N130" s="1070">
        <v>55</v>
      </c>
      <c r="O130" s="1070">
        <v>55</v>
      </c>
      <c r="P130" s="1070">
        <v>55</v>
      </c>
      <c r="Q130" s="951"/>
    </row>
    <row r="131" spans="1:17" ht="15" customHeight="1">
      <c r="A131" s="1117"/>
      <c r="B131" s="1350"/>
      <c r="C131" s="1068" t="s">
        <v>625</v>
      </c>
      <c r="D131" s="1066" t="s">
        <v>911</v>
      </c>
      <c r="E131" s="1070">
        <v>64</v>
      </c>
      <c r="F131" s="1070">
        <v>64</v>
      </c>
      <c r="G131" s="1070">
        <v>64</v>
      </c>
      <c r="H131" s="1070">
        <v>64</v>
      </c>
      <c r="I131" s="1103">
        <v>64</v>
      </c>
      <c r="J131" s="1070">
        <v>64</v>
      </c>
      <c r="K131" s="1070">
        <v>64</v>
      </c>
      <c r="L131" s="1070">
        <v>64</v>
      </c>
      <c r="M131" s="1070">
        <v>64</v>
      </c>
      <c r="N131" s="1070">
        <v>64</v>
      </c>
      <c r="O131" s="1070">
        <v>64</v>
      </c>
      <c r="P131" s="1070">
        <v>64</v>
      </c>
      <c r="Q131" s="951"/>
    </row>
    <row r="132" spans="1:17" ht="15" customHeight="1">
      <c r="A132" s="1117"/>
      <c r="B132" s="1350"/>
      <c r="C132" s="1068" t="s">
        <v>626</v>
      </c>
      <c r="D132" s="1066" t="s">
        <v>911</v>
      </c>
      <c r="E132" s="1070">
        <v>63</v>
      </c>
      <c r="F132" s="1070">
        <v>63</v>
      </c>
      <c r="G132" s="1070">
        <v>63</v>
      </c>
      <c r="H132" s="1070">
        <v>63</v>
      </c>
      <c r="I132" s="1103">
        <v>63</v>
      </c>
      <c r="J132" s="1070">
        <v>63</v>
      </c>
      <c r="K132" s="1070">
        <v>63</v>
      </c>
      <c r="L132" s="1070">
        <v>63</v>
      </c>
      <c r="M132" s="1070">
        <v>63</v>
      </c>
      <c r="N132" s="1070">
        <v>63</v>
      </c>
      <c r="O132" s="1070">
        <v>63</v>
      </c>
      <c r="P132" s="1070">
        <v>63</v>
      </c>
      <c r="Q132" s="951"/>
    </row>
    <row r="133" spans="1:17" ht="15" customHeight="1">
      <c r="A133" s="1117"/>
      <c r="B133" s="1350"/>
      <c r="C133" s="1068" t="s">
        <v>627</v>
      </c>
      <c r="D133" s="1066" t="s">
        <v>911</v>
      </c>
      <c r="E133" s="1070">
        <v>61</v>
      </c>
      <c r="F133" s="1070">
        <v>61</v>
      </c>
      <c r="G133" s="1070">
        <v>61</v>
      </c>
      <c r="H133" s="1070">
        <v>61</v>
      </c>
      <c r="I133" s="1103">
        <v>61</v>
      </c>
      <c r="J133" s="1070">
        <v>61</v>
      </c>
      <c r="K133" s="1070">
        <v>61</v>
      </c>
      <c r="L133" s="1070">
        <v>61</v>
      </c>
      <c r="M133" s="1070">
        <v>61</v>
      </c>
      <c r="N133" s="1070">
        <v>61</v>
      </c>
      <c r="O133" s="1070">
        <v>61</v>
      </c>
      <c r="P133" s="1070">
        <v>61</v>
      </c>
      <c r="Q133" s="951"/>
    </row>
    <row r="134" spans="1:17" ht="15" customHeight="1">
      <c r="A134" s="1117"/>
      <c r="B134" s="1350"/>
      <c r="C134" s="1068" t="s">
        <v>628</v>
      </c>
      <c r="D134" s="1066" t="s">
        <v>911</v>
      </c>
      <c r="E134" s="1070">
        <v>27</v>
      </c>
      <c r="F134" s="1070">
        <v>27</v>
      </c>
      <c r="G134" s="1070">
        <v>27</v>
      </c>
      <c r="H134" s="1070">
        <v>27</v>
      </c>
      <c r="I134" s="1103">
        <v>27</v>
      </c>
      <c r="J134" s="1070">
        <v>27</v>
      </c>
      <c r="K134" s="1070">
        <v>27</v>
      </c>
      <c r="L134" s="1070">
        <v>27</v>
      </c>
      <c r="M134" s="1070">
        <v>27</v>
      </c>
      <c r="N134" s="1070">
        <v>27</v>
      </c>
      <c r="O134" s="1070">
        <v>27</v>
      </c>
      <c r="P134" s="1070">
        <v>27</v>
      </c>
      <c r="Q134" s="951"/>
    </row>
    <row r="135" spans="1:17" ht="15" customHeight="1">
      <c r="A135" s="1117"/>
      <c r="B135" s="1350"/>
      <c r="C135" s="1068" t="s">
        <v>629</v>
      </c>
      <c r="D135" s="1066" t="s">
        <v>911</v>
      </c>
      <c r="E135" s="1070">
        <v>9</v>
      </c>
      <c r="F135" s="1070">
        <v>9</v>
      </c>
      <c r="G135" s="1070">
        <v>9</v>
      </c>
      <c r="H135" s="1070">
        <v>9</v>
      </c>
      <c r="I135" s="1103">
        <v>9</v>
      </c>
      <c r="J135" s="1070">
        <v>9</v>
      </c>
      <c r="K135" s="1070">
        <v>9</v>
      </c>
      <c r="L135" s="1070">
        <v>9</v>
      </c>
      <c r="M135" s="1070">
        <v>9</v>
      </c>
      <c r="N135" s="1070">
        <v>9</v>
      </c>
      <c r="O135" s="1070">
        <v>9</v>
      </c>
      <c r="P135" s="1070">
        <v>9</v>
      </c>
      <c r="Q135" s="951"/>
    </row>
    <row r="136" spans="1:17" ht="15" customHeight="1">
      <c r="A136" s="1117"/>
      <c r="B136" s="1350"/>
      <c r="C136" s="1068" t="s">
        <v>630</v>
      </c>
      <c r="D136" s="1066" t="s">
        <v>911</v>
      </c>
      <c r="E136" s="1070">
        <v>10</v>
      </c>
      <c r="F136" s="1070">
        <v>10</v>
      </c>
      <c r="G136" s="1070">
        <v>10</v>
      </c>
      <c r="H136" s="1070">
        <v>10</v>
      </c>
      <c r="I136" s="1103">
        <v>10</v>
      </c>
      <c r="J136" s="1070">
        <v>10</v>
      </c>
      <c r="K136" s="1070">
        <v>10</v>
      </c>
      <c r="L136" s="1070">
        <v>10</v>
      </c>
      <c r="M136" s="1070">
        <v>10</v>
      </c>
      <c r="N136" s="1070">
        <v>10</v>
      </c>
      <c r="O136" s="1070">
        <v>10</v>
      </c>
      <c r="P136" s="1070">
        <v>10</v>
      </c>
      <c r="Q136" s="951"/>
    </row>
    <row r="137" spans="1:17" ht="15" customHeight="1">
      <c r="A137" s="1117"/>
      <c r="B137" s="1350"/>
      <c r="C137" s="1068" t="s">
        <v>536</v>
      </c>
      <c r="D137" s="1066" t="s">
        <v>536</v>
      </c>
      <c r="E137" s="1070">
        <v>0</v>
      </c>
      <c r="F137" s="1070">
        <v>0</v>
      </c>
      <c r="G137" s="1070">
        <v>0</v>
      </c>
      <c r="H137" s="1070">
        <v>0</v>
      </c>
      <c r="I137" s="1103">
        <v>0</v>
      </c>
      <c r="J137" s="1070">
        <v>0</v>
      </c>
      <c r="K137" s="1070">
        <v>0</v>
      </c>
      <c r="L137" s="1070">
        <v>200</v>
      </c>
      <c r="M137" s="1070">
        <v>200</v>
      </c>
      <c r="N137" s="1070">
        <v>200</v>
      </c>
      <c r="O137" s="1070">
        <v>200</v>
      </c>
      <c r="P137" s="1070">
        <v>200</v>
      </c>
      <c r="Q137" s="951"/>
    </row>
    <row r="138" spans="1:17" ht="15" customHeight="1">
      <c r="A138" s="1117"/>
      <c r="B138" s="1350"/>
      <c r="C138" s="1073" t="s">
        <v>537</v>
      </c>
      <c r="D138" s="1066" t="s">
        <v>537</v>
      </c>
      <c r="E138" s="1074">
        <v>0</v>
      </c>
      <c r="F138" s="1074">
        <v>0</v>
      </c>
      <c r="G138" s="1074">
        <v>0</v>
      </c>
      <c r="H138" s="1074">
        <v>0</v>
      </c>
      <c r="I138" s="1106">
        <v>0</v>
      </c>
      <c r="J138" s="1074">
        <v>0</v>
      </c>
      <c r="K138" s="1074">
        <v>0</v>
      </c>
      <c r="L138" s="1074">
        <v>300</v>
      </c>
      <c r="M138" s="1074">
        <v>300</v>
      </c>
      <c r="N138" s="1074">
        <v>300</v>
      </c>
      <c r="O138" s="1074">
        <v>300</v>
      </c>
      <c r="P138" s="1074">
        <v>300</v>
      </c>
      <c r="Q138" s="951"/>
    </row>
    <row r="139" spans="1:17" ht="18" customHeight="1">
      <c r="A139" s="1118"/>
      <c r="B139" s="1351"/>
      <c r="C139" s="1076" t="s">
        <v>538</v>
      </c>
      <c r="D139" s="1066"/>
      <c r="E139" s="1096">
        <v>2518</v>
      </c>
      <c r="F139" s="1096">
        <v>2518</v>
      </c>
      <c r="G139" s="1096">
        <v>2518</v>
      </c>
      <c r="H139" s="1096">
        <v>2518</v>
      </c>
      <c r="I139" s="1107">
        <v>2518</v>
      </c>
      <c r="J139" s="1096">
        <v>2518</v>
      </c>
      <c r="K139" s="1096">
        <v>2456</v>
      </c>
      <c r="L139" s="1096">
        <v>2925</v>
      </c>
      <c r="M139" s="1096">
        <v>2890</v>
      </c>
      <c r="N139" s="1096">
        <v>2489</v>
      </c>
      <c r="O139" s="1096">
        <v>2473</v>
      </c>
      <c r="P139" s="1096">
        <v>2459</v>
      </c>
      <c r="Q139" s="951"/>
    </row>
    <row r="140" spans="1:17" ht="15" customHeight="1">
      <c r="A140" s="1347">
        <v>5</v>
      </c>
      <c r="B140" s="1352" t="s">
        <v>631</v>
      </c>
      <c r="C140" s="1068" t="s">
        <v>632</v>
      </c>
      <c r="D140" s="1066" t="s">
        <v>905</v>
      </c>
      <c r="E140" s="1070">
        <v>20</v>
      </c>
      <c r="F140" s="1070">
        <v>20</v>
      </c>
      <c r="G140" s="1070">
        <v>20</v>
      </c>
      <c r="H140" s="1070">
        <v>20</v>
      </c>
      <c r="I140" s="1103">
        <v>20</v>
      </c>
      <c r="J140" s="1070">
        <v>20</v>
      </c>
      <c r="K140" s="1070">
        <v>20</v>
      </c>
      <c r="L140" s="1070">
        <v>20</v>
      </c>
      <c r="M140" s="1070">
        <v>20</v>
      </c>
      <c r="N140" s="1070">
        <v>0</v>
      </c>
      <c r="O140" s="1070">
        <v>0</v>
      </c>
      <c r="P140" s="1070">
        <v>0</v>
      </c>
      <c r="Q140" s="951"/>
    </row>
    <row r="141" spans="1:17" ht="15" customHeight="1">
      <c r="A141" s="1348"/>
      <c r="B141" s="1350"/>
      <c r="C141" s="1068" t="s">
        <v>633</v>
      </c>
      <c r="D141" s="1066" t="s">
        <v>895</v>
      </c>
      <c r="E141" s="1078">
        <v>7</v>
      </c>
      <c r="F141" s="1078">
        <v>7</v>
      </c>
      <c r="G141" s="1078">
        <v>7</v>
      </c>
      <c r="H141" s="1078">
        <v>7</v>
      </c>
      <c r="I141" s="1109">
        <v>7</v>
      </c>
      <c r="J141" s="1078">
        <v>7</v>
      </c>
      <c r="K141" s="1078">
        <v>7</v>
      </c>
      <c r="L141" s="1078">
        <v>7</v>
      </c>
      <c r="M141" s="1070">
        <v>7</v>
      </c>
      <c r="N141" s="1070">
        <v>4</v>
      </c>
      <c r="O141" s="1070">
        <v>4</v>
      </c>
      <c r="P141" s="1070">
        <v>4</v>
      </c>
      <c r="Q141" s="951"/>
    </row>
    <row r="142" spans="1:17" ht="15" customHeight="1">
      <c r="A142" s="1348"/>
      <c r="B142" s="1350"/>
      <c r="C142" s="1068" t="s">
        <v>634</v>
      </c>
      <c r="D142" s="1066" t="s">
        <v>895</v>
      </c>
      <c r="E142" s="1078">
        <v>9</v>
      </c>
      <c r="F142" s="1078">
        <v>9</v>
      </c>
      <c r="G142" s="1078">
        <v>9</v>
      </c>
      <c r="H142" s="1078">
        <v>9</v>
      </c>
      <c r="I142" s="1109">
        <v>9</v>
      </c>
      <c r="J142" s="1078">
        <v>9</v>
      </c>
      <c r="K142" s="1078">
        <v>9</v>
      </c>
      <c r="L142" s="1078">
        <v>9</v>
      </c>
      <c r="M142" s="1070">
        <v>9</v>
      </c>
      <c r="N142" s="1070">
        <v>5</v>
      </c>
      <c r="O142" s="1070">
        <v>5</v>
      </c>
      <c r="P142" s="1070">
        <v>5</v>
      </c>
      <c r="Q142" s="951"/>
    </row>
    <row r="143" spans="1:17" ht="15" customHeight="1">
      <c r="A143" s="1348"/>
      <c r="B143" s="1350"/>
      <c r="C143" s="1068" t="s">
        <v>635</v>
      </c>
      <c r="D143" s="1066" t="s">
        <v>895</v>
      </c>
      <c r="E143" s="1078">
        <v>9</v>
      </c>
      <c r="F143" s="1078">
        <v>9</v>
      </c>
      <c r="G143" s="1078">
        <v>9</v>
      </c>
      <c r="H143" s="1078">
        <v>9</v>
      </c>
      <c r="I143" s="1109">
        <v>9</v>
      </c>
      <c r="J143" s="1078">
        <v>9</v>
      </c>
      <c r="K143" s="1078">
        <v>9</v>
      </c>
      <c r="L143" s="1078">
        <v>9</v>
      </c>
      <c r="M143" s="1070">
        <v>9</v>
      </c>
      <c r="N143" s="1070">
        <v>5</v>
      </c>
      <c r="O143" s="1070">
        <v>5</v>
      </c>
      <c r="P143" s="1070">
        <v>5</v>
      </c>
      <c r="Q143" s="951"/>
    </row>
    <row r="144" spans="1:17" ht="15" customHeight="1">
      <c r="A144" s="1348"/>
      <c r="B144" s="1350"/>
      <c r="C144" s="1068" t="s">
        <v>636</v>
      </c>
      <c r="D144" s="1066" t="s">
        <v>895</v>
      </c>
      <c r="E144" s="1078">
        <v>32</v>
      </c>
      <c r="F144" s="1078">
        <v>32</v>
      </c>
      <c r="G144" s="1078">
        <v>32</v>
      </c>
      <c r="H144" s="1078">
        <v>32</v>
      </c>
      <c r="I144" s="1109">
        <v>32</v>
      </c>
      <c r="J144" s="1078">
        <v>32</v>
      </c>
      <c r="K144" s="1078">
        <v>32</v>
      </c>
      <c r="L144" s="1078">
        <v>32</v>
      </c>
      <c r="M144" s="1070">
        <v>32</v>
      </c>
      <c r="N144" s="1070">
        <v>16</v>
      </c>
      <c r="O144" s="1070">
        <v>16</v>
      </c>
      <c r="P144" s="1070">
        <v>16</v>
      </c>
      <c r="Q144" s="951"/>
    </row>
    <row r="145" spans="1:17" ht="15" customHeight="1">
      <c r="A145" s="1348"/>
      <c r="B145" s="1350"/>
      <c r="C145" s="1068" t="s">
        <v>637</v>
      </c>
      <c r="D145" s="1066" t="s">
        <v>895</v>
      </c>
      <c r="E145" s="1078">
        <v>21</v>
      </c>
      <c r="F145" s="1078">
        <v>21</v>
      </c>
      <c r="G145" s="1078">
        <v>21</v>
      </c>
      <c r="H145" s="1078">
        <v>21</v>
      </c>
      <c r="I145" s="1109">
        <v>21</v>
      </c>
      <c r="J145" s="1078">
        <v>21</v>
      </c>
      <c r="K145" s="1078">
        <v>21</v>
      </c>
      <c r="L145" s="1078">
        <v>21</v>
      </c>
      <c r="M145" s="1070">
        <v>21</v>
      </c>
      <c r="N145" s="1070">
        <v>11</v>
      </c>
      <c r="O145" s="1070">
        <v>11</v>
      </c>
      <c r="P145" s="1070">
        <v>11</v>
      </c>
      <c r="Q145" s="951"/>
    </row>
    <row r="146" spans="1:17" ht="15" customHeight="1">
      <c r="A146" s="1348"/>
      <c r="B146" s="1350"/>
      <c r="C146" s="1068" t="s">
        <v>638</v>
      </c>
      <c r="D146" s="1066" t="s">
        <v>895</v>
      </c>
      <c r="E146" s="1078">
        <v>29</v>
      </c>
      <c r="F146" s="1078">
        <v>29</v>
      </c>
      <c r="G146" s="1078">
        <v>29</v>
      </c>
      <c r="H146" s="1078">
        <v>29</v>
      </c>
      <c r="I146" s="1109">
        <v>29</v>
      </c>
      <c r="J146" s="1078">
        <v>29</v>
      </c>
      <c r="K146" s="1078">
        <v>29</v>
      </c>
      <c r="L146" s="1078">
        <v>29</v>
      </c>
      <c r="M146" s="1070">
        <v>29</v>
      </c>
      <c r="N146" s="1070">
        <v>15</v>
      </c>
      <c r="O146" s="1070">
        <v>15</v>
      </c>
      <c r="P146" s="1070">
        <v>15</v>
      </c>
      <c r="Q146" s="951"/>
    </row>
    <row r="147" spans="1:17" ht="15" customHeight="1">
      <c r="A147" s="1348"/>
      <c r="B147" s="1350"/>
      <c r="C147" s="1068" t="s">
        <v>639</v>
      </c>
      <c r="D147" s="1066" t="s">
        <v>895</v>
      </c>
      <c r="E147" s="1078">
        <v>31</v>
      </c>
      <c r="F147" s="1078">
        <v>31</v>
      </c>
      <c r="G147" s="1078">
        <v>31</v>
      </c>
      <c r="H147" s="1078">
        <v>31</v>
      </c>
      <c r="I147" s="1109">
        <v>31</v>
      </c>
      <c r="J147" s="1078">
        <v>31</v>
      </c>
      <c r="K147" s="1078">
        <v>31</v>
      </c>
      <c r="L147" s="1078">
        <v>31</v>
      </c>
      <c r="M147" s="1070">
        <v>31</v>
      </c>
      <c r="N147" s="1070">
        <v>16</v>
      </c>
      <c r="O147" s="1070">
        <v>16</v>
      </c>
      <c r="P147" s="1070">
        <v>16</v>
      </c>
      <c r="Q147" s="951"/>
    </row>
    <row r="148" spans="1:17" ht="15" customHeight="1">
      <c r="A148" s="1348"/>
      <c r="B148" s="1350"/>
      <c r="C148" s="1068" t="s">
        <v>640</v>
      </c>
      <c r="D148" s="1066" t="s">
        <v>895</v>
      </c>
      <c r="E148" s="1078">
        <v>29</v>
      </c>
      <c r="F148" s="1078">
        <v>29</v>
      </c>
      <c r="G148" s="1078">
        <v>29</v>
      </c>
      <c r="H148" s="1078">
        <v>29</v>
      </c>
      <c r="I148" s="1109">
        <v>29</v>
      </c>
      <c r="J148" s="1078">
        <v>29</v>
      </c>
      <c r="K148" s="1078">
        <v>29</v>
      </c>
      <c r="L148" s="1078">
        <v>29</v>
      </c>
      <c r="M148" s="1070">
        <v>29</v>
      </c>
      <c r="N148" s="1070">
        <v>15</v>
      </c>
      <c r="O148" s="1070">
        <v>15</v>
      </c>
      <c r="P148" s="1070">
        <v>15</v>
      </c>
      <c r="Q148" s="951"/>
    </row>
    <row r="149" spans="1:17" ht="15" customHeight="1">
      <c r="A149" s="1348"/>
      <c r="B149" s="1350"/>
      <c r="C149" s="1068" t="s">
        <v>641</v>
      </c>
      <c r="D149" s="1066" t="s">
        <v>907</v>
      </c>
      <c r="E149" s="1078">
        <v>52</v>
      </c>
      <c r="F149" s="1078">
        <v>52</v>
      </c>
      <c r="G149" s="1078">
        <v>52</v>
      </c>
      <c r="H149" s="1078">
        <v>52</v>
      </c>
      <c r="I149" s="1109">
        <v>52</v>
      </c>
      <c r="J149" s="1078">
        <v>52</v>
      </c>
      <c r="K149" s="1078">
        <v>52</v>
      </c>
      <c r="L149" s="1078">
        <v>52</v>
      </c>
      <c r="M149" s="1070">
        <v>52</v>
      </c>
      <c r="N149" s="1070">
        <v>26</v>
      </c>
      <c r="O149" s="1070">
        <v>26</v>
      </c>
      <c r="P149" s="1070">
        <v>26</v>
      </c>
      <c r="Q149" s="951"/>
    </row>
    <row r="150" spans="1:17" ht="15" customHeight="1">
      <c r="A150" s="1348"/>
      <c r="B150" s="1350"/>
      <c r="C150" s="1068" t="s">
        <v>642</v>
      </c>
      <c r="D150" s="1066" t="s">
        <v>907</v>
      </c>
      <c r="E150" s="1078">
        <v>48</v>
      </c>
      <c r="F150" s="1078">
        <v>48</v>
      </c>
      <c r="G150" s="1078">
        <v>48</v>
      </c>
      <c r="H150" s="1078">
        <v>48</v>
      </c>
      <c r="I150" s="1109">
        <v>48</v>
      </c>
      <c r="J150" s="1078">
        <v>48</v>
      </c>
      <c r="K150" s="1078">
        <v>48</v>
      </c>
      <c r="L150" s="1078">
        <v>48</v>
      </c>
      <c r="M150" s="1070">
        <v>48</v>
      </c>
      <c r="N150" s="1070">
        <v>24</v>
      </c>
      <c r="O150" s="1070">
        <v>24</v>
      </c>
      <c r="P150" s="1070">
        <v>24</v>
      </c>
      <c r="Q150" s="951"/>
    </row>
    <row r="151" spans="1:17" ht="15" customHeight="1">
      <c r="A151" s="1348"/>
      <c r="B151" s="1350"/>
      <c r="C151" s="1068" t="s">
        <v>643</v>
      </c>
      <c r="D151" s="1066" t="s">
        <v>907</v>
      </c>
      <c r="E151" s="1078">
        <v>46</v>
      </c>
      <c r="F151" s="1078">
        <v>46</v>
      </c>
      <c r="G151" s="1078">
        <v>46</v>
      </c>
      <c r="H151" s="1078">
        <v>46</v>
      </c>
      <c r="I151" s="1109">
        <v>46</v>
      </c>
      <c r="J151" s="1078">
        <v>46</v>
      </c>
      <c r="K151" s="1078">
        <v>46</v>
      </c>
      <c r="L151" s="1078">
        <v>46</v>
      </c>
      <c r="M151" s="1070">
        <v>46</v>
      </c>
      <c r="N151" s="1070">
        <v>23</v>
      </c>
      <c r="O151" s="1070">
        <v>23</v>
      </c>
      <c r="P151" s="1070">
        <v>23</v>
      </c>
      <c r="Q151" s="951"/>
    </row>
    <row r="152" spans="1:17" ht="15" customHeight="1">
      <c r="A152" s="1348"/>
      <c r="B152" s="1350"/>
      <c r="C152" s="1068" t="s">
        <v>644</v>
      </c>
      <c r="D152" s="1066" t="s">
        <v>897</v>
      </c>
      <c r="E152" s="1071">
        <v>30</v>
      </c>
      <c r="F152" s="1071">
        <v>30</v>
      </c>
      <c r="G152" s="1071">
        <v>30</v>
      </c>
      <c r="H152" s="1071">
        <v>30</v>
      </c>
      <c r="I152" s="1104">
        <v>30</v>
      </c>
      <c r="J152" s="1071">
        <v>30</v>
      </c>
      <c r="K152" s="1071">
        <v>30</v>
      </c>
      <c r="L152" s="1071">
        <v>30</v>
      </c>
      <c r="M152" s="1070">
        <v>30</v>
      </c>
      <c r="N152" s="1070">
        <v>15</v>
      </c>
      <c r="O152" s="1070">
        <v>15</v>
      </c>
      <c r="P152" s="1070">
        <v>15</v>
      </c>
      <c r="Q152" s="951"/>
    </row>
    <row r="153" spans="1:17" ht="15" customHeight="1">
      <c r="A153" s="1348"/>
      <c r="B153" s="1350"/>
      <c r="C153" s="1068" t="s">
        <v>645</v>
      </c>
      <c r="D153" s="1066" t="s">
        <v>897</v>
      </c>
      <c r="E153" s="1071">
        <v>29</v>
      </c>
      <c r="F153" s="1071">
        <v>29</v>
      </c>
      <c r="G153" s="1071">
        <v>29</v>
      </c>
      <c r="H153" s="1071">
        <v>29</v>
      </c>
      <c r="I153" s="1104">
        <v>29</v>
      </c>
      <c r="J153" s="1071">
        <v>29</v>
      </c>
      <c r="K153" s="1071">
        <v>29</v>
      </c>
      <c r="L153" s="1071">
        <v>29</v>
      </c>
      <c r="M153" s="1070">
        <v>29</v>
      </c>
      <c r="N153" s="1070">
        <v>15</v>
      </c>
      <c r="O153" s="1070">
        <v>15</v>
      </c>
      <c r="P153" s="1070">
        <v>15</v>
      </c>
      <c r="Q153" s="951"/>
    </row>
    <row r="154" spans="1:17" ht="15" customHeight="1">
      <c r="A154" s="1348"/>
      <c r="B154" s="1350"/>
      <c r="C154" s="1068" t="s">
        <v>646</v>
      </c>
      <c r="D154" s="1066" t="s">
        <v>897</v>
      </c>
      <c r="E154" s="1071">
        <v>29</v>
      </c>
      <c r="F154" s="1071">
        <v>29</v>
      </c>
      <c r="G154" s="1071">
        <v>29</v>
      </c>
      <c r="H154" s="1071">
        <v>29</v>
      </c>
      <c r="I154" s="1104">
        <v>29</v>
      </c>
      <c r="J154" s="1071">
        <v>29</v>
      </c>
      <c r="K154" s="1071">
        <v>29</v>
      </c>
      <c r="L154" s="1071">
        <v>29</v>
      </c>
      <c r="M154" s="1070">
        <v>29</v>
      </c>
      <c r="N154" s="1070">
        <v>15</v>
      </c>
      <c r="O154" s="1070">
        <v>15</v>
      </c>
      <c r="P154" s="1070">
        <v>15</v>
      </c>
      <c r="Q154" s="951"/>
    </row>
    <row r="155" spans="1:17" ht="15" customHeight="1">
      <c r="A155" s="1348"/>
      <c r="B155" s="1350"/>
      <c r="C155" s="1068" t="s">
        <v>647</v>
      </c>
      <c r="D155" s="1066" t="s">
        <v>897</v>
      </c>
      <c r="E155" s="1071">
        <v>29</v>
      </c>
      <c r="F155" s="1071">
        <v>29</v>
      </c>
      <c r="G155" s="1071">
        <v>29</v>
      </c>
      <c r="H155" s="1071">
        <v>29</v>
      </c>
      <c r="I155" s="1104">
        <v>29</v>
      </c>
      <c r="J155" s="1071">
        <v>29</v>
      </c>
      <c r="K155" s="1071">
        <v>29</v>
      </c>
      <c r="L155" s="1071">
        <v>29</v>
      </c>
      <c r="M155" s="1070">
        <v>29</v>
      </c>
      <c r="N155" s="1070">
        <v>15</v>
      </c>
      <c r="O155" s="1070">
        <v>15</v>
      </c>
      <c r="P155" s="1070">
        <v>15</v>
      </c>
      <c r="Q155" s="951"/>
    </row>
    <row r="156" spans="1:17" ht="15" customHeight="1">
      <c r="A156" s="1348"/>
      <c r="B156" s="1350"/>
      <c r="C156" s="1068" t="s">
        <v>648</v>
      </c>
      <c r="D156" s="1066" t="s">
        <v>897</v>
      </c>
      <c r="E156" s="1071">
        <v>29</v>
      </c>
      <c r="F156" s="1071">
        <v>29</v>
      </c>
      <c r="G156" s="1071">
        <v>29</v>
      </c>
      <c r="H156" s="1071">
        <v>29</v>
      </c>
      <c r="I156" s="1104">
        <v>29</v>
      </c>
      <c r="J156" s="1071">
        <v>29</v>
      </c>
      <c r="K156" s="1071">
        <v>29</v>
      </c>
      <c r="L156" s="1071">
        <v>29</v>
      </c>
      <c r="M156" s="1070">
        <v>29</v>
      </c>
      <c r="N156" s="1070">
        <v>15</v>
      </c>
      <c r="O156" s="1070">
        <v>15</v>
      </c>
      <c r="P156" s="1070">
        <v>15</v>
      </c>
      <c r="Q156" s="951"/>
    </row>
    <row r="157" spans="1:17" ht="15" customHeight="1">
      <c r="A157" s="1348"/>
      <c r="B157" s="1350"/>
      <c r="C157" s="1068" t="s">
        <v>649</v>
      </c>
      <c r="D157" s="1066" t="s">
        <v>897</v>
      </c>
      <c r="E157" s="1071">
        <v>29</v>
      </c>
      <c r="F157" s="1071">
        <v>29</v>
      </c>
      <c r="G157" s="1071">
        <v>29</v>
      </c>
      <c r="H157" s="1071">
        <v>29</v>
      </c>
      <c r="I157" s="1104">
        <v>29</v>
      </c>
      <c r="J157" s="1071">
        <v>29</v>
      </c>
      <c r="K157" s="1071">
        <v>29</v>
      </c>
      <c r="L157" s="1071">
        <v>29</v>
      </c>
      <c r="M157" s="1070">
        <v>29</v>
      </c>
      <c r="N157" s="1070">
        <v>15</v>
      </c>
      <c r="O157" s="1070">
        <v>15</v>
      </c>
      <c r="P157" s="1070">
        <v>15</v>
      </c>
      <c r="Q157" s="951"/>
    </row>
    <row r="158" spans="1:17" ht="15" customHeight="1">
      <c r="A158" s="1348"/>
      <c r="B158" s="1350"/>
      <c r="C158" s="1068" t="s">
        <v>650</v>
      </c>
      <c r="D158" s="1066" t="s">
        <v>897</v>
      </c>
      <c r="E158" s="1071">
        <v>29</v>
      </c>
      <c r="F158" s="1071">
        <v>29</v>
      </c>
      <c r="G158" s="1071">
        <v>29</v>
      </c>
      <c r="H158" s="1071">
        <v>29</v>
      </c>
      <c r="I158" s="1104">
        <v>29</v>
      </c>
      <c r="J158" s="1071">
        <v>29</v>
      </c>
      <c r="K158" s="1071">
        <v>29</v>
      </c>
      <c r="L158" s="1071">
        <v>29</v>
      </c>
      <c r="M158" s="1070">
        <v>29</v>
      </c>
      <c r="N158" s="1070">
        <v>15</v>
      </c>
      <c r="O158" s="1070">
        <v>15</v>
      </c>
      <c r="P158" s="1070">
        <v>15</v>
      </c>
      <c r="Q158" s="951"/>
    </row>
    <row r="159" spans="1:17" ht="15" customHeight="1">
      <c r="A159" s="1117"/>
      <c r="B159" s="1350" t="s">
        <v>631</v>
      </c>
      <c r="C159" s="1068" t="s">
        <v>651</v>
      </c>
      <c r="D159" s="1066" t="s">
        <v>897</v>
      </c>
      <c r="E159" s="1071">
        <v>28</v>
      </c>
      <c r="F159" s="1071">
        <v>28</v>
      </c>
      <c r="G159" s="1071">
        <v>28</v>
      </c>
      <c r="H159" s="1071">
        <v>28</v>
      </c>
      <c r="I159" s="1104">
        <v>28</v>
      </c>
      <c r="J159" s="1071">
        <v>28</v>
      </c>
      <c r="K159" s="1071">
        <v>28</v>
      </c>
      <c r="L159" s="1071">
        <v>28</v>
      </c>
      <c r="M159" s="1070">
        <v>28</v>
      </c>
      <c r="N159" s="1070">
        <v>14</v>
      </c>
      <c r="O159" s="1070">
        <v>14</v>
      </c>
      <c r="P159" s="1070">
        <v>14</v>
      </c>
      <c r="Q159" s="951"/>
    </row>
    <row r="160" spans="1:17" ht="15" customHeight="1">
      <c r="A160" s="1117"/>
      <c r="B160" s="1350"/>
      <c r="C160" s="1068" t="s">
        <v>652</v>
      </c>
      <c r="D160" s="1066" t="s">
        <v>897</v>
      </c>
      <c r="E160" s="1071">
        <v>27</v>
      </c>
      <c r="F160" s="1071">
        <v>27</v>
      </c>
      <c r="G160" s="1071">
        <v>27</v>
      </c>
      <c r="H160" s="1071">
        <v>27</v>
      </c>
      <c r="I160" s="1104">
        <v>27</v>
      </c>
      <c r="J160" s="1071">
        <v>27</v>
      </c>
      <c r="K160" s="1071">
        <v>27</v>
      </c>
      <c r="L160" s="1071">
        <v>27</v>
      </c>
      <c r="M160" s="1070">
        <v>27</v>
      </c>
      <c r="N160" s="1070">
        <v>14</v>
      </c>
      <c r="O160" s="1070">
        <v>14</v>
      </c>
      <c r="P160" s="1070">
        <v>14</v>
      </c>
      <c r="Q160" s="951"/>
    </row>
    <row r="161" spans="1:17" ht="15" customHeight="1">
      <c r="A161" s="1117"/>
      <c r="B161" s="1350"/>
      <c r="C161" s="1068" t="s">
        <v>653</v>
      </c>
      <c r="D161" s="1066" t="s">
        <v>897</v>
      </c>
      <c r="E161" s="1071">
        <v>30</v>
      </c>
      <c r="F161" s="1071">
        <v>30</v>
      </c>
      <c r="G161" s="1071">
        <v>30</v>
      </c>
      <c r="H161" s="1071">
        <v>30</v>
      </c>
      <c r="I161" s="1104">
        <v>30</v>
      </c>
      <c r="J161" s="1071">
        <v>30</v>
      </c>
      <c r="K161" s="1071">
        <v>30</v>
      </c>
      <c r="L161" s="1071">
        <v>30</v>
      </c>
      <c r="M161" s="1070">
        <v>30</v>
      </c>
      <c r="N161" s="1070">
        <v>15</v>
      </c>
      <c r="O161" s="1070">
        <v>15</v>
      </c>
      <c r="P161" s="1070">
        <v>15</v>
      </c>
      <c r="Q161" s="951"/>
    </row>
    <row r="162" spans="1:17" ht="15" customHeight="1">
      <c r="A162" s="1117"/>
      <c r="B162" s="1350"/>
      <c r="C162" s="1068" t="s">
        <v>654</v>
      </c>
      <c r="D162" s="1066" t="s">
        <v>897</v>
      </c>
      <c r="E162" s="1071">
        <v>30</v>
      </c>
      <c r="F162" s="1071">
        <v>30</v>
      </c>
      <c r="G162" s="1071">
        <v>30</v>
      </c>
      <c r="H162" s="1071">
        <v>30</v>
      </c>
      <c r="I162" s="1104">
        <v>30</v>
      </c>
      <c r="J162" s="1071">
        <v>30</v>
      </c>
      <c r="K162" s="1071">
        <v>30</v>
      </c>
      <c r="L162" s="1071">
        <v>30</v>
      </c>
      <c r="M162" s="1070">
        <v>30</v>
      </c>
      <c r="N162" s="1070">
        <v>15</v>
      </c>
      <c r="O162" s="1070">
        <v>15</v>
      </c>
      <c r="P162" s="1070">
        <v>15</v>
      </c>
      <c r="Q162" s="951"/>
    </row>
    <row r="163" spans="1:17" ht="15" customHeight="1">
      <c r="A163" s="1117"/>
      <c r="B163" s="1350"/>
      <c r="C163" s="1068" t="s">
        <v>655</v>
      </c>
      <c r="D163" s="1066" t="s">
        <v>897</v>
      </c>
      <c r="E163" s="1071">
        <v>8</v>
      </c>
      <c r="F163" s="1071">
        <v>8</v>
      </c>
      <c r="G163" s="1071">
        <v>8</v>
      </c>
      <c r="H163" s="1071">
        <v>8</v>
      </c>
      <c r="I163" s="1104">
        <v>8</v>
      </c>
      <c r="J163" s="1071">
        <v>8</v>
      </c>
      <c r="K163" s="1071">
        <v>8</v>
      </c>
      <c r="L163" s="1071">
        <v>8</v>
      </c>
      <c r="M163" s="1070">
        <v>8</v>
      </c>
      <c r="N163" s="1070">
        <v>4</v>
      </c>
      <c r="O163" s="1070">
        <v>4</v>
      </c>
      <c r="P163" s="1070">
        <v>4</v>
      </c>
      <c r="Q163" s="951"/>
    </row>
    <row r="164" spans="1:17" ht="15" customHeight="1">
      <c r="A164" s="1117"/>
      <c r="B164" s="1350"/>
      <c r="C164" s="1068" t="s">
        <v>656</v>
      </c>
      <c r="D164" s="1066" t="s">
        <v>897</v>
      </c>
      <c r="E164" s="1071">
        <v>18</v>
      </c>
      <c r="F164" s="1071">
        <v>18</v>
      </c>
      <c r="G164" s="1071">
        <v>18</v>
      </c>
      <c r="H164" s="1071">
        <v>18</v>
      </c>
      <c r="I164" s="1104">
        <v>18</v>
      </c>
      <c r="J164" s="1071">
        <v>18</v>
      </c>
      <c r="K164" s="1071">
        <v>18</v>
      </c>
      <c r="L164" s="1071">
        <v>18</v>
      </c>
      <c r="M164" s="1070">
        <v>18</v>
      </c>
      <c r="N164" s="1070">
        <v>9</v>
      </c>
      <c r="O164" s="1070">
        <v>9</v>
      </c>
      <c r="P164" s="1070">
        <v>9</v>
      </c>
      <c r="Q164" s="951"/>
    </row>
    <row r="165" spans="1:17" ht="15" customHeight="1">
      <c r="A165" s="1117"/>
      <c r="B165" s="1350"/>
      <c r="C165" s="1068" t="s">
        <v>657</v>
      </c>
      <c r="D165" s="1066" t="s">
        <v>897</v>
      </c>
      <c r="E165" s="1070">
        <v>10</v>
      </c>
      <c r="F165" s="1070">
        <v>10</v>
      </c>
      <c r="G165" s="1070">
        <v>10</v>
      </c>
      <c r="H165" s="1070">
        <v>10</v>
      </c>
      <c r="I165" s="1103">
        <v>10</v>
      </c>
      <c r="J165" s="1070">
        <v>10</v>
      </c>
      <c r="K165" s="1070">
        <v>10</v>
      </c>
      <c r="L165" s="1070">
        <v>10</v>
      </c>
      <c r="M165" s="1070">
        <v>10</v>
      </c>
      <c r="N165" s="1070">
        <v>5</v>
      </c>
      <c r="O165" s="1070">
        <v>5</v>
      </c>
      <c r="P165" s="1070">
        <v>5</v>
      </c>
      <c r="Q165" s="951"/>
    </row>
    <row r="166" spans="1:17" ht="15" customHeight="1">
      <c r="A166" s="1117"/>
      <c r="B166" s="1350"/>
      <c r="C166" s="1068" t="s">
        <v>658</v>
      </c>
      <c r="D166" s="1066" t="s">
        <v>897</v>
      </c>
      <c r="E166" s="1070">
        <v>10</v>
      </c>
      <c r="F166" s="1070">
        <v>10</v>
      </c>
      <c r="G166" s="1070">
        <v>10</v>
      </c>
      <c r="H166" s="1070">
        <v>10</v>
      </c>
      <c r="I166" s="1103">
        <v>10</v>
      </c>
      <c r="J166" s="1070">
        <v>10</v>
      </c>
      <c r="K166" s="1070">
        <v>10</v>
      </c>
      <c r="L166" s="1070">
        <v>10</v>
      </c>
      <c r="M166" s="1070">
        <v>10</v>
      </c>
      <c r="N166" s="1070">
        <v>5</v>
      </c>
      <c r="O166" s="1070">
        <v>5</v>
      </c>
      <c r="P166" s="1070">
        <v>5</v>
      </c>
      <c r="Q166" s="951"/>
    </row>
    <row r="167" spans="1:17" ht="15" customHeight="1">
      <c r="A167" s="1117"/>
      <c r="B167" s="1350"/>
      <c r="C167" s="1068" t="s">
        <v>659</v>
      </c>
      <c r="D167" s="1066" t="s">
        <v>909</v>
      </c>
      <c r="E167" s="1070">
        <v>40</v>
      </c>
      <c r="F167" s="1070">
        <v>40</v>
      </c>
      <c r="G167" s="1070">
        <v>40</v>
      </c>
      <c r="H167" s="1070">
        <v>40</v>
      </c>
      <c r="I167" s="1103">
        <v>40</v>
      </c>
      <c r="J167" s="1070">
        <v>40</v>
      </c>
      <c r="K167" s="1070">
        <v>40</v>
      </c>
      <c r="L167" s="1070">
        <v>40</v>
      </c>
      <c r="M167" s="1070">
        <v>40</v>
      </c>
      <c r="N167" s="1070">
        <v>40</v>
      </c>
      <c r="O167" s="1070">
        <v>40</v>
      </c>
      <c r="P167" s="1070">
        <v>38</v>
      </c>
      <c r="Q167" s="951"/>
    </row>
    <row r="168" spans="1:17" ht="15" customHeight="1">
      <c r="A168" s="1117"/>
      <c r="B168" s="1350"/>
      <c r="C168" s="1068" t="s">
        <v>660</v>
      </c>
      <c r="D168" s="1066" t="s">
        <v>909</v>
      </c>
      <c r="E168" s="1070">
        <v>46</v>
      </c>
      <c r="F168" s="1070">
        <v>46</v>
      </c>
      <c r="G168" s="1070">
        <v>46</v>
      </c>
      <c r="H168" s="1070">
        <v>46</v>
      </c>
      <c r="I168" s="1103">
        <v>46</v>
      </c>
      <c r="J168" s="1070">
        <v>46</v>
      </c>
      <c r="K168" s="1070">
        <v>46</v>
      </c>
      <c r="L168" s="1070">
        <v>46</v>
      </c>
      <c r="M168" s="1070">
        <v>46</v>
      </c>
      <c r="N168" s="1070">
        <v>46</v>
      </c>
      <c r="O168" s="1070">
        <v>46</v>
      </c>
      <c r="P168" s="1070">
        <v>46</v>
      </c>
      <c r="Q168" s="951"/>
    </row>
    <row r="169" spans="1:17" ht="15" customHeight="1">
      <c r="A169" s="1117"/>
      <c r="B169" s="1350"/>
      <c r="C169" s="1068" t="s">
        <v>661</v>
      </c>
      <c r="D169" s="1066" t="s">
        <v>899</v>
      </c>
      <c r="E169" s="1078">
        <v>58</v>
      </c>
      <c r="F169" s="1078">
        <v>58</v>
      </c>
      <c r="G169" s="1078">
        <v>58</v>
      </c>
      <c r="H169" s="1078">
        <v>58</v>
      </c>
      <c r="I169" s="1109">
        <v>58</v>
      </c>
      <c r="J169" s="1078">
        <v>58</v>
      </c>
      <c r="K169" s="1078">
        <v>58</v>
      </c>
      <c r="L169" s="1078">
        <v>58</v>
      </c>
      <c r="M169" s="1078">
        <v>54</v>
      </c>
      <c r="N169" s="1078">
        <v>53</v>
      </c>
      <c r="O169" s="1078">
        <v>50</v>
      </c>
      <c r="P169" s="1078">
        <v>48</v>
      </c>
      <c r="Q169" s="951"/>
    </row>
    <row r="170" spans="1:17" ht="15" customHeight="1">
      <c r="A170" s="1117"/>
      <c r="B170" s="1350"/>
      <c r="C170" s="1068" t="s">
        <v>662</v>
      </c>
      <c r="D170" s="1066" t="s">
        <v>899</v>
      </c>
      <c r="E170" s="1078">
        <v>57</v>
      </c>
      <c r="F170" s="1078">
        <v>57</v>
      </c>
      <c r="G170" s="1078">
        <v>57</v>
      </c>
      <c r="H170" s="1078">
        <v>57</v>
      </c>
      <c r="I170" s="1109">
        <v>57</v>
      </c>
      <c r="J170" s="1078">
        <v>57</v>
      </c>
      <c r="K170" s="1078">
        <v>57</v>
      </c>
      <c r="L170" s="1078">
        <v>57</v>
      </c>
      <c r="M170" s="1078">
        <v>55</v>
      </c>
      <c r="N170" s="1078">
        <v>54</v>
      </c>
      <c r="O170" s="1078">
        <v>50</v>
      </c>
      <c r="P170" s="1078">
        <v>45</v>
      </c>
      <c r="Q170" s="951"/>
    </row>
    <row r="171" spans="1:17" ht="15" customHeight="1">
      <c r="A171" s="1117"/>
      <c r="B171" s="1350"/>
      <c r="C171" s="1083" t="s">
        <v>663</v>
      </c>
      <c r="D171" s="1119" t="s">
        <v>899</v>
      </c>
      <c r="E171" s="1122">
        <v>59</v>
      </c>
      <c r="F171" s="1122">
        <v>59</v>
      </c>
      <c r="G171" s="1122">
        <v>59</v>
      </c>
      <c r="H171" s="1122">
        <v>59</v>
      </c>
      <c r="I171" s="1123">
        <v>59</v>
      </c>
      <c r="J171" s="1122">
        <v>59</v>
      </c>
      <c r="K171" s="1122">
        <v>59</v>
      </c>
      <c r="L171" s="1122">
        <v>59</v>
      </c>
      <c r="M171" s="1122">
        <v>59</v>
      </c>
      <c r="N171" s="1122">
        <v>53</v>
      </c>
      <c r="O171" s="1122">
        <v>50</v>
      </c>
      <c r="P171" s="1122">
        <v>50</v>
      </c>
      <c r="Q171" s="951"/>
    </row>
    <row r="172" spans="1:17" ht="15" customHeight="1">
      <c r="A172" s="1117"/>
      <c r="B172" s="1350"/>
      <c r="C172" s="1068" t="s">
        <v>664</v>
      </c>
      <c r="D172" s="1066" t="s">
        <v>899</v>
      </c>
      <c r="E172" s="1078">
        <v>59</v>
      </c>
      <c r="F172" s="1078">
        <v>59</v>
      </c>
      <c r="G172" s="1078">
        <v>59</v>
      </c>
      <c r="H172" s="1078">
        <v>59</v>
      </c>
      <c r="I172" s="1109">
        <v>59</v>
      </c>
      <c r="J172" s="1078">
        <v>59</v>
      </c>
      <c r="K172" s="1078">
        <v>57</v>
      </c>
      <c r="L172" s="1078">
        <v>55</v>
      </c>
      <c r="M172" s="1078">
        <v>54</v>
      </c>
      <c r="N172" s="1078">
        <v>50</v>
      </c>
      <c r="O172" s="1078">
        <v>50</v>
      </c>
      <c r="P172" s="1078">
        <v>50</v>
      </c>
      <c r="Q172" s="951"/>
    </row>
    <row r="173" spans="1:17" ht="15" customHeight="1">
      <c r="A173" s="1117"/>
      <c r="B173" s="1350"/>
      <c r="C173" s="1068" t="s">
        <v>665</v>
      </c>
      <c r="D173" s="1066" t="s">
        <v>899</v>
      </c>
      <c r="E173" s="1078">
        <v>59</v>
      </c>
      <c r="F173" s="1078">
        <v>59</v>
      </c>
      <c r="G173" s="1078">
        <v>59</v>
      </c>
      <c r="H173" s="1078">
        <v>59</v>
      </c>
      <c r="I173" s="1109">
        <v>59</v>
      </c>
      <c r="J173" s="1078">
        <v>59</v>
      </c>
      <c r="K173" s="1078">
        <v>57</v>
      </c>
      <c r="L173" s="1078">
        <v>55</v>
      </c>
      <c r="M173" s="1078">
        <v>54</v>
      </c>
      <c r="N173" s="1078">
        <v>50</v>
      </c>
      <c r="O173" s="1078">
        <v>50</v>
      </c>
      <c r="P173" s="1078">
        <v>48</v>
      </c>
      <c r="Q173" s="951"/>
    </row>
    <row r="174" spans="1:17" ht="15" customHeight="1">
      <c r="A174" s="1079"/>
      <c r="B174" s="1350"/>
      <c r="C174" s="1068" t="s">
        <v>666</v>
      </c>
      <c r="D174" s="1066" t="s">
        <v>899</v>
      </c>
      <c r="E174" s="1078">
        <v>59</v>
      </c>
      <c r="F174" s="1078">
        <v>59</v>
      </c>
      <c r="G174" s="1078">
        <v>59</v>
      </c>
      <c r="H174" s="1078">
        <v>59</v>
      </c>
      <c r="I174" s="1109">
        <v>59</v>
      </c>
      <c r="J174" s="1078">
        <v>59</v>
      </c>
      <c r="K174" s="1078">
        <v>59</v>
      </c>
      <c r="L174" s="1078">
        <v>59</v>
      </c>
      <c r="M174" s="1078">
        <v>59</v>
      </c>
      <c r="N174" s="1078">
        <v>58</v>
      </c>
      <c r="O174" s="1078">
        <v>55</v>
      </c>
      <c r="P174" s="1078">
        <v>55</v>
      </c>
      <c r="Q174" s="951"/>
    </row>
    <row r="175" spans="1:17" ht="15" customHeight="1">
      <c r="A175" s="1356"/>
      <c r="B175" s="1350"/>
      <c r="C175" s="1068" t="s">
        <v>667</v>
      </c>
      <c r="D175" s="1066" t="s">
        <v>899</v>
      </c>
      <c r="E175" s="1078">
        <v>59</v>
      </c>
      <c r="F175" s="1078">
        <v>59</v>
      </c>
      <c r="G175" s="1078">
        <v>59</v>
      </c>
      <c r="H175" s="1078">
        <v>59</v>
      </c>
      <c r="I175" s="1109">
        <v>59</v>
      </c>
      <c r="J175" s="1078">
        <v>59</v>
      </c>
      <c r="K175" s="1078">
        <v>59</v>
      </c>
      <c r="L175" s="1078">
        <v>59</v>
      </c>
      <c r="M175" s="1078">
        <v>59</v>
      </c>
      <c r="N175" s="1078">
        <v>55</v>
      </c>
      <c r="O175" s="1078">
        <v>52</v>
      </c>
      <c r="P175" s="1078">
        <v>52</v>
      </c>
      <c r="Q175" s="951"/>
    </row>
    <row r="176" spans="1:17" ht="15" customHeight="1">
      <c r="A176" s="1348"/>
      <c r="B176" s="1350"/>
      <c r="C176" s="1068" t="s">
        <v>668</v>
      </c>
      <c r="D176" s="1066" t="s">
        <v>899</v>
      </c>
      <c r="E176" s="1078">
        <v>59</v>
      </c>
      <c r="F176" s="1078">
        <v>59</v>
      </c>
      <c r="G176" s="1078">
        <v>59</v>
      </c>
      <c r="H176" s="1078">
        <v>59</v>
      </c>
      <c r="I176" s="1109">
        <v>59</v>
      </c>
      <c r="J176" s="1078">
        <v>59</v>
      </c>
      <c r="K176" s="1078">
        <v>59</v>
      </c>
      <c r="L176" s="1078">
        <v>59</v>
      </c>
      <c r="M176" s="1078">
        <v>55</v>
      </c>
      <c r="N176" s="1078">
        <v>52</v>
      </c>
      <c r="O176" s="1078">
        <v>50</v>
      </c>
      <c r="P176" s="1078">
        <v>47</v>
      </c>
      <c r="Q176" s="951"/>
    </row>
    <row r="177" spans="1:17" ht="15" customHeight="1">
      <c r="A177" s="1348"/>
      <c r="B177" s="1350"/>
      <c r="C177" s="1068" t="s">
        <v>669</v>
      </c>
      <c r="D177" s="1066" t="s">
        <v>899</v>
      </c>
      <c r="E177" s="1078">
        <v>60</v>
      </c>
      <c r="F177" s="1078">
        <v>60</v>
      </c>
      <c r="G177" s="1078">
        <v>60</v>
      </c>
      <c r="H177" s="1078">
        <v>60</v>
      </c>
      <c r="I177" s="1109">
        <v>60</v>
      </c>
      <c r="J177" s="1078">
        <v>60</v>
      </c>
      <c r="K177" s="1078">
        <v>60</v>
      </c>
      <c r="L177" s="1078">
        <v>60</v>
      </c>
      <c r="M177" s="1078">
        <v>60</v>
      </c>
      <c r="N177" s="1078">
        <v>57</v>
      </c>
      <c r="O177" s="1078">
        <v>55</v>
      </c>
      <c r="P177" s="1078">
        <v>55</v>
      </c>
      <c r="Q177" s="951"/>
    </row>
    <row r="178" spans="1:17" ht="15" customHeight="1">
      <c r="A178" s="1348"/>
      <c r="B178" s="1350"/>
      <c r="C178" s="1068" t="s">
        <v>670</v>
      </c>
      <c r="D178" s="1066" t="s">
        <v>899</v>
      </c>
      <c r="E178" s="1078">
        <v>58</v>
      </c>
      <c r="F178" s="1078">
        <v>58</v>
      </c>
      <c r="G178" s="1078">
        <v>58</v>
      </c>
      <c r="H178" s="1078">
        <v>58</v>
      </c>
      <c r="I178" s="1109">
        <v>58</v>
      </c>
      <c r="J178" s="1078">
        <v>58</v>
      </c>
      <c r="K178" s="1078">
        <v>55</v>
      </c>
      <c r="L178" s="1078">
        <v>50</v>
      </c>
      <c r="M178" s="1078">
        <v>48</v>
      </c>
      <c r="N178" s="1078">
        <v>48</v>
      </c>
      <c r="O178" s="1078">
        <v>48</v>
      </c>
      <c r="P178" s="1078">
        <v>45</v>
      </c>
      <c r="Q178" s="951"/>
    </row>
    <row r="179" spans="1:17" ht="15" customHeight="1">
      <c r="A179" s="1348"/>
      <c r="B179" s="1350"/>
      <c r="C179" s="1068" t="s">
        <v>671</v>
      </c>
      <c r="D179" s="1066" t="s">
        <v>899</v>
      </c>
      <c r="E179" s="1078">
        <v>60</v>
      </c>
      <c r="F179" s="1078">
        <v>60</v>
      </c>
      <c r="G179" s="1078">
        <v>60</v>
      </c>
      <c r="H179" s="1078">
        <v>60</v>
      </c>
      <c r="I179" s="1109">
        <v>60</v>
      </c>
      <c r="J179" s="1078">
        <v>60</v>
      </c>
      <c r="K179" s="1078">
        <v>60</v>
      </c>
      <c r="L179" s="1078">
        <v>55</v>
      </c>
      <c r="M179" s="1078">
        <v>50</v>
      </c>
      <c r="N179" s="1078">
        <v>50</v>
      </c>
      <c r="O179" s="1078">
        <v>50</v>
      </c>
      <c r="P179" s="1078">
        <v>47</v>
      </c>
      <c r="Q179" s="951"/>
    </row>
    <row r="180" spans="1:17" ht="15" customHeight="1">
      <c r="A180" s="1348"/>
      <c r="B180" s="1350"/>
      <c r="C180" s="1068" t="s">
        <v>672</v>
      </c>
      <c r="D180" s="1066" t="s">
        <v>899</v>
      </c>
      <c r="E180" s="1078">
        <v>67</v>
      </c>
      <c r="F180" s="1078">
        <v>67</v>
      </c>
      <c r="G180" s="1078">
        <v>67</v>
      </c>
      <c r="H180" s="1078">
        <v>67</v>
      </c>
      <c r="I180" s="1109">
        <v>67</v>
      </c>
      <c r="J180" s="1078">
        <v>67</v>
      </c>
      <c r="K180" s="1078">
        <v>55</v>
      </c>
      <c r="L180" s="1078">
        <v>50</v>
      </c>
      <c r="M180" s="1078">
        <v>48</v>
      </c>
      <c r="N180" s="1078">
        <v>48</v>
      </c>
      <c r="O180" s="1078">
        <v>48</v>
      </c>
      <c r="P180" s="1078">
        <v>47</v>
      </c>
      <c r="Q180" s="951"/>
    </row>
    <row r="181" spans="1:17" ht="15" customHeight="1">
      <c r="A181" s="1348"/>
      <c r="B181" s="1350"/>
      <c r="C181" s="1068" t="s">
        <v>673</v>
      </c>
      <c r="D181" s="1066" t="s">
        <v>899</v>
      </c>
      <c r="E181" s="1078">
        <v>69</v>
      </c>
      <c r="F181" s="1078">
        <v>69</v>
      </c>
      <c r="G181" s="1078">
        <v>69</v>
      </c>
      <c r="H181" s="1078">
        <v>69</v>
      </c>
      <c r="I181" s="1109">
        <v>69</v>
      </c>
      <c r="J181" s="1078">
        <v>69</v>
      </c>
      <c r="K181" s="1078">
        <v>69</v>
      </c>
      <c r="L181" s="1078">
        <v>55</v>
      </c>
      <c r="M181" s="1078">
        <v>50</v>
      </c>
      <c r="N181" s="1078">
        <v>50</v>
      </c>
      <c r="O181" s="1078">
        <v>50</v>
      </c>
      <c r="P181" s="1078">
        <v>50</v>
      </c>
      <c r="Q181" s="951"/>
    </row>
    <row r="182" spans="1:17" ht="15" customHeight="1">
      <c r="A182" s="1348"/>
      <c r="B182" s="1350"/>
      <c r="C182" s="1068" t="s">
        <v>674</v>
      </c>
      <c r="D182" s="1066" t="s">
        <v>901</v>
      </c>
      <c r="E182" s="1078">
        <v>31</v>
      </c>
      <c r="F182" s="1078">
        <v>31</v>
      </c>
      <c r="G182" s="1078">
        <v>31</v>
      </c>
      <c r="H182" s="1078">
        <v>31</v>
      </c>
      <c r="I182" s="1109">
        <v>31</v>
      </c>
      <c r="J182" s="1078">
        <v>31</v>
      </c>
      <c r="K182" s="1078">
        <v>31</v>
      </c>
      <c r="L182" s="1078">
        <v>31</v>
      </c>
      <c r="M182" s="1078">
        <v>31</v>
      </c>
      <c r="N182" s="1078">
        <v>31</v>
      </c>
      <c r="O182" s="1078">
        <v>31</v>
      </c>
      <c r="P182" s="1078">
        <v>31</v>
      </c>
      <c r="Q182" s="951"/>
    </row>
    <row r="183" spans="1:17" ht="15" customHeight="1">
      <c r="A183" s="1348"/>
      <c r="B183" s="1350"/>
      <c r="C183" s="1068" t="s">
        <v>675</v>
      </c>
      <c r="D183" s="1066" t="s">
        <v>901</v>
      </c>
      <c r="E183" s="1078">
        <v>58</v>
      </c>
      <c r="F183" s="1078">
        <v>58</v>
      </c>
      <c r="G183" s="1078">
        <v>58</v>
      </c>
      <c r="H183" s="1078">
        <v>58</v>
      </c>
      <c r="I183" s="1109">
        <v>58</v>
      </c>
      <c r="J183" s="1078">
        <v>58</v>
      </c>
      <c r="K183" s="1078">
        <v>58</v>
      </c>
      <c r="L183" s="1078">
        <v>58</v>
      </c>
      <c r="M183" s="1078">
        <v>58</v>
      </c>
      <c r="N183" s="1078">
        <v>58</v>
      </c>
      <c r="O183" s="1078">
        <v>58</v>
      </c>
      <c r="P183" s="1078">
        <v>50</v>
      </c>
      <c r="Q183" s="951"/>
    </row>
    <row r="184" spans="1:17" ht="15" customHeight="1">
      <c r="A184" s="1348"/>
      <c r="B184" s="1350"/>
      <c r="C184" s="1068" t="s">
        <v>676</v>
      </c>
      <c r="D184" s="1066" t="s">
        <v>901</v>
      </c>
      <c r="E184" s="1078">
        <v>58</v>
      </c>
      <c r="F184" s="1078">
        <v>58</v>
      </c>
      <c r="G184" s="1078">
        <v>58</v>
      </c>
      <c r="H184" s="1078">
        <v>58</v>
      </c>
      <c r="I184" s="1109">
        <v>58</v>
      </c>
      <c r="J184" s="1078">
        <v>58</v>
      </c>
      <c r="K184" s="1078">
        <v>58</v>
      </c>
      <c r="L184" s="1078">
        <v>58</v>
      </c>
      <c r="M184" s="1078">
        <v>58</v>
      </c>
      <c r="N184" s="1078">
        <v>58</v>
      </c>
      <c r="O184" s="1078">
        <v>58</v>
      </c>
      <c r="P184" s="1078">
        <v>50</v>
      </c>
      <c r="Q184" s="951"/>
    </row>
    <row r="185" spans="1:17" ht="15" customHeight="1">
      <c r="A185" s="1348"/>
      <c r="B185" s="1350"/>
      <c r="C185" s="1068" t="s">
        <v>677</v>
      </c>
      <c r="D185" s="1066" t="s">
        <v>901</v>
      </c>
      <c r="E185" s="1078">
        <v>58</v>
      </c>
      <c r="F185" s="1078">
        <v>58</v>
      </c>
      <c r="G185" s="1078">
        <v>58</v>
      </c>
      <c r="H185" s="1078">
        <v>58</v>
      </c>
      <c r="I185" s="1109">
        <v>58</v>
      </c>
      <c r="J185" s="1078">
        <v>58</v>
      </c>
      <c r="K185" s="1078">
        <v>58</v>
      </c>
      <c r="L185" s="1078">
        <v>58</v>
      </c>
      <c r="M185" s="1078">
        <v>58</v>
      </c>
      <c r="N185" s="1078">
        <v>58</v>
      </c>
      <c r="O185" s="1078">
        <v>58</v>
      </c>
      <c r="P185" s="1078">
        <v>50</v>
      </c>
      <c r="Q185" s="951"/>
    </row>
    <row r="186" spans="1:17" ht="15" customHeight="1">
      <c r="A186" s="1348"/>
      <c r="B186" s="1350"/>
      <c r="C186" s="1068" t="s">
        <v>678</v>
      </c>
      <c r="D186" s="1066" t="s">
        <v>901</v>
      </c>
      <c r="E186" s="1078">
        <v>58</v>
      </c>
      <c r="F186" s="1078">
        <v>58</v>
      </c>
      <c r="G186" s="1078">
        <v>58</v>
      </c>
      <c r="H186" s="1078">
        <v>58</v>
      </c>
      <c r="I186" s="1109">
        <v>58</v>
      </c>
      <c r="J186" s="1078">
        <v>58</v>
      </c>
      <c r="K186" s="1078">
        <v>58</v>
      </c>
      <c r="L186" s="1078">
        <v>58</v>
      </c>
      <c r="M186" s="1078">
        <v>58</v>
      </c>
      <c r="N186" s="1078">
        <v>58</v>
      </c>
      <c r="O186" s="1078">
        <v>58</v>
      </c>
      <c r="P186" s="1078">
        <v>50</v>
      </c>
      <c r="Q186" s="951"/>
    </row>
    <row r="187" spans="1:17" ht="15" customHeight="1">
      <c r="A187" s="1348"/>
      <c r="B187" s="1350"/>
      <c r="C187" s="1068" t="s">
        <v>679</v>
      </c>
      <c r="D187" s="1066" t="s">
        <v>901</v>
      </c>
      <c r="E187" s="1078">
        <v>58</v>
      </c>
      <c r="F187" s="1078">
        <v>58</v>
      </c>
      <c r="G187" s="1078">
        <v>58</v>
      </c>
      <c r="H187" s="1078">
        <v>58</v>
      </c>
      <c r="I187" s="1109">
        <v>58</v>
      </c>
      <c r="J187" s="1078">
        <v>58</v>
      </c>
      <c r="K187" s="1078">
        <v>58</v>
      </c>
      <c r="L187" s="1078">
        <v>58</v>
      </c>
      <c r="M187" s="1078">
        <v>58</v>
      </c>
      <c r="N187" s="1078">
        <v>58</v>
      </c>
      <c r="O187" s="1078">
        <v>58</v>
      </c>
      <c r="P187" s="1078" t="s">
        <v>680</v>
      </c>
      <c r="Q187" s="951"/>
    </row>
    <row r="188" spans="1:17" ht="15" customHeight="1">
      <c r="A188" s="1348"/>
      <c r="B188" s="1350"/>
      <c r="C188" s="1068" t="s">
        <v>681</v>
      </c>
      <c r="D188" s="1066" t="s">
        <v>901</v>
      </c>
      <c r="E188" s="1078">
        <v>20</v>
      </c>
      <c r="F188" s="1078">
        <v>20</v>
      </c>
      <c r="G188" s="1078">
        <v>20</v>
      </c>
      <c r="H188" s="1078">
        <v>20</v>
      </c>
      <c r="I188" s="1109">
        <v>20</v>
      </c>
      <c r="J188" s="1078">
        <v>20</v>
      </c>
      <c r="K188" s="1078">
        <v>20</v>
      </c>
      <c r="L188" s="1078">
        <v>20</v>
      </c>
      <c r="M188" s="1078">
        <v>20</v>
      </c>
      <c r="N188" s="1078">
        <v>20</v>
      </c>
      <c r="O188" s="1078">
        <v>20</v>
      </c>
      <c r="P188" s="1078">
        <v>20</v>
      </c>
      <c r="Q188" s="951"/>
    </row>
    <row r="189" spans="1:17" ht="15" customHeight="1">
      <c r="A189" s="1348"/>
      <c r="B189" s="1350"/>
      <c r="C189" s="1068" t="s">
        <v>682</v>
      </c>
      <c r="D189" s="1066" t="s">
        <v>901</v>
      </c>
      <c r="E189" s="1078">
        <v>12</v>
      </c>
      <c r="F189" s="1078">
        <v>12</v>
      </c>
      <c r="G189" s="1078">
        <v>12</v>
      </c>
      <c r="H189" s="1078">
        <v>12</v>
      </c>
      <c r="I189" s="1109">
        <v>12</v>
      </c>
      <c r="J189" s="1078">
        <v>12</v>
      </c>
      <c r="K189" s="1078">
        <v>12</v>
      </c>
      <c r="L189" s="1078">
        <v>12</v>
      </c>
      <c r="M189" s="1078">
        <v>12</v>
      </c>
      <c r="N189" s="1078">
        <v>12</v>
      </c>
      <c r="O189" s="1078">
        <v>12</v>
      </c>
      <c r="P189" s="1078">
        <v>12</v>
      </c>
      <c r="Q189" s="951"/>
    </row>
    <row r="190" spans="1:17" ht="15" customHeight="1">
      <c r="A190" s="1348"/>
      <c r="B190" s="1350"/>
      <c r="C190" s="1068" t="s">
        <v>683</v>
      </c>
      <c r="D190" s="1066" t="s">
        <v>901</v>
      </c>
      <c r="E190" s="1078">
        <v>1</v>
      </c>
      <c r="F190" s="1078">
        <v>1</v>
      </c>
      <c r="G190" s="1078">
        <v>1</v>
      </c>
      <c r="H190" s="1078">
        <v>1</v>
      </c>
      <c r="I190" s="1109">
        <v>1</v>
      </c>
      <c r="J190" s="1078">
        <v>1</v>
      </c>
      <c r="K190" s="1078">
        <v>1</v>
      </c>
      <c r="L190" s="1078">
        <v>1</v>
      </c>
      <c r="M190" s="1078">
        <v>1</v>
      </c>
      <c r="N190" s="1078">
        <v>1</v>
      </c>
      <c r="O190" s="1078">
        <v>1</v>
      </c>
      <c r="P190" s="1078">
        <v>1</v>
      </c>
      <c r="Q190" s="951"/>
    </row>
    <row r="191" spans="1:17" ht="15" customHeight="1">
      <c r="A191" s="1348"/>
      <c r="B191" s="1350"/>
      <c r="C191" s="1068" t="s">
        <v>684</v>
      </c>
      <c r="D191" s="1066" t="s">
        <v>901</v>
      </c>
      <c r="E191" s="1078">
        <v>58</v>
      </c>
      <c r="F191" s="1078">
        <v>58</v>
      </c>
      <c r="G191" s="1078">
        <v>58</v>
      </c>
      <c r="H191" s="1078">
        <v>58</v>
      </c>
      <c r="I191" s="1109">
        <v>58</v>
      </c>
      <c r="J191" s="1078">
        <v>58</v>
      </c>
      <c r="K191" s="1078">
        <v>58</v>
      </c>
      <c r="L191" s="1078">
        <v>58</v>
      </c>
      <c r="M191" s="1078">
        <v>58</v>
      </c>
      <c r="N191" s="1078">
        <v>58</v>
      </c>
      <c r="O191" s="1078">
        <v>52</v>
      </c>
      <c r="P191" s="1078">
        <v>47</v>
      </c>
      <c r="Q191" s="951"/>
    </row>
    <row r="192" spans="1:17" ht="15" customHeight="1">
      <c r="A192" s="1348"/>
      <c r="B192" s="1350"/>
      <c r="C192" s="1068" t="s">
        <v>685</v>
      </c>
      <c r="D192" s="1066" t="s">
        <v>901</v>
      </c>
      <c r="E192" s="1078">
        <v>7</v>
      </c>
      <c r="F192" s="1078">
        <v>7</v>
      </c>
      <c r="G192" s="1078">
        <v>7</v>
      </c>
      <c r="H192" s="1078">
        <v>7</v>
      </c>
      <c r="I192" s="1109">
        <v>7</v>
      </c>
      <c r="J192" s="1078">
        <v>7</v>
      </c>
      <c r="K192" s="1078">
        <v>7</v>
      </c>
      <c r="L192" s="1078">
        <v>7</v>
      </c>
      <c r="M192" s="1078">
        <v>7</v>
      </c>
      <c r="N192" s="1078">
        <v>7</v>
      </c>
      <c r="O192" s="1078">
        <v>7</v>
      </c>
      <c r="P192" s="1078">
        <v>7</v>
      </c>
      <c r="Q192" s="951"/>
    </row>
    <row r="193" spans="1:17" ht="15" customHeight="1">
      <c r="A193" s="1348"/>
      <c r="B193" s="1350"/>
      <c r="C193" s="1068" t="s">
        <v>686</v>
      </c>
      <c r="D193" s="1066" t="s">
        <v>901</v>
      </c>
      <c r="E193" s="1078">
        <v>1</v>
      </c>
      <c r="F193" s="1078">
        <v>1</v>
      </c>
      <c r="G193" s="1078">
        <v>1</v>
      </c>
      <c r="H193" s="1078">
        <v>1</v>
      </c>
      <c r="I193" s="1109">
        <v>1</v>
      </c>
      <c r="J193" s="1078">
        <v>1</v>
      </c>
      <c r="K193" s="1078">
        <v>1</v>
      </c>
      <c r="L193" s="1078">
        <v>1</v>
      </c>
      <c r="M193" s="1078">
        <v>1</v>
      </c>
      <c r="N193" s="1078">
        <v>1</v>
      </c>
      <c r="O193" s="1078">
        <v>1</v>
      </c>
      <c r="P193" s="1078">
        <v>1</v>
      </c>
      <c r="Q193" s="951"/>
    </row>
    <row r="194" spans="1:17" ht="15" customHeight="1">
      <c r="A194" s="1348"/>
      <c r="B194" s="1350"/>
      <c r="C194" s="1068" t="s">
        <v>687</v>
      </c>
      <c r="D194" s="1066" t="s">
        <v>911</v>
      </c>
      <c r="E194" s="1078">
        <v>1</v>
      </c>
      <c r="F194" s="1078">
        <v>1</v>
      </c>
      <c r="G194" s="1078">
        <v>1</v>
      </c>
      <c r="H194" s="1078">
        <v>1</v>
      </c>
      <c r="I194" s="1109">
        <v>1</v>
      </c>
      <c r="J194" s="1078">
        <v>1</v>
      </c>
      <c r="K194" s="1078">
        <v>1</v>
      </c>
      <c r="L194" s="1078">
        <v>1</v>
      </c>
      <c r="M194" s="1078">
        <v>1</v>
      </c>
      <c r="N194" s="1078">
        <v>1</v>
      </c>
      <c r="O194" s="1078">
        <v>1</v>
      </c>
      <c r="P194" s="1078">
        <v>1</v>
      </c>
      <c r="Q194" s="951"/>
    </row>
    <row r="195" spans="1:17" ht="15" customHeight="1">
      <c r="A195" s="1348"/>
      <c r="B195" s="1350"/>
      <c r="C195" s="1068" t="s">
        <v>688</v>
      </c>
      <c r="D195" s="1066" t="s">
        <v>911</v>
      </c>
      <c r="E195" s="1078">
        <v>12</v>
      </c>
      <c r="F195" s="1078">
        <v>12</v>
      </c>
      <c r="G195" s="1078">
        <v>12</v>
      </c>
      <c r="H195" s="1078">
        <v>12</v>
      </c>
      <c r="I195" s="1109">
        <v>12</v>
      </c>
      <c r="J195" s="1078">
        <v>12</v>
      </c>
      <c r="K195" s="1078">
        <v>12</v>
      </c>
      <c r="L195" s="1078">
        <v>12</v>
      </c>
      <c r="M195" s="1078">
        <v>12</v>
      </c>
      <c r="N195" s="1078">
        <v>12</v>
      </c>
      <c r="O195" s="1078">
        <v>12</v>
      </c>
      <c r="P195" s="1078">
        <v>12</v>
      </c>
      <c r="Q195" s="951"/>
    </row>
    <row r="196" spans="1:17" ht="15" customHeight="1">
      <c r="A196" s="1348"/>
      <c r="B196" s="1350"/>
      <c r="C196" s="1068" t="s">
        <v>689</v>
      </c>
      <c r="D196" s="1066" t="s">
        <v>911</v>
      </c>
      <c r="E196" s="1078">
        <v>5</v>
      </c>
      <c r="F196" s="1078">
        <v>5</v>
      </c>
      <c r="G196" s="1078">
        <v>5</v>
      </c>
      <c r="H196" s="1078">
        <v>5</v>
      </c>
      <c r="I196" s="1109">
        <v>5</v>
      </c>
      <c r="J196" s="1078">
        <v>5</v>
      </c>
      <c r="K196" s="1078">
        <v>5</v>
      </c>
      <c r="L196" s="1078">
        <v>5</v>
      </c>
      <c r="M196" s="1078">
        <v>5</v>
      </c>
      <c r="N196" s="1078">
        <v>5</v>
      </c>
      <c r="O196" s="1078">
        <v>5</v>
      </c>
      <c r="P196" s="1078">
        <v>5</v>
      </c>
      <c r="Q196" s="951"/>
    </row>
    <row r="197" spans="1:17" ht="15" customHeight="1">
      <c r="A197" s="1348"/>
      <c r="B197" s="1350"/>
      <c r="C197" s="1068" t="s">
        <v>690</v>
      </c>
      <c r="D197" s="1066" t="s">
        <v>911</v>
      </c>
      <c r="E197" s="1078">
        <v>1</v>
      </c>
      <c r="F197" s="1078">
        <v>1</v>
      </c>
      <c r="G197" s="1078">
        <v>1</v>
      </c>
      <c r="H197" s="1078">
        <v>1</v>
      </c>
      <c r="I197" s="1109">
        <v>1</v>
      </c>
      <c r="J197" s="1078">
        <v>1</v>
      </c>
      <c r="K197" s="1078">
        <v>1</v>
      </c>
      <c r="L197" s="1078">
        <v>1</v>
      </c>
      <c r="M197" s="1078">
        <v>1</v>
      </c>
      <c r="N197" s="1078">
        <v>1</v>
      </c>
      <c r="O197" s="1078">
        <v>1</v>
      </c>
      <c r="P197" s="1078">
        <v>1</v>
      </c>
      <c r="Q197" s="951"/>
    </row>
    <row r="198" spans="1:17" ht="15" customHeight="1">
      <c r="A198" s="1348"/>
      <c r="B198" s="1350" t="s">
        <v>631</v>
      </c>
      <c r="C198" s="1068" t="s">
        <v>691</v>
      </c>
      <c r="D198" s="1066" t="s">
        <v>911</v>
      </c>
      <c r="E198" s="1078">
        <v>64</v>
      </c>
      <c r="F198" s="1078">
        <v>64</v>
      </c>
      <c r="G198" s="1078">
        <v>64</v>
      </c>
      <c r="H198" s="1078">
        <v>64</v>
      </c>
      <c r="I198" s="1109">
        <v>64</v>
      </c>
      <c r="J198" s="1078">
        <v>64</v>
      </c>
      <c r="K198" s="1078">
        <v>64</v>
      </c>
      <c r="L198" s="1078">
        <v>64</v>
      </c>
      <c r="M198" s="1078">
        <v>64</v>
      </c>
      <c r="N198" s="1078">
        <v>64</v>
      </c>
      <c r="O198" s="1078">
        <v>64</v>
      </c>
      <c r="P198" s="1078">
        <v>64</v>
      </c>
      <c r="Q198" s="951"/>
    </row>
    <row r="199" spans="1:17" ht="15" customHeight="1">
      <c r="A199" s="1348"/>
      <c r="B199" s="1350"/>
      <c r="C199" s="1068" t="s">
        <v>692</v>
      </c>
      <c r="D199" s="1066" t="s">
        <v>911</v>
      </c>
      <c r="E199" s="1078">
        <v>58</v>
      </c>
      <c r="F199" s="1078">
        <v>58</v>
      </c>
      <c r="G199" s="1078">
        <v>58</v>
      </c>
      <c r="H199" s="1078">
        <v>58</v>
      </c>
      <c r="I199" s="1109">
        <v>58</v>
      </c>
      <c r="J199" s="1078">
        <v>58</v>
      </c>
      <c r="K199" s="1078">
        <v>58</v>
      </c>
      <c r="L199" s="1078">
        <v>58</v>
      </c>
      <c r="M199" s="1078">
        <v>58</v>
      </c>
      <c r="N199" s="1078">
        <v>58</v>
      </c>
      <c r="O199" s="1078">
        <v>58</v>
      </c>
      <c r="P199" s="1078">
        <v>58</v>
      </c>
      <c r="Q199" s="951"/>
    </row>
    <row r="200" spans="1:17" ht="15" customHeight="1">
      <c r="A200" s="1348"/>
      <c r="B200" s="1350"/>
      <c r="C200" s="1068" t="s">
        <v>693</v>
      </c>
      <c r="D200" s="1066" t="s">
        <v>911</v>
      </c>
      <c r="E200" s="1078">
        <v>30</v>
      </c>
      <c r="F200" s="1078">
        <v>30</v>
      </c>
      <c r="G200" s="1078">
        <v>30</v>
      </c>
      <c r="H200" s="1078">
        <v>30</v>
      </c>
      <c r="I200" s="1109">
        <v>30</v>
      </c>
      <c r="J200" s="1078">
        <v>30</v>
      </c>
      <c r="K200" s="1078">
        <v>30</v>
      </c>
      <c r="L200" s="1078">
        <v>30</v>
      </c>
      <c r="M200" s="1078">
        <v>30</v>
      </c>
      <c r="N200" s="1078">
        <v>30</v>
      </c>
      <c r="O200" s="1078">
        <v>30</v>
      </c>
      <c r="P200" s="1078">
        <v>30</v>
      </c>
      <c r="Q200" s="951"/>
    </row>
    <row r="201" spans="1:17" ht="15" customHeight="1">
      <c r="A201" s="1348"/>
      <c r="B201" s="1350"/>
      <c r="C201" s="1068" t="s">
        <v>536</v>
      </c>
      <c r="D201" s="1066" t="s">
        <v>536</v>
      </c>
      <c r="E201" s="1078">
        <v>0</v>
      </c>
      <c r="F201" s="1078">
        <v>0</v>
      </c>
      <c r="G201" s="1078">
        <v>0</v>
      </c>
      <c r="H201" s="1078">
        <v>0</v>
      </c>
      <c r="I201" s="1109">
        <v>0</v>
      </c>
      <c r="J201" s="1078">
        <v>0</v>
      </c>
      <c r="K201" s="1078">
        <v>0</v>
      </c>
      <c r="L201" s="1070">
        <v>510</v>
      </c>
      <c r="M201" s="1070">
        <v>510</v>
      </c>
      <c r="N201" s="1070">
        <v>510</v>
      </c>
      <c r="O201" s="1070">
        <v>510</v>
      </c>
      <c r="P201" s="1070">
        <v>510</v>
      </c>
      <c r="Q201" s="951"/>
    </row>
    <row r="202" spans="1:17" ht="15" customHeight="1">
      <c r="A202" s="1348"/>
      <c r="B202" s="1350"/>
      <c r="C202" s="1073" t="s">
        <v>537</v>
      </c>
      <c r="D202" s="1066" t="s">
        <v>537</v>
      </c>
      <c r="E202" s="1078">
        <v>0</v>
      </c>
      <c r="F202" s="1074">
        <v>0</v>
      </c>
      <c r="G202" s="1074">
        <v>0</v>
      </c>
      <c r="H202" s="1074">
        <v>0</v>
      </c>
      <c r="I202" s="1106">
        <v>0</v>
      </c>
      <c r="J202" s="1074">
        <v>0</v>
      </c>
      <c r="K202" s="1074">
        <v>0</v>
      </c>
      <c r="L202" s="1074">
        <v>410</v>
      </c>
      <c r="M202" s="1074">
        <v>410</v>
      </c>
      <c r="N202" s="1074">
        <v>410</v>
      </c>
      <c r="O202" s="1074">
        <v>410</v>
      </c>
      <c r="P202" s="1074">
        <v>410</v>
      </c>
      <c r="Q202" s="951"/>
    </row>
    <row r="203" spans="1:17" ht="18" customHeight="1">
      <c r="A203" s="1355"/>
      <c r="B203" s="1351"/>
      <c r="C203" s="1076" t="s">
        <v>538</v>
      </c>
      <c r="D203" s="1066"/>
      <c r="E203" s="1096">
        <v>2158</v>
      </c>
      <c r="F203" s="1096">
        <v>2158</v>
      </c>
      <c r="G203" s="1096">
        <v>2158</v>
      </c>
      <c r="H203" s="1096">
        <v>2158</v>
      </c>
      <c r="I203" s="1107">
        <v>2158</v>
      </c>
      <c r="J203" s="1096">
        <v>2158</v>
      </c>
      <c r="K203" s="1096">
        <v>2139</v>
      </c>
      <c r="L203" s="1096">
        <v>3026</v>
      </c>
      <c r="M203" s="1096">
        <v>3000</v>
      </c>
      <c r="N203" s="1096">
        <v>2621</v>
      </c>
      <c r="O203" s="1096">
        <v>2595</v>
      </c>
      <c r="P203" s="1096">
        <v>2479</v>
      </c>
      <c r="Q203" s="951"/>
    </row>
    <row r="204" spans="1:17" ht="15" customHeight="1">
      <c r="A204" s="1347">
        <v>6</v>
      </c>
      <c r="B204" s="1352" t="s">
        <v>10294</v>
      </c>
      <c r="C204" s="1068" t="s">
        <v>694</v>
      </c>
      <c r="D204" s="1066" t="s">
        <v>905</v>
      </c>
      <c r="E204" s="1070">
        <v>12</v>
      </c>
      <c r="F204" s="1070">
        <v>12</v>
      </c>
      <c r="G204" s="1070">
        <v>12</v>
      </c>
      <c r="H204" s="1070">
        <v>12</v>
      </c>
      <c r="I204" s="1103">
        <v>12</v>
      </c>
      <c r="J204" s="1070">
        <v>12</v>
      </c>
      <c r="K204" s="1070">
        <v>12</v>
      </c>
      <c r="L204" s="1070">
        <v>12</v>
      </c>
      <c r="M204" s="1070">
        <v>12</v>
      </c>
      <c r="N204" s="1070">
        <v>0</v>
      </c>
      <c r="O204" s="1070">
        <v>0</v>
      </c>
      <c r="P204" s="1070">
        <v>0</v>
      </c>
      <c r="Q204" s="951"/>
    </row>
    <row r="205" spans="1:17" ht="27" customHeight="1">
      <c r="A205" s="1348"/>
      <c r="B205" s="1350"/>
      <c r="C205" s="1082" t="s">
        <v>695</v>
      </c>
      <c r="D205" s="1121" t="s">
        <v>905</v>
      </c>
      <c r="E205" s="1080">
        <v>21</v>
      </c>
      <c r="F205" s="1080">
        <v>21</v>
      </c>
      <c r="G205" s="1080">
        <v>21</v>
      </c>
      <c r="H205" s="1080">
        <v>21</v>
      </c>
      <c r="I205" s="1110">
        <v>21</v>
      </c>
      <c r="J205" s="1080">
        <v>21</v>
      </c>
      <c r="K205" s="1080">
        <v>21</v>
      </c>
      <c r="L205" s="1080">
        <v>21</v>
      </c>
      <c r="M205" s="1080">
        <v>21</v>
      </c>
      <c r="N205" s="1070">
        <v>0</v>
      </c>
      <c r="O205" s="1070">
        <v>0</v>
      </c>
      <c r="P205" s="1070">
        <v>0</v>
      </c>
      <c r="Q205" s="951"/>
    </row>
    <row r="206" spans="1:17" ht="15" customHeight="1">
      <c r="A206" s="1348"/>
      <c r="B206" s="1350"/>
      <c r="C206" s="1068" t="s">
        <v>696</v>
      </c>
      <c r="D206" s="1069" t="s">
        <v>905</v>
      </c>
      <c r="E206" s="1070">
        <v>17</v>
      </c>
      <c r="F206" s="1070">
        <v>17</v>
      </c>
      <c r="G206" s="1070">
        <v>17</v>
      </c>
      <c r="H206" s="1070">
        <v>17</v>
      </c>
      <c r="I206" s="1103">
        <v>17</v>
      </c>
      <c r="J206" s="1070">
        <v>17</v>
      </c>
      <c r="K206" s="1070">
        <v>17</v>
      </c>
      <c r="L206" s="1070">
        <v>17</v>
      </c>
      <c r="M206" s="1070">
        <v>17</v>
      </c>
      <c r="N206" s="1070">
        <v>0</v>
      </c>
      <c r="O206" s="1070">
        <v>0</v>
      </c>
      <c r="P206" s="1070">
        <v>0</v>
      </c>
      <c r="Q206" s="951"/>
    </row>
    <row r="207" spans="1:17" ht="15" customHeight="1">
      <c r="A207" s="1348"/>
      <c r="B207" s="1350"/>
      <c r="C207" s="1083" t="s">
        <v>697</v>
      </c>
      <c r="D207" s="1119" t="s">
        <v>895</v>
      </c>
      <c r="E207" s="1079">
        <v>26</v>
      </c>
      <c r="F207" s="1079">
        <v>26</v>
      </c>
      <c r="G207" s="1079">
        <v>26</v>
      </c>
      <c r="H207" s="1079">
        <v>26</v>
      </c>
      <c r="I207" s="1120">
        <v>26</v>
      </c>
      <c r="J207" s="1079">
        <v>26</v>
      </c>
      <c r="K207" s="1079">
        <v>26</v>
      </c>
      <c r="L207" s="1079">
        <v>26</v>
      </c>
      <c r="M207" s="1079">
        <v>26</v>
      </c>
      <c r="N207" s="1070">
        <v>13</v>
      </c>
      <c r="O207" s="1070">
        <v>13</v>
      </c>
      <c r="P207" s="1070">
        <v>13</v>
      </c>
      <c r="Q207" s="951"/>
    </row>
    <row r="208" spans="1:17" ht="15" customHeight="1">
      <c r="A208" s="1348"/>
      <c r="B208" s="1350"/>
      <c r="C208" s="1068" t="s">
        <v>698</v>
      </c>
      <c r="D208" s="1066" t="s">
        <v>895</v>
      </c>
      <c r="E208" s="1070">
        <v>26</v>
      </c>
      <c r="F208" s="1070">
        <v>26</v>
      </c>
      <c r="G208" s="1070">
        <v>26</v>
      </c>
      <c r="H208" s="1070">
        <v>26</v>
      </c>
      <c r="I208" s="1103">
        <v>26</v>
      </c>
      <c r="J208" s="1070">
        <v>26</v>
      </c>
      <c r="K208" s="1070">
        <v>26</v>
      </c>
      <c r="L208" s="1070">
        <v>26</v>
      </c>
      <c r="M208" s="1070">
        <v>0</v>
      </c>
      <c r="N208" s="1070">
        <v>0</v>
      </c>
      <c r="O208" s="1070">
        <v>0</v>
      </c>
      <c r="P208" s="1070">
        <v>0</v>
      </c>
      <c r="Q208" s="951"/>
    </row>
    <row r="209" spans="1:17" ht="15" customHeight="1">
      <c r="A209" s="1348"/>
      <c r="B209" s="1350"/>
      <c r="C209" s="1068" t="s">
        <v>699</v>
      </c>
      <c r="D209" s="1066" t="s">
        <v>895</v>
      </c>
      <c r="E209" s="1070">
        <v>26</v>
      </c>
      <c r="F209" s="1070">
        <v>26</v>
      </c>
      <c r="G209" s="1070">
        <v>26</v>
      </c>
      <c r="H209" s="1070">
        <v>26</v>
      </c>
      <c r="I209" s="1103">
        <v>26</v>
      </c>
      <c r="J209" s="1070">
        <v>26</v>
      </c>
      <c r="K209" s="1070">
        <v>26</v>
      </c>
      <c r="L209" s="1070">
        <v>26</v>
      </c>
      <c r="M209" s="1070">
        <v>26</v>
      </c>
      <c r="N209" s="1070">
        <v>13</v>
      </c>
      <c r="O209" s="1070">
        <v>13</v>
      </c>
      <c r="P209" s="1070">
        <v>13</v>
      </c>
      <c r="Q209" s="951"/>
    </row>
    <row r="210" spans="1:17" ht="15" customHeight="1">
      <c r="A210" s="1348"/>
      <c r="B210" s="1350"/>
      <c r="C210" s="1068" t="s">
        <v>700</v>
      </c>
      <c r="D210" s="1066" t="s">
        <v>895</v>
      </c>
      <c r="E210" s="1070">
        <v>24</v>
      </c>
      <c r="F210" s="1070">
        <v>24</v>
      </c>
      <c r="G210" s="1070">
        <v>24</v>
      </c>
      <c r="H210" s="1070">
        <v>24</v>
      </c>
      <c r="I210" s="1103">
        <v>24</v>
      </c>
      <c r="J210" s="1070">
        <v>24</v>
      </c>
      <c r="K210" s="1070">
        <v>24</v>
      </c>
      <c r="L210" s="1070">
        <v>24</v>
      </c>
      <c r="M210" s="1070">
        <v>24</v>
      </c>
      <c r="N210" s="1070">
        <v>12</v>
      </c>
      <c r="O210" s="1070">
        <v>12</v>
      </c>
      <c r="P210" s="1070">
        <v>12</v>
      </c>
      <c r="Q210" s="951"/>
    </row>
    <row r="211" spans="1:17" ht="15" customHeight="1">
      <c r="A211" s="1348"/>
      <c r="B211" s="1350"/>
      <c r="C211" s="1068" t="s">
        <v>701</v>
      </c>
      <c r="D211" s="1066" t="s">
        <v>895</v>
      </c>
      <c r="E211" s="1070">
        <v>25</v>
      </c>
      <c r="F211" s="1070">
        <v>25</v>
      </c>
      <c r="G211" s="1070">
        <v>25</v>
      </c>
      <c r="H211" s="1070">
        <v>25</v>
      </c>
      <c r="I211" s="1103">
        <v>25</v>
      </c>
      <c r="J211" s="1070">
        <v>25</v>
      </c>
      <c r="K211" s="1070">
        <v>25</v>
      </c>
      <c r="L211" s="1070">
        <v>25</v>
      </c>
      <c r="M211" s="1070">
        <v>25</v>
      </c>
      <c r="N211" s="1070">
        <v>13</v>
      </c>
      <c r="O211" s="1070">
        <v>13</v>
      </c>
      <c r="P211" s="1070">
        <v>13</v>
      </c>
      <c r="Q211" s="951"/>
    </row>
    <row r="212" spans="1:17" ht="15" customHeight="1">
      <c r="A212" s="1348"/>
      <c r="B212" s="1350"/>
      <c r="C212" s="1068" t="s">
        <v>702</v>
      </c>
      <c r="D212" s="1066" t="s">
        <v>895</v>
      </c>
      <c r="E212" s="1070">
        <v>24</v>
      </c>
      <c r="F212" s="1070">
        <v>24</v>
      </c>
      <c r="G212" s="1070">
        <v>24</v>
      </c>
      <c r="H212" s="1070">
        <v>24</v>
      </c>
      <c r="I212" s="1103">
        <v>24</v>
      </c>
      <c r="J212" s="1070">
        <v>24</v>
      </c>
      <c r="K212" s="1070">
        <v>24</v>
      </c>
      <c r="L212" s="1070">
        <v>24</v>
      </c>
      <c r="M212" s="1070">
        <v>24</v>
      </c>
      <c r="N212" s="1070">
        <v>12</v>
      </c>
      <c r="O212" s="1070">
        <v>12</v>
      </c>
      <c r="P212" s="1070">
        <v>12</v>
      </c>
      <c r="Q212" s="951"/>
    </row>
    <row r="213" spans="1:17" ht="15" customHeight="1">
      <c r="A213" s="1348"/>
      <c r="B213" s="1350"/>
      <c r="C213" s="1068" t="s">
        <v>703</v>
      </c>
      <c r="D213" s="1066" t="s">
        <v>895</v>
      </c>
      <c r="E213" s="1070">
        <v>21</v>
      </c>
      <c r="F213" s="1070">
        <v>21</v>
      </c>
      <c r="G213" s="1070">
        <v>21</v>
      </c>
      <c r="H213" s="1070">
        <v>21</v>
      </c>
      <c r="I213" s="1103">
        <v>21</v>
      </c>
      <c r="J213" s="1070">
        <v>21</v>
      </c>
      <c r="K213" s="1070">
        <v>21</v>
      </c>
      <c r="L213" s="1070">
        <v>21</v>
      </c>
      <c r="M213" s="1070">
        <v>21</v>
      </c>
      <c r="N213" s="1070">
        <v>11</v>
      </c>
      <c r="O213" s="1070">
        <v>11</v>
      </c>
      <c r="P213" s="1070">
        <v>11</v>
      </c>
      <c r="Q213" s="951"/>
    </row>
    <row r="214" spans="1:17" ht="15" customHeight="1">
      <c r="A214" s="1348"/>
      <c r="B214" s="1350"/>
      <c r="C214" s="1068" t="s">
        <v>704</v>
      </c>
      <c r="D214" s="1066" t="s">
        <v>907</v>
      </c>
      <c r="E214" s="1070">
        <v>26</v>
      </c>
      <c r="F214" s="1070">
        <v>26</v>
      </c>
      <c r="G214" s="1070">
        <v>26</v>
      </c>
      <c r="H214" s="1070">
        <v>26</v>
      </c>
      <c r="I214" s="1103">
        <v>26</v>
      </c>
      <c r="J214" s="1070">
        <v>26</v>
      </c>
      <c r="K214" s="1070">
        <v>26</v>
      </c>
      <c r="L214" s="1070">
        <v>26</v>
      </c>
      <c r="M214" s="1070">
        <v>26</v>
      </c>
      <c r="N214" s="1070">
        <v>13</v>
      </c>
      <c r="O214" s="1070">
        <v>13</v>
      </c>
      <c r="P214" s="1070">
        <v>13</v>
      </c>
      <c r="Q214" s="951"/>
    </row>
    <row r="215" spans="1:17" ht="15" customHeight="1">
      <c r="A215" s="1348"/>
      <c r="B215" s="1350"/>
      <c r="C215" s="1068" t="s">
        <v>705</v>
      </c>
      <c r="D215" s="1066" t="s">
        <v>907</v>
      </c>
      <c r="E215" s="1070">
        <v>43</v>
      </c>
      <c r="F215" s="1070">
        <v>43</v>
      </c>
      <c r="G215" s="1070">
        <v>43</v>
      </c>
      <c r="H215" s="1070">
        <v>43</v>
      </c>
      <c r="I215" s="1103">
        <v>43</v>
      </c>
      <c r="J215" s="1070">
        <v>43</v>
      </c>
      <c r="K215" s="1070">
        <v>43</v>
      </c>
      <c r="L215" s="1070">
        <v>43</v>
      </c>
      <c r="M215" s="1070">
        <v>43</v>
      </c>
      <c r="N215" s="1070">
        <v>22</v>
      </c>
      <c r="O215" s="1070">
        <v>22</v>
      </c>
      <c r="P215" s="1070">
        <v>22</v>
      </c>
      <c r="Q215" s="951"/>
    </row>
    <row r="216" spans="1:17" ht="15" customHeight="1">
      <c r="A216" s="1348"/>
      <c r="B216" s="1350"/>
      <c r="C216" s="1068" t="s">
        <v>706</v>
      </c>
      <c r="D216" s="1066" t="s">
        <v>907</v>
      </c>
      <c r="E216" s="1070">
        <v>42</v>
      </c>
      <c r="F216" s="1070">
        <v>42</v>
      </c>
      <c r="G216" s="1070">
        <v>42</v>
      </c>
      <c r="H216" s="1070">
        <v>42</v>
      </c>
      <c r="I216" s="1103">
        <v>42</v>
      </c>
      <c r="J216" s="1070">
        <v>42</v>
      </c>
      <c r="K216" s="1070">
        <v>42</v>
      </c>
      <c r="L216" s="1070">
        <v>42</v>
      </c>
      <c r="M216" s="1070">
        <v>42</v>
      </c>
      <c r="N216" s="1070">
        <v>21</v>
      </c>
      <c r="O216" s="1070">
        <v>21</v>
      </c>
      <c r="P216" s="1070">
        <v>21</v>
      </c>
      <c r="Q216" s="951"/>
    </row>
    <row r="217" spans="1:17" ht="15" customHeight="1">
      <c r="A217" s="1348"/>
      <c r="B217" s="1350"/>
      <c r="C217" s="1068" t="s">
        <v>707</v>
      </c>
      <c r="D217" s="1066" t="s">
        <v>907</v>
      </c>
      <c r="E217" s="1070">
        <v>63</v>
      </c>
      <c r="F217" s="1070">
        <v>63</v>
      </c>
      <c r="G217" s="1070">
        <v>63</v>
      </c>
      <c r="H217" s="1070">
        <v>63</v>
      </c>
      <c r="I217" s="1103">
        <v>63</v>
      </c>
      <c r="J217" s="1070">
        <v>63</v>
      </c>
      <c r="K217" s="1070">
        <v>63</v>
      </c>
      <c r="L217" s="1070">
        <v>63</v>
      </c>
      <c r="M217" s="1070">
        <v>63</v>
      </c>
      <c r="N217" s="1070">
        <v>32</v>
      </c>
      <c r="O217" s="1070">
        <v>32</v>
      </c>
      <c r="P217" s="1070">
        <v>32</v>
      </c>
      <c r="Q217" s="951"/>
    </row>
    <row r="218" spans="1:17" ht="15" customHeight="1">
      <c r="A218" s="1348"/>
      <c r="B218" s="1350"/>
      <c r="C218" s="1068" t="s">
        <v>708</v>
      </c>
      <c r="D218" s="1066" t="s">
        <v>907</v>
      </c>
      <c r="E218" s="1080">
        <v>38</v>
      </c>
      <c r="F218" s="1080">
        <v>38</v>
      </c>
      <c r="G218" s="1080">
        <v>38</v>
      </c>
      <c r="H218" s="1080">
        <v>38</v>
      </c>
      <c r="I218" s="1110">
        <v>38</v>
      </c>
      <c r="J218" s="1080">
        <v>38</v>
      </c>
      <c r="K218" s="1080">
        <v>38</v>
      </c>
      <c r="L218" s="1080">
        <v>38</v>
      </c>
      <c r="M218" s="1070">
        <v>38</v>
      </c>
      <c r="N218" s="1070">
        <v>19</v>
      </c>
      <c r="O218" s="1070">
        <v>19</v>
      </c>
      <c r="P218" s="1070">
        <v>19</v>
      </c>
      <c r="Q218" s="951"/>
    </row>
    <row r="219" spans="1:17" ht="15" customHeight="1">
      <c r="A219" s="1348"/>
      <c r="B219" s="1350"/>
      <c r="C219" s="1068" t="s">
        <v>709</v>
      </c>
      <c r="D219" s="1066" t="s">
        <v>897</v>
      </c>
      <c r="E219" s="1081">
        <v>30</v>
      </c>
      <c r="F219" s="1081">
        <v>30</v>
      </c>
      <c r="G219" s="1081">
        <v>30</v>
      </c>
      <c r="H219" s="1081">
        <v>30</v>
      </c>
      <c r="I219" s="1111">
        <v>30</v>
      </c>
      <c r="J219" s="1081">
        <v>30</v>
      </c>
      <c r="K219" s="1081">
        <v>30</v>
      </c>
      <c r="L219" s="1081">
        <v>30</v>
      </c>
      <c r="M219" s="1070">
        <v>30</v>
      </c>
      <c r="N219" s="1070">
        <v>15</v>
      </c>
      <c r="O219" s="1070">
        <v>15</v>
      </c>
      <c r="P219" s="1070">
        <v>15</v>
      </c>
      <c r="Q219" s="951"/>
    </row>
    <row r="220" spans="1:17" ht="15" customHeight="1">
      <c r="A220" s="1348"/>
      <c r="B220" s="1350"/>
      <c r="C220" s="1068" t="s">
        <v>710</v>
      </c>
      <c r="D220" s="1066" t="s">
        <v>897</v>
      </c>
      <c r="E220" s="1081">
        <v>29</v>
      </c>
      <c r="F220" s="1081">
        <v>29</v>
      </c>
      <c r="G220" s="1081">
        <v>29</v>
      </c>
      <c r="H220" s="1081">
        <v>29</v>
      </c>
      <c r="I220" s="1111">
        <v>29</v>
      </c>
      <c r="J220" s="1081">
        <v>29</v>
      </c>
      <c r="K220" s="1081">
        <v>29</v>
      </c>
      <c r="L220" s="1081">
        <v>29</v>
      </c>
      <c r="M220" s="1070">
        <v>29</v>
      </c>
      <c r="N220" s="1070">
        <v>15</v>
      </c>
      <c r="O220" s="1070">
        <v>15</v>
      </c>
      <c r="P220" s="1070">
        <v>15</v>
      </c>
      <c r="Q220" s="951"/>
    </row>
    <row r="221" spans="1:17" ht="15" customHeight="1">
      <c r="A221" s="1348"/>
      <c r="B221" s="1350"/>
      <c r="C221" s="1068" t="s">
        <v>711</v>
      </c>
      <c r="D221" s="1066" t="s">
        <v>897</v>
      </c>
      <c r="E221" s="1071">
        <v>64</v>
      </c>
      <c r="F221" s="1071">
        <v>64</v>
      </c>
      <c r="G221" s="1071">
        <v>64</v>
      </c>
      <c r="H221" s="1071">
        <v>64</v>
      </c>
      <c r="I221" s="1104">
        <v>64</v>
      </c>
      <c r="J221" s="1071">
        <v>64</v>
      </c>
      <c r="K221" s="1071">
        <v>64</v>
      </c>
      <c r="L221" s="1071">
        <v>64</v>
      </c>
      <c r="M221" s="1070">
        <v>64</v>
      </c>
      <c r="N221" s="1070">
        <v>32</v>
      </c>
      <c r="O221" s="1070">
        <v>32</v>
      </c>
      <c r="P221" s="1070">
        <v>32</v>
      </c>
      <c r="Q221" s="951"/>
    </row>
    <row r="222" spans="1:17" ht="15" customHeight="1">
      <c r="A222" s="1348"/>
      <c r="B222" s="1350"/>
      <c r="C222" s="1068" t="s">
        <v>712</v>
      </c>
      <c r="D222" s="1066" t="s">
        <v>897</v>
      </c>
      <c r="E222" s="1071">
        <v>62</v>
      </c>
      <c r="F222" s="1071">
        <v>62</v>
      </c>
      <c r="G222" s="1071">
        <v>62</v>
      </c>
      <c r="H222" s="1071">
        <v>62</v>
      </c>
      <c r="I222" s="1104">
        <v>62</v>
      </c>
      <c r="J222" s="1071">
        <v>62</v>
      </c>
      <c r="K222" s="1071">
        <v>62</v>
      </c>
      <c r="L222" s="1071">
        <v>62</v>
      </c>
      <c r="M222" s="1070">
        <v>62</v>
      </c>
      <c r="N222" s="1070">
        <v>31</v>
      </c>
      <c r="O222" s="1070">
        <v>31</v>
      </c>
      <c r="P222" s="1070">
        <v>31</v>
      </c>
      <c r="Q222" s="951"/>
    </row>
    <row r="223" spans="1:17" ht="15" customHeight="1">
      <c r="A223" s="1348"/>
      <c r="B223" s="1350"/>
      <c r="C223" s="1068" t="s">
        <v>713</v>
      </c>
      <c r="D223" s="1066" t="s">
        <v>897</v>
      </c>
      <c r="E223" s="1071">
        <v>52</v>
      </c>
      <c r="F223" s="1071">
        <v>52</v>
      </c>
      <c r="G223" s="1071">
        <v>52</v>
      </c>
      <c r="H223" s="1071">
        <v>52</v>
      </c>
      <c r="I223" s="1104">
        <v>52</v>
      </c>
      <c r="J223" s="1071">
        <v>52</v>
      </c>
      <c r="K223" s="1071">
        <v>52</v>
      </c>
      <c r="L223" s="1071">
        <v>52</v>
      </c>
      <c r="M223" s="1070">
        <v>52</v>
      </c>
      <c r="N223" s="1070">
        <v>26</v>
      </c>
      <c r="O223" s="1070">
        <v>26</v>
      </c>
      <c r="P223" s="1070">
        <v>26</v>
      </c>
      <c r="Q223" s="951"/>
    </row>
    <row r="224" spans="1:17" ht="15" customHeight="1">
      <c r="A224" s="1348"/>
      <c r="B224" s="1350"/>
      <c r="C224" s="1068" t="s">
        <v>714</v>
      </c>
      <c r="D224" s="1066" t="s">
        <v>897</v>
      </c>
      <c r="E224" s="1071">
        <v>28</v>
      </c>
      <c r="F224" s="1071">
        <v>28</v>
      </c>
      <c r="G224" s="1071">
        <v>28</v>
      </c>
      <c r="H224" s="1071">
        <v>28</v>
      </c>
      <c r="I224" s="1104">
        <v>28</v>
      </c>
      <c r="J224" s="1071">
        <v>28</v>
      </c>
      <c r="K224" s="1071">
        <v>28</v>
      </c>
      <c r="L224" s="1071">
        <v>28</v>
      </c>
      <c r="M224" s="1070">
        <v>28</v>
      </c>
      <c r="N224" s="1070">
        <v>14</v>
      </c>
      <c r="O224" s="1070">
        <v>14</v>
      </c>
      <c r="P224" s="1070">
        <v>14</v>
      </c>
      <c r="Q224" s="951"/>
    </row>
    <row r="225" spans="1:17" ht="15" customHeight="1">
      <c r="A225" s="1348"/>
      <c r="B225" s="1350"/>
      <c r="C225" s="1068" t="s">
        <v>715</v>
      </c>
      <c r="D225" s="1066" t="s">
        <v>897</v>
      </c>
      <c r="E225" s="1071">
        <v>25</v>
      </c>
      <c r="F225" s="1071">
        <v>25</v>
      </c>
      <c r="G225" s="1071">
        <v>25</v>
      </c>
      <c r="H225" s="1071">
        <v>25</v>
      </c>
      <c r="I225" s="1104">
        <v>25</v>
      </c>
      <c r="J225" s="1071">
        <v>25</v>
      </c>
      <c r="K225" s="1071">
        <v>25</v>
      </c>
      <c r="L225" s="1071">
        <v>25</v>
      </c>
      <c r="M225" s="1070">
        <v>25</v>
      </c>
      <c r="N225" s="1070">
        <v>13</v>
      </c>
      <c r="O225" s="1070">
        <v>13</v>
      </c>
      <c r="P225" s="1070">
        <v>13</v>
      </c>
      <c r="Q225" s="951"/>
    </row>
    <row r="226" spans="1:17" ht="15" customHeight="1">
      <c r="A226" s="1348"/>
      <c r="B226" s="1350"/>
      <c r="C226" s="1068" t="s">
        <v>716</v>
      </c>
      <c r="D226" s="1066" t="s">
        <v>897</v>
      </c>
      <c r="E226" s="1071">
        <v>22</v>
      </c>
      <c r="F226" s="1071">
        <v>22</v>
      </c>
      <c r="G226" s="1071">
        <v>22</v>
      </c>
      <c r="H226" s="1071">
        <v>22</v>
      </c>
      <c r="I226" s="1104">
        <v>22</v>
      </c>
      <c r="J226" s="1071">
        <v>22</v>
      </c>
      <c r="K226" s="1071">
        <v>22</v>
      </c>
      <c r="L226" s="1071">
        <v>22</v>
      </c>
      <c r="M226" s="1070">
        <v>22</v>
      </c>
      <c r="N226" s="1070">
        <v>11</v>
      </c>
      <c r="O226" s="1070">
        <v>11</v>
      </c>
      <c r="P226" s="1070">
        <v>11</v>
      </c>
      <c r="Q226" s="951"/>
    </row>
    <row r="227" spans="1:17" ht="15" customHeight="1">
      <c r="A227" s="1348"/>
      <c r="B227" s="1350"/>
      <c r="C227" s="1068" t="s">
        <v>717</v>
      </c>
      <c r="D227" s="1066" t="s">
        <v>897</v>
      </c>
      <c r="E227" s="1071">
        <v>15</v>
      </c>
      <c r="F227" s="1071">
        <v>15</v>
      </c>
      <c r="G227" s="1071">
        <v>15</v>
      </c>
      <c r="H227" s="1071">
        <v>15</v>
      </c>
      <c r="I227" s="1104">
        <v>15</v>
      </c>
      <c r="J227" s="1071">
        <v>15</v>
      </c>
      <c r="K227" s="1071">
        <v>15</v>
      </c>
      <c r="L227" s="1071">
        <v>15</v>
      </c>
      <c r="M227" s="1070">
        <v>15</v>
      </c>
      <c r="N227" s="1070">
        <v>8</v>
      </c>
      <c r="O227" s="1070">
        <v>8</v>
      </c>
      <c r="P227" s="1070">
        <v>8</v>
      </c>
      <c r="Q227" s="951"/>
    </row>
    <row r="228" spans="1:17" ht="15" customHeight="1">
      <c r="A228" s="1348"/>
      <c r="B228" s="1350"/>
      <c r="C228" s="1068" t="s">
        <v>718</v>
      </c>
      <c r="D228" s="1066" t="s">
        <v>897</v>
      </c>
      <c r="E228" s="1071">
        <v>34</v>
      </c>
      <c r="F228" s="1071">
        <v>34</v>
      </c>
      <c r="G228" s="1071">
        <v>34</v>
      </c>
      <c r="H228" s="1071">
        <v>34</v>
      </c>
      <c r="I228" s="1104">
        <v>34</v>
      </c>
      <c r="J228" s="1071">
        <v>34</v>
      </c>
      <c r="K228" s="1071">
        <v>34</v>
      </c>
      <c r="L228" s="1071">
        <v>34</v>
      </c>
      <c r="M228" s="1070">
        <v>34</v>
      </c>
      <c r="N228" s="1070">
        <v>17</v>
      </c>
      <c r="O228" s="1070">
        <v>17</v>
      </c>
      <c r="P228" s="1070">
        <v>17</v>
      </c>
      <c r="Q228" s="951"/>
    </row>
    <row r="229" spans="1:17" ht="15" customHeight="1">
      <c r="A229" s="1348"/>
      <c r="B229" s="1350"/>
      <c r="C229" s="1068" t="s">
        <v>719</v>
      </c>
      <c r="D229" s="1066" t="s">
        <v>897</v>
      </c>
      <c r="E229" s="1071">
        <v>29</v>
      </c>
      <c r="F229" s="1071">
        <v>29</v>
      </c>
      <c r="G229" s="1071">
        <v>29</v>
      </c>
      <c r="H229" s="1071">
        <v>29</v>
      </c>
      <c r="I229" s="1104">
        <v>29</v>
      </c>
      <c r="J229" s="1071">
        <v>29</v>
      </c>
      <c r="K229" s="1071">
        <v>29</v>
      </c>
      <c r="L229" s="1071">
        <v>29</v>
      </c>
      <c r="M229" s="1070">
        <v>29</v>
      </c>
      <c r="N229" s="1070">
        <v>15</v>
      </c>
      <c r="O229" s="1070">
        <v>15</v>
      </c>
      <c r="P229" s="1070">
        <v>15</v>
      </c>
      <c r="Q229" s="951"/>
    </row>
    <row r="230" spans="1:17" ht="15" customHeight="1">
      <c r="A230" s="1348"/>
      <c r="B230" s="1350"/>
      <c r="C230" s="1068" t="s">
        <v>720</v>
      </c>
      <c r="D230" s="1066" t="s">
        <v>897</v>
      </c>
      <c r="E230" s="1070">
        <v>15</v>
      </c>
      <c r="F230" s="1070">
        <v>15</v>
      </c>
      <c r="G230" s="1070">
        <v>15</v>
      </c>
      <c r="H230" s="1070">
        <v>15</v>
      </c>
      <c r="I230" s="1103">
        <v>15</v>
      </c>
      <c r="J230" s="1070">
        <v>15</v>
      </c>
      <c r="K230" s="1070">
        <v>15</v>
      </c>
      <c r="L230" s="1070">
        <v>15</v>
      </c>
      <c r="M230" s="1070">
        <v>15</v>
      </c>
      <c r="N230" s="1070">
        <v>8</v>
      </c>
      <c r="O230" s="1070">
        <v>8</v>
      </c>
      <c r="P230" s="1070">
        <v>8</v>
      </c>
      <c r="Q230" s="951"/>
    </row>
    <row r="231" spans="1:17" ht="15" customHeight="1">
      <c r="A231" s="1348"/>
      <c r="B231" s="1350"/>
      <c r="C231" s="1068" t="s">
        <v>721</v>
      </c>
      <c r="D231" s="1066" t="s">
        <v>909</v>
      </c>
      <c r="E231" s="1070">
        <v>45</v>
      </c>
      <c r="F231" s="1070">
        <v>45</v>
      </c>
      <c r="G231" s="1070">
        <v>45</v>
      </c>
      <c r="H231" s="1070">
        <v>45</v>
      </c>
      <c r="I231" s="1103">
        <v>45</v>
      </c>
      <c r="J231" s="1070">
        <v>45</v>
      </c>
      <c r="K231" s="1070">
        <v>45</v>
      </c>
      <c r="L231" s="1070">
        <v>45</v>
      </c>
      <c r="M231" s="1070">
        <v>45</v>
      </c>
      <c r="N231" s="1070">
        <v>45</v>
      </c>
      <c r="O231" s="1070">
        <v>45</v>
      </c>
      <c r="P231" s="1070">
        <v>45</v>
      </c>
      <c r="Q231" s="951"/>
    </row>
    <row r="232" spans="1:17" ht="15" customHeight="1">
      <c r="A232" s="1348"/>
      <c r="B232" s="1350"/>
      <c r="C232" s="1068" t="s">
        <v>722</v>
      </c>
      <c r="D232" s="1066" t="s">
        <v>909</v>
      </c>
      <c r="E232" s="1070">
        <v>40</v>
      </c>
      <c r="F232" s="1070">
        <v>40</v>
      </c>
      <c r="G232" s="1070">
        <v>40</v>
      </c>
      <c r="H232" s="1070">
        <v>40</v>
      </c>
      <c r="I232" s="1103">
        <v>40</v>
      </c>
      <c r="J232" s="1070">
        <v>40</v>
      </c>
      <c r="K232" s="1070">
        <v>40</v>
      </c>
      <c r="L232" s="1070">
        <v>40</v>
      </c>
      <c r="M232" s="1070">
        <v>40</v>
      </c>
      <c r="N232" s="1070">
        <v>40</v>
      </c>
      <c r="O232" s="1070">
        <v>40</v>
      </c>
      <c r="P232" s="1070">
        <v>40</v>
      </c>
      <c r="Q232" s="951"/>
    </row>
    <row r="233" spans="1:17" ht="15" customHeight="1">
      <c r="A233" s="1348"/>
      <c r="B233" s="1350"/>
      <c r="C233" s="1068" t="s">
        <v>723</v>
      </c>
      <c r="D233" s="1066" t="s">
        <v>909</v>
      </c>
      <c r="E233" s="1070">
        <v>40</v>
      </c>
      <c r="F233" s="1070">
        <v>40</v>
      </c>
      <c r="G233" s="1070">
        <v>40</v>
      </c>
      <c r="H233" s="1070">
        <v>40</v>
      </c>
      <c r="I233" s="1103">
        <v>40</v>
      </c>
      <c r="J233" s="1070">
        <v>40</v>
      </c>
      <c r="K233" s="1070">
        <v>40</v>
      </c>
      <c r="L233" s="1070">
        <v>40</v>
      </c>
      <c r="M233" s="1070">
        <v>40</v>
      </c>
      <c r="N233" s="1070">
        <v>40</v>
      </c>
      <c r="O233" s="1070">
        <v>40</v>
      </c>
      <c r="P233" s="1070">
        <v>40</v>
      </c>
      <c r="Q233" s="951"/>
    </row>
    <row r="234" spans="1:17" ht="15" customHeight="1">
      <c r="A234" s="1348"/>
      <c r="B234" s="1350"/>
      <c r="C234" s="1068" t="s">
        <v>724</v>
      </c>
      <c r="D234" s="1066" t="s">
        <v>899</v>
      </c>
      <c r="E234" s="1070">
        <v>61</v>
      </c>
      <c r="F234" s="1070">
        <v>61</v>
      </c>
      <c r="G234" s="1070">
        <v>61</v>
      </c>
      <c r="H234" s="1070">
        <v>61</v>
      </c>
      <c r="I234" s="1103">
        <v>61</v>
      </c>
      <c r="J234" s="1070">
        <v>61</v>
      </c>
      <c r="K234" s="1070">
        <v>61</v>
      </c>
      <c r="L234" s="1078">
        <v>55</v>
      </c>
      <c r="M234" s="1078">
        <v>50</v>
      </c>
      <c r="N234" s="1078">
        <v>50</v>
      </c>
      <c r="O234" s="1078">
        <v>50</v>
      </c>
      <c r="P234" s="1078">
        <v>50</v>
      </c>
      <c r="Q234" s="951"/>
    </row>
    <row r="235" spans="1:17" ht="15" customHeight="1">
      <c r="A235" s="1348"/>
      <c r="B235" s="1353"/>
      <c r="C235" s="1068" t="s">
        <v>725</v>
      </c>
      <c r="D235" s="1066" t="s">
        <v>899</v>
      </c>
      <c r="E235" s="1070">
        <v>60</v>
      </c>
      <c r="F235" s="1070">
        <v>60</v>
      </c>
      <c r="G235" s="1070">
        <v>60</v>
      </c>
      <c r="H235" s="1070">
        <v>60</v>
      </c>
      <c r="I235" s="1103">
        <v>60</v>
      </c>
      <c r="J235" s="1070">
        <v>60</v>
      </c>
      <c r="K235" s="1070">
        <v>60</v>
      </c>
      <c r="L235" s="1078">
        <v>55</v>
      </c>
      <c r="M235" s="1078">
        <v>50</v>
      </c>
      <c r="N235" s="1070">
        <v>48</v>
      </c>
      <c r="O235" s="1070">
        <v>48</v>
      </c>
      <c r="P235" s="1070">
        <v>47</v>
      </c>
      <c r="Q235" s="951"/>
    </row>
    <row r="236" spans="1:17" ht="15" customHeight="1">
      <c r="A236" s="1117"/>
      <c r="B236" s="1349" t="s">
        <v>10294</v>
      </c>
      <c r="C236" s="1068" t="s">
        <v>726</v>
      </c>
      <c r="D236" s="1066" t="s">
        <v>899</v>
      </c>
      <c r="E236" s="1070">
        <v>60</v>
      </c>
      <c r="F236" s="1070">
        <v>60</v>
      </c>
      <c r="G236" s="1070">
        <v>60</v>
      </c>
      <c r="H236" s="1070">
        <v>60</v>
      </c>
      <c r="I236" s="1103">
        <v>60</v>
      </c>
      <c r="J236" s="1070">
        <v>60</v>
      </c>
      <c r="K236" s="1070">
        <v>60</v>
      </c>
      <c r="L236" s="1070">
        <v>60</v>
      </c>
      <c r="M236" s="1070">
        <v>55</v>
      </c>
      <c r="N236" s="1070">
        <v>51</v>
      </c>
      <c r="O236" s="1070">
        <v>51</v>
      </c>
      <c r="P236" s="1070">
        <v>48</v>
      </c>
      <c r="Q236" s="951"/>
    </row>
    <row r="237" spans="1:17" ht="15" customHeight="1">
      <c r="A237" s="1117"/>
      <c r="B237" s="1350"/>
      <c r="C237" s="1068" t="s">
        <v>727</v>
      </c>
      <c r="D237" s="1066" t="s">
        <v>899</v>
      </c>
      <c r="E237" s="1070">
        <v>60</v>
      </c>
      <c r="F237" s="1070">
        <v>60</v>
      </c>
      <c r="G237" s="1070">
        <v>60</v>
      </c>
      <c r="H237" s="1070">
        <v>60</v>
      </c>
      <c r="I237" s="1103">
        <v>60</v>
      </c>
      <c r="J237" s="1070">
        <v>60</v>
      </c>
      <c r="K237" s="1070">
        <v>60</v>
      </c>
      <c r="L237" s="1070">
        <v>60</v>
      </c>
      <c r="M237" s="1070">
        <v>52</v>
      </c>
      <c r="N237" s="1070">
        <v>50</v>
      </c>
      <c r="O237" s="1070">
        <v>48</v>
      </c>
      <c r="P237" s="1070">
        <v>45</v>
      </c>
      <c r="Q237" s="951"/>
    </row>
    <row r="238" spans="1:17" ht="15" customHeight="1">
      <c r="A238" s="1117"/>
      <c r="B238" s="1350"/>
      <c r="C238" s="1068" t="s">
        <v>728</v>
      </c>
      <c r="D238" s="1066" t="s">
        <v>899</v>
      </c>
      <c r="E238" s="1070">
        <v>61</v>
      </c>
      <c r="F238" s="1070">
        <v>61</v>
      </c>
      <c r="G238" s="1070">
        <v>61</v>
      </c>
      <c r="H238" s="1070">
        <v>61</v>
      </c>
      <c r="I238" s="1103">
        <v>61</v>
      </c>
      <c r="J238" s="1070">
        <v>61</v>
      </c>
      <c r="K238" s="1070">
        <v>61</v>
      </c>
      <c r="L238" s="1070">
        <v>61</v>
      </c>
      <c r="M238" s="1070">
        <v>61</v>
      </c>
      <c r="N238" s="1070">
        <v>57</v>
      </c>
      <c r="O238" s="1070">
        <v>56</v>
      </c>
      <c r="P238" s="1070">
        <v>55</v>
      </c>
      <c r="Q238" s="951"/>
    </row>
    <row r="239" spans="1:17" ht="15" customHeight="1">
      <c r="A239" s="1117"/>
      <c r="B239" s="1350"/>
      <c r="C239" s="1068" t="s">
        <v>729</v>
      </c>
      <c r="D239" s="1066" t="s">
        <v>899</v>
      </c>
      <c r="E239" s="1070">
        <v>61</v>
      </c>
      <c r="F239" s="1070">
        <v>61</v>
      </c>
      <c r="G239" s="1070">
        <v>61</v>
      </c>
      <c r="H239" s="1070">
        <v>61</v>
      </c>
      <c r="I239" s="1103">
        <v>61</v>
      </c>
      <c r="J239" s="1070">
        <v>61</v>
      </c>
      <c r="K239" s="1070">
        <v>61</v>
      </c>
      <c r="L239" s="1070">
        <v>61</v>
      </c>
      <c r="M239" s="1070">
        <v>61</v>
      </c>
      <c r="N239" s="1070">
        <v>57</v>
      </c>
      <c r="O239" s="1070">
        <v>55</v>
      </c>
      <c r="P239" s="1070">
        <v>55</v>
      </c>
      <c r="Q239" s="951"/>
    </row>
    <row r="240" spans="1:17" ht="15" customHeight="1">
      <c r="A240" s="1117"/>
      <c r="B240" s="1350"/>
      <c r="C240" s="1083" t="s">
        <v>730</v>
      </c>
      <c r="D240" s="1119" t="s">
        <v>899</v>
      </c>
      <c r="E240" s="1079">
        <v>62</v>
      </c>
      <c r="F240" s="1079">
        <v>62</v>
      </c>
      <c r="G240" s="1079">
        <v>62</v>
      </c>
      <c r="H240" s="1079">
        <v>62</v>
      </c>
      <c r="I240" s="1120">
        <v>62</v>
      </c>
      <c r="J240" s="1079">
        <v>62</v>
      </c>
      <c r="K240" s="1079">
        <v>62</v>
      </c>
      <c r="L240" s="1079">
        <v>62</v>
      </c>
      <c r="M240" s="1079">
        <v>62</v>
      </c>
      <c r="N240" s="1079">
        <v>60</v>
      </c>
      <c r="O240" s="1079">
        <v>57</v>
      </c>
      <c r="P240" s="1079">
        <v>55</v>
      </c>
      <c r="Q240" s="951"/>
    </row>
    <row r="241" spans="1:17" ht="15" customHeight="1">
      <c r="A241" s="1117"/>
      <c r="B241" s="1350"/>
      <c r="C241" s="1068" t="s">
        <v>731</v>
      </c>
      <c r="D241" s="1066" t="s">
        <v>899</v>
      </c>
      <c r="E241" s="1070">
        <v>58</v>
      </c>
      <c r="F241" s="1070">
        <v>58</v>
      </c>
      <c r="G241" s="1070">
        <v>58</v>
      </c>
      <c r="H241" s="1070">
        <v>58</v>
      </c>
      <c r="I241" s="1103">
        <v>58</v>
      </c>
      <c r="J241" s="1070">
        <v>58</v>
      </c>
      <c r="K241" s="1070">
        <v>58</v>
      </c>
      <c r="L241" s="1070">
        <v>58</v>
      </c>
      <c r="M241" s="1070">
        <v>58</v>
      </c>
      <c r="N241" s="1070">
        <v>58</v>
      </c>
      <c r="O241" s="1070">
        <v>58</v>
      </c>
      <c r="P241" s="1070">
        <v>57</v>
      </c>
      <c r="Q241" s="951"/>
    </row>
    <row r="242" spans="1:17" ht="15" customHeight="1">
      <c r="A242" s="1117"/>
      <c r="B242" s="1350"/>
      <c r="C242" s="1068" t="s">
        <v>732</v>
      </c>
      <c r="D242" s="1066" t="s">
        <v>899</v>
      </c>
      <c r="E242" s="1070">
        <v>60</v>
      </c>
      <c r="F242" s="1070">
        <v>60</v>
      </c>
      <c r="G242" s="1070">
        <v>60</v>
      </c>
      <c r="H242" s="1070">
        <v>60</v>
      </c>
      <c r="I242" s="1103">
        <v>60</v>
      </c>
      <c r="J242" s="1070">
        <v>60</v>
      </c>
      <c r="K242" s="1070">
        <v>60</v>
      </c>
      <c r="L242" s="1070">
        <v>60</v>
      </c>
      <c r="M242" s="1070">
        <v>60</v>
      </c>
      <c r="N242" s="1070">
        <v>60</v>
      </c>
      <c r="O242" s="1070">
        <v>60</v>
      </c>
      <c r="P242" s="1070">
        <v>60</v>
      </c>
      <c r="Q242" s="951"/>
    </row>
    <row r="243" spans="1:17" ht="15" customHeight="1">
      <c r="A243" s="1117"/>
      <c r="B243" s="1350"/>
      <c r="C243" s="1068" t="s">
        <v>733</v>
      </c>
      <c r="D243" s="1066" t="s">
        <v>899</v>
      </c>
      <c r="E243" s="1070">
        <v>59</v>
      </c>
      <c r="F243" s="1070">
        <v>59</v>
      </c>
      <c r="G243" s="1070">
        <v>59</v>
      </c>
      <c r="H243" s="1070">
        <v>59</v>
      </c>
      <c r="I243" s="1103">
        <v>59</v>
      </c>
      <c r="J243" s="1070">
        <v>59</v>
      </c>
      <c r="K243" s="1070">
        <v>59</v>
      </c>
      <c r="L243" s="1070">
        <v>59</v>
      </c>
      <c r="M243" s="1070">
        <v>59</v>
      </c>
      <c r="N243" s="1070">
        <v>59</v>
      </c>
      <c r="O243" s="1070">
        <v>59</v>
      </c>
      <c r="P243" s="1078">
        <v>59</v>
      </c>
      <c r="Q243" s="951"/>
    </row>
    <row r="244" spans="1:17" ht="15" customHeight="1">
      <c r="A244" s="1117"/>
      <c r="B244" s="1350"/>
      <c r="C244" s="1068" t="s">
        <v>734</v>
      </c>
      <c r="D244" s="1066" t="s">
        <v>899</v>
      </c>
      <c r="E244" s="1070">
        <v>67</v>
      </c>
      <c r="F244" s="1070">
        <v>67</v>
      </c>
      <c r="G244" s="1070">
        <v>67</v>
      </c>
      <c r="H244" s="1070">
        <v>67</v>
      </c>
      <c r="I244" s="1103">
        <v>67</v>
      </c>
      <c r="J244" s="1070">
        <v>67</v>
      </c>
      <c r="K244" s="1070">
        <v>67</v>
      </c>
      <c r="L244" s="1070">
        <v>67</v>
      </c>
      <c r="M244" s="1070">
        <v>67</v>
      </c>
      <c r="N244" s="1070">
        <v>65</v>
      </c>
      <c r="O244" s="1070">
        <v>60</v>
      </c>
      <c r="P244" s="1070">
        <v>55</v>
      </c>
      <c r="Q244" s="951"/>
    </row>
    <row r="245" spans="1:17" ht="15" customHeight="1">
      <c r="A245" s="1117"/>
      <c r="B245" s="1350"/>
      <c r="C245" s="1068" t="s">
        <v>735</v>
      </c>
      <c r="D245" s="1066" t="s">
        <v>901</v>
      </c>
      <c r="E245" s="1070">
        <v>31</v>
      </c>
      <c r="F245" s="1070">
        <v>31</v>
      </c>
      <c r="G245" s="1070">
        <v>31</v>
      </c>
      <c r="H245" s="1070">
        <v>31</v>
      </c>
      <c r="I245" s="1103">
        <v>31</v>
      </c>
      <c r="J245" s="1070">
        <v>31</v>
      </c>
      <c r="K245" s="1070">
        <v>31</v>
      </c>
      <c r="L245" s="1070">
        <v>31</v>
      </c>
      <c r="M245" s="1070">
        <v>31</v>
      </c>
      <c r="N245" s="1070">
        <v>31</v>
      </c>
      <c r="O245" s="1070">
        <v>31</v>
      </c>
      <c r="P245" s="1070">
        <v>31</v>
      </c>
      <c r="Q245" s="951"/>
    </row>
    <row r="246" spans="1:17" ht="15" customHeight="1">
      <c r="A246" s="1117"/>
      <c r="B246" s="1350"/>
      <c r="C246" s="1068" t="s">
        <v>736</v>
      </c>
      <c r="D246" s="1066" t="s">
        <v>901</v>
      </c>
      <c r="E246" s="1070">
        <v>58</v>
      </c>
      <c r="F246" s="1070">
        <v>58</v>
      </c>
      <c r="G246" s="1070">
        <v>58</v>
      </c>
      <c r="H246" s="1070">
        <v>58</v>
      </c>
      <c r="I246" s="1103">
        <v>58</v>
      </c>
      <c r="J246" s="1070">
        <v>58</v>
      </c>
      <c r="K246" s="1070">
        <v>58</v>
      </c>
      <c r="L246" s="1070">
        <v>58</v>
      </c>
      <c r="M246" s="1070">
        <v>58</v>
      </c>
      <c r="N246" s="1070">
        <v>58</v>
      </c>
      <c r="O246" s="1070">
        <v>57</v>
      </c>
      <c r="P246" s="1070">
        <v>50</v>
      </c>
      <c r="Q246" s="951"/>
    </row>
    <row r="247" spans="1:17" ht="15" customHeight="1">
      <c r="A247" s="1117"/>
      <c r="B247" s="1350"/>
      <c r="C247" s="1068" t="s">
        <v>737</v>
      </c>
      <c r="D247" s="1066" t="s">
        <v>901</v>
      </c>
      <c r="E247" s="1070">
        <v>58</v>
      </c>
      <c r="F247" s="1070">
        <v>58</v>
      </c>
      <c r="G247" s="1070">
        <v>58</v>
      </c>
      <c r="H247" s="1070">
        <v>58</v>
      </c>
      <c r="I247" s="1103">
        <v>58</v>
      </c>
      <c r="J247" s="1070">
        <v>58</v>
      </c>
      <c r="K247" s="1070">
        <v>58</v>
      </c>
      <c r="L247" s="1070">
        <v>58</v>
      </c>
      <c r="M247" s="1070">
        <v>58</v>
      </c>
      <c r="N247" s="1070">
        <v>58</v>
      </c>
      <c r="O247" s="1070">
        <v>56</v>
      </c>
      <c r="P247" s="1070">
        <v>50</v>
      </c>
      <c r="Q247" s="951"/>
    </row>
    <row r="248" spans="1:17" ht="15" customHeight="1">
      <c r="A248" s="1117"/>
      <c r="B248" s="1350"/>
      <c r="C248" s="1068" t="s">
        <v>738</v>
      </c>
      <c r="D248" s="1066" t="s">
        <v>901</v>
      </c>
      <c r="E248" s="1070">
        <v>58</v>
      </c>
      <c r="F248" s="1070">
        <v>58</v>
      </c>
      <c r="G248" s="1070">
        <v>58</v>
      </c>
      <c r="H248" s="1070">
        <v>58</v>
      </c>
      <c r="I248" s="1103">
        <v>58</v>
      </c>
      <c r="J248" s="1070">
        <v>58</v>
      </c>
      <c r="K248" s="1070">
        <v>58</v>
      </c>
      <c r="L248" s="1070">
        <v>58</v>
      </c>
      <c r="M248" s="1070">
        <v>58</v>
      </c>
      <c r="N248" s="1070">
        <v>58</v>
      </c>
      <c r="O248" s="1070">
        <v>56</v>
      </c>
      <c r="P248" s="1070">
        <v>50</v>
      </c>
      <c r="Q248" s="951"/>
    </row>
    <row r="249" spans="1:17" ht="15" customHeight="1">
      <c r="A249" s="1117"/>
      <c r="B249" s="1350"/>
      <c r="C249" s="1068" t="s">
        <v>739</v>
      </c>
      <c r="D249" s="1066" t="s">
        <v>901</v>
      </c>
      <c r="E249" s="1070">
        <v>58</v>
      </c>
      <c r="F249" s="1070">
        <v>58</v>
      </c>
      <c r="G249" s="1070">
        <v>58</v>
      </c>
      <c r="H249" s="1070">
        <v>58</v>
      </c>
      <c r="I249" s="1103">
        <v>58</v>
      </c>
      <c r="J249" s="1070">
        <v>58</v>
      </c>
      <c r="K249" s="1070">
        <v>58</v>
      </c>
      <c r="L249" s="1070">
        <v>58</v>
      </c>
      <c r="M249" s="1070">
        <v>58</v>
      </c>
      <c r="N249" s="1070">
        <v>58</v>
      </c>
      <c r="O249" s="1070">
        <v>57</v>
      </c>
      <c r="P249" s="1070">
        <v>50</v>
      </c>
      <c r="Q249" s="951"/>
    </row>
    <row r="250" spans="1:17" ht="15" customHeight="1">
      <c r="A250" s="1117"/>
      <c r="B250" s="1350"/>
      <c r="C250" s="1068" t="s">
        <v>740</v>
      </c>
      <c r="D250" s="1066" t="s">
        <v>901</v>
      </c>
      <c r="E250" s="1070">
        <v>58</v>
      </c>
      <c r="F250" s="1070">
        <v>58</v>
      </c>
      <c r="G250" s="1070">
        <v>58</v>
      </c>
      <c r="H250" s="1070">
        <v>58</v>
      </c>
      <c r="I250" s="1103">
        <v>58</v>
      </c>
      <c r="J250" s="1070">
        <v>58</v>
      </c>
      <c r="K250" s="1070">
        <v>58</v>
      </c>
      <c r="L250" s="1070">
        <v>58</v>
      </c>
      <c r="M250" s="1070">
        <v>58</v>
      </c>
      <c r="N250" s="1070">
        <v>58</v>
      </c>
      <c r="O250" s="1070">
        <v>55</v>
      </c>
      <c r="P250" s="1070">
        <v>50</v>
      </c>
      <c r="Q250" s="951"/>
    </row>
    <row r="251" spans="1:17" ht="15" customHeight="1">
      <c r="A251" s="1117"/>
      <c r="B251" s="1350"/>
      <c r="C251" s="1068" t="s">
        <v>741</v>
      </c>
      <c r="D251" s="1066" t="s">
        <v>901</v>
      </c>
      <c r="E251" s="1070">
        <v>20</v>
      </c>
      <c r="F251" s="1070">
        <v>20</v>
      </c>
      <c r="G251" s="1070">
        <v>20</v>
      </c>
      <c r="H251" s="1070">
        <v>20</v>
      </c>
      <c r="I251" s="1103">
        <v>20</v>
      </c>
      <c r="J251" s="1070">
        <v>20</v>
      </c>
      <c r="K251" s="1070">
        <v>20</v>
      </c>
      <c r="L251" s="1070">
        <v>20</v>
      </c>
      <c r="M251" s="1070">
        <v>20</v>
      </c>
      <c r="N251" s="1070">
        <v>20</v>
      </c>
      <c r="O251" s="1070">
        <v>20</v>
      </c>
      <c r="P251" s="1070">
        <v>20</v>
      </c>
      <c r="Q251" s="951"/>
    </row>
    <row r="252" spans="1:17" ht="15" customHeight="1">
      <c r="A252" s="1117"/>
      <c r="B252" s="1350"/>
      <c r="C252" s="1068" t="s">
        <v>742</v>
      </c>
      <c r="D252" s="1066" t="s">
        <v>901</v>
      </c>
      <c r="E252" s="1070">
        <v>12</v>
      </c>
      <c r="F252" s="1070">
        <v>12</v>
      </c>
      <c r="G252" s="1070">
        <v>12</v>
      </c>
      <c r="H252" s="1070">
        <v>12</v>
      </c>
      <c r="I252" s="1103">
        <v>12</v>
      </c>
      <c r="J252" s="1070">
        <v>12</v>
      </c>
      <c r="K252" s="1070">
        <v>12</v>
      </c>
      <c r="L252" s="1070">
        <v>12</v>
      </c>
      <c r="M252" s="1070">
        <v>12</v>
      </c>
      <c r="N252" s="1070">
        <v>12</v>
      </c>
      <c r="O252" s="1070">
        <v>12</v>
      </c>
      <c r="P252" s="1070">
        <v>12</v>
      </c>
      <c r="Q252" s="951"/>
    </row>
    <row r="253" spans="1:17" ht="15" customHeight="1">
      <c r="A253" s="1117"/>
      <c r="B253" s="1350"/>
      <c r="C253" s="1068" t="s">
        <v>743</v>
      </c>
      <c r="D253" s="1066" t="s">
        <v>901</v>
      </c>
      <c r="E253" s="1070">
        <v>1</v>
      </c>
      <c r="F253" s="1070">
        <v>1</v>
      </c>
      <c r="G253" s="1070">
        <v>1</v>
      </c>
      <c r="H253" s="1070">
        <v>1</v>
      </c>
      <c r="I253" s="1103">
        <v>1</v>
      </c>
      <c r="J253" s="1070">
        <v>1</v>
      </c>
      <c r="K253" s="1070">
        <v>1</v>
      </c>
      <c r="L253" s="1070">
        <v>1</v>
      </c>
      <c r="M253" s="1070">
        <v>1</v>
      </c>
      <c r="N253" s="1070">
        <v>1</v>
      </c>
      <c r="O253" s="1070">
        <v>1</v>
      </c>
      <c r="P253" s="1070">
        <v>1</v>
      </c>
      <c r="Q253" s="951"/>
    </row>
    <row r="254" spans="1:17" ht="15" customHeight="1">
      <c r="A254" s="1117"/>
      <c r="B254" s="1350"/>
      <c r="C254" s="1068" t="s">
        <v>744</v>
      </c>
      <c r="D254" s="1066" t="s">
        <v>901</v>
      </c>
      <c r="E254" s="1070">
        <v>58</v>
      </c>
      <c r="F254" s="1070">
        <v>58</v>
      </c>
      <c r="G254" s="1070">
        <v>58</v>
      </c>
      <c r="H254" s="1070">
        <v>58</v>
      </c>
      <c r="I254" s="1103">
        <v>58</v>
      </c>
      <c r="J254" s="1070">
        <v>58</v>
      </c>
      <c r="K254" s="1070">
        <v>58</v>
      </c>
      <c r="L254" s="1070">
        <v>58</v>
      </c>
      <c r="M254" s="1070">
        <v>58</v>
      </c>
      <c r="N254" s="1070">
        <v>58</v>
      </c>
      <c r="O254" s="1070">
        <v>58</v>
      </c>
      <c r="P254" s="1070">
        <v>58</v>
      </c>
      <c r="Q254" s="951"/>
    </row>
    <row r="255" spans="1:17" ht="15" customHeight="1">
      <c r="A255" s="1117"/>
      <c r="B255" s="1350"/>
      <c r="C255" s="1068" t="s">
        <v>745</v>
      </c>
      <c r="D255" s="1066" t="s">
        <v>911</v>
      </c>
      <c r="E255" s="1070">
        <v>7</v>
      </c>
      <c r="F255" s="1070">
        <v>7</v>
      </c>
      <c r="G255" s="1070">
        <v>7</v>
      </c>
      <c r="H255" s="1070">
        <v>7</v>
      </c>
      <c r="I255" s="1103">
        <v>7</v>
      </c>
      <c r="J255" s="1070">
        <v>7</v>
      </c>
      <c r="K255" s="1070">
        <v>7</v>
      </c>
      <c r="L255" s="1070">
        <v>7</v>
      </c>
      <c r="M255" s="1070">
        <v>7</v>
      </c>
      <c r="N255" s="1070">
        <v>7</v>
      </c>
      <c r="O255" s="1070">
        <v>7</v>
      </c>
      <c r="P255" s="1070">
        <v>7</v>
      </c>
      <c r="Q255" s="951"/>
    </row>
    <row r="256" spans="1:17" ht="15" customHeight="1">
      <c r="A256" s="1117"/>
      <c r="B256" s="1350"/>
      <c r="C256" s="1068" t="s">
        <v>746</v>
      </c>
      <c r="D256" s="1066" t="s">
        <v>911</v>
      </c>
      <c r="E256" s="1070">
        <v>1</v>
      </c>
      <c r="F256" s="1070">
        <v>1</v>
      </c>
      <c r="G256" s="1070">
        <v>1</v>
      </c>
      <c r="H256" s="1070">
        <v>1</v>
      </c>
      <c r="I256" s="1103">
        <v>1</v>
      </c>
      <c r="J256" s="1070">
        <v>1</v>
      </c>
      <c r="K256" s="1070">
        <v>1</v>
      </c>
      <c r="L256" s="1070">
        <v>1</v>
      </c>
      <c r="M256" s="1070">
        <v>1</v>
      </c>
      <c r="N256" s="1070">
        <v>1</v>
      </c>
      <c r="O256" s="1070">
        <v>1</v>
      </c>
      <c r="P256" s="1070">
        <v>1</v>
      </c>
      <c r="Q256" s="951"/>
    </row>
    <row r="257" spans="1:17" ht="15" customHeight="1">
      <c r="A257" s="1117"/>
      <c r="B257" s="1350"/>
      <c r="C257" s="1068" t="s">
        <v>747</v>
      </c>
      <c r="D257" s="1066" t="s">
        <v>911</v>
      </c>
      <c r="E257" s="1070">
        <v>1</v>
      </c>
      <c r="F257" s="1070">
        <v>1</v>
      </c>
      <c r="G257" s="1070">
        <v>1</v>
      </c>
      <c r="H257" s="1070">
        <v>1</v>
      </c>
      <c r="I257" s="1103">
        <v>1</v>
      </c>
      <c r="J257" s="1070">
        <v>1</v>
      </c>
      <c r="K257" s="1070">
        <v>1</v>
      </c>
      <c r="L257" s="1070">
        <v>1</v>
      </c>
      <c r="M257" s="1070">
        <v>1</v>
      </c>
      <c r="N257" s="1070">
        <v>1</v>
      </c>
      <c r="O257" s="1070">
        <v>1</v>
      </c>
      <c r="P257" s="1070">
        <v>1</v>
      </c>
      <c r="Q257" s="951"/>
    </row>
    <row r="258" spans="1:17" ht="15" customHeight="1">
      <c r="A258" s="1117"/>
      <c r="B258" s="1350"/>
      <c r="C258" s="1068" t="s">
        <v>748</v>
      </c>
      <c r="D258" s="1066" t="s">
        <v>911</v>
      </c>
      <c r="E258" s="1070">
        <v>12</v>
      </c>
      <c r="F258" s="1070">
        <v>12</v>
      </c>
      <c r="G258" s="1070">
        <v>12</v>
      </c>
      <c r="H258" s="1070">
        <v>12</v>
      </c>
      <c r="I258" s="1103">
        <v>12</v>
      </c>
      <c r="J258" s="1070">
        <v>12</v>
      </c>
      <c r="K258" s="1070">
        <v>12</v>
      </c>
      <c r="L258" s="1070">
        <v>12</v>
      </c>
      <c r="M258" s="1070">
        <v>12</v>
      </c>
      <c r="N258" s="1070">
        <v>12</v>
      </c>
      <c r="O258" s="1070">
        <v>12</v>
      </c>
      <c r="P258" s="1070">
        <v>12</v>
      </c>
      <c r="Q258" s="951"/>
    </row>
    <row r="259" spans="1:17" ht="15" customHeight="1">
      <c r="A259" s="1117"/>
      <c r="B259" s="1350"/>
      <c r="C259" s="1068" t="s">
        <v>749</v>
      </c>
      <c r="D259" s="1066" t="s">
        <v>911</v>
      </c>
      <c r="E259" s="1070">
        <v>5</v>
      </c>
      <c r="F259" s="1070">
        <v>5</v>
      </c>
      <c r="G259" s="1070">
        <v>5</v>
      </c>
      <c r="H259" s="1070">
        <v>5</v>
      </c>
      <c r="I259" s="1103">
        <v>5</v>
      </c>
      <c r="J259" s="1070">
        <v>5</v>
      </c>
      <c r="K259" s="1070">
        <v>5</v>
      </c>
      <c r="L259" s="1070">
        <v>5</v>
      </c>
      <c r="M259" s="1070">
        <v>5</v>
      </c>
      <c r="N259" s="1070">
        <v>5</v>
      </c>
      <c r="O259" s="1070">
        <v>5</v>
      </c>
      <c r="P259" s="1070">
        <v>5</v>
      </c>
      <c r="Q259" s="951"/>
    </row>
    <row r="260" spans="1:17" ht="15" customHeight="1">
      <c r="A260" s="1117"/>
      <c r="B260" s="1350"/>
      <c r="C260" s="1068" t="s">
        <v>750</v>
      </c>
      <c r="D260" s="1066" t="s">
        <v>911</v>
      </c>
      <c r="E260" s="1070">
        <v>1</v>
      </c>
      <c r="F260" s="1070">
        <v>1</v>
      </c>
      <c r="G260" s="1070">
        <v>1</v>
      </c>
      <c r="H260" s="1070">
        <v>1</v>
      </c>
      <c r="I260" s="1103">
        <v>1</v>
      </c>
      <c r="J260" s="1070">
        <v>1</v>
      </c>
      <c r="K260" s="1070">
        <v>1</v>
      </c>
      <c r="L260" s="1070">
        <v>1</v>
      </c>
      <c r="M260" s="1070">
        <v>1</v>
      </c>
      <c r="N260" s="1070">
        <v>1</v>
      </c>
      <c r="O260" s="1070">
        <v>1</v>
      </c>
      <c r="P260" s="1070">
        <v>1</v>
      </c>
      <c r="Q260" s="951"/>
    </row>
    <row r="261" spans="1:17" ht="15" customHeight="1">
      <c r="A261" s="1117"/>
      <c r="B261" s="1350"/>
      <c r="C261" s="1068" t="s">
        <v>751</v>
      </c>
      <c r="D261" s="1066" t="s">
        <v>911</v>
      </c>
      <c r="E261" s="1070">
        <v>64</v>
      </c>
      <c r="F261" s="1070">
        <v>64</v>
      </c>
      <c r="G261" s="1070">
        <v>64</v>
      </c>
      <c r="H261" s="1070">
        <v>64</v>
      </c>
      <c r="I261" s="1103">
        <v>64</v>
      </c>
      <c r="J261" s="1070">
        <v>64</v>
      </c>
      <c r="K261" s="1070">
        <v>64</v>
      </c>
      <c r="L261" s="1070">
        <v>64</v>
      </c>
      <c r="M261" s="1070">
        <v>64</v>
      </c>
      <c r="N261" s="1070">
        <v>64</v>
      </c>
      <c r="O261" s="1070">
        <v>64</v>
      </c>
      <c r="P261" s="1070">
        <v>64</v>
      </c>
      <c r="Q261" s="951"/>
    </row>
    <row r="262" spans="1:17" ht="15" customHeight="1">
      <c r="A262" s="1117"/>
      <c r="B262" s="1350"/>
      <c r="C262" s="1068" t="s">
        <v>752</v>
      </c>
      <c r="D262" s="1066" t="s">
        <v>911</v>
      </c>
      <c r="E262" s="1070">
        <v>58</v>
      </c>
      <c r="F262" s="1070">
        <v>58</v>
      </c>
      <c r="G262" s="1070">
        <v>58</v>
      </c>
      <c r="H262" s="1070">
        <v>58</v>
      </c>
      <c r="I262" s="1103">
        <v>58</v>
      </c>
      <c r="J262" s="1070">
        <v>58</v>
      </c>
      <c r="K262" s="1070">
        <v>58</v>
      </c>
      <c r="L262" s="1070">
        <v>58</v>
      </c>
      <c r="M262" s="1070">
        <v>58</v>
      </c>
      <c r="N262" s="1070">
        <v>58</v>
      </c>
      <c r="O262" s="1070">
        <v>58</v>
      </c>
      <c r="P262" s="1070">
        <v>58</v>
      </c>
      <c r="Q262" s="951"/>
    </row>
    <row r="263" spans="1:17" ht="15" customHeight="1">
      <c r="A263" s="1117"/>
      <c r="B263" s="1350"/>
      <c r="C263" s="1068" t="s">
        <v>753</v>
      </c>
      <c r="D263" s="1066" t="s">
        <v>911</v>
      </c>
      <c r="E263" s="1070">
        <v>30</v>
      </c>
      <c r="F263" s="1070">
        <v>30</v>
      </c>
      <c r="G263" s="1070">
        <v>30</v>
      </c>
      <c r="H263" s="1070">
        <v>30</v>
      </c>
      <c r="I263" s="1103">
        <v>30</v>
      </c>
      <c r="J263" s="1070">
        <v>30</v>
      </c>
      <c r="K263" s="1070">
        <v>30</v>
      </c>
      <c r="L263" s="1070">
        <v>30</v>
      </c>
      <c r="M263" s="1070">
        <v>30</v>
      </c>
      <c r="N263" s="1070">
        <v>30</v>
      </c>
      <c r="O263" s="1070">
        <v>30</v>
      </c>
      <c r="P263" s="1070">
        <v>30</v>
      </c>
      <c r="Q263" s="951"/>
    </row>
    <row r="264" spans="1:17" ht="15" customHeight="1">
      <c r="A264" s="1117"/>
      <c r="B264" s="1350"/>
      <c r="C264" s="1068" t="s">
        <v>536</v>
      </c>
      <c r="D264" s="1066" t="s">
        <v>536</v>
      </c>
      <c r="E264" s="1070">
        <v>0</v>
      </c>
      <c r="F264" s="1070">
        <v>0</v>
      </c>
      <c r="G264" s="1070">
        <v>0</v>
      </c>
      <c r="H264" s="1070">
        <v>0</v>
      </c>
      <c r="I264" s="1103">
        <v>0</v>
      </c>
      <c r="J264" s="1070">
        <v>0</v>
      </c>
      <c r="K264" s="1070">
        <v>0</v>
      </c>
      <c r="L264" s="1070">
        <v>275</v>
      </c>
      <c r="M264" s="1070">
        <v>275</v>
      </c>
      <c r="N264" s="1070">
        <v>275</v>
      </c>
      <c r="O264" s="1070">
        <v>275</v>
      </c>
      <c r="P264" s="1070">
        <v>275</v>
      </c>
      <c r="Q264" s="951"/>
    </row>
    <row r="265" spans="1:17" ht="15" customHeight="1">
      <c r="A265" s="1117"/>
      <c r="B265" s="1350"/>
      <c r="C265" s="1073" t="s">
        <v>537</v>
      </c>
      <c r="D265" s="1066" t="s">
        <v>537</v>
      </c>
      <c r="E265" s="1074">
        <v>0</v>
      </c>
      <c r="F265" s="1074">
        <v>0</v>
      </c>
      <c r="G265" s="1074">
        <v>0</v>
      </c>
      <c r="H265" s="1074">
        <v>0</v>
      </c>
      <c r="I265" s="1106">
        <v>0</v>
      </c>
      <c r="J265" s="1074">
        <v>0</v>
      </c>
      <c r="K265" s="1074">
        <v>0</v>
      </c>
      <c r="L265" s="1074">
        <v>420</v>
      </c>
      <c r="M265" s="1074">
        <v>420</v>
      </c>
      <c r="N265" s="1074">
        <v>420</v>
      </c>
      <c r="O265" s="1074">
        <v>420</v>
      </c>
      <c r="P265" s="1074">
        <v>420</v>
      </c>
      <c r="Q265" s="951"/>
    </row>
    <row r="266" spans="1:17" ht="18" customHeight="1">
      <c r="A266" s="1118"/>
      <c r="B266" s="1351"/>
      <c r="C266" s="1076" t="s">
        <v>538</v>
      </c>
      <c r="D266" s="1066"/>
      <c r="E266" s="1096">
        <v>2224</v>
      </c>
      <c r="F266" s="1096">
        <v>2224</v>
      </c>
      <c r="G266" s="1096">
        <v>2224</v>
      </c>
      <c r="H266" s="1096">
        <v>2224</v>
      </c>
      <c r="I266" s="1107">
        <v>2224</v>
      </c>
      <c r="J266" s="1096">
        <v>2224</v>
      </c>
      <c r="K266" s="1096">
        <v>2224</v>
      </c>
      <c r="L266" s="1096">
        <v>2908</v>
      </c>
      <c r="M266" s="1096">
        <v>2859</v>
      </c>
      <c r="N266" s="1096">
        <v>2412</v>
      </c>
      <c r="O266" s="1096">
        <v>2390</v>
      </c>
      <c r="P266" s="1096">
        <v>2343</v>
      </c>
      <c r="Q266" s="951"/>
    </row>
    <row r="267" spans="1:17" ht="15.95" customHeight="1">
      <c r="A267" s="1347">
        <v>7</v>
      </c>
      <c r="B267" s="1352" t="s">
        <v>774</v>
      </c>
      <c r="C267" s="1068" t="s">
        <v>754</v>
      </c>
      <c r="D267" s="1066" t="s">
        <v>905</v>
      </c>
      <c r="E267" s="1070">
        <v>23</v>
      </c>
      <c r="F267" s="1070">
        <v>23</v>
      </c>
      <c r="G267" s="1070">
        <v>23</v>
      </c>
      <c r="H267" s="1070">
        <v>23</v>
      </c>
      <c r="I267" s="1103">
        <v>23</v>
      </c>
      <c r="J267" s="1070">
        <v>23</v>
      </c>
      <c r="K267" s="1070">
        <v>23</v>
      </c>
      <c r="L267" s="1070">
        <v>23</v>
      </c>
      <c r="M267" s="1070">
        <v>23</v>
      </c>
      <c r="N267" s="1070">
        <v>0</v>
      </c>
      <c r="O267" s="1070">
        <v>0</v>
      </c>
      <c r="P267" s="1070">
        <v>0</v>
      </c>
      <c r="Q267" s="951"/>
    </row>
    <row r="268" spans="1:17" ht="15.95" customHeight="1">
      <c r="A268" s="1348"/>
      <c r="B268" s="1350"/>
      <c r="C268" s="1068" t="s">
        <v>755</v>
      </c>
      <c r="D268" s="1066" t="s">
        <v>895</v>
      </c>
      <c r="E268" s="1070">
        <v>26</v>
      </c>
      <c r="F268" s="1070">
        <v>26</v>
      </c>
      <c r="G268" s="1070">
        <v>26</v>
      </c>
      <c r="H268" s="1070">
        <v>26</v>
      </c>
      <c r="I268" s="1103">
        <v>26</v>
      </c>
      <c r="J268" s="1070">
        <v>26</v>
      </c>
      <c r="K268" s="1070">
        <v>26</v>
      </c>
      <c r="L268" s="1070">
        <v>26</v>
      </c>
      <c r="M268" s="1070">
        <v>26</v>
      </c>
      <c r="N268" s="1070">
        <v>13</v>
      </c>
      <c r="O268" s="1070">
        <v>13</v>
      </c>
      <c r="P268" s="1070">
        <v>13</v>
      </c>
      <c r="Q268" s="951"/>
    </row>
    <row r="269" spans="1:17" ht="15.95" customHeight="1">
      <c r="A269" s="1348"/>
      <c r="B269" s="1350"/>
      <c r="C269" s="1068" t="s">
        <v>756</v>
      </c>
      <c r="D269" s="1066" t="s">
        <v>895</v>
      </c>
      <c r="E269" s="1070">
        <v>23</v>
      </c>
      <c r="F269" s="1070">
        <v>23</v>
      </c>
      <c r="G269" s="1070">
        <v>23</v>
      </c>
      <c r="H269" s="1070">
        <v>23</v>
      </c>
      <c r="I269" s="1103">
        <v>23</v>
      </c>
      <c r="J269" s="1070">
        <v>23</v>
      </c>
      <c r="K269" s="1070">
        <v>23</v>
      </c>
      <c r="L269" s="1070">
        <v>23</v>
      </c>
      <c r="M269" s="1070">
        <v>23</v>
      </c>
      <c r="N269" s="1070">
        <v>12</v>
      </c>
      <c r="O269" s="1070">
        <v>12</v>
      </c>
      <c r="P269" s="1070">
        <v>12</v>
      </c>
      <c r="Q269" s="951"/>
    </row>
    <row r="270" spans="1:17" ht="15.95" customHeight="1">
      <c r="A270" s="1348"/>
      <c r="B270" s="1350"/>
      <c r="C270" s="1068" t="s">
        <v>757</v>
      </c>
      <c r="D270" s="1066" t="s">
        <v>895</v>
      </c>
      <c r="E270" s="1070">
        <v>21</v>
      </c>
      <c r="F270" s="1070">
        <v>21</v>
      </c>
      <c r="G270" s="1070">
        <v>21</v>
      </c>
      <c r="H270" s="1070">
        <v>21</v>
      </c>
      <c r="I270" s="1103">
        <v>21</v>
      </c>
      <c r="J270" s="1070">
        <v>21</v>
      </c>
      <c r="K270" s="1070">
        <v>21</v>
      </c>
      <c r="L270" s="1070">
        <v>21</v>
      </c>
      <c r="M270" s="1070">
        <v>21</v>
      </c>
      <c r="N270" s="1070">
        <v>11</v>
      </c>
      <c r="O270" s="1070">
        <v>11</v>
      </c>
      <c r="P270" s="1070">
        <v>11</v>
      </c>
      <c r="Q270" s="951"/>
    </row>
    <row r="271" spans="1:17" ht="15.95" customHeight="1">
      <c r="A271" s="1348"/>
      <c r="B271" s="1350"/>
      <c r="C271" s="1068" t="s">
        <v>758</v>
      </c>
      <c r="D271" s="1066" t="s">
        <v>907</v>
      </c>
      <c r="E271" s="1070">
        <v>42</v>
      </c>
      <c r="F271" s="1070">
        <v>42</v>
      </c>
      <c r="G271" s="1070">
        <v>42</v>
      </c>
      <c r="H271" s="1070">
        <v>42</v>
      </c>
      <c r="I271" s="1103">
        <v>42</v>
      </c>
      <c r="J271" s="1070">
        <v>42</v>
      </c>
      <c r="K271" s="1070">
        <v>42</v>
      </c>
      <c r="L271" s="1070">
        <v>42</v>
      </c>
      <c r="M271" s="1070">
        <v>42</v>
      </c>
      <c r="N271" s="1070">
        <v>21</v>
      </c>
      <c r="O271" s="1070">
        <v>21</v>
      </c>
      <c r="P271" s="1070">
        <v>21</v>
      </c>
      <c r="Q271" s="951"/>
    </row>
    <row r="272" spans="1:17" ht="15.95" customHeight="1">
      <c r="A272" s="1348"/>
      <c r="B272" s="1350"/>
      <c r="C272" s="1068" t="s">
        <v>759</v>
      </c>
      <c r="D272" s="1066" t="s">
        <v>907</v>
      </c>
      <c r="E272" s="1070">
        <v>42</v>
      </c>
      <c r="F272" s="1070">
        <v>42</v>
      </c>
      <c r="G272" s="1070">
        <v>42</v>
      </c>
      <c r="H272" s="1070">
        <v>42</v>
      </c>
      <c r="I272" s="1103">
        <v>42</v>
      </c>
      <c r="J272" s="1070">
        <v>42</v>
      </c>
      <c r="K272" s="1070">
        <v>42</v>
      </c>
      <c r="L272" s="1070">
        <v>42</v>
      </c>
      <c r="M272" s="1070">
        <v>42</v>
      </c>
      <c r="N272" s="1070">
        <v>21</v>
      </c>
      <c r="O272" s="1070">
        <v>21</v>
      </c>
      <c r="P272" s="1070">
        <v>21</v>
      </c>
      <c r="Q272" s="951"/>
    </row>
    <row r="273" spans="1:17" ht="15.95" customHeight="1">
      <c r="A273" s="1348"/>
      <c r="B273" s="1350"/>
      <c r="C273" s="1068" t="s">
        <v>760</v>
      </c>
      <c r="D273" s="1066" t="s">
        <v>907</v>
      </c>
      <c r="E273" s="1070">
        <v>50</v>
      </c>
      <c r="F273" s="1070">
        <v>50</v>
      </c>
      <c r="G273" s="1070">
        <v>50</v>
      </c>
      <c r="H273" s="1070">
        <v>50</v>
      </c>
      <c r="I273" s="1103">
        <v>50</v>
      </c>
      <c r="J273" s="1070">
        <v>50</v>
      </c>
      <c r="K273" s="1070">
        <v>50</v>
      </c>
      <c r="L273" s="1070">
        <v>50</v>
      </c>
      <c r="M273" s="1070">
        <v>50</v>
      </c>
      <c r="N273" s="1070">
        <v>25</v>
      </c>
      <c r="O273" s="1070">
        <v>25</v>
      </c>
      <c r="P273" s="1070">
        <v>25</v>
      </c>
      <c r="Q273" s="951"/>
    </row>
    <row r="274" spans="1:17" ht="15.95" customHeight="1">
      <c r="A274" s="1348"/>
      <c r="B274" s="1350"/>
      <c r="C274" s="1068" t="s">
        <v>761</v>
      </c>
      <c r="D274" s="1066" t="s">
        <v>897</v>
      </c>
      <c r="E274" s="1070">
        <v>52</v>
      </c>
      <c r="F274" s="1070">
        <v>52</v>
      </c>
      <c r="G274" s="1070">
        <v>52</v>
      </c>
      <c r="H274" s="1070">
        <v>52</v>
      </c>
      <c r="I274" s="1103">
        <v>52</v>
      </c>
      <c r="J274" s="1070">
        <v>52</v>
      </c>
      <c r="K274" s="1070">
        <v>52</v>
      </c>
      <c r="L274" s="1070">
        <v>52</v>
      </c>
      <c r="M274" s="1070">
        <v>52</v>
      </c>
      <c r="N274" s="1070">
        <v>26</v>
      </c>
      <c r="O274" s="1070">
        <v>26</v>
      </c>
      <c r="P274" s="1070">
        <v>26</v>
      </c>
      <c r="Q274" s="951"/>
    </row>
    <row r="275" spans="1:17" ht="15.95" customHeight="1">
      <c r="A275" s="1348"/>
      <c r="B275" s="1350" t="s">
        <v>774</v>
      </c>
      <c r="C275" s="1068" t="s">
        <v>762</v>
      </c>
      <c r="D275" s="1066" t="s">
        <v>897</v>
      </c>
      <c r="E275" s="1070">
        <v>34</v>
      </c>
      <c r="F275" s="1070">
        <v>34</v>
      </c>
      <c r="G275" s="1070">
        <v>34</v>
      </c>
      <c r="H275" s="1070">
        <v>34</v>
      </c>
      <c r="I275" s="1103">
        <v>34</v>
      </c>
      <c r="J275" s="1070">
        <v>34</v>
      </c>
      <c r="K275" s="1070">
        <v>34</v>
      </c>
      <c r="L275" s="1070">
        <v>34</v>
      </c>
      <c r="M275" s="1070">
        <v>34</v>
      </c>
      <c r="N275" s="1070">
        <v>17</v>
      </c>
      <c r="O275" s="1070">
        <v>17</v>
      </c>
      <c r="P275" s="1070">
        <v>17</v>
      </c>
      <c r="Q275" s="951"/>
    </row>
    <row r="276" spans="1:17" ht="15.95" customHeight="1">
      <c r="A276" s="1348"/>
      <c r="B276" s="1350"/>
      <c r="C276" s="1068" t="s">
        <v>763</v>
      </c>
      <c r="D276" s="1066" t="s">
        <v>897</v>
      </c>
      <c r="E276" s="1070">
        <v>45</v>
      </c>
      <c r="F276" s="1070">
        <v>45</v>
      </c>
      <c r="G276" s="1070">
        <v>45</v>
      </c>
      <c r="H276" s="1070">
        <v>45</v>
      </c>
      <c r="I276" s="1103">
        <v>45</v>
      </c>
      <c r="J276" s="1070">
        <v>45</v>
      </c>
      <c r="K276" s="1070">
        <v>45</v>
      </c>
      <c r="L276" s="1070">
        <v>45</v>
      </c>
      <c r="M276" s="1070">
        <v>45</v>
      </c>
      <c r="N276" s="1070">
        <v>23</v>
      </c>
      <c r="O276" s="1070">
        <v>23</v>
      </c>
      <c r="P276" s="1070">
        <v>23</v>
      </c>
      <c r="Q276" s="951"/>
    </row>
    <row r="277" spans="1:17" ht="15.95" customHeight="1">
      <c r="A277" s="1348"/>
      <c r="B277" s="1350"/>
      <c r="C277" s="1068" t="s">
        <v>764</v>
      </c>
      <c r="D277" s="1066" t="s">
        <v>897</v>
      </c>
      <c r="E277" s="1070">
        <v>52</v>
      </c>
      <c r="F277" s="1070">
        <v>52</v>
      </c>
      <c r="G277" s="1070">
        <v>52</v>
      </c>
      <c r="H277" s="1070">
        <v>52</v>
      </c>
      <c r="I277" s="1103">
        <v>52</v>
      </c>
      <c r="J277" s="1070">
        <v>52</v>
      </c>
      <c r="K277" s="1070">
        <v>52</v>
      </c>
      <c r="L277" s="1070">
        <v>52</v>
      </c>
      <c r="M277" s="1070">
        <v>52</v>
      </c>
      <c r="N277" s="1070">
        <v>26</v>
      </c>
      <c r="O277" s="1070">
        <v>26</v>
      </c>
      <c r="P277" s="1070">
        <v>26</v>
      </c>
      <c r="Q277" s="951"/>
    </row>
    <row r="278" spans="1:17" ht="15.95" customHeight="1">
      <c r="A278" s="1348"/>
      <c r="B278" s="1350"/>
      <c r="C278" s="1068" t="s">
        <v>765</v>
      </c>
      <c r="D278" s="1066" t="s">
        <v>897</v>
      </c>
      <c r="E278" s="1070">
        <v>59</v>
      </c>
      <c r="F278" s="1070">
        <v>59</v>
      </c>
      <c r="G278" s="1070">
        <v>59</v>
      </c>
      <c r="H278" s="1070">
        <v>59</v>
      </c>
      <c r="I278" s="1103">
        <v>59</v>
      </c>
      <c r="J278" s="1070">
        <v>59</v>
      </c>
      <c r="K278" s="1070">
        <v>59</v>
      </c>
      <c r="L278" s="1070">
        <v>59</v>
      </c>
      <c r="M278" s="1070">
        <v>59</v>
      </c>
      <c r="N278" s="1070">
        <v>30</v>
      </c>
      <c r="O278" s="1070">
        <v>30</v>
      </c>
      <c r="P278" s="1070">
        <v>30</v>
      </c>
      <c r="Q278" s="951"/>
    </row>
    <row r="279" spans="1:17" ht="15.95" customHeight="1">
      <c r="A279" s="1348"/>
      <c r="B279" s="1350"/>
      <c r="C279" s="1068" t="s">
        <v>766</v>
      </c>
      <c r="D279" s="1066" t="s">
        <v>909</v>
      </c>
      <c r="E279" s="1070">
        <v>44</v>
      </c>
      <c r="F279" s="1070">
        <v>44</v>
      </c>
      <c r="G279" s="1070">
        <v>44</v>
      </c>
      <c r="H279" s="1070">
        <v>44</v>
      </c>
      <c r="I279" s="1103">
        <v>44</v>
      </c>
      <c r="J279" s="1070">
        <v>44</v>
      </c>
      <c r="K279" s="1070">
        <v>44</v>
      </c>
      <c r="L279" s="1070">
        <v>44</v>
      </c>
      <c r="M279" s="1070">
        <v>44</v>
      </c>
      <c r="N279" s="1070">
        <v>44</v>
      </c>
      <c r="O279" s="1070">
        <v>44</v>
      </c>
      <c r="P279" s="1070">
        <v>44</v>
      </c>
      <c r="Q279" s="951"/>
    </row>
    <row r="280" spans="1:17" ht="15.95" customHeight="1">
      <c r="A280" s="1348"/>
      <c r="B280" s="1350"/>
      <c r="C280" s="1068" t="s">
        <v>767</v>
      </c>
      <c r="D280" s="1066" t="s">
        <v>909</v>
      </c>
      <c r="E280" s="1070">
        <v>40</v>
      </c>
      <c r="F280" s="1070">
        <v>40</v>
      </c>
      <c r="G280" s="1070">
        <v>40</v>
      </c>
      <c r="H280" s="1070">
        <v>40</v>
      </c>
      <c r="I280" s="1103">
        <v>40</v>
      </c>
      <c r="J280" s="1070">
        <v>40</v>
      </c>
      <c r="K280" s="1070">
        <v>40</v>
      </c>
      <c r="L280" s="1070">
        <v>40</v>
      </c>
      <c r="M280" s="1070">
        <v>40</v>
      </c>
      <c r="N280" s="1070">
        <v>40</v>
      </c>
      <c r="O280" s="1070">
        <v>40</v>
      </c>
      <c r="P280" s="1070">
        <v>37</v>
      </c>
      <c r="Q280" s="951"/>
    </row>
    <row r="281" spans="1:17" ht="15.95" customHeight="1">
      <c r="A281" s="1348"/>
      <c r="B281" s="1350"/>
      <c r="C281" s="1068" t="s">
        <v>768</v>
      </c>
      <c r="D281" s="1066" t="s">
        <v>909</v>
      </c>
      <c r="E281" s="1070">
        <v>45</v>
      </c>
      <c r="F281" s="1070">
        <v>45</v>
      </c>
      <c r="G281" s="1070">
        <v>45</v>
      </c>
      <c r="H281" s="1070">
        <v>45</v>
      </c>
      <c r="I281" s="1103">
        <v>45</v>
      </c>
      <c r="J281" s="1070">
        <v>45</v>
      </c>
      <c r="K281" s="1070">
        <v>45</v>
      </c>
      <c r="L281" s="1070">
        <v>45</v>
      </c>
      <c r="M281" s="1070">
        <v>45</v>
      </c>
      <c r="N281" s="1070">
        <v>45</v>
      </c>
      <c r="O281" s="1070">
        <v>45</v>
      </c>
      <c r="P281" s="1070">
        <v>45</v>
      </c>
      <c r="Q281" s="951"/>
    </row>
    <row r="282" spans="1:17" ht="15.95" customHeight="1">
      <c r="A282" s="1348"/>
      <c r="B282" s="1350"/>
      <c r="C282" s="1068" t="s">
        <v>769</v>
      </c>
      <c r="D282" s="1066" t="s">
        <v>899</v>
      </c>
      <c r="E282" s="1070">
        <v>58</v>
      </c>
      <c r="F282" s="1070">
        <v>58</v>
      </c>
      <c r="G282" s="1070">
        <v>58</v>
      </c>
      <c r="H282" s="1070">
        <v>58</v>
      </c>
      <c r="I282" s="1103">
        <v>58</v>
      </c>
      <c r="J282" s="1070">
        <v>58</v>
      </c>
      <c r="K282" s="1070">
        <v>58</v>
      </c>
      <c r="L282" s="1070">
        <v>58</v>
      </c>
      <c r="M282" s="1070">
        <v>58</v>
      </c>
      <c r="N282" s="1070">
        <v>55</v>
      </c>
      <c r="O282" s="1070">
        <v>50</v>
      </c>
      <c r="P282" s="1070">
        <v>47</v>
      </c>
      <c r="Q282" s="951"/>
    </row>
    <row r="283" spans="1:17" ht="15.95" customHeight="1">
      <c r="A283" s="1348"/>
      <c r="B283" s="1350"/>
      <c r="C283" s="1083" t="s">
        <v>770</v>
      </c>
      <c r="D283" s="1119" t="s">
        <v>899</v>
      </c>
      <c r="E283" s="1079">
        <v>47</v>
      </c>
      <c r="F283" s="1079">
        <v>47</v>
      </c>
      <c r="G283" s="1079">
        <v>47</v>
      </c>
      <c r="H283" s="1079">
        <v>47</v>
      </c>
      <c r="I283" s="1120">
        <v>47</v>
      </c>
      <c r="J283" s="1079">
        <v>47</v>
      </c>
      <c r="K283" s="1079">
        <v>47</v>
      </c>
      <c r="L283" s="1079">
        <v>47</v>
      </c>
      <c r="M283" s="1079">
        <v>47</v>
      </c>
      <c r="N283" s="1079">
        <v>47</v>
      </c>
      <c r="O283" s="1079">
        <v>47</v>
      </c>
      <c r="P283" s="1079">
        <v>47</v>
      </c>
      <c r="Q283" s="951"/>
    </row>
    <row r="284" spans="1:17" ht="15.95" customHeight="1">
      <c r="A284" s="1348"/>
      <c r="B284" s="1350"/>
      <c r="C284" s="1068" t="s">
        <v>771</v>
      </c>
      <c r="D284" s="1066" t="s">
        <v>899</v>
      </c>
      <c r="E284" s="1070">
        <v>58</v>
      </c>
      <c r="F284" s="1070">
        <v>58</v>
      </c>
      <c r="G284" s="1070">
        <v>58</v>
      </c>
      <c r="H284" s="1070">
        <v>58</v>
      </c>
      <c r="I284" s="1103">
        <v>58</v>
      </c>
      <c r="J284" s="1070">
        <v>58</v>
      </c>
      <c r="K284" s="1070">
        <v>58</v>
      </c>
      <c r="L284" s="1070">
        <v>58</v>
      </c>
      <c r="M284" s="1070">
        <v>58</v>
      </c>
      <c r="N284" s="1070">
        <v>58</v>
      </c>
      <c r="O284" s="1070">
        <v>58</v>
      </c>
      <c r="P284" s="1070">
        <v>58</v>
      </c>
      <c r="Q284" s="951"/>
    </row>
    <row r="285" spans="1:17" ht="15.95" customHeight="1">
      <c r="A285" s="1348"/>
      <c r="B285" s="1350"/>
      <c r="C285" s="1068" t="s">
        <v>772</v>
      </c>
      <c r="D285" s="1066" t="s">
        <v>899</v>
      </c>
      <c r="E285" s="1070">
        <v>58</v>
      </c>
      <c r="F285" s="1070">
        <v>58</v>
      </c>
      <c r="G285" s="1070">
        <v>58</v>
      </c>
      <c r="H285" s="1070">
        <v>58</v>
      </c>
      <c r="I285" s="1103">
        <v>58</v>
      </c>
      <c r="J285" s="1070">
        <v>58</v>
      </c>
      <c r="K285" s="1070">
        <v>58</v>
      </c>
      <c r="L285" s="1070">
        <v>58</v>
      </c>
      <c r="M285" s="1070">
        <v>58</v>
      </c>
      <c r="N285" s="1070">
        <v>58</v>
      </c>
      <c r="O285" s="1070">
        <v>58</v>
      </c>
      <c r="P285" s="1070">
        <v>58</v>
      </c>
      <c r="Q285" s="951"/>
    </row>
    <row r="286" spans="1:17" ht="15.95" customHeight="1">
      <c r="A286" s="1348"/>
      <c r="B286" s="1350"/>
      <c r="C286" s="1068" t="s">
        <v>773</v>
      </c>
      <c r="D286" s="1066" t="s">
        <v>899</v>
      </c>
      <c r="E286" s="1070">
        <v>51</v>
      </c>
      <c r="F286" s="1070">
        <v>51</v>
      </c>
      <c r="G286" s="1070">
        <v>51</v>
      </c>
      <c r="H286" s="1070">
        <v>51</v>
      </c>
      <c r="I286" s="1103">
        <v>51</v>
      </c>
      <c r="J286" s="1070">
        <v>51</v>
      </c>
      <c r="K286" s="1070">
        <v>51</v>
      </c>
      <c r="L286" s="1070">
        <v>51</v>
      </c>
      <c r="M286" s="1070">
        <v>51</v>
      </c>
      <c r="N286" s="1070">
        <v>51</v>
      </c>
      <c r="O286" s="1070">
        <v>51</v>
      </c>
      <c r="P286" s="1070">
        <v>51</v>
      </c>
      <c r="Q286" s="951"/>
    </row>
    <row r="287" spans="1:17" ht="15.95" customHeight="1">
      <c r="A287" s="1348"/>
      <c r="B287" s="1350"/>
      <c r="C287" s="1068" t="s">
        <v>775</v>
      </c>
      <c r="D287" s="1066" t="s">
        <v>899</v>
      </c>
      <c r="E287" s="1070">
        <v>63</v>
      </c>
      <c r="F287" s="1070">
        <v>63</v>
      </c>
      <c r="G287" s="1070">
        <v>63</v>
      </c>
      <c r="H287" s="1070">
        <v>63</v>
      </c>
      <c r="I287" s="1103">
        <v>63</v>
      </c>
      <c r="J287" s="1070">
        <v>63</v>
      </c>
      <c r="K287" s="1070">
        <v>63</v>
      </c>
      <c r="L287" s="1070">
        <v>63</v>
      </c>
      <c r="M287" s="1070">
        <v>63</v>
      </c>
      <c r="N287" s="1070">
        <v>63</v>
      </c>
      <c r="O287" s="1070">
        <v>63</v>
      </c>
      <c r="P287" s="1070">
        <v>58</v>
      </c>
      <c r="Q287" s="951"/>
    </row>
    <row r="288" spans="1:17" ht="15.95" customHeight="1">
      <c r="A288" s="1348"/>
      <c r="B288" s="1350"/>
      <c r="C288" s="1068" t="s">
        <v>776</v>
      </c>
      <c r="D288" s="1066" t="s">
        <v>901</v>
      </c>
      <c r="E288" s="1070">
        <v>52</v>
      </c>
      <c r="F288" s="1070">
        <v>52</v>
      </c>
      <c r="G288" s="1070">
        <v>52</v>
      </c>
      <c r="H288" s="1070">
        <v>52</v>
      </c>
      <c r="I288" s="1103">
        <v>52</v>
      </c>
      <c r="J288" s="1070">
        <v>52</v>
      </c>
      <c r="K288" s="1070">
        <v>52</v>
      </c>
      <c r="L288" s="1070">
        <v>52</v>
      </c>
      <c r="M288" s="1070">
        <v>52</v>
      </c>
      <c r="N288" s="1070">
        <v>52</v>
      </c>
      <c r="O288" s="1070">
        <v>52</v>
      </c>
      <c r="P288" s="1070">
        <v>52</v>
      </c>
      <c r="Q288" s="951"/>
    </row>
    <row r="289" spans="1:17" ht="15.95" customHeight="1">
      <c r="A289" s="1348"/>
      <c r="B289" s="1350"/>
      <c r="C289" s="1068" t="s">
        <v>777</v>
      </c>
      <c r="D289" s="1066" t="s">
        <v>901</v>
      </c>
      <c r="E289" s="1070">
        <v>58</v>
      </c>
      <c r="F289" s="1070">
        <v>58</v>
      </c>
      <c r="G289" s="1070">
        <v>58</v>
      </c>
      <c r="H289" s="1070">
        <v>58</v>
      </c>
      <c r="I289" s="1103">
        <v>58</v>
      </c>
      <c r="J289" s="1070">
        <v>58</v>
      </c>
      <c r="K289" s="1070">
        <v>58</v>
      </c>
      <c r="L289" s="1070">
        <v>58</v>
      </c>
      <c r="M289" s="1070">
        <v>58</v>
      </c>
      <c r="N289" s="1070">
        <v>58</v>
      </c>
      <c r="O289" s="1070">
        <v>58</v>
      </c>
      <c r="P289" s="1070">
        <v>58</v>
      </c>
      <c r="Q289" s="951"/>
    </row>
    <row r="290" spans="1:17" ht="15.95" customHeight="1">
      <c r="A290" s="1348"/>
      <c r="B290" s="1350"/>
      <c r="C290" s="1068" t="s">
        <v>778</v>
      </c>
      <c r="D290" s="1066" t="s">
        <v>901</v>
      </c>
      <c r="E290" s="1070">
        <v>30</v>
      </c>
      <c r="F290" s="1070">
        <v>30</v>
      </c>
      <c r="G290" s="1070">
        <v>30</v>
      </c>
      <c r="H290" s="1070">
        <v>30</v>
      </c>
      <c r="I290" s="1103">
        <v>30</v>
      </c>
      <c r="J290" s="1070">
        <v>30</v>
      </c>
      <c r="K290" s="1070">
        <v>30</v>
      </c>
      <c r="L290" s="1070">
        <v>30</v>
      </c>
      <c r="M290" s="1070">
        <v>30</v>
      </c>
      <c r="N290" s="1070">
        <v>30</v>
      </c>
      <c r="O290" s="1070">
        <v>30</v>
      </c>
      <c r="P290" s="1070">
        <v>30</v>
      </c>
      <c r="Q290" s="951"/>
    </row>
    <row r="291" spans="1:17" ht="15.95" customHeight="1">
      <c r="A291" s="1348"/>
      <c r="B291" s="1350"/>
      <c r="C291" s="1068" t="s">
        <v>779</v>
      </c>
      <c r="D291" s="1066" t="s">
        <v>901</v>
      </c>
      <c r="E291" s="1070">
        <v>27</v>
      </c>
      <c r="F291" s="1070">
        <v>27</v>
      </c>
      <c r="G291" s="1070">
        <v>27</v>
      </c>
      <c r="H291" s="1070">
        <v>27</v>
      </c>
      <c r="I291" s="1103">
        <v>27</v>
      </c>
      <c r="J291" s="1070">
        <v>27</v>
      </c>
      <c r="K291" s="1070">
        <v>27</v>
      </c>
      <c r="L291" s="1070">
        <v>27</v>
      </c>
      <c r="M291" s="1070">
        <v>27</v>
      </c>
      <c r="N291" s="1070">
        <v>27</v>
      </c>
      <c r="O291" s="1070">
        <v>27</v>
      </c>
      <c r="P291" s="1070">
        <v>27</v>
      </c>
      <c r="Q291" s="951"/>
    </row>
    <row r="292" spans="1:17" ht="15.95" customHeight="1">
      <c r="A292" s="1348"/>
      <c r="B292" s="1350"/>
      <c r="C292" s="1068" t="s">
        <v>780</v>
      </c>
      <c r="D292" s="1066" t="s">
        <v>901</v>
      </c>
      <c r="E292" s="1070">
        <v>58</v>
      </c>
      <c r="F292" s="1070">
        <v>58</v>
      </c>
      <c r="G292" s="1070">
        <v>58</v>
      </c>
      <c r="H292" s="1070">
        <v>58</v>
      </c>
      <c r="I292" s="1103">
        <v>58</v>
      </c>
      <c r="J292" s="1070">
        <v>58</v>
      </c>
      <c r="K292" s="1070">
        <v>58</v>
      </c>
      <c r="L292" s="1070">
        <v>58</v>
      </c>
      <c r="M292" s="1070">
        <v>58</v>
      </c>
      <c r="N292" s="1070">
        <v>58</v>
      </c>
      <c r="O292" s="1070">
        <v>52</v>
      </c>
      <c r="P292" s="1070">
        <v>47</v>
      </c>
      <c r="Q292" s="951"/>
    </row>
    <row r="293" spans="1:17" ht="15.95" customHeight="1">
      <c r="A293" s="1348"/>
      <c r="B293" s="1350"/>
      <c r="C293" s="1068" t="s">
        <v>781</v>
      </c>
      <c r="D293" s="1066" t="s">
        <v>901</v>
      </c>
      <c r="E293" s="1070">
        <v>51</v>
      </c>
      <c r="F293" s="1070">
        <v>51</v>
      </c>
      <c r="G293" s="1070">
        <v>51</v>
      </c>
      <c r="H293" s="1070">
        <v>51</v>
      </c>
      <c r="I293" s="1103">
        <v>51</v>
      </c>
      <c r="J293" s="1070">
        <v>51</v>
      </c>
      <c r="K293" s="1070">
        <v>51</v>
      </c>
      <c r="L293" s="1070">
        <v>51</v>
      </c>
      <c r="M293" s="1070">
        <v>51</v>
      </c>
      <c r="N293" s="1070">
        <v>51</v>
      </c>
      <c r="O293" s="1070">
        <v>51</v>
      </c>
      <c r="P293" s="1070">
        <v>51</v>
      </c>
      <c r="Q293" s="951"/>
    </row>
    <row r="294" spans="1:17" ht="15.95" customHeight="1">
      <c r="A294" s="1348"/>
      <c r="B294" s="1350"/>
      <c r="C294" s="1068" t="s">
        <v>782</v>
      </c>
      <c r="D294" s="1066" t="s">
        <v>901</v>
      </c>
      <c r="E294" s="1070">
        <v>2</v>
      </c>
      <c r="F294" s="1070">
        <v>2</v>
      </c>
      <c r="G294" s="1070">
        <v>2</v>
      </c>
      <c r="H294" s="1070">
        <v>2</v>
      </c>
      <c r="I294" s="1103">
        <v>2</v>
      </c>
      <c r="J294" s="1070">
        <v>2</v>
      </c>
      <c r="K294" s="1070">
        <v>2</v>
      </c>
      <c r="L294" s="1070">
        <v>2</v>
      </c>
      <c r="M294" s="1070">
        <v>2</v>
      </c>
      <c r="N294" s="1070">
        <v>2</v>
      </c>
      <c r="O294" s="1070">
        <v>2</v>
      </c>
      <c r="P294" s="1070">
        <v>2</v>
      </c>
      <c r="Q294" s="951"/>
    </row>
    <row r="295" spans="1:17" ht="15.95" customHeight="1">
      <c r="A295" s="1348"/>
      <c r="B295" s="1350"/>
      <c r="C295" s="1068" t="s">
        <v>783</v>
      </c>
      <c r="D295" s="1066" t="s">
        <v>911</v>
      </c>
      <c r="E295" s="1070">
        <v>3</v>
      </c>
      <c r="F295" s="1070">
        <v>3</v>
      </c>
      <c r="G295" s="1070">
        <v>3</v>
      </c>
      <c r="H295" s="1070">
        <v>3</v>
      </c>
      <c r="I295" s="1103">
        <v>3</v>
      </c>
      <c r="J295" s="1070">
        <v>3</v>
      </c>
      <c r="K295" s="1070">
        <v>3</v>
      </c>
      <c r="L295" s="1070">
        <v>3</v>
      </c>
      <c r="M295" s="1070">
        <v>3</v>
      </c>
      <c r="N295" s="1070">
        <v>3</v>
      </c>
      <c r="O295" s="1070">
        <v>3</v>
      </c>
      <c r="P295" s="1070">
        <v>3</v>
      </c>
      <c r="Q295" s="951"/>
    </row>
    <row r="296" spans="1:17" ht="15.95" customHeight="1">
      <c r="A296" s="1348"/>
      <c r="B296" s="1350"/>
      <c r="C296" s="1068" t="s">
        <v>784</v>
      </c>
      <c r="D296" s="1066" t="s">
        <v>911</v>
      </c>
      <c r="E296" s="1070">
        <v>6</v>
      </c>
      <c r="F296" s="1070">
        <v>6</v>
      </c>
      <c r="G296" s="1070">
        <v>6</v>
      </c>
      <c r="H296" s="1070">
        <v>6</v>
      </c>
      <c r="I296" s="1103">
        <v>6</v>
      </c>
      <c r="J296" s="1070">
        <v>6</v>
      </c>
      <c r="K296" s="1070">
        <v>6</v>
      </c>
      <c r="L296" s="1070">
        <v>6</v>
      </c>
      <c r="M296" s="1070">
        <v>6</v>
      </c>
      <c r="N296" s="1070">
        <v>6</v>
      </c>
      <c r="O296" s="1070">
        <v>6</v>
      </c>
      <c r="P296" s="1070">
        <v>6</v>
      </c>
      <c r="Q296" s="951"/>
    </row>
    <row r="297" spans="1:17" ht="15.95" customHeight="1">
      <c r="A297" s="1348"/>
      <c r="B297" s="1350"/>
      <c r="C297" s="1068" t="s">
        <v>785</v>
      </c>
      <c r="D297" s="1066" t="s">
        <v>911</v>
      </c>
      <c r="E297" s="1070">
        <v>3</v>
      </c>
      <c r="F297" s="1070">
        <v>3</v>
      </c>
      <c r="G297" s="1070">
        <v>3</v>
      </c>
      <c r="H297" s="1070">
        <v>3</v>
      </c>
      <c r="I297" s="1103">
        <v>3</v>
      </c>
      <c r="J297" s="1070">
        <v>3</v>
      </c>
      <c r="K297" s="1070">
        <v>3</v>
      </c>
      <c r="L297" s="1070">
        <v>3</v>
      </c>
      <c r="M297" s="1070">
        <v>3</v>
      </c>
      <c r="N297" s="1070">
        <v>3</v>
      </c>
      <c r="O297" s="1070">
        <v>3</v>
      </c>
      <c r="P297" s="1070">
        <v>3</v>
      </c>
      <c r="Q297" s="951"/>
    </row>
    <row r="298" spans="1:17" ht="15.95" customHeight="1">
      <c r="A298" s="1348"/>
      <c r="B298" s="1350"/>
      <c r="C298" s="1068" t="s">
        <v>786</v>
      </c>
      <c r="D298" s="1066" t="s">
        <v>911</v>
      </c>
      <c r="E298" s="1070">
        <v>5</v>
      </c>
      <c r="F298" s="1070">
        <v>5</v>
      </c>
      <c r="G298" s="1070">
        <v>5</v>
      </c>
      <c r="H298" s="1070">
        <v>5</v>
      </c>
      <c r="I298" s="1103">
        <v>5</v>
      </c>
      <c r="J298" s="1070">
        <v>5</v>
      </c>
      <c r="K298" s="1070">
        <v>5</v>
      </c>
      <c r="L298" s="1070">
        <v>5</v>
      </c>
      <c r="M298" s="1070">
        <v>5</v>
      </c>
      <c r="N298" s="1070">
        <v>5</v>
      </c>
      <c r="O298" s="1070">
        <v>5</v>
      </c>
      <c r="P298" s="1070">
        <v>5</v>
      </c>
      <c r="Q298" s="951"/>
    </row>
    <row r="299" spans="1:17" ht="15.95" customHeight="1">
      <c r="A299" s="1348"/>
      <c r="B299" s="1350"/>
      <c r="C299" s="1068" t="s">
        <v>787</v>
      </c>
      <c r="D299" s="1066" t="s">
        <v>911</v>
      </c>
      <c r="E299" s="1070">
        <v>1</v>
      </c>
      <c r="F299" s="1070">
        <v>1</v>
      </c>
      <c r="G299" s="1070">
        <v>1</v>
      </c>
      <c r="H299" s="1070">
        <v>1</v>
      </c>
      <c r="I299" s="1103">
        <v>1</v>
      </c>
      <c r="J299" s="1070">
        <v>1</v>
      </c>
      <c r="K299" s="1070">
        <v>1</v>
      </c>
      <c r="L299" s="1070">
        <v>1</v>
      </c>
      <c r="M299" s="1070">
        <v>1</v>
      </c>
      <c r="N299" s="1070">
        <v>1</v>
      </c>
      <c r="O299" s="1070">
        <v>1</v>
      </c>
      <c r="P299" s="1070">
        <v>1</v>
      </c>
      <c r="Q299" s="951"/>
    </row>
    <row r="300" spans="1:17" ht="15.95" customHeight="1">
      <c r="A300" s="1348"/>
      <c r="B300" s="1350"/>
      <c r="C300" s="1068" t="s">
        <v>788</v>
      </c>
      <c r="D300" s="1066" t="s">
        <v>911</v>
      </c>
      <c r="E300" s="1070">
        <v>63</v>
      </c>
      <c r="F300" s="1070">
        <v>63</v>
      </c>
      <c r="G300" s="1070">
        <v>63</v>
      </c>
      <c r="H300" s="1070">
        <v>63</v>
      </c>
      <c r="I300" s="1103">
        <v>63</v>
      </c>
      <c r="J300" s="1070">
        <v>63</v>
      </c>
      <c r="K300" s="1070">
        <v>63</v>
      </c>
      <c r="L300" s="1070">
        <v>63</v>
      </c>
      <c r="M300" s="1070">
        <v>63</v>
      </c>
      <c r="N300" s="1070">
        <v>63</v>
      </c>
      <c r="O300" s="1070">
        <v>63</v>
      </c>
      <c r="P300" s="1070">
        <v>63</v>
      </c>
      <c r="Q300" s="951"/>
    </row>
    <row r="301" spans="1:17" ht="15.95" customHeight="1">
      <c r="A301" s="1348"/>
      <c r="B301" s="1350"/>
      <c r="C301" s="1068" t="s">
        <v>789</v>
      </c>
      <c r="D301" s="1066" t="s">
        <v>911</v>
      </c>
      <c r="E301" s="1070">
        <v>55</v>
      </c>
      <c r="F301" s="1070">
        <v>55</v>
      </c>
      <c r="G301" s="1070">
        <v>55</v>
      </c>
      <c r="H301" s="1070">
        <v>55</v>
      </c>
      <c r="I301" s="1103">
        <v>55</v>
      </c>
      <c r="J301" s="1070">
        <v>55</v>
      </c>
      <c r="K301" s="1070">
        <v>55</v>
      </c>
      <c r="L301" s="1070">
        <v>55</v>
      </c>
      <c r="M301" s="1070">
        <v>55</v>
      </c>
      <c r="N301" s="1070">
        <v>55</v>
      </c>
      <c r="O301" s="1070">
        <v>55</v>
      </c>
      <c r="P301" s="1070">
        <v>55</v>
      </c>
      <c r="Q301" s="951"/>
    </row>
    <row r="302" spans="1:17" ht="15.95" customHeight="1">
      <c r="A302" s="1348"/>
      <c r="B302" s="1350"/>
      <c r="C302" s="1068" t="s">
        <v>790</v>
      </c>
      <c r="D302" s="1066" t="s">
        <v>911</v>
      </c>
      <c r="E302" s="1070">
        <v>72</v>
      </c>
      <c r="F302" s="1070">
        <v>72</v>
      </c>
      <c r="G302" s="1070">
        <v>72</v>
      </c>
      <c r="H302" s="1070">
        <v>72</v>
      </c>
      <c r="I302" s="1103">
        <v>72</v>
      </c>
      <c r="J302" s="1070">
        <v>72</v>
      </c>
      <c r="K302" s="1070">
        <v>72</v>
      </c>
      <c r="L302" s="1070">
        <v>72</v>
      </c>
      <c r="M302" s="1070">
        <v>72</v>
      </c>
      <c r="N302" s="1070">
        <v>72</v>
      </c>
      <c r="O302" s="1070">
        <v>72</v>
      </c>
      <c r="P302" s="1070">
        <v>72</v>
      </c>
      <c r="Q302" s="951"/>
    </row>
    <row r="303" spans="1:17" ht="15.75" customHeight="1">
      <c r="A303" s="1348"/>
      <c r="B303" s="1350"/>
      <c r="C303" s="1068" t="s">
        <v>536</v>
      </c>
      <c r="D303" s="1066" t="s">
        <v>536</v>
      </c>
      <c r="E303" s="1070">
        <v>0</v>
      </c>
      <c r="F303" s="1070">
        <v>0</v>
      </c>
      <c r="G303" s="1070">
        <v>0</v>
      </c>
      <c r="H303" s="1070">
        <v>0</v>
      </c>
      <c r="I303" s="1103">
        <v>0</v>
      </c>
      <c r="J303" s="1070">
        <v>0</v>
      </c>
      <c r="K303" s="1070">
        <v>0</v>
      </c>
      <c r="L303" s="1070">
        <v>200</v>
      </c>
      <c r="M303" s="1070">
        <v>200</v>
      </c>
      <c r="N303" s="1070">
        <v>200</v>
      </c>
      <c r="O303" s="1070">
        <v>200</v>
      </c>
      <c r="P303" s="1070">
        <v>200</v>
      </c>
      <c r="Q303" s="951"/>
    </row>
    <row r="304" spans="1:17" ht="15.95" customHeight="1">
      <c r="A304" s="1348"/>
      <c r="B304" s="1350"/>
      <c r="C304" s="1073" t="s">
        <v>537</v>
      </c>
      <c r="D304" s="1066" t="s">
        <v>537</v>
      </c>
      <c r="E304" s="1074">
        <v>0</v>
      </c>
      <c r="F304" s="1074">
        <v>0</v>
      </c>
      <c r="G304" s="1074">
        <v>0</v>
      </c>
      <c r="H304" s="1074">
        <v>0</v>
      </c>
      <c r="I304" s="1106">
        <v>0</v>
      </c>
      <c r="J304" s="1074">
        <v>0</v>
      </c>
      <c r="K304" s="1074">
        <v>0</v>
      </c>
      <c r="L304" s="1074">
        <v>300</v>
      </c>
      <c r="M304" s="1074">
        <v>300</v>
      </c>
      <c r="N304" s="1074">
        <v>300</v>
      </c>
      <c r="O304" s="1074">
        <v>300</v>
      </c>
      <c r="P304" s="1074">
        <v>300</v>
      </c>
      <c r="Q304" s="951"/>
    </row>
    <row r="305" spans="1:17" ht="18" customHeight="1">
      <c r="A305" s="1355"/>
      <c r="B305" s="1351"/>
      <c r="C305" s="1076" t="s">
        <v>538</v>
      </c>
      <c r="D305" s="1066"/>
      <c r="E305" s="1095">
        <v>1419</v>
      </c>
      <c r="F305" s="1095">
        <v>1419</v>
      </c>
      <c r="G305" s="1095">
        <v>1419</v>
      </c>
      <c r="H305" s="1095">
        <v>1419</v>
      </c>
      <c r="I305" s="1112">
        <v>1419</v>
      </c>
      <c r="J305" s="1095">
        <v>1419</v>
      </c>
      <c r="K305" s="1095">
        <v>1419</v>
      </c>
      <c r="L305" s="1095">
        <v>1919</v>
      </c>
      <c r="M305" s="1095">
        <v>1919</v>
      </c>
      <c r="N305" s="1095">
        <v>1672</v>
      </c>
      <c r="O305" s="1095">
        <v>1661</v>
      </c>
      <c r="P305" s="1095">
        <v>1645</v>
      </c>
      <c r="Q305" s="951"/>
    </row>
    <row r="306" spans="1:17" ht="15.95" customHeight="1">
      <c r="A306" s="1352">
        <v>8</v>
      </c>
      <c r="B306" s="1352" t="s">
        <v>791</v>
      </c>
      <c r="C306" s="1068" t="s">
        <v>792</v>
      </c>
      <c r="D306" s="1066" t="s">
        <v>905</v>
      </c>
      <c r="E306" s="1070">
        <v>32</v>
      </c>
      <c r="F306" s="1070">
        <v>32</v>
      </c>
      <c r="G306" s="1070">
        <v>32</v>
      </c>
      <c r="H306" s="1070">
        <v>32</v>
      </c>
      <c r="I306" s="1103">
        <v>32</v>
      </c>
      <c r="J306" s="1070">
        <v>32</v>
      </c>
      <c r="K306" s="1070">
        <v>32</v>
      </c>
      <c r="L306" s="1070">
        <v>32</v>
      </c>
      <c r="M306" s="1070">
        <v>32</v>
      </c>
      <c r="N306" s="1070">
        <v>0</v>
      </c>
      <c r="O306" s="1070">
        <v>0</v>
      </c>
      <c r="P306" s="1070">
        <v>0</v>
      </c>
      <c r="Q306" s="951"/>
    </row>
    <row r="307" spans="1:17" ht="15.95" customHeight="1">
      <c r="A307" s="1350"/>
      <c r="B307" s="1350"/>
      <c r="C307" s="1068" t="s">
        <v>793</v>
      </c>
      <c r="D307" s="1066" t="s">
        <v>905</v>
      </c>
      <c r="E307" s="1070">
        <v>18</v>
      </c>
      <c r="F307" s="1070">
        <v>18</v>
      </c>
      <c r="G307" s="1070">
        <v>18</v>
      </c>
      <c r="H307" s="1070">
        <v>18</v>
      </c>
      <c r="I307" s="1103">
        <v>18</v>
      </c>
      <c r="J307" s="1070">
        <v>18</v>
      </c>
      <c r="K307" s="1070">
        <v>18</v>
      </c>
      <c r="L307" s="1070">
        <v>18</v>
      </c>
      <c r="M307" s="1070">
        <v>18</v>
      </c>
      <c r="N307" s="1070">
        <v>0</v>
      </c>
      <c r="O307" s="1070">
        <v>0</v>
      </c>
      <c r="P307" s="1070">
        <v>0</v>
      </c>
      <c r="Q307" s="951"/>
    </row>
    <row r="308" spans="1:17" ht="15.95" customHeight="1">
      <c r="A308" s="1350"/>
      <c r="B308" s="1350"/>
      <c r="C308" s="1068" t="s">
        <v>794</v>
      </c>
      <c r="D308" s="1066" t="s">
        <v>905</v>
      </c>
      <c r="E308" s="1070">
        <v>30</v>
      </c>
      <c r="F308" s="1070">
        <v>30</v>
      </c>
      <c r="G308" s="1070">
        <v>30</v>
      </c>
      <c r="H308" s="1070">
        <v>30</v>
      </c>
      <c r="I308" s="1103">
        <v>30</v>
      </c>
      <c r="J308" s="1070">
        <v>30</v>
      </c>
      <c r="K308" s="1070">
        <v>30</v>
      </c>
      <c r="L308" s="1070">
        <v>30</v>
      </c>
      <c r="M308" s="1070">
        <v>30</v>
      </c>
      <c r="N308" s="1070">
        <v>0</v>
      </c>
      <c r="O308" s="1070">
        <v>0</v>
      </c>
      <c r="P308" s="1070">
        <v>0</v>
      </c>
      <c r="Q308" s="951"/>
    </row>
    <row r="309" spans="1:17" ht="15.95" customHeight="1">
      <c r="A309" s="1350"/>
      <c r="B309" s="1350"/>
      <c r="C309" s="1068" t="s">
        <v>795</v>
      </c>
      <c r="D309" s="1066" t="s">
        <v>895</v>
      </c>
      <c r="E309" s="1071">
        <v>25</v>
      </c>
      <c r="F309" s="1071">
        <v>25</v>
      </c>
      <c r="G309" s="1071">
        <v>25</v>
      </c>
      <c r="H309" s="1071">
        <v>25</v>
      </c>
      <c r="I309" s="1104">
        <v>25</v>
      </c>
      <c r="J309" s="1071">
        <v>25</v>
      </c>
      <c r="K309" s="1071">
        <v>25</v>
      </c>
      <c r="L309" s="1071">
        <v>25</v>
      </c>
      <c r="M309" s="1070">
        <v>25</v>
      </c>
      <c r="N309" s="1070">
        <v>13</v>
      </c>
      <c r="O309" s="1070">
        <v>13</v>
      </c>
      <c r="P309" s="1070">
        <v>13</v>
      </c>
      <c r="Q309" s="951"/>
    </row>
    <row r="310" spans="1:17" ht="15.95" customHeight="1">
      <c r="A310" s="1350"/>
      <c r="B310" s="1350"/>
      <c r="C310" s="1068" t="s">
        <v>796</v>
      </c>
      <c r="D310" s="1066" t="s">
        <v>895</v>
      </c>
      <c r="E310" s="1071">
        <v>25</v>
      </c>
      <c r="F310" s="1071">
        <v>25</v>
      </c>
      <c r="G310" s="1071">
        <v>25</v>
      </c>
      <c r="H310" s="1071">
        <v>25</v>
      </c>
      <c r="I310" s="1104">
        <v>25</v>
      </c>
      <c r="J310" s="1071">
        <v>25</v>
      </c>
      <c r="K310" s="1071">
        <v>25</v>
      </c>
      <c r="L310" s="1071">
        <v>25</v>
      </c>
      <c r="M310" s="1070">
        <v>25</v>
      </c>
      <c r="N310" s="1070">
        <v>13</v>
      </c>
      <c r="O310" s="1070">
        <v>13</v>
      </c>
      <c r="P310" s="1070">
        <v>13</v>
      </c>
      <c r="Q310" s="951"/>
    </row>
    <row r="311" spans="1:17" ht="15.95" customHeight="1">
      <c r="A311" s="1115"/>
      <c r="B311" s="1350"/>
      <c r="C311" s="1068" t="s">
        <v>797</v>
      </c>
      <c r="D311" s="1066" t="s">
        <v>895</v>
      </c>
      <c r="E311" s="1071">
        <v>25</v>
      </c>
      <c r="F311" s="1071">
        <v>25</v>
      </c>
      <c r="G311" s="1071">
        <v>25</v>
      </c>
      <c r="H311" s="1071">
        <v>25</v>
      </c>
      <c r="I311" s="1104">
        <v>25</v>
      </c>
      <c r="J311" s="1071">
        <v>25</v>
      </c>
      <c r="K311" s="1071">
        <v>25</v>
      </c>
      <c r="L311" s="1071">
        <v>25</v>
      </c>
      <c r="M311" s="1070">
        <v>25</v>
      </c>
      <c r="N311" s="1070">
        <v>13</v>
      </c>
      <c r="O311" s="1070">
        <v>13</v>
      </c>
      <c r="P311" s="1070">
        <v>13</v>
      </c>
      <c r="Q311" s="951"/>
    </row>
    <row r="312" spans="1:17" ht="15.95" customHeight="1">
      <c r="A312" s="1115"/>
      <c r="B312" s="1350" t="s">
        <v>791</v>
      </c>
      <c r="C312" s="1068" t="s">
        <v>798</v>
      </c>
      <c r="D312" s="1066" t="s">
        <v>895</v>
      </c>
      <c r="E312" s="1071">
        <v>26</v>
      </c>
      <c r="F312" s="1071">
        <v>26</v>
      </c>
      <c r="G312" s="1071">
        <v>26</v>
      </c>
      <c r="H312" s="1071">
        <v>26</v>
      </c>
      <c r="I312" s="1104">
        <v>26</v>
      </c>
      <c r="J312" s="1071">
        <v>26</v>
      </c>
      <c r="K312" s="1071">
        <v>26</v>
      </c>
      <c r="L312" s="1071">
        <v>26</v>
      </c>
      <c r="M312" s="1070">
        <v>26</v>
      </c>
      <c r="N312" s="1070">
        <v>13</v>
      </c>
      <c r="O312" s="1070">
        <v>13</v>
      </c>
      <c r="P312" s="1070">
        <v>13</v>
      </c>
      <c r="Q312" s="951"/>
    </row>
    <row r="313" spans="1:17" ht="15.95" customHeight="1">
      <c r="A313" s="1115"/>
      <c r="B313" s="1350"/>
      <c r="C313" s="1068" t="s">
        <v>799</v>
      </c>
      <c r="D313" s="1066" t="s">
        <v>895</v>
      </c>
      <c r="E313" s="1071">
        <v>26</v>
      </c>
      <c r="F313" s="1071">
        <v>26</v>
      </c>
      <c r="G313" s="1071">
        <v>26</v>
      </c>
      <c r="H313" s="1071">
        <v>26</v>
      </c>
      <c r="I313" s="1104">
        <v>26</v>
      </c>
      <c r="J313" s="1071">
        <v>26</v>
      </c>
      <c r="K313" s="1071">
        <v>26</v>
      </c>
      <c r="L313" s="1071">
        <v>26</v>
      </c>
      <c r="M313" s="1070">
        <v>26</v>
      </c>
      <c r="N313" s="1070">
        <v>13</v>
      </c>
      <c r="O313" s="1070">
        <v>13</v>
      </c>
      <c r="P313" s="1070">
        <v>13</v>
      </c>
      <c r="Q313" s="951"/>
    </row>
    <row r="314" spans="1:17" ht="15.95" customHeight="1">
      <c r="A314" s="1115"/>
      <c r="B314" s="1350"/>
      <c r="C314" s="1068" t="s">
        <v>800</v>
      </c>
      <c r="D314" s="1066" t="s">
        <v>895</v>
      </c>
      <c r="E314" s="1071">
        <v>25</v>
      </c>
      <c r="F314" s="1071">
        <v>25</v>
      </c>
      <c r="G314" s="1071">
        <v>25</v>
      </c>
      <c r="H314" s="1071">
        <v>25</v>
      </c>
      <c r="I314" s="1104">
        <v>25</v>
      </c>
      <c r="J314" s="1071">
        <v>25</v>
      </c>
      <c r="K314" s="1071">
        <v>25</v>
      </c>
      <c r="L314" s="1071">
        <v>25</v>
      </c>
      <c r="M314" s="1070">
        <v>25</v>
      </c>
      <c r="N314" s="1070">
        <v>13</v>
      </c>
      <c r="O314" s="1070">
        <v>13</v>
      </c>
      <c r="P314" s="1070">
        <v>13</v>
      </c>
      <c r="Q314" s="951"/>
    </row>
    <row r="315" spans="1:17" ht="15.95" customHeight="1">
      <c r="A315" s="1115"/>
      <c r="B315" s="1350"/>
      <c r="C315" s="1083" t="s">
        <v>801</v>
      </c>
      <c r="D315" s="1119" t="s">
        <v>895</v>
      </c>
      <c r="E315" s="1081">
        <v>25</v>
      </c>
      <c r="F315" s="1081">
        <v>25</v>
      </c>
      <c r="G315" s="1081">
        <v>25</v>
      </c>
      <c r="H315" s="1081">
        <v>25</v>
      </c>
      <c r="I315" s="1111">
        <v>25</v>
      </c>
      <c r="J315" s="1081">
        <v>25</v>
      </c>
      <c r="K315" s="1081">
        <v>25</v>
      </c>
      <c r="L315" s="1081">
        <v>25</v>
      </c>
      <c r="M315" s="1079">
        <v>25</v>
      </c>
      <c r="N315" s="1070">
        <v>13</v>
      </c>
      <c r="O315" s="1070">
        <v>13</v>
      </c>
      <c r="P315" s="1070">
        <v>13</v>
      </c>
      <c r="Q315" s="951"/>
    </row>
    <row r="316" spans="1:17" ht="15.95" customHeight="1">
      <c r="A316" s="1115"/>
      <c r="B316" s="1350"/>
      <c r="C316" s="1068" t="s">
        <v>802</v>
      </c>
      <c r="D316" s="1066" t="s">
        <v>895</v>
      </c>
      <c r="E316" s="1071">
        <v>24</v>
      </c>
      <c r="F316" s="1071">
        <v>24</v>
      </c>
      <c r="G316" s="1071">
        <v>24</v>
      </c>
      <c r="H316" s="1071">
        <v>24</v>
      </c>
      <c r="I316" s="1104">
        <v>24</v>
      </c>
      <c r="J316" s="1071">
        <v>24</v>
      </c>
      <c r="K316" s="1071">
        <v>24</v>
      </c>
      <c r="L316" s="1071">
        <v>24</v>
      </c>
      <c r="M316" s="1070">
        <v>24</v>
      </c>
      <c r="N316" s="1070">
        <v>12</v>
      </c>
      <c r="O316" s="1070">
        <v>12</v>
      </c>
      <c r="P316" s="1070">
        <v>12</v>
      </c>
      <c r="Q316" s="951"/>
    </row>
    <row r="317" spans="1:17" ht="15.95" customHeight="1">
      <c r="A317" s="1115"/>
      <c r="B317" s="1350"/>
      <c r="C317" s="1068" t="s">
        <v>803</v>
      </c>
      <c r="D317" s="1066" t="s">
        <v>895</v>
      </c>
      <c r="E317" s="1071">
        <v>25</v>
      </c>
      <c r="F317" s="1071">
        <v>25</v>
      </c>
      <c r="G317" s="1071">
        <v>25</v>
      </c>
      <c r="H317" s="1071">
        <v>25</v>
      </c>
      <c r="I317" s="1104">
        <v>25</v>
      </c>
      <c r="J317" s="1071">
        <v>25</v>
      </c>
      <c r="K317" s="1071">
        <v>25</v>
      </c>
      <c r="L317" s="1071">
        <v>25</v>
      </c>
      <c r="M317" s="1070">
        <v>25</v>
      </c>
      <c r="N317" s="1070">
        <v>13</v>
      </c>
      <c r="O317" s="1070">
        <v>13</v>
      </c>
      <c r="P317" s="1070">
        <v>13</v>
      </c>
      <c r="Q317" s="951"/>
    </row>
    <row r="318" spans="1:17" ht="15.95" customHeight="1">
      <c r="A318" s="1115"/>
      <c r="B318" s="1350"/>
      <c r="C318" s="1068" t="s">
        <v>804</v>
      </c>
      <c r="D318" s="1066" t="s">
        <v>895</v>
      </c>
      <c r="E318" s="1071">
        <v>25</v>
      </c>
      <c r="F318" s="1071">
        <v>25</v>
      </c>
      <c r="G318" s="1071">
        <v>25</v>
      </c>
      <c r="H318" s="1071">
        <v>25</v>
      </c>
      <c r="I318" s="1104">
        <v>25</v>
      </c>
      <c r="J318" s="1071">
        <v>25</v>
      </c>
      <c r="K318" s="1071">
        <v>25</v>
      </c>
      <c r="L318" s="1071">
        <v>25</v>
      </c>
      <c r="M318" s="1070">
        <v>25</v>
      </c>
      <c r="N318" s="1070">
        <v>13</v>
      </c>
      <c r="O318" s="1070">
        <v>13</v>
      </c>
      <c r="P318" s="1070">
        <v>13</v>
      </c>
      <c r="Q318" s="951"/>
    </row>
    <row r="319" spans="1:17" ht="15.95" customHeight="1">
      <c r="A319" s="1115"/>
      <c r="B319" s="1350"/>
      <c r="C319" s="1068" t="s">
        <v>805</v>
      </c>
      <c r="D319" s="1066" t="s">
        <v>895</v>
      </c>
      <c r="E319" s="1071">
        <v>25</v>
      </c>
      <c r="F319" s="1071">
        <v>25</v>
      </c>
      <c r="G319" s="1071">
        <v>25</v>
      </c>
      <c r="H319" s="1071">
        <v>25</v>
      </c>
      <c r="I319" s="1104">
        <v>25</v>
      </c>
      <c r="J319" s="1071">
        <v>25</v>
      </c>
      <c r="K319" s="1071">
        <v>25</v>
      </c>
      <c r="L319" s="1071">
        <v>25</v>
      </c>
      <c r="M319" s="1070">
        <v>25</v>
      </c>
      <c r="N319" s="1070">
        <v>13</v>
      </c>
      <c r="O319" s="1070">
        <v>13</v>
      </c>
      <c r="P319" s="1070">
        <v>13</v>
      </c>
      <c r="Q319" s="951"/>
    </row>
    <row r="320" spans="1:17" ht="15.95" customHeight="1">
      <c r="A320" s="1115"/>
      <c r="B320" s="1350"/>
      <c r="C320" s="1068" t="s">
        <v>806</v>
      </c>
      <c r="D320" s="1066" t="s">
        <v>895</v>
      </c>
      <c r="E320" s="1071">
        <v>25</v>
      </c>
      <c r="F320" s="1071">
        <v>25</v>
      </c>
      <c r="G320" s="1071">
        <v>25</v>
      </c>
      <c r="H320" s="1071">
        <v>25</v>
      </c>
      <c r="I320" s="1104">
        <v>25</v>
      </c>
      <c r="J320" s="1071">
        <v>25</v>
      </c>
      <c r="K320" s="1071">
        <v>25</v>
      </c>
      <c r="L320" s="1071">
        <v>25</v>
      </c>
      <c r="M320" s="1070">
        <v>25</v>
      </c>
      <c r="N320" s="1070">
        <v>13</v>
      </c>
      <c r="O320" s="1070">
        <v>13</v>
      </c>
      <c r="P320" s="1070">
        <v>13</v>
      </c>
      <c r="Q320" s="951"/>
    </row>
    <row r="321" spans="1:17" ht="15.95" customHeight="1">
      <c r="A321" s="1115"/>
      <c r="B321" s="1350"/>
      <c r="C321" s="1068" t="s">
        <v>807</v>
      </c>
      <c r="D321" s="1066" t="s">
        <v>895</v>
      </c>
      <c r="E321" s="1071">
        <v>26</v>
      </c>
      <c r="F321" s="1071">
        <v>26</v>
      </c>
      <c r="G321" s="1071">
        <v>26</v>
      </c>
      <c r="H321" s="1071">
        <v>26</v>
      </c>
      <c r="I321" s="1104">
        <v>26</v>
      </c>
      <c r="J321" s="1071">
        <v>26</v>
      </c>
      <c r="K321" s="1071">
        <v>26</v>
      </c>
      <c r="L321" s="1071">
        <v>26</v>
      </c>
      <c r="M321" s="1070">
        <v>26</v>
      </c>
      <c r="N321" s="1070">
        <v>13</v>
      </c>
      <c r="O321" s="1070">
        <v>13</v>
      </c>
      <c r="P321" s="1070">
        <v>13</v>
      </c>
      <c r="Q321" s="951"/>
    </row>
    <row r="322" spans="1:17" ht="15.95" customHeight="1">
      <c r="A322" s="1115"/>
      <c r="B322" s="1350"/>
      <c r="C322" s="1068" t="s">
        <v>808</v>
      </c>
      <c r="D322" s="1066" t="s">
        <v>895</v>
      </c>
      <c r="E322" s="1071">
        <v>25</v>
      </c>
      <c r="F322" s="1071">
        <v>25</v>
      </c>
      <c r="G322" s="1071">
        <v>25</v>
      </c>
      <c r="H322" s="1071">
        <v>25</v>
      </c>
      <c r="I322" s="1104">
        <v>25</v>
      </c>
      <c r="J322" s="1071">
        <v>25</v>
      </c>
      <c r="K322" s="1071">
        <v>25</v>
      </c>
      <c r="L322" s="1071">
        <v>25</v>
      </c>
      <c r="M322" s="1070">
        <v>25</v>
      </c>
      <c r="N322" s="1070">
        <v>13</v>
      </c>
      <c r="O322" s="1070">
        <v>13</v>
      </c>
      <c r="P322" s="1070">
        <v>13</v>
      </c>
      <c r="Q322" s="951"/>
    </row>
    <row r="323" spans="1:17" ht="15.95" customHeight="1">
      <c r="A323" s="1115"/>
      <c r="B323" s="1350"/>
      <c r="C323" s="1068" t="s">
        <v>809</v>
      </c>
      <c r="D323" s="1066" t="s">
        <v>907</v>
      </c>
      <c r="E323" s="1070">
        <v>52</v>
      </c>
      <c r="F323" s="1070">
        <v>52</v>
      </c>
      <c r="G323" s="1070">
        <v>52</v>
      </c>
      <c r="H323" s="1070">
        <v>52</v>
      </c>
      <c r="I323" s="1103">
        <v>52</v>
      </c>
      <c r="J323" s="1070">
        <v>52</v>
      </c>
      <c r="K323" s="1070">
        <v>52</v>
      </c>
      <c r="L323" s="1070">
        <v>52</v>
      </c>
      <c r="M323" s="1070">
        <v>52</v>
      </c>
      <c r="N323" s="1070">
        <v>26</v>
      </c>
      <c r="O323" s="1070">
        <v>26</v>
      </c>
      <c r="P323" s="1070">
        <v>26</v>
      </c>
      <c r="Q323" s="951"/>
    </row>
    <row r="324" spans="1:17" ht="15.95" customHeight="1">
      <c r="A324" s="1115"/>
      <c r="B324" s="1350"/>
      <c r="C324" s="1068" t="s">
        <v>810</v>
      </c>
      <c r="D324" s="1066" t="s">
        <v>907</v>
      </c>
      <c r="E324" s="1070">
        <v>55</v>
      </c>
      <c r="F324" s="1070">
        <v>55</v>
      </c>
      <c r="G324" s="1070">
        <v>55</v>
      </c>
      <c r="H324" s="1070">
        <v>55</v>
      </c>
      <c r="I324" s="1103">
        <v>55</v>
      </c>
      <c r="J324" s="1070">
        <v>55</v>
      </c>
      <c r="K324" s="1070">
        <v>55</v>
      </c>
      <c r="L324" s="1070">
        <v>55</v>
      </c>
      <c r="M324" s="1070">
        <v>55</v>
      </c>
      <c r="N324" s="1070">
        <v>28</v>
      </c>
      <c r="O324" s="1070">
        <v>28</v>
      </c>
      <c r="P324" s="1070">
        <v>28</v>
      </c>
      <c r="Q324" s="951"/>
    </row>
    <row r="325" spans="1:17" ht="15.95" customHeight="1">
      <c r="A325" s="1115"/>
      <c r="B325" s="1350"/>
      <c r="C325" s="1068" t="s">
        <v>811</v>
      </c>
      <c r="D325" s="1066" t="s">
        <v>907</v>
      </c>
      <c r="E325" s="1070">
        <v>58</v>
      </c>
      <c r="F325" s="1070">
        <v>58</v>
      </c>
      <c r="G325" s="1070">
        <v>58</v>
      </c>
      <c r="H325" s="1070">
        <v>58</v>
      </c>
      <c r="I325" s="1103">
        <v>58</v>
      </c>
      <c r="J325" s="1070">
        <v>58</v>
      </c>
      <c r="K325" s="1070">
        <v>58</v>
      </c>
      <c r="L325" s="1070">
        <v>58</v>
      </c>
      <c r="M325" s="1070">
        <v>58</v>
      </c>
      <c r="N325" s="1070">
        <v>29</v>
      </c>
      <c r="O325" s="1070">
        <v>29</v>
      </c>
      <c r="P325" s="1070">
        <v>29</v>
      </c>
      <c r="Q325" s="951"/>
    </row>
    <row r="326" spans="1:17" ht="15.95" customHeight="1">
      <c r="A326" s="1115"/>
      <c r="B326" s="1350"/>
      <c r="C326" s="1068" t="s">
        <v>812</v>
      </c>
      <c r="D326" s="1066" t="s">
        <v>907</v>
      </c>
      <c r="E326" s="1070">
        <v>53</v>
      </c>
      <c r="F326" s="1070">
        <v>53</v>
      </c>
      <c r="G326" s="1070">
        <v>53</v>
      </c>
      <c r="H326" s="1070">
        <v>53</v>
      </c>
      <c r="I326" s="1103">
        <v>53</v>
      </c>
      <c r="J326" s="1070">
        <v>53</v>
      </c>
      <c r="K326" s="1070">
        <v>53</v>
      </c>
      <c r="L326" s="1070">
        <v>53</v>
      </c>
      <c r="M326" s="1070">
        <v>53</v>
      </c>
      <c r="N326" s="1070">
        <v>27</v>
      </c>
      <c r="O326" s="1070">
        <v>27</v>
      </c>
      <c r="P326" s="1070">
        <v>27</v>
      </c>
      <c r="Q326" s="951"/>
    </row>
    <row r="327" spans="1:17" ht="15.95" customHeight="1">
      <c r="A327" s="1115"/>
      <c r="B327" s="1350"/>
      <c r="C327" s="1068" t="s">
        <v>813</v>
      </c>
      <c r="D327" s="1066" t="s">
        <v>897</v>
      </c>
      <c r="E327" s="1071">
        <v>55</v>
      </c>
      <c r="F327" s="1071">
        <v>55</v>
      </c>
      <c r="G327" s="1071">
        <v>55</v>
      </c>
      <c r="H327" s="1071">
        <v>55</v>
      </c>
      <c r="I327" s="1104">
        <v>55</v>
      </c>
      <c r="J327" s="1071">
        <v>55</v>
      </c>
      <c r="K327" s="1071">
        <v>55</v>
      </c>
      <c r="L327" s="1071">
        <v>55</v>
      </c>
      <c r="M327" s="1070">
        <v>55</v>
      </c>
      <c r="N327" s="1070">
        <v>28</v>
      </c>
      <c r="O327" s="1070">
        <v>28</v>
      </c>
      <c r="P327" s="1070">
        <v>28</v>
      </c>
      <c r="Q327" s="951"/>
    </row>
    <row r="328" spans="1:17" ht="15.95" customHeight="1">
      <c r="A328" s="1115"/>
      <c r="B328" s="1350"/>
      <c r="C328" s="1068" t="s">
        <v>814</v>
      </c>
      <c r="D328" s="1066" t="s">
        <v>897</v>
      </c>
      <c r="E328" s="1071">
        <v>57</v>
      </c>
      <c r="F328" s="1071">
        <v>57</v>
      </c>
      <c r="G328" s="1071">
        <v>57</v>
      </c>
      <c r="H328" s="1071">
        <v>57</v>
      </c>
      <c r="I328" s="1104">
        <v>57</v>
      </c>
      <c r="J328" s="1071">
        <v>57</v>
      </c>
      <c r="K328" s="1071">
        <v>57</v>
      </c>
      <c r="L328" s="1071">
        <v>57</v>
      </c>
      <c r="M328" s="1070">
        <v>57</v>
      </c>
      <c r="N328" s="1070">
        <v>29</v>
      </c>
      <c r="O328" s="1070">
        <v>29</v>
      </c>
      <c r="P328" s="1070">
        <v>29</v>
      </c>
      <c r="Q328" s="951"/>
    </row>
    <row r="329" spans="1:17" ht="15.95" customHeight="1">
      <c r="A329" s="1115"/>
      <c r="B329" s="1350"/>
      <c r="C329" s="1068" t="s">
        <v>815</v>
      </c>
      <c r="D329" s="1066" t="s">
        <v>897</v>
      </c>
      <c r="E329" s="1071">
        <v>56</v>
      </c>
      <c r="F329" s="1071">
        <v>56</v>
      </c>
      <c r="G329" s="1071">
        <v>56</v>
      </c>
      <c r="H329" s="1071">
        <v>56</v>
      </c>
      <c r="I329" s="1104">
        <v>56</v>
      </c>
      <c r="J329" s="1071">
        <v>56</v>
      </c>
      <c r="K329" s="1071">
        <v>56</v>
      </c>
      <c r="L329" s="1071">
        <v>56</v>
      </c>
      <c r="M329" s="1070">
        <v>56</v>
      </c>
      <c r="N329" s="1070">
        <v>28</v>
      </c>
      <c r="O329" s="1070">
        <v>28</v>
      </c>
      <c r="P329" s="1070">
        <v>28</v>
      </c>
      <c r="Q329" s="951"/>
    </row>
    <row r="330" spans="1:17" ht="15.95" customHeight="1">
      <c r="A330" s="1115"/>
      <c r="B330" s="1350"/>
      <c r="C330" s="1068" t="s">
        <v>816</v>
      </c>
      <c r="D330" s="1066" t="s">
        <v>897</v>
      </c>
      <c r="E330" s="1071">
        <v>56</v>
      </c>
      <c r="F330" s="1071">
        <v>56</v>
      </c>
      <c r="G330" s="1071">
        <v>56</v>
      </c>
      <c r="H330" s="1071">
        <v>56</v>
      </c>
      <c r="I330" s="1104">
        <v>56</v>
      </c>
      <c r="J330" s="1071">
        <v>56</v>
      </c>
      <c r="K330" s="1071">
        <v>56</v>
      </c>
      <c r="L330" s="1071">
        <v>56</v>
      </c>
      <c r="M330" s="1070">
        <v>56</v>
      </c>
      <c r="N330" s="1070">
        <v>28</v>
      </c>
      <c r="O330" s="1070">
        <v>28</v>
      </c>
      <c r="P330" s="1070">
        <v>28</v>
      </c>
      <c r="Q330" s="951"/>
    </row>
    <row r="331" spans="1:17" ht="15.95" customHeight="1">
      <c r="A331" s="1115"/>
      <c r="B331" s="1350"/>
      <c r="C331" s="1068" t="s">
        <v>817</v>
      </c>
      <c r="D331" s="1066" t="s">
        <v>897</v>
      </c>
      <c r="E331" s="1071">
        <v>56</v>
      </c>
      <c r="F331" s="1071">
        <v>56</v>
      </c>
      <c r="G331" s="1071">
        <v>56</v>
      </c>
      <c r="H331" s="1071">
        <v>56</v>
      </c>
      <c r="I331" s="1104">
        <v>56</v>
      </c>
      <c r="J331" s="1071">
        <v>56</v>
      </c>
      <c r="K331" s="1071">
        <v>56</v>
      </c>
      <c r="L331" s="1071">
        <v>56</v>
      </c>
      <c r="M331" s="1070">
        <v>56</v>
      </c>
      <c r="N331" s="1070">
        <v>28</v>
      </c>
      <c r="O331" s="1070">
        <v>28</v>
      </c>
      <c r="P331" s="1070">
        <v>28</v>
      </c>
      <c r="Q331" s="951"/>
    </row>
    <row r="332" spans="1:17" ht="15.95" customHeight="1">
      <c r="A332" s="1115"/>
      <c r="B332" s="1350"/>
      <c r="C332" s="1068" t="s">
        <v>818</v>
      </c>
      <c r="D332" s="1066" t="s">
        <v>897</v>
      </c>
      <c r="E332" s="1071">
        <v>56</v>
      </c>
      <c r="F332" s="1071">
        <v>56</v>
      </c>
      <c r="G332" s="1071">
        <v>56</v>
      </c>
      <c r="H332" s="1071">
        <v>56</v>
      </c>
      <c r="I332" s="1104">
        <v>56</v>
      </c>
      <c r="J332" s="1071">
        <v>56</v>
      </c>
      <c r="K332" s="1071">
        <v>56</v>
      </c>
      <c r="L332" s="1071">
        <v>56</v>
      </c>
      <c r="M332" s="1070">
        <v>56</v>
      </c>
      <c r="N332" s="1070">
        <v>28</v>
      </c>
      <c r="O332" s="1070">
        <v>28</v>
      </c>
      <c r="P332" s="1070">
        <v>28</v>
      </c>
      <c r="Q332" s="951"/>
    </row>
    <row r="333" spans="1:17" ht="15.95" customHeight="1">
      <c r="A333" s="1115"/>
      <c r="B333" s="1350"/>
      <c r="C333" s="1068" t="s">
        <v>819</v>
      </c>
      <c r="D333" s="1066" t="s">
        <v>897</v>
      </c>
      <c r="E333" s="1071">
        <v>56</v>
      </c>
      <c r="F333" s="1071">
        <v>56</v>
      </c>
      <c r="G333" s="1071">
        <v>56</v>
      </c>
      <c r="H333" s="1071">
        <v>56</v>
      </c>
      <c r="I333" s="1104">
        <v>56</v>
      </c>
      <c r="J333" s="1071">
        <v>56</v>
      </c>
      <c r="K333" s="1071">
        <v>56</v>
      </c>
      <c r="L333" s="1071">
        <v>56</v>
      </c>
      <c r="M333" s="1070">
        <v>56</v>
      </c>
      <c r="N333" s="1070">
        <v>28</v>
      </c>
      <c r="O333" s="1070">
        <v>28</v>
      </c>
      <c r="P333" s="1070">
        <v>28</v>
      </c>
      <c r="Q333" s="951"/>
    </row>
    <row r="334" spans="1:17" ht="15.95" customHeight="1">
      <c r="A334" s="1115"/>
      <c r="B334" s="1350"/>
      <c r="C334" s="1068" t="s">
        <v>820</v>
      </c>
      <c r="D334" s="1066" t="s">
        <v>897</v>
      </c>
      <c r="E334" s="1071">
        <v>55</v>
      </c>
      <c r="F334" s="1071">
        <v>55</v>
      </c>
      <c r="G334" s="1071">
        <v>55</v>
      </c>
      <c r="H334" s="1071">
        <v>55</v>
      </c>
      <c r="I334" s="1104">
        <v>55</v>
      </c>
      <c r="J334" s="1071">
        <v>55</v>
      </c>
      <c r="K334" s="1071">
        <v>55</v>
      </c>
      <c r="L334" s="1071">
        <v>55</v>
      </c>
      <c r="M334" s="1070">
        <v>55</v>
      </c>
      <c r="N334" s="1070">
        <v>28</v>
      </c>
      <c r="O334" s="1070">
        <v>28</v>
      </c>
      <c r="P334" s="1070">
        <v>28</v>
      </c>
      <c r="Q334" s="951"/>
    </row>
    <row r="335" spans="1:17" ht="15.95" customHeight="1">
      <c r="A335" s="1115"/>
      <c r="B335" s="1350"/>
      <c r="C335" s="1068" t="s">
        <v>821</v>
      </c>
      <c r="D335" s="1066" t="s">
        <v>897</v>
      </c>
      <c r="E335" s="1071">
        <v>56</v>
      </c>
      <c r="F335" s="1071">
        <v>56</v>
      </c>
      <c r="G335" s="1071">
        <v>56</v>
      </c>
      <c r="H335" s="1071">
        <v>56</v>
      </c>
      <c r="I335" s="1104">
        <v>56</v>
      </c>
      <c r="J335" s="1071">
        <v>56</v>
      </c>
      <c r="K335" s="1071">
        <v>56</v>
      </c>
      <c r="L335" s="1071">
        <v>56</v>
      </c>
      <c r="M335" s="1070">
        <v>56</v>
      </c>
      <c r="N335" s="1070">
        <v>28</v>
      </c>
      <c r="O335" s="1070">
        <v>28</v>
      </c>
      <c r="P335" s="1070">
        <v>28</v>
      </c>
      <c r="Q335" s="951"/>
    </row>
    <row r="336" spans="1:17" ht="15.95" customHeight="1">
      <c r="A336" s="1115"/>
      <c r="B336" s="1350"/>
      <c r="C336" s="1068" t="s">
        <v>822</v>
      </c>
      <c r="D336" s="1066" t="s">
        <v>897</v>
      </c>
      <c r="E336" s="1071">
        <v>56</v>
      </c>
      <c r="F336" s="1071">
        <v>56</v>
      </c>
      <c r="G336" s="1071">
        <v>56</v>
      </c>
      <c r="H336" s="1071">
        <v>56</v>
      </c>
      <c r="I336" s="1104">
        <v>56</v>
      </c>
      <c r="J336" s="1071">
        <v>56</v>
      </c>
      <c r="K336" s="1071">
        <v>56</v>
      </c>
      <c r="L336" s="1071">
        <v>56</v>
      </c>
      <c r="M336" s="1070">
        <v>56</v>
      </c>
      <c r="N336" s="1070">
        <v>28</v>
      </c>
      <c r="O336" s="1070">
        <v>28</v>
      </c>
      <c r="P336" s="1070">
        <v>28</v>
      </c>
      <c r="Q336" s="951"/>
    </row>
    <row r="337" spans="1:17" ht="15.95" customHeight="1">
      <c r="A337" s="1116"/>
      <c r="B337" s="1353"/>
      <c r="C337" s="1068" t="s">
        <v>823</v>
      </c>
      <c r="D337" s="1066" t="s">
        <v>897</v>
      </c>
      <c r="E337" s="1071">
        <v>55</v>
      </c>
      <c r="F337" s="1071">
        <v>55</v>
      </c>
      <c r="G337" s="1071">
        <v>55</v>
      </c>
      <c r="H337" s="1071">
        <v>55</v>
      </c>
      <c r="I337" s="1104">
        <v>55</v>
      </c>
      <c r="J337" s="1071">
        <v>55</v>
      </c>
      <c r="K337" s="1071">
        <v>55</v>
      </c>
      <c r="L337" s="1071">
        <v>55</v>
      </c>
      <c r="M337" s="1070">
        <v>55</v>
      </c>
      <c r="N337" s="1070">
        <v>28</v>
      </c>
      <c r="O337" s="1070">
        <v>28</v>
      </c>
      <c r="P337" s="1070">
        <v>28</v>
      </c>
      <c r="Q337" s="951"/>
    </row>
    <row r="338" spans="1:17" ht="17.25" customHeight="1">
      <c r="A338" s="1356"/>
      <c r="B338" s="1349" t="s">
        <v>791</v>
      </c>
      <c r="C338" s="1068" t="s">
        <v>824</v>
      </c>
      <c r="D338" s="1066" t="s">
        <v>897</v>
      </c>
      <c r="E338" s="1071">
        <v>58</v>
      </c>
      <c r="F338" s="1071">
        <v>58</v>
      </c>
      <c r="G338" s="1071">
        <v>58</v>
      </c>
      <c r="H338" s="1071">
        <v>58</v>
      </c>
      <c r="I338" s="1104">
        <v>58</v>
      </c>
      <c r="J338" s="1071">
        <v>58</v>
      </c>
      <c r="K338" s="1071">
        <v>58</v>
      </c>
      <c r="L338" s="1071">
        <v>58</v>
      </c>
      <c r="M338" s="1070">
        <v>58</v>
      </c>
      <c r="N338" s="1070">
        <v>29</v>
      </c>
      <c r="O338" s="1070">
        <v>29</v>
      </c>
      <c r="P338" s="1070">
        <v>29</v>
      </c>
      <c r="Q338" s="951"/>
    </row>
    <row r="339" spans="1:17" ht="17.25" customHeight="1">
      <c r="A339" s="1348"/>
      <c r="B339" s="1350"/>
      <c r="C339" s="1068" t="s">
        <v>825</v>
      </c>
      <c r="D339" s="1066" t="s">
        <v>897</v>
      </c>
      <c r="E339" s="1071">
        <v>56</v>
      </c>
      <c r="F339" s="1071">
        <v>56</v>
      </c>
      <c r="G339" s="1071">
        <v>56</v>
      </c>
      <c r="H339" s="1071">
        <v>56</v>
      </c>
      <c r="I339" s="1104">
        <v>56</v>
      </c>
      <c r="J339" s="1071">
        <v>56</v>
      </c>
      <c r="K339" s="1071">
        <v>56</v>
      </c>
      <c r="L339" s="1071">
        <v>56</v>
      </c>
      <c r="M339" s="1070">
        <v>56</v>
      </c>
      <c r="N339" s="1070">
        <v>28</v>
      </c>
      <c r="O339" s="1070">
        <v>28</v>
      </c>
      <c r="P339" s="1070">
        <v>28</v>
      </c>
      <c r="Q339" s="951"/>
    </row>
    <row r="340" spans="1:17" ht="17.25" customHeight="1">
      <c r="A340" s="1348"/>
      <c r="B340" s="1350"/>
      <c r="C340" s="1068" t="s">
        <v>826</v>
      </c>
      <c r="D340" s="1066" t="s">
        <v>897</v>
      </c>
      <c r="E340" s="1071">
        <v>53</v>
      </c>
      <c r="F340" s="1071">
        <v>53</v>
      </c>
      <c r="G340" s="1071">
        <v>53</v>
      </c>
      <c r="H340" s="1071">
        <v>53</v>
      </c>
      <c r="I340" s="1104">
        <v>53</v>
      </c>
      <c r="J340" s="1071">
        <v>53</v>
      </c>
      <c r="K340" s="1071">
        <v>53</v>
      </c>
      <c r="L340" s="1071">
        <v>53</v>
      </c>
      <c r="M340" s="1070">
        <v>53</v>
      </c>
      <c r="N340" s="1070">
        <v>27</v>
      </c>
      <c r="O340" s="1070">
        <v>27</v>
      </c>
      <c r="P340" s="1070">
        <v>27</v>
      </c>
      <c r="Q340" s="951"/>
    </row>
    <row r="341" spans="1:17" ht="17.25" customHeight="1">
      <c r="A341" s="1348"/>
      <c r="B341" s="1350"/>
      <c r="C341" s="1068" t="s">
        <v>827</v>
      </c>
      <c r="D341" s="1066" t="s">
        <v>897</v>
      </c>
      <c r="E341" s="1070">
        <v>55</v>
      </c>
      <c r="F341" s="1070">
        <v>55</v>
      </c>
      <c r="G341" s="1070">
        <v>55</v>
      </c>
      <c r="H341" s="1070">
        <v>55</v>
      </c>
      <c r="I341" s="1103">
        <v>55</v>
      </c>
      <c r="J341" s="1070">
        <v>55</v>
      </c>
      <c r="K341" s="1070">
        <v>55</v>
      </c>
      <c r="L341" s="1070">
        <v>55</v>
      </c>
      <c r="M341" s="1070">
        <v>55</v>
      </c>
      <c r="N341" s="1070">
        <v>28</v>
      </c>
      <c r="O341" s="1070">
        <v>28</v>
      </c>
      <c r="P341" s="1070">
        <v>28</v>
      </c>
      <c r="Q341" s="951"/>
    </row>
    <row r="342" spans="1:17" ht="17.25" customHeight="1">
      <c r="A342" s="1348"/>
      <c r="B342" s="1350"/>
      <c r="C342" s="1068" t="s">
        <v>828</v>
      </c>
      <c r="D342" s="1066" t="s">
        <v>897</v>
      </c>
      <c r="E342" s="1081">
        <v>55</v>
      </c>
      <c r="F342" s="1081">
        <v>55</v>
      </c>
      <c r="G342" s="1081">
        <v>55</v>
      </c>
      <c r="H342" s="1081">
        <v>55</v>
      </c>
      <c r="I342" s="1111">
        <v>55</v>
      </c>
      <c r="J342" s="1081">
        <v>55</v>
      </c>
      <c r="K342" s="1081">
        <v>55</v>
      </c>
      <c r="L342" s="1081">
        <v>55</v>
      </c>
      <c r="M342" s="1070">
        <v>55</v>
      </c>
      <c r="N342" s="1070">
        <v>28</v>
      </c>
      <c r="O342" s="1070">
        <v>28</v>
      </c>
      <c r="P342" s="1070">
        <v>28</v>
      </c>
      <c r="Q342" s="951"/>
    </row>
    <row r="343" spans="1:17" ht="17.25" customHeight="1">
      <c r="A343" s="1348"/>
      <c r="B343" s="1350"/>
      <c r="C343" s="1068" t="s">
        <v>829</v>
      </c>
      <c r="D343" s="1066" t="s">
        <v>897</v>
      </c>
      <c r="E343" s="1070">
        <v>11</v>
      </c>
      <c r="F343" s="1070">
        <v>11</v>
      </c>
      <c r="G343" s="1070">
        <v>11</v>
      </c>
      <c r="H343" s="1070">
        <v>11</v>
      </c>
      <c r="I343" s="1103">
        <v>11</v>
      </c>
      <c r="J343" s="1070">
        <v>11</v>
      </c>
      <c r="K343" s="1070">
        <v>11</v>
      </c>
      <c r="L343" s="1070">
        <v>11</v>
      </c>
      <c r="M343" s="1070">
        <v>11</v>
      </c>
      <c r="N343" s="1070">
        <v>6</v>
      </c>
      <c r="O343" s="1070">
        <v>6</v>
      </c>
      <c r="P343" s="1070">
        <v>6</v>
      </c>
      <c r="Q343" s="951"/>
    </row>
    <row r="344" spans="1:17" ht="17.25" customHeight="1">
      <c r="A344" s="1348"/>
      <c r="B344" s="1350"/>
      <c r="C344" s="1068" t="s">
        <v>830</v>
      </c>
      <c r="D344" s="1066" t="s">
        <v>909</v>
      </c>
      <c r="E344" s="1070">
        <v>41</v>
      </c>
      <c r="F344" s="1070">
        <v>41</v>
      </c>
      <c r="G344" s="1070">
        <v>41</v>
      </c>
      <c r="H344" s="1070">
        <v>41</v>
      </c>
      <c r="I344" s="1103">
        <v>41</v>
      </c>
      <c r="J344" s="1070">
        <v>41</v>
      </c>
      <c r="K344" s="1070">
        <v>41</v>
      </c>
      <c r="L344" s="1070">
        <v>41</v>
      </c>
      <c r="M344" s="1070">
        <v>41</v>
      </c>
      <c r="N344" s="1070">
        <v>41</v>
      </c>
      <c r="O344" s="1070">
        <v>41</v>
      </c>
      <c r="P344" s="1070">
        <v>41</v>
      </c>
      <c r="Q344" s="951"/>
    </row>
    <row r="345" spans="1:17" ht="17.25" customHeight="1">
      <c r="A345" s="1348"/>
      <c r="B345" s="1350"/>
      <c r="C345" s="1068" t="s">
        <v>831</v>
      </c>
      <c r="D345" s="1066" t="s">
        <v>909</v>
      </c>
      <c r="E345" s="1070">
        <v>45</v>
      </c>
      <c r="F345" s="1070">
        <v>45</v>
      </c>
      <c r="G345" s="1070">
        <v>45</v>
      </c>
      <c r="H345" s="1070">
        <v>45</v>
      </c>
      <c r="I345" s="1103">
        <v>45</v>
      </c>
      <c r="J345" s="1070">
        <v>45</v>
      </c>
      <c r="K345" s="1070">
        <v>45</v>
      </c>
      <c r="L345" s="1070">
        <v>45</v>
      </c>
      <c r="M345" s="1070">
        <v>45</v>
      </c>
      <c r="N345" s="1070">
        <v>45</v>
      </c>
      <c r="O345" s="1070">
        <v>45</v>
      </c>
      <c r="P345" s="1070">
        <v>45</v>
      </c>
      <c r="Q345" s="951"/>
    </row>
    <row r="346" spans="1:17" ht="17.25" customHeight="1">
      <c r="A346" s="1348"/>
      <c r="B346" s="1350"/>
      <c r="C346" s="1068" t="s">
        <v>832</v>
      </c>
      <c r="D346" s="1066" t="s">
        <v>909</v>
      </c>
      <c r="E346" s="1070">
        <v>45</v>
      </c>
      <c r="F346" s="1070">
        <v>45</v>
      </c>
      <c r="G346" s="1070">
        <v>45</v>
      </c>
      <c r="H346" s="1070">
        <v>45</v>
      </c>
      <c r="I346" s="1103">
        <v>45</v>
      </c>
      <c r="J346" s="1070">
        <v>45</v>
      </c>
      <c r="K346" s="1070">
        <v>45</v>
      </c>
      <c r="L346" s="1070">
        <v>45</v>
      </c>
      <c r="M346" s="1070">
        <v>45</v>
      </c>
      <c r="N346" s="1070">
        <v>45</v>
      </c>
      <c r="O346" s="1070">
        <v>45</v>
      </c>
      <c r="P346" s="1070">
        <v>45</v>
      </c>
      <c r="Q346" s="951"/>
    </row>
    <row r="347" spans="1:17" ht="17.25" customHeight="1">
      <c r="A347" s="1348"/>
      <c r="B347" s="1350"/>
      <c r="C347" s="1068" t="s">
        <v>833</v>
      </c>
      <c r="D347" s="1066" t="s">
        <v>909</v>
      </c>
      <c r="E347" s="1070">
        <v>45</v>
      </c>
      <c r="F347" s="1070">
        <v>45</v>
      </c>
      <c r="G347" s="1070">
        <v>45</v>
      </c>
      <c r="H347" s="1070">
        <v>45</v>
      </c>
      <c r="I347" s="1103">
        <v>45</v>
      </c>
      <c r="J347" s="1070">
        <v>45</v>
      </c>
      <c r="K347" s="1070">
        <v>45</v>
      </c>
      <c r="L347" s="1070">
        <v>45</v>
      </c>
      <c r="M347" s="1070">
        <v>45</v>
      </c>
      <c r="N347" s="1070">
        <v>45</v>
      </c>
      <c r="O347" s="1070">
        <v>45</v>
      </c>
      <c r="P347" s="1070">
        <v>45</v>
      </c>
      <c r="Q347" s="951"/>
    </row>
    <row r="348" spans="1:17" ht="17.25" customHeight="1">
      <c r="A348" s="1348"/>
      <c r="B348" s="1350" t="s">
        <v>791</v>
      </c>
      <c r="C348" s="1068" t="s">
        <v>834</v>
      </c>
      <c r="D348" s="1066" t="s">
        <v>909</v>
      </c>
      <c r="E348" s="1070">
        <v>38</v>
      </c>
      <c r="F348" s="1070">
        <v>38</v>
      </c>
      <c r="G348" s="1070">
        <v>38</v>
      </c>
      <c r="H348" s="1070">
        <v>38</v>
      </c>
      <c r="I348" s="1103">
        <v>38</v>
      </c>
      <c r="J348" s="1070">
        <v>38</v>
      </c>
      <c r="K348" s="1070">
        <v>38</v>
      </c>
      <c r="L348" s="1070">
        <v>38</v>
      </c>
      <c r="M348" s="1070">
        <v>38</v>
      </c>
      <c r="N348" s="1070">
        <v>38</v>
      </c>
      <c r="O348" s="1070">
        <v>38</v>
      </c>
      <c r="P348" s="1070">
        <v>38</v>
      </c>
      <c r="Q348" s="951"/>
    </row>
    <row r="349" spans="1:17" ht="17.25" customHeight="1">
      <c r="A349" s="1348"/>
      <c r="B349" s="1350"/>
      <c r="C349" s="1068" t="s">
        <v>835</v>
      </c>
      <c r="D349" s="1066" t="s">
        <v>909</v>
      </c>
      <c r="E349" s="1070">
        <v>45</v>
      </c>
      <c r="F349" s="1070">
        <v>45</v>
      </c>
      <c r="G349" s="1070">
        <v>45</v>
      </c>
      <c r="H349" s="1070">
        <v>45</v>
      </c>
      <c r="I349" s="1103">
        <v>45</v>
      </c>
      <c r="J349" s="1070">
        <v>45</v>
      </c>
      <c r="K349" s="1070">
        <v>45</v>
      </c>
      <c r="L349" s="1070">
        <v>45</v>
      </c>
      <c r="M349" s="1070">
        <v>45</v>
      </c>
      <c r="N349" s="1070">
        <v>45</v>
      </c>
      <c r="O349" s="1070">
        <v>45</v>
      </c>
      <c r="P349" s="1070">
        <v>45</v>
      </c>
      <c r="Q349" s="951"/>
    </row>
    <row r="350" spans="1:17" ht="17.25" customHeight="1">
      <c r="A350" s="1348"/>
      <c r="B350" s="1350"/>
      <c r="C350" s="1068" t="s">
        <v>836</v>
      </c>
      <c r="D350" s="1066" t="s">
        <v>909</v>
      </c>
      <c r="E350" s="1070">
        <v>36</v>
      </c>
      <c r="F350" s="1070">
        <v>36</v>
      </c>
      <c r="G350" s="1070">
        <v>36</v>
      </c>
      <c r="H350" s="1070">
        <v>36</v>
      </c>
      <c r="I350" s="1103">
        <v>36</v>
      </c>
      <c r="J350" s="1070">
        <v>36</v>
      </c>
      <c r="K350" s="1070">
        <v>36</v>
      </c>
      <c r="L350" s="1070">
        <v>36</v>
      </c>
      <c r="M350" s="1070">
        <v>36</v>
      </c>
      <c r="N350" s="1070">
        <v>36</v>
      </c>
      <c r="O350" s="1070">
        <v>36</v>
      </c>
      <c r="P350" s="1070">
        <v>36</v>
      </c>
      <c r="Q350" s="951"/>
    </row>
    <row r="351" spans="1:17" ht="16.5" customHeight="1">
      <c r="A351" s="1348"/>
      <c r="B351" s="1350"/>
      <c r="C351" s="1083" t="s">
        <v>837</v>
      </c>
      <c r="D351" s="1119" t="s">
        <v>899</v>
      </c>
      <c r="E351" s="1079">
        <v>45</v>
      </c>
      <c r="F351" s="1079">
        <v>45</v>
      </c>
      <c r="G351" s="1079">
        <v>45</v>
      </c>
      <c r="H351" s="1079">
        <v>45</v>
      </c>
      <c r="I351" s="1120">
        <v>45</v>
      </c>
      <c r="J351" s="1079">
        <v>45</v>
      </c>
      <c r="K351" s="1079">
        <v>45</v>
      </c>
      <c r="L351" s="1079">
        <v>45</v>
      </c>
      <c r="M351" s="1079">
        <v>45</v>
      </c>
      <c r="N351" s="1079">
        <v>45</v>
      </c>
      <c r="O351" s="1079">
        <v>45</v>
      </c>
      <c r="P351" s="1079">
        <v>45</v>
      </c>
      <c r="Q351" s="951"/>
    </row>
    <row r="352" spans="1:17" ht="16.5" customHeight="1">
      <c r="A352" s="1348"/>
      <c r="B352" s="1350"/>
      <c r="C352" s="1068" t="s">
        <v>838</v>
      </c>
      <c r="D352" s="1066" t="s">
        <v>899</v>
      </c>
      <c r="E352" s="1070">
        <v>45</v>
      </c>
      <c r="F352" s="1070">
        <v>45</v>
      </c>
      <c r="G352" s="1070">
        <v>45</v>
      </c>
      <c r="H352" s="1070">
        <v>45</v>
      </c>
      <c r="I352" s="1103">
        <v>45</v>
      </c>
      <c r="J352" s="1070">
        <v>45</v>
      </c>
      <c r="K352" s="1070">
        <v>45</v>
      </c>
      <c r="L352" s="1070">
        <v>45</v>
      </c>
      <c r="M352" s="1070">
        <v>45</v>
      </c>
      <c r="N352" s="1070">
        <v>45</v>
      </c>
      <c r="O352" s="1070">
        <v>45</v>
      </c>
      <c r="P352" s="1070">
        <v>45</v>
      </c>
      <c r="Q352" s="951"/>
    </row>
    <row r="353" spans="1:17" ht="16.5" customHeight="1">
      <c r="A353" s="1348"/>
      <c r="B353" s="1350"/>
      <c r="C353" s="1068" t="s">
        <v>839</v>
      </c>
      <c r="D353" s="1066" t="s">
        <v>899</v>
      </c>
      <c r="E353" s="1070">
        <v>50</v>
      </c>
      <c r="F353" s="1070">
        <v>50</v>
      </c>
      <c r="G353" s="1070">
        <v>50</v>
      </c>
      <c r="H353" s="1070">
        <v>50</v>
      </c>
      <c r="I353" s="1103">
        <v>50</v>
      </c>
      <c r="J353" s="1070">
        <v>50</v>
      </c>
      <c r="K353" s="1070">
        <v>50</v>
      </c>
      <c r="L353" s="1070">
        <v>50</v>
      </c>
      <c r="M353" s="1070">
        <v>50</v>
      </c>
      <c r="N353" s="1070">
        <v>50</v>
      </c>
      <c r="O353" s="1070">
        <v>50</v>
      </c>
      <c r="P353" s="1070">
        <v>50</v>
      </c>
      <c r="Q353" s="951"/>
    </row>
    <row r="354" spans="1:17" ht="16.5" customHeight="1">
      <c r="A354" s="1348"/>
      <c r="B354" s="1350"/>
      <c r="C354" s="1068" t="s">
        <v>840</v>
      </c>
      <c r="D354" s="1066" t="s">
        <v>899</v>
      </c>
      <c r="E354" s="1070">
        <v>45</v>
      </c>
      <c r="F354" s="1070">
        <v>45</v>
      </c>
      <c r="G354" s="1070">
        <v>45</v>
      </c>
      <c r="H354" s="1070">
        <v>45</v>
      </c>
      <c r="I354" s="1103">
        <v>45</v>
      </c>
      <c r="J354" s="1070">
        <v>45</v>
      </c>
      <c r="K354" s="1070">
        <v>45</v>
      </c>
      <c r="L354" s="1070">
        <v>45</v>
      </c>
      <c r="M354" s="1070">
        <v>45</v>
      </c>
      <c r="N354" s="1070">
        <v>45</v>
      </c>
      <c r="O354" s="1070">
        <v>45</v>
      </c>
      <c r="P354" s="1070">
        <v>45</v>
      </c>
      <c r="Q354" s="951"/>
    </row>
    <row r="355" spans="1:17" ht="16.5" customHeight="1">
      <c r="A355" s="1348"/>
      <c r="B355" s="1350"/>
      <c r="C355" s="1068" t="s">
        <v>841</v>
      </c>
      <c r="D355" s="1066" t="s">
        <v>899</v>
      </c>
      <c r="E355" s="1070">
        <v>50</v>
      </c>
      <c r="F355" s="1070">
        <v>50</v>
      </c>
      <c r="G355" s="1070">
        <v>50</v>
      </c>
      <c r="H355" s="1070">
        <v>50</v>
      </c>
      <c r="I355" s="1103">
        <v>50</v>
      </c>
      <c r="J355" s="1070">
        <v>50</v>
      </c>
      <c r="K355" s="1070">
        <v>50</v>
      </c>
      <c r="L355" s="1070">
        <v>50</v>
      </c>
      <c r="M355" s="1070">
        <v>50</v>
      </c>
      <c r="N355" s="1070">
        <v>50</v>
      </c>
      <c r="O355" s="1070">
        <v>50</v>
      </c>
      <c r="P355" s="1070">
        <v>50</v>
      </c>
      <c r="Q355" s="951"/>
    </row>
    <row r="356" spans="1:17" ht="16.5" customHeight="1">
      <c r="A356" s="1348"/>
      <c r="B356" s="1350"/>
      <c r="C356" s="1068" t="s">
        <v>842</v>
      </c>
      <c r="D356" s="1066" t="s">
        <v>899</v>
      </c>
      <c r="E356" s="1070">
        <v>45</v>
      </c>
      <c r="F356" s="1070">
        <v>45</v>
      </c>
      <c r="G356" s="1070">
        <v>45</v>
      </c>
      <c r="H356" s="1070">
        <v>45</v>
      </c>
      <c r="I356" s="1103">
        <v>45</v>
      </c>
      <c r="J356" s="1070">
        <v>45</v>
      </c>
      <c r="K356" s="1070">
        <v>45</v>
      </c>
      <c r="L356" s="1070">
        <v>45</v>
      </c>
      <c r="M356" s="1070">
        <v>45</v>
      </c>
      <c r="N356" s="1070">
        <v>45</v>
      </c>
      <c r="O356" s="1070">
        <v>45</v>
      </c>
      <c r="P356" s="1070">
        <v>45</v>
      </c>
      <c r="Q356" s="951"/>
    </row>
    <row r="357" spans="1:17" ht="16.5" customHeight="1">
      <c r="A357" s="1348"/>
      <c r="B357" s="1350"/>
      <c r="C357" s="1068" t="s">
        <v>843</v>
      </c>
      <c r="D357" s="1066" t="s">
        <v>899</v>
      </c>
      <c r="E357" s="1070">
        <v>50</v>
      </c>
      <c r="F357" s="1070">
        <v>50</v>
      </c>
      <c r="G357" s="1070">
        <v>50</v>
      </c>
      <c r="H357" s="1070">
        <v>50</v>
      </c>
      <c r="I357" s="1103">
        <v>50</v>
      </c>
      <c r="J357" s="1070">
        <v>50</v>
      </c>
      <c r="K357" s="1070">
        <v>50</v>
      </c>
      <c r="L357" s="1070">
        <v>50</v>
      </c>
      <c r="M357" s="1070">
        <v>50</v>
      </c>
      <c r="N357" s="1070">
        <v>50</v>
      </c>
      <c r="O357" s="1070">
        <v>50</v>
      </c>
      <c r="P357" s="1070">
        <v>50</v>
      </c>
      <c r="Q357" s="951"/>
    </row>
    <row r="358" spans="1:17" ht="16.5" customHeight="1">
      <c r="A358" s="1348"/>
      <c r="B358" s="1350"/>
      <c r="C358" s="1068" t="s">
        <v>844</v>
      </c>
      <c r="D358" s="1066" t="s">
        <v>899</v>
      </c>
      <c r="E358" s="1070">
        <v>50</v>
      </c>
      <c r="F358" s="1070">
        <v>50</v>
      </c>
      <c r="G358" s="1070">
        <v>50</v>
      </c>
      <c r="H358" s="1070">
        <v>50</v>
      </c>
      <c r="I358" s="1103">
        <v>50</v>
      </c>
      <c r="J358" s="1070">
        <v>50</v>
      </c>
      <c r="K358" s="1070">
        <v>50</v>
      </c>
      <c r="L358" s="1070">
        <v>50</v>
      </c>
      <c r="M358" s="1070">
        <v>50</v>
      </c>
      <c r="N358" s="1070">
        <v>50</v>
      </c>
      <c r="O358" s="1070">
        <v>50</v>
      </c>
      <c r="P358" s="1070">
        <v>50</v>
      </c>
      <c r="Q358" s="951"/>
    </row>
    <row r="359" spans="1:17" ht="16.5" customHeight="1">
      <c r="A359" s="1348"/>
      <c r="B359" s="1350"/>
      <c r="C359" s="1068" t="s">
        <v>845</v>
      </c>
      <c r="D359" s="1066" t="s">
        <v>899</v>
      </c>
      <c r="E359" s="1070">
        <v>50</v>
      </c>
      <c r="F359" s="1070">
        <v>50</v>
      </c>
      <c r="G359" s="1070">
        <v>50</v>
      </c>
      <c r="H359" s="1070">
        <v>50</v>
      </c>
      <c r="I359" s="1103">
        <v>50</v>
      </c>
      <c r="J359" s="1070">
        <v>50</v>
      </c>
      <c r="K359" s="1070">
        <v>50</v>
      </c>
      <c r="L359" s="1070">
        <v>50</v>
      </c>
      <c r="M359" s="1070">
        <v>50</v>
      </c>
      <c r="N359" s="1070">
        <v>50</v>
      </c>
      <c r="O359" s="1070">
        <v>50</v>
      </c>
      <c r="P359" s="1070">
        <v>50</v>
      </c>
      <c r="Q359" s="951"/>
    </row>
    <row r="360" spans="1:17" ht="16.5" customHeight="1">
      <c r="A360" s="1348"/>
      <c r="B360" s="1350"/>
      <c r="C360" s="1068" t="s">
        <v>846</v>
      </c>
      <c r="D360" s="1066" t="s">
        <v>899</v>
      </c>
      <c r="E360" s="1070">
        <v>59</v>
      </c>
      <c r="F360" s="1070">
        <v>59</v>
      </c>
      <c r="G360" s="1070">
        <v>59</v>
      </c>
      <c r="H360" s="1070">
        <v>59</v>
      </c>
      <c r="I360" s="1103">
        <v>59</v>
      </c>
      <c r="J360" s="1070">
        <v>59</v>
      </c>
      <c r="K360" s="1070">
        <v>59</v>
      </c>
      <c r="L360" s="1070">
        <v>59</v>
      </c>
      <c r="M360" s="1070">
        <v>59</v>
      </c>
      <c r="N360" s="1070">
        <v>59</v>
      </c>
      <c r="O360" s="1070">
        <v>59</v>
      </c>
      <c r="P360" s="1078">
        <v>59</v>
      </c>
      <c r="Q360" s="951"/>
    </row>
    <row r="361" spans="1:17" ht="16.5" customHeight="1">
      <c r="A361" s="1348"/>
      <c r="B361" s="1350"/>
      <c r="C361" s="1068" t="s">
        <v>847</v>
      </c>
      <c r="D361" s="1066" t="s">
        <v>899</v>
      </c>
      <c r="E361" s="1070">
        <v>58</v>
      </c>
      <c r="F361" s="1070">
        <v>58</v>
      </c>
      <c r="G361" s="1070">
        <v>58</v>
      </c>
      <c r="H361" s="1070">
        <v>58</v>
      </c>
      <c r="I361" s="1103">
        <v>58</v>
      </c>
      <c r="J361" s="1070">
        <v>58</v>
      </c>
      <c r="K361" s="1070">
        <v>58</v>
      </c>
      <c r="L361" s="1070">
        <v>58</v>
      </c>
      <c r="M361" s="1070">
        <v>58</v>
      </c>
      <c r="N361" s="1070">
        <v>58</v>
      </c>
      <c r="O361" s="1070">
        <v>58</v>
      </c>
      <c r="P361" s="1078">
        <v>58</v>
      </c>
      <c r="Q361" s="951"/>
    </row>
    <row r="362" spans="1:17" ht="16.5" customHeight="1">
      <c r="A362" s="1348"/>
      <c r="B362" s="1350"/>
      <c r="C362" s="1068" t="s">
        <v>848</v>
      </c>
      <c r="D362" s="1066" t="s">
        <v>899</v>
      </c>
      <c r="E362" s="1070">
        <v>58</v>
      </c>
      <c r="F362" s="1070">
        <v>58</v>
      </c>
      <c r="G362" s="1070">
        <v>58</v>
      </c>
      <c r="H362" s="1070">
        <v>58</v>
      </c>
      <c r="I362" s="1103">
        <v>58</v>
      </c>
      <c r="J362" s="1070">
        <v>58</v>
      </c>
      <c r="K362" s="1070">
        <v>58</v>
      </c>
      <c r="L362" s="1070">
        <v>58</v>
      </c>
      <c r="M362" s="1070">
        <v>58</v>
      </c>
      <c r="N362" s="1070">
        <v>58</v>
      </c>
      <c r="O362" s="1070">
        <v>58</v>
      </c>
      <c r="P362" s="1070">
        <v>57</v>
      </c>
      <c r="Q362" s="951"/>
    </row>
    <row r="363" spans="1:17" ht="16.5" customHeight="1">
      <c r="A363" s="1348"/>
      <c r="B363" s="1350"/>
      <c r="C363" s="1068" t="s">
        <v>849</v>
      </c>
      <c r="D363" s="1066" t="s">
        <v>899</v>
      </c>
      <c r="E363" s="1070">
        <v>58</v>
      </c>
      <c r="F363" s="1070">
        <v>58</v>
      </c>
      <c r="G363" s="1070">
        <v>58</v>
      </c>
      <c r="H363" s="1070">
        <v>58</v>
      </c>
      <c r="I363" s="1103">
        <v>58</v>
      </c>
      <c r="J363" s="1070">
        <v>58</v>
      </c>
      <c r="K363" s="1070">
        <v>58</v>
      </c>
      <c r="L363" s="1070">
        <v>58</v>
      </c>
      <c r="M363" s="1070">
        <v>58</v>
      </c>
      <c r="N363" s="1070">
        <v>58</v>
      </c>
      <c r="O363" s="1070">
        <v>58</v>
      </c>
      <c r="P363" s="1078">
        <v>58</v>
      </c>
      <c r="Q363" s="951"/>
    </row>
    <row r="364" spans="1:17" ht="16.5" customHeight="1">
      <c r="A364" s="1348"/>
      <c r="B364" s="1350"/>
      <c r="C364" s="1068" t="s">
        <v>850</v>
      </c>
      <c r="D364" s="1066" t="s">
        <v>899</v>
      </c>
      <c r="E364" s="1070">
        <v>58</v>
      </c>
      <c r="F364" s="1070">
        <v>58</v>
      </c>
      <c r="G364" s="1070">
        <v>58</v>
      </c>
      <c r="H364" s="1070">
        <v>58</v>
      </c>
      <c r="I364" s="1103">
        <v>58</v>
      </c>
      <c r="J364" s="1070">
        <v>58</v>
      </c>
      <c r="K364" s="1070">
        <v>58</v>
      </c>
      <c r="L364" s="1070">
        <v>58</v>
      </c>
      <c r="M364" s="1070">
        <v>58</v>
      </c>
      <c r="N364" s="1070">
        <v>58</v>
      </c>
      <c r="O364" s="1070">
        <v>50</v>
      </c>
      <c r="P364" s="1070">
        <v>48</v>
      </c>
      <c r="Q364" s="951"/>
    </row>
    <row r="365" spans="1:17" ht="16.5" customHeight="1">
      <c r="A365" s="1348"/>
      <c r="B365" s="1350"/>
      <c r="C365" s="1068" t="s">
        <v>851</v>
      </c>
      <c r="D365" s="1066" t="s">
        <v>899</v>
      </c>
      <c r="E365" s="1070">
        <v>58</v>
      </c>
      <c r="F365" s="1070">
        <v>58</v>
      </c>
      <c r="G365" s="1070">
        <v>58</v>
      </c>
      <c r="H365" s="1070">
        <v>58</v>
      </c>
      <c r="I365" s="1103">
        <v>58</v>
      </c>
      <c r="J365" s="1070">
        <v>58</v>
      </c>
      <c r="K365" s="1070">
        <v>58</v>
      </c>
      <c r="L365" s="1070">
        <v>58</v>
      </c>
      <c r="M365" s="1070">
        <v>58</v>
      </c>
      <c r="N365" s="1070">
        <v>58</v>
      </c>
      <c r="O365" s="1070">
        <v>55</v>
      </c>
      <c r="P365" s="1070">
        <v>50</v>
      </c>
      <c r="Q365" s="951"/>
    </row>
    <row r="366" spans="1:17" ht="16.5" customHeight="1">
      <c r="A366" s="1348"/>
      <c r="B366" s="1350"/>
      <c r="C366" s="1068" t="s">
        <v>852</v>
      </c>
      <c r="D366" s="1066" t="s">
        <v>899</v>
      </c>
      <c r="E366" s="1070">
        <v>58</v>
      </c>
      <c r="F366" s="1070">
        <v>58</v>
      </c>
      <c r="G366" s="1070">
        <v>58</v>
      </c>
      <c r="H366" s="1070">
        <v>58</v>
      </c>
      <c r="I366" s="1103">
        <v>58</v>
      </c>
      <c r="J366" s="1070">
        <v>58</v>
      </c>
      <c r="K366" s="1070">
        <v>58</v>
      </c>
      <c r="L366" s="1070">
        <v>58</v>
      </c>
      <c r="M366" s="1070">
        <v>58</v>
      </c>
      <c r="N366" s="1070">
        <v>58</v>
      </c>
      <c r="O366" s="1070">
        <v>55</v>
      </c>
      <c r="P366" s="1070">
        <v>50</v>
      </c>
      <c r="Q366" s="951"/>
    </row>
    <row r="367" spans="1:17" ht="16.5" customHeight="1">
      <c r="A367" s="1348"/>
      <c r="B367" s="1350"/>
      <c r="C367" s="1068" t="s">
        <v>853</v>
      </c>
      <c r="D367" s="1066" t="s">
        <v>899</v>
      </c>
      <c r="E367" s="1070">
        <v>58</v>
      </c>
      <c r="F367" s="1070">
        <v>58</v>
      </c>
      <c r="G367" s="1070">
        <v>58</v>
      </c>
      <c r="H367" s="1070">
        <v>58</v>
      </c>
      <c r="I367" s="1103">
        <v>58</v>
      </c>
      <c r="J367" s="1070">
        <v>58</v>
      </c>
      <c r="K367" s="1070">
        <v>58</v>
      </c>
      <c r="L367" s="1070">
        <v>58</v>
      </c>
      <c r="M367" s="1070">
        <v>58</v>
      </c>
      <c r="N367" s="1070">
        <v>58</v>
      </c>
      <c r="O367" s="1070">
        <v>57</v>
      </c>
      <c r="P367" s="1078">
        <v>57</v>
      </c>
      <c r="Q367" s="951"/>
    </row>
    <row r="368" spans="1:17" ht="16.5" customHeight="1">
      <c r="A368" s="1348"/>
      <c r="B368" s="1350"/>
      <c r="C368" s="1068" t="s">
        <v>854</v>
      </c>
      <c r="D368" s="1066" t="s">
        <v>899</v>
      </c>
      <c r="E368" s="1070">
        <v>58</v>
      </c>
      <c r="F368" s="1070">
        <v>58</v>
      </c>
      <c r="G368" s="1070">
        <v>58</v>
      </c>
      <c r="H368" s="1070">
        <v>58</v>
      </c>
      <c r="I368" s="1103">
        <v>58</v>
      </c>
      <c r="J368" s="1070">
        <v>58</v>
      </c>
      <c r="K368" s="1070">
        <v>58</v>
      </c>
      <c r="L368" s="1070">
        <v>58</v>
      </c>
      <c r="M368" s="1070">
        <v>58</v>
      </c>
      <c r="N368" s="1070">
        <v>57</v>
      </c>
      <c r="O368" s="1070">
        <v>55</v>
      </c>
      <c r="P368" s="1070">
        <v>50</v>
      </c>
      <c r="Q368" s="951"/>
    </row>
    <row r="369" spans="1:17" ht="16.5" customHeight="1">
      <c r="A369" s="1348"/>
      <c r="B369" s="1350"/>
      <c r="C369" s="1068" t="s">
        <v>855</v>
      </c>
      <c r="D369" s="1066" t="s">
        <v>899</v>
      </c>
      <c r="E369" s="1070">
        <v>59</v>
      </c>
      <c r="F369" s="1070">
        <v>59</v>
      </c>
      <c r="G369" s="1070">
        <v>59</v>
      </c>
      <c r="H369" s="1070">
        <v>59</v>
      </c>
      <c r="I369" s="1103">
        <v>59</v>
      </c>
      <c r="J369" s="1070">
        <v>59</v>
      </c>
      <c r="K369" s="1070">
        <v>59</v>
      </c>
      <c r="L369" s="1070">
        <v>59</v>
      </c>
      <c r="M369" s="1070">
        <v>59</v>
      </c>
      <c r="N369" s="1070">
        <v>59</v>
      </c>
      <c r="O369" s="1070">
        <v>59</v>
      </c>
      <c r="P369" s="1070">
        <v>55</v>
      </c>
      <c r="Q369" s="951"/>
    </row>
    <row r="370" spans="1:17" ht="16.5" customHeight="1">
      <c r="A370" s="1348"/>
      <c r="B370" s="1350"/>
      <c r="C370" s="1068" t="s">
        <v>856</v>
      </c>
      <c r="D370" s="1066" t="s">
        <v>901</v>
      </c>
      <c r="E370" s="1070">
        <v>58</v>
      </c>
      <c r="F370" s="1070">
        <v>58</v>
      </c>
      <c r="G370" s="1070">
        <v>58</v>
      </c>
      <c r="H370" s="1070">
        <v>58</v>
      </c>
      <c r="I370" s="1103">
        <v>58</v>
      </c>
      <c r="J370" s="1070">
        <v>58</v>
      </c>
      <c r="K370" s="1070">
        <v>58</v>
      </c>
      <c r="L370" s="1070">
        <v>58</v>
      </c>
      <c r="M370" s="1070">
        <v>58</v>
      </c>
      <c r="N370" s="1070">
        <v>58</v>
      </c>
      <c r="O370" s="1070">
        <v>52</v>
      </c>
      <c r="P370" s="1070">
        <v>48</v>
      </c>
      <c r="Q370" s="951"/>
    </row>
    <row r="371" spans="1:17" ht="16.5" customHeight="1">
      <c r="A371" s="1348"/>
      <c r="B371" s="1350"/>
      <c r="C371" s="1068" t="s">
        <v>857</v>
      </c>
      <c r="D371" s="1066" t="s">
        <v>901</v>
      </c>
      <c r="E371" s="1070">
        <v>58</v>
      </c>
      <c r="F371" s="1070">
        <v>58</v>
      </c>
      <c r="G371" s="1070">
        <v>58</v>
      </c>
      <c r="H371" s="1070">
        <v>58</v>
      </c>
      <c r="I371" s="1103">
        <v>58</v>
      </c>
      <c r="J371" s="1070">
        <v>58</v>
      </c>
      <c r="K371" s="1070">
        <v>58</v>
      </c>
      <c r="L371" s="1070">
        <v>58</v>
      </c>
      <c r="M371" s="1070">
        <v>58</v>
      </c>
      <c r="N371" s="1070">
        <v>58</v>
      </c>
      <c r="O371" s="1070">
        <v>50</v>
      </c>
      <c r="P371" s="1070">
        <v>49</v>
      </c>
      <c r="Q371" s="951"/>
    </row>
    <row r="372" spans="1:17" ht="16.5" customHeight="1">
      <c r="A372" s="1348"/>
      <c r="B372" s="1350"/>
      <c r="C372" s="1068" t="s">
        <v>858</v>
      </c>
      <c r="D372" s="1066" t="s">
        <v>901</v>
      </c>
      <c r="E372" s="1070">
        <v>58</v>
      </c>
      <c r="F372" s="1070">
        <v>58</v>
      </c>
      <c r="G372" s="1070">
        <v>58</v>
      </c>
      <c r="H372" s="1070">
        <v>58</v>
      </c>
      <c r="I372" s="1103">
        <v>58</v>
      </c>
      <c r="J372" s="1070">
        <v>58</v>
      </c>
      <c r="K372" s="1070">
        <v>58</v>
      </c>
      <c r="L372" s="1070">
        <v>58</v>
      </c>
      <c r="M372" s="1070">
        <v>58</v>
      </c>
      <c r="N372" s="1070">
        <v>58</v>
      </c>
      <c r="O372" s="1070">
        <v>57</v>
      </c>
      <c r="P372" s="1070">
        <v>47</v>
      </c>
      <c r="Q372" s="951"/>
    </row>
    <row r="373" spans="1:17" ht="16.5" customHeight="1">
      <c r="A373" s="1348"/>
      <c r="B373" s="1350"/>
      <c r="C373" s="1068" t="s">
        <v>859</v>
      </c>
      <c r="D373" s="1066" t="s">
        <v>901</v>
      </c>
      <c r="E373" s="1070">
        <v>58</v>
      </c>
      <c r="F373" s="1070">
        <v>58</v>
      </c>
      <c r="G373" s="1070">
        <v>58</v>
      </c>
      <c r="H373" s="1070">
        <v>58</v>
      </c>
      <c r="I373" s="1103">
        <v>58</v>
      </c>
      <c r="J373" s="1070">
        <v>58</v>
      </c>
      <c r="K373" s="1070">
        <v>58</v>
      </c>
      <c r="L373" s="1070">
        <v>58</v>
      </c>
      <c r="M373" s="1070">
        <v>58</v>
      </c>
      <c r="N373" s="1070">
        <v>58</v>
      </c>
      <c r="O373" s="1070">
        <v>56</v>
      </c>
      <c r="P373" s="1070">
        <v>47</v>
      </c>
      <c r="Q373" s="951"/>
    </row>
    <row r="374" spans="1:17" ht="16.5" customHeight="1">
      <c r="A374" s="1348"/>
      <c r="B374" s="1350"/>
      <c r="C374" s="1068" t="s">
        <v>860</v>
      </c>
      <c r="D374" s="1066" t="s">
        <v>901</v>
      </c>
      <c r="E374" s="1070">
        <v>58</v>
      </c>
      <c r="F374" s="1070">
        <v>58</v>
      </c>
      <c r="G374" s="1070">
        <v>58</v>
      </c>
      <c r="H374" s="1070">
        <v>58</v>
      </c>
      <c r="I374" s="1103">
        <v>58</v>
      </c>
      <c r="J374" s="1070">
        <v>58</v>
      </c>
      <c r="K374" s="1070">
        <v>58</v>
      </c>
      <c r="L374" s="1070">
        <v>58</v>
      </c>
      <c r="M374" s="1070">
        <v>58</v>
      </c>
      <c r="N374" s="1070">
        <v>58</v>
      </c>
      <c r="O374" s="1070">
        <v>55</v>
      </c>
      <c r="P374" s="1070">
        <v>47</v>
      </c>
      <c r="Q374" s="951"/>
    </row>
    <row r="375" spans="1:17" ht="16.5" customHeight="1">
      <c r="A375" s="1348"/>
      <c r="B375" s="1350"/>
      <c r="C375" s="1068" t="s">
        <v>861</v>
      </c>
      <c r="D375" s="1066" t="s">
        <v>901</v>
      </c>
      <c r="E375" s="1070">
        <v>58</v>
      </c>
      <c r="F375" s="1070">
        <v>58</v>
      </c>
      <c r="G375" s="1070">
        <v>58</v>
      </c>
      <c r="H375" s="1070">
        <v>58</v>
      </c>
      <c r="I375" s="1103">
        <v>58</v>
      </c>
      <c r="J375" s="1070">
        <v>58</v>
      </c>
      <c r="K375" s="1070">
        <v>58</v>
      </c>
      <c r="L375" s="1070">
        <v>58</v>
      </c>
      <c r="M375" s="1070">
        <v>58</v>
      </c>
      <c r="N375" s="1070">
        <v>58</v>
      </c>
      <c r="O375" s="1070">
        <v>55</v>
      </c>
      <c r="P375" s="1070">
        <v>49</v>
      </c>
      <c r="Q375" s="951"/>
    </row>
    <row r="376" spans="1:17" ht="16.5" customHeight="1">
      <c r="A376" s="1348"/>
      <c r="B376" s="1350"/>
      <c r="C376" s="1068" t="s">
        <v>862</v>
      </c>
      <c r="D376" s="1066" t="s">
        <v>901</v>
      </c>
      <c r="E376" s="1070">
        <v>58</v>
      </c>
      <c r="F376" s="1070">
        <v>58</v>
      </c>
      <c r="G376" s="1070">
        <v>58</v>
      </c>
      <c r="H376" s="1070">
        <v>58</v>
      </c>
      <c r="I376" s="1103">
        <v>58</v>
      </c>
      <c r="J376" s="1070">
        <v>58</v>
      </c>
      <c r="K376" s="1070">
        <v>58</v>
      </c>
      <c r="L376" s="1070">
        <v>58</v>
      </c>
      <c r="M376" s="1070">
        <v>58</v>
      </c>
      <c r="N376" s="1070">
        <v>58</v>
      </c>
      <c r="O376" s="1070">
        <v>57</v>
      </c>
      <c r="P376" s="1070">
        <v>49</v>
      </c>
      <c r="Q376" s="951"/>
    </row>
    <row r="377" spans="1:17" ht="16.5" customHeight="1">
      <c r="A377" s="1348"/>
      <c r="B377" s="1350"/>
      <c r="C377" s="1068" t="s">
        <v>863</v>
      </c>
      <c r="D377" s="1066" t="s">
        <v>901</v>
      </c>
      <c r="E377" s="1070">
        <v>57</v>
      </c>
      <c r="F377" s="1070">
        <v>57</v>
      </c>
      <c r="G377" s="1070">
        <v>57</v>
      </c>
      <c r="H377" s="1070">
        <v>57</v>
      </c>
      <c r="I377" s="1103">
        <v>57</v>
      </c>
      <c r="J377" s="1070">
        <v>57</v>
      </c>
      <c r="K377" s="1070">
        <v>57</v>
      </c>
      <c r="L377" s="1070">
        <v>57</v>
      </c>
      <c r="M377" s="1070">
        <v>57</v>
      </c>
      <c r="N377" s="1070">
        <v>57</v>
      </c>
      <c r="O377" s="1070">
        <v>57</v>
      </c>
      <c r="P377" s="1070">
        <v>50</v>
      </c>
      <c r="Q377" s="951"/>
    </row>
    <row r="378" spans="1:17" ht="16.5" customHeight="1">
      <c r="A378" s="1348"/>
      <c r="B378" s="1350"/>
      <c r="C378" s="1068" t="s">
        <v>864</v>
      </c>
      <c r="D378" s="1066" t="s">
        <v>901</v>
      </c>
      <c r="E378" s="1070">
        <v>58</v>
      </c>
      <c r="F378" s="1070">
        <v>58</v>
      </c>
      <c r="G378" s="1070">
        <v>58</v>
      </c>
      <c r="H378" s="1070">
        <v>58</v>
      </c>
      <c r="I378" s="1103">
        <v>58</v>
      </c>
      <c r="J378" s="1070">
        <v>58</v>
      </c>
      <c r="K378" s="1070">
        <v>58</v>
      </c>
      <c r="L378" s="1070">
        <v>58</v>
      </c>
      <c r="M378" s="1070">
        <v>58</v>
      </c>
      <c r="N378" s="1070">
        <v>58</v>
      </c>
      <c r="O378" s="1070">
        <v>53</v>
      </c>
      <c r="P378" s="1070">
        <v>50</v>
      </c>
      <c r="Q378" s="951"/>
    </row>
    <row r="379" spans="1:17" ht="16.5" customHeight="1">
      <c r="A379" s="1348"/>
      <c r="B379" s="1350"/>
      <c r="C379" s="1068" t="s">
        <v>865</v>
      </c>
      <c r="D379" s="1066" t="s">
        <v>901</v>
      </c>
      <c r="E379" s="1070">
        <v>58</v>
      </c>
      <c r="F379" s="1070">
        <v>58</v>
      </c>
      <c r="G379" s="1070">
        <v>58</v>
      </c>
      <c r="H379" s="1070">
        <v>58</v>
      </c>
      <c r="I379" s="1103">
        <v>58</v>
      </c>
      <c r="J379" s="1070">
        <v>58</v>
      </c>
      <c r="K379" s="1070">
        <v>58</v>
      </c>
      <c r="L379" s="1070">
        <v>58</v>
      </c>
      <c r="M379" s="1070">
        <v>58</v>
      </c>
      <c r="N379" s="1070">
        <v>58</v>
      </c>
      <c r="O379" s="1070">
        <v>53</v>
      </c>
      <c r="P379" s="1070">
        <v>47</v>
      </c>
      <c r="Q379" s="951"/>
    </row>
    <row r="380" spans="1:17" ht="16.5" customHeight="1">
      <c r="A380" s="1348"/>
      <c r="B380" s="1350"/>
      <c r="C380" s="1068" t="s">
        <v>866</v>
      </c>
      <c r="D380" s="1066" t="s">
        <v>901</v>
      </c>
      <c r="E380" s="1070">
        <v>58</v>
      </c>
      <c r="F380" s="1070">
        <v>58</v>
      </c>
      <c r="G380" s="1070">
        <v>58</v>
      </c>
      <c r="H380" s="1070">
        <v>58</v>
      </c>
      <c r="I380" s="1103">
        <v>58</v>
      </c>
      <c r="J380" s="1070">
        <v>58</v>
      </c>
      <c r="K380" s="1070">
        <v>58</v>
      </c>
      <c r="L380" s="1070">
        <v>58</v>
      </c>
      <c r="M380" s="1070">
        <v>58</v>
      </c>
      <c r="N380" s="1070">
        <v>58</v>
      </c>
      <c r="O380" s="1070">
        <v>52</v>
      </c>
      <c r="P380" s="1070">
        <v>47</v>
      </c>
      <c r="Q380" s="951"/>
    </row>
    <row r="381" spans="1:17" ht="16.5" customHeight="1">
      <c r="A381" s="1348"/>
      <c r="B381" s="1350"/>
      <c r="C381" s="1068" t="s">
        <v>867</v>
      </c>
      <c r="D381" s="1066" t="s">
        <v>901</v>
      </c>
      <c r="E381" s="1070">
        <v>58</v>
      </c>
      <c r="F381" s="1070">
        <v>58</v>
      </c>
      <c r="G381" s="1070">
        <v>58</v>
      </c>
      <c r="H381" s="1070">
        <v>58</v>
      </c>
      <c r="I381" s="1103">
        <v>58</v>
      </c>
      <c r="J381" s="1070">
        <v>58</v>
      </c>
      <c r="K381" s="1070">
        <v>58</v>
      </c>
      <c r="L381" s="1070">
        <v>58</v>
      </c>
      <c r="M381" s="1070">
        <v>58</v>
      </c>
      <c r="N381" s="1070">
        <v>58</v>
      </c>
      <c r="O381" s="1070">
        <v>54</v>
      </c>
      <c r="P381" s="1070">
        <v>48</v>
      </c>
      <c r="Q381" s="951"/>
    </row>
    <row r="382" spans="1:17" ht="16.5" customHeight="1">
      <c r="A382" s="1348"/>
      <c r="B382" s="1350"/>
      <c r="C382" s="1068" t="s">
        <v>868</v>
      </c>
      <c r="D382" s="1066" t="s">
        <v>901</v>
      </c>
      <c r="E382" s="1070">
        <v>58</v>
      </c>
      <c r="F382" s="1070">
        <v>58</v>
      </c>
      <c r="G382" s="1070">
        <v>58</v>
      </c>
      <c r="H382" s="1070">
        <v>58</v>
      </c>
      <c r="I382" s="1103">
        <v>58</v>
      </c>
      <c r="J382" s="1070">
        <v>58</v>
      </c>
      <c r="K382" s="1070">
        <v>58</v>
      </c>
      <c r="L382" s="1070">
        <v>58</v>
      </c>
      <c r="M382" s="1070">
        <v>58</v>
      </c>
      <c r="N382" s="1070">
        <v>58</v>
      </c>
      <c r="O382" s="1070">
        <v>55</v>
      </c>
      <c r="P382" s="1070">
        <v>49</v>
      </c>
      <c r="Q382" s="951"/>
    </row>
    <row r="383" spans="1:17" ht="16.5" customHeight="1">
      <c r="A383" s="1348"/>
      <c r="B383" s="1350" t="s">
        <v>10295</v>
      </c>
      <c r="C383" s="1068" t="s">
        <v>869</v>
      </c>
      <c r="D383" s="1066" t="s">
        <v>901</v>
      </c>
      <c r="E383" s="1070">
        <v>45</v>
      </c>
      <c r="F383" s="1070">
        <v>45</v>
      </c>
      <c r="G383" s="1070">
        <v>45</v>
      </c>
      <c r="H383" s="1070">
        <v>45</v>
      </c>
      <c r="I383" s="1103">
        <v>45</v>
      </c>
      <c r="J383" s="1070">
        <v>45</v>
      </c>
      <c r="K383" s="1070">
        <v>45</v>
      </c>
      <c r="L383" s="1070">
        <v>45</v>
      </c>
      <c r="M383" s="1070">
        <v>45</v>
      </c>
      <c r="N383" s="1070">
        <v>45</v>
      </c>
      <c r="O383" s="1070">
        <v>45</v>
      </c>
      <c r="P383" s="1070">
        <v>40</v>
      </c>
      <c r="Q383" s="951"/>
    </row>
    <row r="384" spans="1:17" ht="16.5" customHeight="1">
      <c r="A384" s="1348"/>
      <c r="B384" s="1350"/>
      <c r="C384" s="1068" t="s">
        <v>870</v>
      </c>
      <c r="D384" s="1066" t="s">
        <v>911</v>
      </c>
      <c r="E384" s="1070">
        <v>55</v>
      </c>
      <c r="F384" s="1070">
        <v>55</v>
      </c>
      <c r="G384" s="1070">
        <v>55</v>
      </c>
      <c r="H384" s="1070">
        <v>55</v>
      </c>
      <c r="I384" s="1103">
        <v>55</v>
      </c>
      <c r="J384" s="1070">
        <v>55</v>
      </c>
      <c r="K384" s="1070">
        <v>55</v>
      </c>
      <c r="L384" s="1070">
        <v>55</v>
      </c>
      <c r="M384" s="1070">
        <v>55</v>
      </c>
      <c r="N384" s="1070">
        <v>55</v>
      </c>
      <c r="O384" s="1070">
        <v>55</v>
      </c>
      <c r="P384" s="1070">
        <v>55</v>
      </c>
      <c r="Q384" s="951"/>
    </row>
    <row r="385" spans="1:17" ht="16.5" customHeight="1">
      <c r="A385" s="1348"/>
      <c r="B385" s="1350"/>
      <c r="C385" s="1068" t="s">
        <v>871</v>
      </c>
      <c r="D385" s="1066" t="s">
        <v>911</v>
      </c>
      <c r="E385" s="1070">
        <v>61</v>
      </c>
      <c r="F385" s="1070">
        <v>61</v>
      </c>
      <c r="G385" s="1070">
        <v>61</v>
      </c>
      <c r="H385" s="1070">
        <v>61</v>
      </c>
      <c r="I385" s="1103">
        <v>61</v>
      </c>
      <c r="J385" s="1070">
        <v>61</v>
      </c>
      <c r="K385" s="1070">
        <v>61</v>
      </c>
      <c r="L385" s="1070">
        <v>61</v>
      </c>
      <c r="M385" s="1070">
        <v>61</v>
      </c>
      <c r="N385" s="1070">
        <v>61</v>
      </c>
      <c r="O385" s="1070">
        <v>61</v>
      </c>
      <c r="P385" s="1070">
        <v>61</v>
      </c>
      <c r="Q385" s="951"/>
    </row>
    <row r="386" spans="1:17" ht="16.5" customHeight="1">
      <c r="A386" s="1348"/>
      <c r="B386" s="1350"/>
      <c r="C386" s="1068" t="s">
        <v>872</v>
      </c>
      <c r="D386" s="1066" t="s">
        <v>911</v>
      </c>
      <c r="E386" s="1070">
        <v>61</v>
      </c>
      <c r="F386" s="1070">
        <v>61</v>
      </c>
      <c r="G386" s="1070">
        <v>61</v>
      </c>
      <c r="H386" s="1070">
        <v>61</v>
      </c>
      <c r="I386" s="1103">
        <v>61</v>
      </c>
      <c r="J386" s="1070">
        <v>61</v>
      </c>
      <c r="K386" s="1070">
        <v>61</v>
      </c>
      <c r="L386" s="1070">
        <v>61</v>
      </c>
      <c r="M386" s="1070">
        <v>61</v>
      </c>
      <c r="N386" s="1070">
        <v>61</v>
      </c>
      <c r="O386" s="1070">
        <v>61</v>
      </c>
      <c r="P386" s="1070">
        <v>61</v>
      </c>
      <c r="Q386" s="951"/>
    </row>
    <row r="387" spans="1:17" ht="16.5" customHeight="1">
      <c r="A387" s="1348"/>
      <c r="B387" s="1350"/>
      <c r="C387" s="1068" t="s">
        <v>873</v>
      </c>
      <c r="D387" s="1066" t="s">
        <v>911</v>
      </c>
      <c r="E387" s="1070">
        <v>62</v>
      </c>
      <c r="F387" s="1070">
        <v>62</v>
      </c>
      <c r="G387" s="1070">
        <v>62</v>
      </c>
      <c r="H387" s="1070">
        <v>62</v>
      </c>
      <c r="I387" s="1103">
        <v>62</v>
      </c>
      <c r="J387" s="1070">
        <v>62</v>
      </c>
      <c r="K387" s="1070">
        <v>62</v>
      </c>
      <c r="L387" s="1070">
        <v>62</v>
      </c>
      <c r="M387" s="1070">
        <v>62</v>
      </c>
      <c r="N387" s="1070">
        <v>62</v>
      </c>
      <c r="O387" s="1070">
        <v>62</v>
      </c>
      <c r="P387" s="1070">
        <v>62</v>
      </c>
      <c r="Q387" s="951"/>
    </row>
    <row r="388" spans="1:17" ht="16.5" customHeight="1">
      <c r="A388" s="1348"/>
      <c r="B388" s="1350"/>
      <c r="C388" s="1068" t="s">
        <v>874</v>
      </c>
      <c r="D388" s="1066" t="s">
        <v>911</v>
      </c>
      <c r="E388" s="1070">
        <v>61</v>
      </c>
      <c r="F388" s="1070">
        <v>61</v>
      </c>
      <c r="G388" s="1070">
        <v>61</v>
      </c>
      <c r="H388" s="1070">
        <v>61</v>
      </c>
      <c r="I388" s="1103">
        <v>61</v>
      </c>
      <c r="J388" s="1070">
        <v>61</v>
      </c>
      <c r="K388" s="1070">
        <v>61</v>
      </c>
      <c r="L388" s="1070">
        <v>61</v>
      </c>
      <c r="M388" s="1070">
        <v>61</v>
      </c>
      <c r="N388" s="1070">
        <v>61</v>
      </c>
      <c r="O388" s="1070">
        <v>61</v>
      </c>
      <c r="P388" s="1070">
        <v>61</v>
      </c>
      <c r="Q388" s="951"/>
    </row>
    <row r="389" spans="1:17" ht="16.5" customHeight="1">
      <c r="A389" s="1348"/>
      <c r="B389" s="1350"/>
      <c r="C389" s="1068" t="s">
        <v>875</v>
      </c>
      <c r="D389" s="1066" t="s">
        <v>911</v>
      </c>
      <c r="E389" s="1070">
        <v>61</v>
      </c>
      <c r="F389" s="1070">
        <v>61</v>
      </c>
      <c r="G389" s="1070">
        <v>61</v>
      </c>
      <c r="H389" s="1070">
        <v>61</v>
      </c>
      <c r="I389" s="1103">
        <v>61</v>
      </c>
      <c r="J389" s="1070">
        <v>61</v>
      </c>
      <c r="K389" s="1070">
        <v>61</v>
      </c>
      <c r="L389" s="1070">
        <v>61</v>
      </c>
      <c r="M389" s="1070">
        <v>61</v>
      </c>
      <c r="N389" s="1070">
        <v>61</v>
      </c>
      <c r="O389" s="1070">
        <v>61</v>
      </c>
      <c r="P389" s="1070">
        <v>61</v>
      </c>
      <c r="Q389" s="951"/>
    </row>
    <row r="390" spans="1:17" ht="16.5" customHeight="1">
      <c r="A390" s="1348"/>
      <c r="B390" s="1350"/>
      <c r="C390" s="1068" t="s">
        <v>536</v>
      </c>
      <c r="D390" s="1066" t="s">
        <v>536</v>
      </c>
      <c r="E390" s="1070">
        <v>0</v>
      </c>
      <c r="F390" s="1070">
        <v>0</v>
      </c>
      <c r="G390" s="1070">
        <v>0</v>
      </c>
      <c r="H390" s="1070">
        <v>0</v>
      </c>
      <c r="I390" s="1103">
        <v>0</v>
      </c>
      <c r="J390" s="1070">
        <v>0</v>
      </c>
      <c r="K390" s="1070">
        <v>0</v>
      </c>
      <c r="L390" s="1070">
        <v>330</v>
      </c>
      <c r="M390" s="1070">
        <v>330</v>
      </c>
      <c r="N390" s="1070">
        <v>330</v>
      </c>
      <c r="O390" s="1070">
        <v>330</v>
      </c>
      <c r="P390" s="1070">
        <v>330</v>
      </c>
      <c r="Q390" s="951"/>
    </row>
    <row r="391" spans="1:17" ht="16.5" customHeight="1">
      <c r="A391" s="1348"/>
      <c r="B391" s="1350"/>
      <c r="C391" s="1073" t="s">
        <v>537</v>
      </c>
      <c r="D391" s="1066" t="s">
        <v>537</v>
      </c>
      <c r="E391" s="1074">
        <v>0</v>
      </c>
      <c r="F391" s="1074">
        <v>0</v>
      </c>
      <c r="G391" s="1074">
        <v>0</v>
      </c>
      <c r="H391" s="1074">
        <v>0</v>
      </c>
      <c r="I391" s="1106">
        <v>0</v>
      </c>
      <c r="J391" s="1074">
        <v>0</v>
      </c>
      <c r="K391" s="1074">
        <v>0</v>
      </c>
      <c r="L391" s="1074">
        <v>400</v>
      </c>
      <c r="M391" s="1074">
        <v>400</v>
      </c>
      <c r="N391" s="1074">
        <v>400</v>
      </c>
      <c r="O391" s="1074">
        <v>400</v>
      </c>
      <c r="P391" s="1074">
        <v>400</v>
      </c>
      <c r="Q391" s="951"/>
    </row>
    <row r="392" spans="1:17" ht="21.75" customHeight="1">
      <c r="A392" s="1372"/>
      <c r="B392" s="1353"/>
      <c r="C392" s="1076" t="s">
        <v>538</v>
      </c>
      <c r="D392" s="1066"/>
      <c r="E392" s="1095">
        <v>4018</v>
      </c>
      <c r="F392" s="1095">
        <v>4018</v>
      </c>
      <c r="G392" s="1095">
        <v>4018</v>
      </c>
      <c r="H392" s="1095">
        <v>4018</v>
      </c>
      <c r="I392" s="1112">
        <v>4018</v>
      </c>
      <c r="J392" s="1095">
        <v>4018</v>
      </c>
      <c r="K392" s="1095">
        <v>4018</v>
      </c>
      <c r="L392" s="1095">
        <v>4748</v>
      </c>
      <c r="M392" s="1095">
        <v>4748</v>
      </c>
      <c r="N392" s="1095">
        <v>3941</v>
      </c>
      <c r="O392" s="1095">
        <v>3877</v>
      </c>
      <c r="P392" s="1095">
        <v>3771</v>
      </c>
      <c r="Q392" s="951"/>
    </row>
    <row r="393" spans="1:17" ht="22.5" customHeight="1">
      <c r="A393" s="1348">
        <v>9</v>
      </c>
      <c r="B393" s="1350" t="s">
        <v>876</v>
      </c>
      <c r="C393" s="1068" t="s">
        <v>877</v>
      </c>
      <c r="D393" s="1066" t="s">
        <v>905</v>
      </c>
      <c r="E393" s="1070">
        <v>15</v>
      </c>
      <c r="F393" s="1070">
        <v>15</v>
      </c>
      <c r="G393" s="1070">
        <v>15</v>
      </c>
      <c r="H393" s="1070">
        <v>15</v>
      </c>
      <c r="I393" s="1103">
        <v>15</v>
      </c>
      <c r="J393" s="1070">
        <v>15</v>
      </c>
      <c r="K393" s="1070">
        <v>15</v>
      </c>
      <c r="L393" s="1070">
        <v>15</v>
      </c>
      <c r="M393" s="1070">
        <v>15</v>
      </c>
      <c r="N393" s="1070">
        <v>0</v>
      </c>
      <c r="O393" s="1070">
        <v>0</v>
      </c>
      <c r="P393" s="1070">
        <v>0</v>
      </c>
      <c r="Q393" s="951"/>
    </row>
    <row r="394" spans="1:17" ht="22.5" customHeight="1">
      <c r="A394" s="1348"/>
      <c r="B394" s="1350"/>
      <c r="C394" s="1068" t="s">
        <v>878</v>
      </c>
      <c r="D394" s="1066" t="s">
        <v>895</v>
      </c>
      <c r="E394" s="1071">
        <v>22</v>
      </c>
      <c r="F394" s="1071">
        <v>22</v>
      </c>
      <c r="G394" s="1071">
        <v>22</v>
      </c>
      <c r="H394" s="1071">
        <v>22</v>
      </c>
      <c r="I394" s="1104">
        <v>22</v>
      </c>
      <c r="J394" s="1071">
        <v>22</v>
      </c>
      <c r="K394" s="1071">
        <v>22</v>
      </c>
      <c r="L394" s="1071">
        <v>22</v>
      </c>
      <c r="M394" s="1070">
        <v>22</v>
      </c>
      <c r="N394" s="1070">
        <v>11</v>
      </c>
      <c r="O394" s="1070">
        <v>11</v>
      </c>
      <c r="P394" s="1070">
        <v>11</v>
      </c>
      <c r="Q394" s="951"/>
    </row>
    <row r="395" spans="1:17" ht="22.5" customHeight="1">
      <c r="A395" s="1348"/>
      <c r="B395" s="1350"/>
      <c r="C395" s="1068" t="s">
        <v>879</v>
      </c>
      <c r="D395" s="1066" t="s">
        <v>895</v>
      </c>
      <c r="E395" s="1071">
        <v>26</v>
      </c>
      <c r="F395" s="1071">
        <v>26</v>
      </c>
      <c r="G395" s="1071">
        <v>26</v>
      </c>
      <c r="H395" s="1071">
        <v>26</v>
      </c>
      <c r="I395" s="1104">
        <v>26</v>
      </c>
      <c r="J395" s="1071">
        <v>26</v>
      </c>
      <c r="K395" s="1071">
        <v>26</v>
      </c>
      <c r="L395" s="1071">
        <v>26</v>
      </c>
      <c r="M395" s="1070">
        <v>26</v>
      </c>
      <c r="N395" s="1070">
        <v>13</v>
      </c>
      <c r="O395" s="1070">
        <v>13</v>
      </c>
      <c r="P395" s="1070">
        <v>13</v>
      </c>
      <c r="Q395" s="951"/>
    </row>
    <row r="396" spans="1:17" ht="22.5" customHeight="1">
      <c r="A396" s="1348"/>
      <c r="B396" s="1350"/>
      <c r="C396" s="1068" t="s">
        <v>880</v>
      </c>
      <c r="D396" s="1066" t="s">
        <v>907</v>
      </c>
      <c r="E396" s="1070">
        <v>49</v>
      </c>
      <c r="F396" s="1070">
        <v>49</v>
      </c>
      <c r="G396" s="1070">
        <v>49</v>
      </c>
      <c r="H396" s="1070">
        <v>49</v>
      </c>
      <c r="I396" s="1103">
        <v>49</v>
      </c>
      <c r="J396" s="1070">
        <v>49</v>
      </c>
      <c r="K396" s="1070">
        <v>49</v>
      </c>
      <c r="L396" s="1070">
        <v>49</v>
      </c>
      <c r="M396" s="1070">
        <v>49</v>
      </c>
      <c r="N396" s="1070">
        <v>25</v>
      </c>
      <c r="O396" s="1070">
        <v>25</v>
      </c>
      <c r="P396" s="1070">
        <v>25</v>
      </c>
      <c r="Q396" s="951"/>
    </row>
    <row r="397" spans="1:17" ht="22.5" customHeight="1">
      <c r="A397" s="1348"/>
      <c r="B397" s="1350"/>
      <c r="C397" s="1068" t="s">
        <v>881</v>
      </c>
      <c r="D397" s="1066" t="s">
        <v>897</v>
      </c>
      <c r="E397" s="1070">
        <v>25</v>
      </c>
      <c r="F397" s="1070">
        <v>25</v>
      </c>
      <c r="G397" s="1070">
        <v>25</v>
      </c>
      <c r="H397" s="1070">
        <v>25</v>
      </c>
      <c r="I397" s="1103">
        <v>25</v>
      </c>
      <c r="J397" s="1070">
        <v>25</v>
      </c>
      <c r="K397" s="1070">
        <v>25</v>
      </c>
      <c r="L397" s="1070">
        <v>25</v>
      </c>
      <c r="M397" s="1070">
        <v>25</v>
      </c>
      <c r="N397" s="1070">
        <v>13</v>
      </c>
      <c r="O397" s="1070">
        <v>13</v>
      </c>
      <c r="P397" s="1070">
        <v>13</v>
      </c>
      <c r="Q397" s="951"/>
    </row>
    <row r="398" spans="1:17" ht="22.5" customHeight="1">
      <c r="A398" s="1348"/>
      <c r="B398" s="1350"/>
      <c r="C398" s="1083" t="s">
        <v>882</v>
      </c>
      <c r="D398" s="1066" t="s">
        <v>897</v>
      </c>
      <c r="E398" s="1081">
        <v>26</v>
      </c>
      <c r="F398" s="1081">
        <v>26</v>
      </c>
      <c r="G398" s="1081">
        <v>26</v>
      </c>
      <c r="H398" s="1081">
        <v>26</v>
      </c>
      <c r="I398" s="1111">
        <v>26</v>
      </c>
      <c r="J398" s="1081">
        <v>26</v>
      </c>
      <c r="K398" s="1081">
        <v>26</v>
      </c>
      <c r="L398" s="1081">
        <v>26</v>
      </c>
      <c r="M398" s="1070">
        <v>26</v>
      </c>
      <c r="N398" s="1070">
        <v>13</v>
      </c>
      <c r="O398" s="1070">
        <v>13</v>
      </c>
      <c r="P398" s="1070">
        <v>13</v>
      </c>
      <c r="Q398" s="951"/>
    </row>
    <row r="399" spans="1:17" ht="22.5" customHeight="1">
      <c r="A399" s="1348"/>
      <c r="B399" s="1350"/>
      <c r="C399" s="1068" t="s">
        <v>883</v>
      </c>
      <c r="D399" s="1066" t="s">
        <v>909</v>
      </c>
      <c r="E399" s="1070">
        <v>45</v>
      </c>
      <c r="F399" s="1070">
        <v>45</v>
      </c>
      <c r="G399" s="1070">
        <v>45</v>
      </c>
      <c r="H399" s="1070">
        <v>45</v>
      </c>
      <c r="I399" s="1103">
        <v>45</v>
      </c>
      <c r="J399" s="1070">
        <v>45</v>
      </c>
      <c r="K399" s="1070">
        <v>45</v>
      </c>
      <c r="L399" s="1070">
        <v>45</v>
      </c>
      <c r="M399" s="1070">
        <v>45</v>
      </c>
      <c r="N399" s="1070">
        <v>45</v>
      </c>
      <c r="O399" s="1070">
        <v>45</v>
      </c>
      <c r="P399" s="1070">
        <v>45</v>
      </c>
      <c r="Q399" s="951"/>
    </row>
    <row r="400" spans="1:17" ht="22.5" customHeight="1">
      <c r="A400" s="1348"/>
      <c r="B400" s="1350"/>
      <c r="C400" s="1068" t="s">
        <v>884</v>
      </c>
      <c r="D400" s="1066" t="s">
        <v>899</v>
      </c>
      <c r="E400" s="1070">
        <v>70</v>
      </c>
      <c r="F400" s="1070">
        <v>70</v>
      </c>
      <c r="G400" s="1070">
        <v>70</v>
      </c>
      <c r="H400" s="1070">
        <v>70</v>
      </c>
      <c r="I400" s="1070">
        <v>70</v>
      </c>
      <c r="J400" s="1070">
        <v>70</v>
      </c>
      <c r="K400" s="1070">
        <v>60</v>
      </c>
      <c r="L400" s="1070">
        <v>58</v>
      </c>
      <c r="M400" s="1070">
        <v>55</v>
      </c>
      <c r="N400" s="1070">
        <v>55</v>
      </c>
      <c r="O400" s="1070">
        <v>52</v>
      </c>
      <c r="P400" s="1070">
        <v>51</v>
      </c>
      <c r="Q400" s="951"/>
    </row>
    <row r="401" spans="1:18" ht="22.5" customHeight="1">
      <c r="A401" s="1348"/>
      <c r="B401" s="1350"/>
      <c r="C401" s="1068" t="s">
        <v>885</v>
      </c>
      <c r="D401" s="1066" t="s">
        <v>901</v>
      </c>
      <c r="E401" s="1070">
        <v>31</v>
      </c>
      <c r="F401" s="1070">
        <v>31</v>
      </c>
      <c r="G401" s="1070">
        <v>31</v>
      </c>
      <c r="H401" s="1070">
        <v>31</v>
      </c>
      <c r="I401" s="1103">
        <v>31</v>
      </c>
      <c r="J401" s="1070">
        <v>31</v>
      </c>
      <c r="K401" s="1070">
        <v>31</v>
      </c>
      <c r="L401" s="1070">
        <v>31</v>
      </c>
      <c r="M401" s="1070">
        <v>31</v>
      </c>
      <c r="N401" s="1070">
        <v>31</v>
      </c>
      <c r="O401" s="1070">
        <v>31</v>
      </c>
      <c r="P401" s="1070">
        <v>31</v>
      </c>
      <c r="Q401" s="1059"/>
    </row>
    <row r="402" spans="1:18" ht="22.5" customHeight="1">
      <c r="A402" s="1348"/>
      <c r="B402" s="1350"/>
      <c r="C402" s="1068" t="s">
        <v>886</v>
      </c>
      <c r="D402" s="1066" t="s">
        <v>901</v>
      </c>
      <c r="E402" s="1070">
        <v>4</v>
      </c>
      <c r="F402" s="1070">
        <v>4</v>
      </c>
      <c r="G402" s="1070">
        <v>4</v>
      </c>
      <c r="H402" s="1070">
        <v>4</v>
      </c>
      <c r="I402" s="1103">
        <v>4</v>
      </c>
      <c r="J402" s="1070">
        <v>4</v>
      </c>
      <c r="K402" s="1070">
        <v>4</v>
      </c>
      <c r="L402" s="1070">
        <v>4</v>
      </c>
      <c r="M402" s="1070">
        <v>4</v>
      </c>
      <c r="N402" s="1070">
        <v>4</v>
      </c>
      <c r="O402" s="1070">
        <v>4</v>
      </c>
      <c r="P402" s="1070">
        <v>4</v>
      </c>
      <c r="Q402" s="1059"/>
    </row>
    <row r="403" spans="1:18" ht="22.5" customHeight="1">
      <c r="A403" s="1348"/>
      <c r="B403" s="1350"/>
      <c r="C403" s="1068" t="s">
        <v>887</v>
      </c>
      <c r="D403" s="1066" t="s">
        <v>901</v>
      </c>
      <c r="E403" s="1070">
        <v>1</v>
      </c>
      <c r="F403" s="1070">
        <v>1</v>
      </c>
      <c r="G403" s="1070">
        <v>1</v>
      </c>
      <c r="H403" s="1070">
        <v>1</v>
      </c>
      <c r="I403" s="1103">
        <v>1</v>
      </c>
      <c r="J403" s="1070">
        <v>1</v>
      </c>
      <c r="K403" s="1070">
        <v>1</v>
      </c>
      <c r="L403" s="1070">
        <v>1</v>
      </c>
      <c r="M403" s="1070">
        <v>1</v>
      </c>
      <c r="N403" s="1070">
        <v>1</v>
      </c>
      <c r="O403" s="1070">
        <v>1</v>
      </c>
      <c r="P403" s="1070">
        <v>1</v>
      </c>
      <c r="Q403" s="1059"/>
    </row>
    <row r="404" spans="1:18" ht="22.5" customHeight="1">
      <c r="A404" s="1348"/>
      <c r="B404" s="1350"/>
      <c r="C404" s="1068" t="s">
        <v>888</v>
      </c>
      <c r="D404" s="1066" t="s">
        <v>911</v>
      </c>
      <c r="E404" s="1070">
        <v>1</v>
      </c>
      <c r="F404" s="1070">
        <v>1</v>
      </c>
      <c r="G404" s="1070">
        <v>1</v>
      </c>
      <c r="H404" s="1070">
        <v>1</v>
      </c>
      <c r="I404" s="1103">
        <v>1</v>
      </c>
      <c r="J404" s="1070">
        <v>1</v>
      </c>
      <c r="K404" s="1070">
        <v>1</v>
      </c>
      <c r="L404" s="1070">
        <v>1</v>
      </c>
      <c r="M404" s="1070">
        <v>1</v>
      </c>
      <c r="N404" s="1070">
        <v>1</v>
      </c>
      <c r="O404" s="1070">
        <v>1</v>
      </c>
      <c r="P404" s="1070">
        <v>1</v>
      </c>
      <c r="Q404" s="1059"/>
    </row>
    <row r="405" spans="1:18" ht="22.5" customHeight="1">
      <c r="A405" s="1348"/>
      <c r="B405" s="1350"/>
      <c r="C405" s="1068" t="s">
        <v>889</v>
      </c>
      <c r="D405" s="1066" t="s">
        <v>911</v>
      </c>
      <c r="E405" s="1070">
        <v>1</v>
      </c>
      <c r="F405" s="1070">
        <v>1</v>
      </c>
      <c r="G405" s="1070">
        <v>1</v>
      </c>
      <c r="H405" s="1070">
        <v>1</v>
      </c>
      <c r="I405" s="1103">
        <v>1</v>
      </c>
      <c r="J405" s="1070">
        <v>1</v>
      </c>
      <c r="K405" s="1070">
        <v>1</v>
      </c>
      <c r="L405" s="1070">
        <v>1</v>
      </c>
      <c r="M405" s="1070">
        <v>1</v>
      </c>
      <c r="N405" s="1070">
        <v>1</v>
      </c>
      <c r="O405" s="1070">
        <v>1</v>
      </c>
      <c r="P405" s="1070">
        <v>1</v>
      </c>
      <c r="Q405" s="1059"/>
    </row>
    <row r="406" spans="1:18" ht="22.5" customHeight="1">
      <c r="A406" s="1348"/>
      <c r="B406" s="1350"/>
      <c r="C406" s="1068" t="s">
        <v>890</v>
      </c>
      <c r="D406" s="1066" t="s">
        <v>911</v>
      </c>
      <c r="E406" s="1070">
        <v>56</v>
      </c>
      <c r="F406" s="1070">
        <v>56</v>
      </c>
      <c r="G406" s="1070">
        <v>56</v>
      </c>
      <c r="H406" s="1070">
        <v>56</v>
      </c>
      <c r="I406" s="1103">
        <v>56</v>
      </c>
      <c r="J406" s="1070">
        <v>56</v>
      </c>
      <c r="K406" s="1070">
        <v>56</v>
      </c>
      <c r="L406" s="1070">
        <v>56</v>
      </c>
      <c r="M406" s="1070">
        <v>56</v>
      </c>
      <c r="N406" s="1070">
        <v>56</v>
      </c>
      <c r="O406" s="1070">
        <v>56</v>
      </c>
      <c r="P406" s="1070">
        <v>56</v>
      </c>
      <c r="Q406" s="1059"/>
    </row>
    <row r="407" spans="1:18" ht="22.5" customHeight="1">
      <c r="A407" s="1348"/>
      <c r="B407" s="1350"/>
      <c r="C407" s="1068" t="s">
        <v>536</v>
      </c>
      <c r="D407" s="1066" t="s">
        <v>536</v>
      </c>
      <c r="E407" s="1070">
        <v>0</v>
      </c>
      <c r="F407" s="1070">
        <v>0</v>
      </c>
      <c r="G407" s="1070">
        <v>0</v>
      </c>
      <c r="H407" s="1070">
        <v>0</v>
      </c>
      <c r="I407" s="1103">
        <v>0</v>
      </c>
      <c r="J407" s="1070">
        <v>0</v>
      </c>
      <c r="K407" s="1070">
        <v>0</v>
      </c>
      <c r="L407" s="1070">
        <v>175</v>
      </c>
      <c r="M407" s="1070">
        <v>175</v>
      </c>
      <c r="N407" s="1070">
        <v>175</v>
      </c>
      <c r="O407" s="1070">
        <v>175</v>
      </c>
      <c r="P407" s="1070">
        <v>175</v>
      </c>
      <c r="Q407" s="1059"/>
    </row>
    <row r="408" spans="1:18" ht="22.5" customHeight="1">
      <c r="A408" s="1348"/>
      <c r="B408" s="1350"/>
      <c r="C408" s="1073" t="s">
        <v>537</v>
      </c>
      <c r="D408" s="1066" t="s">
        <v>537</v>
      </c>
      <c r="E408" s="1074">
        <v>0</v>
      </c>
      <c r="F408" s="1074">
        <v>0</v>
      </c>
      <c r="G408" s="1074">
        <v>0</v>
      </c>
      <c r="H408" s="1074">
        <v>0</v>
      </c>
      <c r="I408" s="1106">
        <v>0</v>
      </c>
      <c r="J408" s="1074">
        <v>0</v>
      </c>
      <c r="K408" s="1074">
        <v>0</v>
      </c>
      <c r="L408" s="1074">
        <v>200</v>
      </c>
      <c r="M408" s="1074">
        <v>200</v>
      </c>
      <c r="N408" s="1074">
        <v>200</v>
      </c>
      <c r="O408" s="1074">
        <v>200</v>
      </c>
      <c r="P408" s="1074">
        <v>200</v>
      </c>
      <c r="Q408" s="1059"/>
    </row>
    <row r="409" spans="1:18" ht="22.5" customHeight="1">
      <c r="A409" s="1355"/>
      <c r="B409" s="1351"/>
      <c r="C409" s="1076" t="s">
        <v>538</v>
      </c>
      <c r="D409" s="1066"/>
      <c r="E409" s="1076">
        <v>372</v>
      </c>
      <c r="F409" s="1076">
        <v>372</v>
      </c>
      <c r="G409" s="1076">
        <v>372</v>
      </c>
      <c r="H409" s="1076">
        <v>372</v>
      </c>
      <c r="I409" s="1108">
        <v>372</v>
      </c>
      <c r="J409" s="1076">
        <v>372</v>
      </c>
      <c r="K409" s="1076">
        <v>362</v>
      </c>
      <c r="L409" s="1076">
        <v>735</v>
      </c>
      <c r="M409" s="1076">
        <v>732</v>
      </c>
      <c r="N409" s="1076">
        <v>644</v>
      </c>
      <c r="O409" s="1076">
        <v>641</v>
      </c>
      <c r="P409" s="1076">
        <v>640</v>
      </c>
      <c r="Q409" s="1059"/>
    </row>
    <row r="410" spans="1:18" ht="20.25" customHeight="1">
      <c r="A410" s="1124"/>
      <c r="B410" s="1076" t="s">
        <v>891</v>
      </c>
      <c r="C410" s="1077"/>
      <c r="D410" s="1077"/>
      <c r="E410" s="1095">
        <v>14358</v>
      </c>
      <c r="F410" s="1095">
        <v>14358</v>
      </c>
      <c r="G410" s="1095">
        <v>14358</v>
      </c>
      <c r="H410" s="1095">
        <v>14358</v>
      </c>
      <c r="I410" s="1112">
        <v>14358</v>
      </c>
      <c r="J410" s="1095">
        <v>14358</v>
      </c>
      <c r="K410" s="1095">
        <v>14264</v>
      </c>
      <c r="L410" s="1095">
        <v>18722</v>
      </c>
      <c r="M410" s="1095">
        <v>18599</v>
      </c>
      <c r="N410" s="1095">
        <v>16012</v>
      </c>
      <c r="O410" s="1095">
        <v>15862</v>
      </c>
      <c r="P410" s="1095">
        <v>15554</v>
      </c>
      <c r="Q410" s="1060" t="s">
        <v>892</v>
      </c>
    </row>
    <row r="411" spans="1:18" ht="20.25" customHeight="1">
      <c r="A411" s="1084"/>
      <c r="B411" s="1084" t="s">
        <v>893</v>
      </c>
      <c r="C411" s="1086"/>
      <c r="D411" s="1077"/>
      <c r="E411" s="1085">
        <v>9309</v>
      </c>
      <c r="F411" s="1085">
        <v>9309</v>
      </c>
      <c r="G411" s="1085">
        <v>9309</v>
      </c>
      <c r="H411" s="1085">
        <v>9309</v>
      </c>
      <c r="I411" s="1113">
        <v>9309</v>
      </c>
      <c r="J411" s="1085">
        <v>9309</v>
      </c>
      <c r="K411" s="1085">
        <v>9215</v>
      </c>
      <c r="L411" s="1085">
        <v>11623</v>
      </c>
      <c r="M411" s="1085">
        <v>11500</v>
      </c>
      <c r="N411" s="1085">
        <v>9851</v>
      </c>
      <c r="O411" s="1085">
        <v>9701</v>
      </c>
      <c r="P411" s="1085">
        <v>9402</v>
      </c>
      <c r="Q411" s="1098">
        <v>2397</v>
      </c>
    </row>
    <row r="412" spans="1:18" ht="20.25" customHeight="1">
      <c r="A412" s="1088"/>
      <c r="B412" s="1088" t="s">
        <v>894</v>
      </c>
      <c r="C412" s="1089" t="s">
        <v>895</v>
      </c>
      <c r="D412" s="1069"/>
      <c r="E412" s="1097">
        <v>975</v>
      </c>
      <c r="F412" s="1097">
        <v>975</v>
      </c>
      <c r="G412" s="1097">
        <v>975</v>
      </c>
      <c r="H412" s="1097">
        <v>975</v>
      </c>
      <c r="I412" s="1114">
        <v>975</v>
      </c>
      <c r="J412" s="1097">
        <v>975</v>
      </c>
      <c r="K412" s="1097">
        <v>975</v>
      </c>
      <c r="L412" s="1097">
        <v>975</v>
      </c>
      <c r="M412" s="1097">
        <v>949</v>
      </c>
      <c r="N412" s="1097">
        <v>486</v>
      </c>
      <c r="O412" s="1097">
        <v>486</v>
      </c>
      <c r="P412" s="1097">
        <v>486</v>
      </c>
      <c r="Q412" s="1099">
        <v>489</v>
      </c>
      <c r="R412" s="1463">
        <f>P412+M418</f>
        <v>769</v>
      </c>
    </row>
    <row r="413" spans="1:18" ht="20.25" customHeight="1">
      <c r="A413" s="1088"/>
      <c r="B413" s="1088" t="s">
        <v>896</v>
      </c>
      <c r="C413" s="1089" t="s">
        <v>897</v>
      </c>
      <c r="D413" s="1069"/>
      <c r="E413" s="1097">
        <v>2249</v>
      </c>
      <c r="F413" s="1097">
        <v>2249</v>
      </c>
      <c r="G413" s="1097">
        <v>2249</v>
      </c>
      <c r="H413" s="1097">
        <v>2249</v>
      </c>
      <c r="I413" s="1114">
        <v>2249</v>
      </c>
      <c r="J413" s="1097">
        <v>2249</v>
      </c>
      <c r="K413" s="1097">
        <v>2249</v>
      </c>
      <c r="L413" s="1097">
        <v>2249</v>
      </c>
      <c r="M413" s="1097">
        <v>2249</v>
      </c>
      <c r="N413" s="1097">
        <v>1141</v>
      </c>
      <c r="O413" s="1097">
        <v>1141</v>
      </c>
      <c r="P413" s="1097">
        <v>1141</v>
      </c>
      <c r="Q413" s="1099">
        <v>1108</v>
      </c>
    </row>
    <row r="414" spans="1:18" ht="20.25" customHeight="1">
      <c r="A414" s="1088"/>
      <c r="B414" s="1088" t="s">
        <v>898</v>
      </c>
      <c r="C414" s="1089" t="s">
        <v>899</v>
      </c>
      <c r="D414" s="1069"/>
      <c r="E414" s="1097">
        <v>3642</v>
      </c>
      <c r="F414" s="1097">
        <v>3642</v>
      </c>
      <c r="G414" s="1097">
        <v>3642</v>
      </c>
      <c r="H414" s="1097">
        <v>3642</v>
      </c>
      <c r="I414" s="1114">
        <v>3642</v>
      </c>
      <c r="J414" s="1097">
        <v>3642</v>
      </c>
      <c r="K414" s="1097">
        <v>3548</v>
      </c>
      <c r="L414" s="1097">
        <v>3466</v>
      </c>
      <c r="M414" s="1097">
        <v>3373</v>
      </c>
      <c r="N414" s="1097">
        <v>3302</v>
      </c>
      <c r="O414" s="1097">
        <v>3224</v>
      </c>
      <c r="P414" s="1097">
        <v>3140</v>
      </c>
      <c r="Q414" s="1099">
        <v>502</v>
      </c>
    </row>
    <row r="415" spans="1:18" ht="20.25" customHeight="1">
      <c r="A415" s="1088"/>
      <c r="B415" s="1088" t="s">
        <v>900</v>
      </c>
      <c r="C415" s="1089" t="s">
        <v>901</v>
      </c>
      <c r="D415" s="1069"/>
      <c r="E415" s="1097">
        <v>2443</v>
      </c>
      <c r="F415" s="1097">
        <v>2443</v>
      </c>
      <c r="G415" s="1097">
        <v>2443</v>
      </c>
      <c r="H415" s="1097">
        <v>2443</v>
      </c>
      <c r="I415" s="1114">
        <v>2443</v>
      </c>
      <c r="J415" s="1097">
        <v>2443</v>
      </c>
      <c r="K415" s="1097">
        <v>2443</v>
      </c>
      <c r="L415" s="1097">
        <v>2443</v>
      </c>
      <c r="M415" s="1097">
        <v>2439</v>
      </c>
      <c r="N415" s="1097">
        <v>2432</v>
      </c>
      <c r="O415" s="1097">
        <v>2360</v>
      </c>
      <c r="P415" s="1097">
        <v>2145</v>
      </c>
      <c r="Q415" s="1099">
        <v>298</v>
      </c>
    </row>
    <row r="416" spans="1:18" ht="20.25" customHeight="1">
      <c r="A416" s="1090"/>
      <c r="B416" s="1088" t="s">
        <v>902</v>
      </c>
      <c r="C416" s="1089" t="s">
        <v>537</v>
      </c>
      <c r="D416" s="1069"/>
      <c r="E416" s="1097">
        <v>0</v>
      </c>
      <c r="F416" s="1097">
        <v>0</v>
      </c>
      <c r="G416" s="1097">
        <v>0</v>
      </c>
      <c r="H416" s="1097">
        <v>0</v>
      </c>
      <c r="I416" s="1114">
        <v>0</v>
      </c>
      <c r="J416" s="1097">
        <v>0</v>
      </c>
      <c r="K416" s="1097">
        <v>0</v>
      </c>
      <c r="L416" s="1097">
        <v>2490</v>
      </c>
      <c r="M416" s="1097">
        <v>2490</v>
      </c>
      <c r="N416" s="1097">
        <v>2490</v>
      </c>
      <c r="O416" s="1097">
        <v>2490</v>
      </c>
      <c r="P416" s="1097">
        <v>2490</v>
      </c>
      <c r="Q416" s="1099"/>
    </row>
    <row r="417" spans="1:17" s="171" customFormat="1" ht="20.25" customHeight="1">
      <c r="A417" s="1076"/>
      <c r="B417" s="1091" t="s">
        <v>903</v>
      </c>
      <c r="C417" s="1092"/>
      <c r="D417" s="1066"/>
      <c r="E417" s="1085">
        <v>5049</v>
      </c>
      <c r="F417" s="1085">
        <v>5049</v>
      </c>
      <c r="G417" s="1085">
        <v>5049</v>
      </c>
      <c r="H417" s="1085">
        <v>5049</v>
      </c>
      <c r="I417" s="1113">
        <v>5049</v>
      </c>
      <c r="J417" s="1085">
        <v>5049</v>
      </c>
      <c r="K417" s="1085">
        <v>5049</v>
      </c>
      <c r="L417" s="1085">
        <v>7099</v>
      </c>
      <c r="M417" s="1085">
        <v>7099</v>
      </c>
      <c r="N417" s="1085">
        <v>6161</v>
      </c>
      <c r="O417" s="1085">
        <v>6161</v>
      </c>
      <c r="P417" s="1085">
        <v>6152</v>
      </c>
      <c r="Q417" s="1100">
        <v>947</v>
      </c>
    </row>
    <row r="418" spans="1:17" ht="19.5" customHeight="1">
      <c r="A418" s="1088"/>
      <c r="B418" s="1088" t="s">
        <v>904</v>
      </c>
      <c r="C418" s="1089" t="s">
        <v>905</v>
      </c>
      <c r="D418" s="1069"/>
      <c r="E418" s="1097">
        <v>283</v>
      </c>
      <c r="F418" s="1097">
        <v>283</v>
      </c>
      <c r="G418" s="1097">
        <v>283</v>
      </c>
      <c r="H418" s="1097">
        <v>283</v>
      </c>
      <c r="I418" s="1114">
        <v>283</v>
      </c>
      <c r="J418" s="1097">
        <v>283</v>
      </c>
      <c r="K418" s="1097">
        <v>283</v>
      </c>
      <c r="L418" s="1097">
        <v>283</v>
      </c>
      <c r="M418" s="1097">
        <v>283</v>
      </c>
      <c r="N418" s="1097">
        <v>0</v>
      </c>
      <c r="O418" s="1097">
        <v>0</v>
      </c>
      <c r="P418" s="1097">
        <v>0</v>
      </c>
      <c r="Q418" s="1099">
        <v>283</v>
      </c>
    </row>
    <row r="419" spans="1:17" ht="20.25" customHeight="1">
      <c r="A419" s="1088"/>
      <c r="B419" s="1088" t="s">
        <v>906</v>
      </c>
      <c r="C419" s="1089" t="s">
        <v>907</v>
      </c>
      <c r="D419" s="1069"/>
      <c r="E419" s="1097">
        <v>1321</v>
      </c>
      <c r="F419" s="1097">
        <v>1321</v>
      </c>
      <c r="G419" s="1097">
        <v>1321</v>
      </c>
      <c r="H419" s="1097">
        <v>1321</v>
      </c>
      <c r="I419" s="1114">
        <v>1321</v>
      </c>
      <c r="J419" s="1097">
        <v>1321</v>
      </c>
      <c r="K419" s="1097">
        <v>1321</v>
      </c>
      <c r="L419" s="1097">
        <v>1321</v>
      </c>
      <c r="M419" s="1097">
        <v>1321</v>
      </c>
      <c r="N419" s="1097">
        <v>666</v>
      </c>
      <c r="O419" s="1097">
        <v>666</v>
      </c>
      <c r="P419" s="1097">
        <v>666</v>
      </c>
      <c r="Q419" s="1099">
        <v>655</v>
      </c>
    </row>
    <row r="420" spans="1:17" ht="20.25" customHeight="1">
      <c r="A420" s="1088"/>
      <c r="B420" s="1088" t="s">
        <v>908</v>
      </c>
      <c r="C420" s="1089" t="s">
        <v>909</v>
      </c>
      <c r="D420" s="1069"/>
      <c r="E420" s="1097">
        <v>1350</v>
      </c>
      <c r="F420" s="1097">
        <v>1350</v>
      </c>
      <c r="G420" s="1097">
        <v>1350</v>
      </c>
      <c r="H420" s="1097">
        <v>1350</v>
      </c>
      <c r="I420" s="1114">
        <v>1350</v>
      </c>
      <c r="J420" s="1097">
        <v>1350</v>
      </c>
      <c r="K420" s="1097">
        <v>1350</v>
      </c>
      <c r="L420" s="1097">
        <v>1350</v>
      </c>
      <c r="M420" s="1097">
        <v>1350</v>
      </c>
      <c r="N420" s="1097">
        <v>1350</v>
      </c>
      <c r="O420" s="1097">
        <v>1350</v>
      </c>
      <c r="P420" s="1097">
        <v>1341</v>
      </c>
      <c r="Q420" s="1099">
        <v>9</v>
      </c>
    </row>
    <row r="421" spans="1:17" ht="20.25" customHeight="1">
      <c r="A421" s="1088"/>
      <c r="B421" s="1088" t="s">
        <v>910</v>
      </c>
      <c r="C421" s="1089" t="s">
        <v>911</v>
      </c>
      <c r="D421" s="1069"/>
      <c r="E421" s="1097">
        <v>2095</v>
      </c>
      <c r="F421" s="1097">
        <v>2095</v>
      </c>
      <c r="G421" s="1097">
        <v>2095</v>
      </c>
      <c r="H421" s="1097">
        <v>2095</v>
      </c>
      <c r="I421" s="1114">
        <v>2095</v>
      </c>
      <c r="J421" s="1097">
        <v>2095</v>
      </c>
      <c r="K421" s="1097">
        <v>2095</v>
      </c>
      <c r="L421" s="1097">
        <v>2095</v>
      </c>
      <c r="M421" s="1097">
        <v>2095</v>
      </c>
      <c r="N421" s="1097">
        <v>2095</v>
      </c>
      <c r="O421" s="1097">
        <v>2095</v>
      </c>
      <c r="P421" s="1097">
        <v>2095</v>
      </c>
      <c r="Q421" s="1099">
        <v>0</v>
      </c>
    </row>
    <row r="422" spans="1:17" ht="20.25" customHeight="1">
      <c r="A422" s="1125"/>
      <c r="B422" s="1125" t="s">
        <v>912</v>
      </c>
      <c r="C422" s="1126" t="s">
        <v>536</v>
      </c>
      <c r="D422" s="1127"/>
      <c r="E422" s="1128">
        <v>0</v>
      </c>
      <c r="F422" s="1128">
        <v>0</v>
      </c>
      <c r="G422" s="1128">
        <v>0</v>
      </c>
      <c r="H422" s="1128">
        <v>0</v>
      </c>
      <c r="I422" s="1129">
        <v>0</v>
      </c>
      <c r="J422" s="1128">
        <v>0</v>
      </c>
      <c r="K422" s="1128">
        <v>0</v>
      </c>
      <c r="L422" s="1128">
        <v>2050</v>
      </c>
      <c r="M422" s="1128">
        <v>2050</v>
      </c>
      <c r="N422" s="1128">
        <v>2050</v>
      </c>
      <c r="O422" s="1128">
        <v>2050</v>
      </c>
      <c r="P422" s="1128">
        <v>2050</v>
      </c>
      <c r="Q422" s="1059"/>
    </row>
    <row r="423" spans="1:17" ht="20.25" customHeight="1">
      <c r="A423" s="1059"/>
      <c r="B423" s="1061" t="s">
        <v>160</v>
      </c>
      <c r="C423" s="1059"/>
      <c r="D423" s="1059"/>
      <c r="E423" s="1059"/>
      <c r="F423" s="1059"/>
      <c r="G423" s="1059"/>
      <c r="H423" s="1059"/>
      <c r="I423" s="1059"/>
      <c r="J423" s="1059"/>
      <c r="K423" s="1059"/>
      <c r="L423" s="1059"/>
      <c r="M423" s="1059"/>
      <c r="N423" s="1059"/>
      <c r="O423" s="1059"/>
      <c r="P423" s="1059"/>
      <c r="Q423" s="1059"/>
    </row>
    <row r="424" spans="1:17" ht="30" customHeight="1">
      <c r="A424" s="1059"/>
      <c r="B424" s="1374" t="s">
        <v>10296</v>
      </c>
      <c r="C424" s="1374"/>
      <c r="D424" s="1374"/>
      <c r="E424" s="1374"/>
      <c r="F424" s="1374"/>
      <c r="G424" s="1374"/>
      <c r="H424" s="1374"/>
      <c r="I424" s="1374"/>
      <c r="J424" s="1374"/>
      <c r="K424" s="1374"/>
      <c r="L424" s="1374"/>
      <c r="M424" s="1374"/>
      <c r="N424" s="1374"/>
      <c r="O424" s="1374"/>
      <c r="P424" s="1374"/>
      <c r="Q424" s="1059"/>
    </row>
    <row r="425" spans="1:17" ht="30" customHeight="1">
      <c r="A425" s="1059"/>
      <c r="B425" s="1375" t="s">
        <v>913</v>
      </c>
      <c r="C425" s="1375"/>
      <c r="D425" s="1375"/>
      <c r="E425" s="1375"/>
      <c r="F425" s="1375"/>
      <c r="G425" s="1375"/>
      <c r="H425" s="1375"/>
      <c r="I425" s="1375"/>
      <c r="J425" s="1375"/>
      <c r="K425" s="1375"/>
      <c r="L425" s="1375"/>
      <c r="M425" s="1375"/>
      <c r="N425" s="1375"/>
      <c r="O425" s="1375"/>
      <c r="P425" s="1375"/>
      <c r="Q425" s="1059"/>
    </row>
    <row r="426" spans="1:17" ht="18" customHeight="1">
      <c r="A426" s="1059"/>
      <c r="B426" s="1061" t="s">
        <v>914</v>
      </c>
      <c r="C426" s="1059"/>
      <c r="D426" s="1059"/>
      <c r="E426" s="1059"/>
      <c r="F426" s="1059"/>
      <c r="G426" s="1059"/>
      <c r="H426" s="1059"/>
      <c r="I426" s="1059"/>
      <c r="J426" s="1059"/>
      <c r="K426" s="1059"/>
      <c r="L426" s="1059"/>
      <c r="M426" s="1059"/>
      <c r="N426" s="1059"/>
      <c r="O426" s="1059"/>
      <c r="P426" s="1059"/>
      <c r="Q426" s="1059"/>
    </row>
    <row r="427" spans="1:17" ht="18" customHeight="1">
      <c r="A427" s="1059"/>
      <c r="B427" s="1059"/>
      <c r="C427" s="1059"/>
      <c r="D427" s="1059"/>
      <c r="E427" s="1059"/>
      <c r="F427" s="1059"/>
      <c r="G427" s="1059"/>
      <c r="H427" s="1059"/>
      <c r="I427" s="1059"/>
      <c r="J427" s="1332" t="s">
        <v>918</v>
      </c>
      <c r="K427" s="1332"/>
      <c r="L427" s="1332"/>
      <c r="M427" s="1332"/>
      <c r="N427" s="1332"/>
      <c r="O427" s="1332"/>
      <c r="P427" s="1059"/>
      <c r="Q427" s="1059"/>
    </row>
    <row r="428" spans="1:17" ht="18" customHeight="1">
      <c r="A428" s="1059"/>
      <c r="B428" s="1330" t="s">
        <v>915</v>
      </c>
      <c r="C428" s="1330"/>
      <c r="D428" s="1093"/>
      <c r="E428" s="1059"/>
      <c r="F428" s="1330" t="s">
        <v>916</v>
      </c>
      <c r="G428" s="1330"/>
      <c r="H428" s="1330"/>
      <c r="I428" s="1330"/>
      <c r="J428" s="1354" t="s">
        <v>488</v>
      </c>
      <c r="K428" s="1354"/>
      <c r="L428" s="1354"/>
      <c r="M428" s="1354"/>
      <c r="N428" s="1354"/>
      <c r="O428" s="1354"/>
      <c r="P428" s="1059"/>
      <c r="Q428" s="1059"/>
    </row>
    <row r="429" spans="1:17" ht="15.95" customHeight="1">
      <c r="A429" s="1059"/>
      <c r="B429" s="1059"/>
      <c r="C429" s="1059"/>
      <c r="D429" s="1059"/>
      <c r="E429" s="1059"/>
      <c r="F429" s="1059"/>
      <c r="G429" s="1059"/>
      <c r="H429" s="1059"/>
      <c r="I429" s="1059"/>
      <c r="J429" s="1332"/>
      <c r="K429" s="1332"/>
      <c r="L429" s="1332"/>
      <c r="M429" s="1332"/>
      <c r="N429" s="1332"/>
      <c r="O429" s="1332"/>
      <c r="P429" s="1059"/>
      <c r="Q429" s="1059"/>
    </row>
    <row r="430" spans="1:17" ht="15.95" customHeight="1">
      <c r="A430" s="1059"/>
      <c r="B430" s="1059"/>
      <c r="C430" s="1059"/>
      <c r="D430" s="1059"/>
      <c r="E430" s="1059"/>
      <c r="F430" s="1059"/>
      <c r="G430" s="1059"/>
      <c r="H430" s="1059"/>
      <c r="I430" s="1059"/>
      <c r="J430" s="1059"/>
      <c r="K430" s="1059"/>
      <c r="L430" s="1059"/>
      <c r="M430" s="1059"/>
      <c r="N430" s="1059"/>
      <c r="O430" s="1059"/>
      <c r="P430" s="1059"/>
      <c r="Q430" s="1059"/>
    </row>
    <row r="431" spans="1:17" ht="15.95" customHeight="1">
      <c r="A431" s="1059"/>
      <c r="B431" s="1059"/>
      <c r="C431" s="1059"/>
      <c r="D431" s="1059"/>
      <c r="E431" s="1059"/>
      <c r="F431" s="1059"/>
      <c r="G431" s="1059"/>
      <c r="H431" s="1059"/>
      <c r="I431" s="1059"/>
      <c r="J431" s="1059"/>
      <c r="K431" s="1059"/>
      <c r="L431" s="1059"/>
      <c r="M431" s="1059"/>
      <c r="N431" s="1059"/>
      <c r="O431" s="1059"/>
      <c r="P431" s="1059"/>
      <c r="Q431" s="1059"/>
    </row>
    <row r="432" spans="1:17" ht="15.95" customHeight="1">
      <c r="A432" s="1059"/>
      <c r="B432" s="1059"/>
      <c r="C432" s="1059"/>
      <c r="D432" s="1059"/>
      <c r="E432" s="1059"/>
      <c r="F432" s="1059"/>
      <c r="G432" s="1059"/>
      <c r="H432" s="1059"/>
      <c r="I432" s="1059"/>
      <c r="J432" s="1059"/>
      <c r="K432" s="1059"/>
      <c r="L432" s="1059"/>
      <c r="M432" s="1059"/>
      <c r="N432" s="1059"/>
      <c r="O432" s="1059"/>
      <c r="P432" s="1059"/>
      <c r="Q432" s="1059"/>
    </row>
    <row r="433" spans="1:17" ht="15.95" customHeight="1">
      <c r="A433" s="951"/>
      <c r="B433" s="1059"/>
      <c r="C433" s="1059"/>
      <c r="D433" s="1059"/>
      <c r="E433" s="1059"/>
      <c r="F433" s="1059"/>
      <c r="G433" s="1059"/>
      <c r="H433" s="1059"/>
      <c r="I433" s="1059"/>
      <c r="J433" s="1059"/>
      <c r="K433" s="1059"/>
      <c r="L433" s="1059"/>
      <c r="M433" s="1059"/>
      <c r="N433" s="1059"/>
      <c r="O433" s="1059"/>
      <c r="P433" s="1059"/>
      <c r="Q433" s="951"/>
    </row>
    <row r="434" spans="1:17" s="196" customFormat="1" ht="18" customHeight="1">
      <c r="A434" s="952"/>
      <c r="B434" s="1373"/>
      <c r="C434" s="1373"/>
      <c r="D434" s="1094"/>
      <c r="E434" s="1087"/>
      <c r="F434" s="1373"/>
      <c r="G434" s="1373"/>
      <c r="H434" s="1373"/>
      <c r="I434" s="1373"/>
      <c r="J434" s="1373" t="s">
        <v>324</v>
      </c>
      <c r="K434" s="1373"/>
      <c r="L434" s="1373"/>
      <c r="M434" s="1373"/>
      <c r="N434" s="1373"/>
      <c r="O434" s="1373"/>
      <c r="P434" s="1093"/>
      <c r="Q434" s="952"/>
    </row>
  </sheetData>
  <mergeCells count="55">
    <mergeCell ref="A338:A392"/>
    <mergeCell ref="J434:O434"/>
    <mergeCell ref="B424:P424"/>
    <mergeCell ref="B425:P425"/>
    <mergeCell ref="J427:O427"/>
    <mergeCell ref="B428:C428"/>
    <mergeCell ref="F428:I428"/>
    <mergeCell ref="J429:O429"/>
    <mergeCell ref="B434:C434"/>
    <mergeCell ref="F434:I434"/>
    <mergeCell ref="A3:F3"/>
    <mergeCell ref="I3:P3"/>
    <mergeCell ref="A1:F1"/>
    <mergeCell ref="I1:P1"/>
    <mergeCell ref="A2:F2"/>
    <mergeCell ref="I2:P2"/>
    <mergeCell ref="A7:A8"/>
    <mergeCell ref="D7:D8"/>
    <mergeCell ref="A4:F4"/>
    <mergeCell ref="A5:P5"/>
    <mergeCell ref="E7:P7"/>
    <mergeCell ref="B7:B8"/>
    <mergeCell ref="C7:C8"/>
    <mergeCell ref="A42:A56"/>
    <mergeCell ref="B42:B56"/>
    <mergeCell ref="A57:A65"/>
    <mergeCell ref="B57:B65"/>
    <mergeCell ref="A9:A41"/>
    <mergeCell ref="B9:B41"/>
    <mergeCell ref="A66:A80"/>
    <mergeCell ref="A140:A158"/>
    <mergeCell ref="B159:B197"/>
    <mergeCell ref="B66:B80"/>
    <mergeCell ref="A81:A119"/>
    <mergeCell ref="B120:B139"/>
    <mergeCell ref="B81:B119"/>
    <mergeCell ref="B140:B158"/>
    <mergeCell ref="A175:A203"/>
    <mergeCell ref="B198:B203"/>
    <mergeCell ref="A204:A235"/>
    <mergeCell ref="B236:B266"/>
    <mergeCell ref="B204:B235"/>
    <mergeCell ref="B383:B392"/>
    <mergeCell ref="J428:O428"/>
    <mergeCell ref="B393:B409"/>
    <mergeCell ref="A393:A409"/>
    <mergeCell ref="A267:A274"/>
    <mergeCell ref="B275:B305"/>
    <mergeCell ref="A275:A305"/>
    <mergeCell ref="A306:A310"/>
    <mergeCell ref="B306:B311"/>
    <mergeCell ref="B312:B337"/>
    <mergeCell ref="B338:B347"/>
    <mergeCell ref="B348:B382"/>
    <mergeCell ref="B267:B27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opLeftCell="A25" workbookViewId="0">
      <selection activeCell="B31" sqref="B31:J36"/>
    </sheetView>
  </sheetViews>
  <sheetFormatPr defaultRowHeight="15.75"/>
  <cols>
    <col min="1" max="1" width="4.85546875" style="488" customWidth="1"/>
    <col min="2" max="2" width="21.42578125" style="489" customWidth="1"/>
    <col min="3" max="3" width="32.5703125" style="489" customWidth="1"/>
    <col min="4" max="4" width="29.85546875" style="489" customWidth="1"/>
    <col min="5" max="5" width="13.7109375" style="489" customWidth="1"/>
    <col min="6" max="6" width="12" style="489" customWidth="1"/>
    <col min="7" max="7" width="10.28515625" style="489" customWidth="1"/>
    <col min="8" max="8" width="11.7109375" style="489" customWidth="1"/>
    <col min="9" max="9" width="13.5703125" style="489" customWidth="1"/>
    <col min="10" max="10" width="13.28515625" style="489" customWidth="1"/>
    <col min="11" max="11" width="7.85546875" style="490" customWidth="1"/>
    <col min="12" max="256" width="9.140625" style="489"/>
    <col min="257" max="257" width="4.85546875" style="489" customWidth="1"/>
    <col min="258" max="258" width="20.42578125" style="489" customWidth="1"/>
    <col min="259" max="259" width="32.85546875" style="489" customWidth="1"/>
    <col min="260" max="260" width="31.42578125" style="489" customWidth="1"/>
    <col min="261" max="261" width="15.42578125" style="489" customWidth="1"/>
    <col min="262" max="262" width="12" style="489" customWidth="1"/>
    <col min="263" max="263" width="11.5703125" style="489" customWidth="1"/>
    <col min="264" max="264" width="11.7109375" style="489" customWidth="1"/>
    <col min="265" max="265" width="13.5703125" style="489" customWidth="1"/>
    <col min="266" max="266" width="13.28515625" style="489" customWidth="1"/>
    <col min="267" max="267" width="9.7109375" style="489" customWidth="1"/>
    <col min="268" max="512" width="9.140625" style="489"/>
    <col min="513" max="513" width="4.85546875" style="489" customWidth="1"/>
    <col min="514" max="514" width="20.42578125" style="489" customWidth="1"/>
    <col min="515" max="515" width="32.85546875" style="489" customWidth="1"/>
    <col min="516" max="516" width="31.42578125" style="489" customWidth="1"/>
    <col min="517" max="517" width="15.42578125" style="489" customWidth="1"/>
    <col min="518" max="518" width="12" style="489" customWidth="1"/>
    <col min="519" max="519" width="11.5703125" style="489" customWidth="1"/>
    <col min="520" max="520" width="11.7109375" style="489" customWidth="1"/>
    <col min="521" max="521" width="13.5703125" style="489" customWidth="1"/>
    <col min="522" max="522" width="13.28515625" style="489" customWidth="1"/>
    <col min="523" max="523" width="9.7109375" style="489" customWidth="1"/>
    <col min="524" max="768" width="9.140625" style="489"/>
    <col min="769" max="769" width="4.85546875" style="489" customWidth="1"/>
    <col min="770" max="770" width="20.42578125" style="489" customWidth="1"/>
    <col min="771" max="771" width="32.85546875" style="489" customWidth="1"/>
    <col min="772" max="772" width="31.42578125" style="489" customWidth="1"/>
    <col min="773" max="773" width="15.42578125" style="489" customWidth="1"/>
    <col min="774" max="774" width="12" style="489" customWidth="1"/>
    <col min="775" max="775" width="11.5703125" style="489" customWidth="1"/>
    <col min="776" max="776" width="11.7109375" style="489" customWidth="1"/>
    <col min="777" max="777" width="13.5703125" style="489" customWidth="1"/>
    <col min="778" max="778" width="13.28515625" style="489" customWidth="1"/>
    <col min="779" max="779" width="9.7109375" style="489" customWidth="1"/>
    <col min="780" max="1024" width="9.140625" style="489"/>
    <col min="1025" max="1025" width="4.85546875" style="489" customWidth="1"/>
    <col min="1026" max="1026" width="20.42578125" style="489" customWidth="1"/>
    <col min="1027" max="1027" width="32.85546875" style="489" customWidth="1"/>
    <col min="1028" max="1028" width="31.42578125" style="489" customWidth="1"/>
    <col min="1029" max="1029" width="15.42578125" style="489" customWidth="1"/>
    <col min="1030" max="1030" width="12" style="489" customWidth="1"/>
    <col min="1031" max="1031" width="11.5703125" style="489" customWidth="1"/>
    <col min="1032" max="1032" width="11.7109375" style="489" customWidth="1"/>
    <col min="1033" max="1033" width="13.5703125" style="489" customWidth="1"/>
    <col min="1034" max="1034" width="13.28515625" style="489" customWidth="1"/>
    <col min="1035" max="1035" width="9.7109375" style="489" customWidth="1"/>
    <col min="1036" max="1280" width="9.140625" style="489"/>
    <col min="1281" max="1281" width="4.85546875" style="489" customWidth="1"/>
    <col min="1282" max="1282" width="20.42578125" style="489" customWidth="1"/>
    <col min="1283" max="1283" width="32.85546875" style="489" customWidth="1"/>
    <col min="1284" max="1284" width="31.42578125" style="489" customWidth="1"/>
    <col min="1285" max="1285" width="15.42578125" style="489" customWidth="1"/>
    <col min="1286" max="1286" width="12" style="489" customWidth="1"/>
    <col min="1287" max="1287" width="11.5703125" style="489" customWidth="1"/>
    <col min="1288" max="1288" width="11.7109375" style="489" customWidth="1"/>
    <col min="1289" max="1289" width="13.5703125" style="489" customWidth="1"/>
    <col min="1290" max="1290" width="13.28515625" style="489" customWidth="1"/>
    <col min="1291" max="1291" width="9.7109375" style="489" customWidth="1"/>
    <col min="1292" max="1536" width="9.140625" style="489"/>
    <col min="1537" max="1537" width="4.85546875" style="489" customWidth="1"/>
    <col min="1538" max="1538" width="20.42578125" style="489" customWidth="1"/>
    <col min="1539" max="1539" width="32.85546875" style="489" customWidth="1"/>
    <col min="1540" max="1540" width="31.42578125" style="489" customWidth="1"/>
    <col min="1541" max="1541" width="15.42578125" style="489" customWidth="1"/>
    <col min="1542" max="1542" width="12" style="489" customWidth="1"/>
    <col min="1543" max="1543" width="11.5703125" style="489" customWidth="1"/>
    <col min="1544" max="1544" width="11.7109375" style="489" customWidth="1"/>
    <col min="1545" max="1545" width="13.5703125" style="489" customWidth="1"/>
    <col min="1546" max="1546" width="13.28515625" style="489" customWidth="1"/>
    <col min="1547" max="1547" width="9.7109375" style="489" customWidth="1"/>
    <col min="1548" max="1792" width="9.140625" style="489"/>
    <col min="1793" max="1793" width="4.85546875" style="489" customWidth="1"/>
    <col min="1794" max="1794" width="20.42578125" style="489" customWidth="1"/>
    <col min="1795" max="1795" width="32.85546875" style="489" customWidth="1"/>
    <col min="1796" max="1796" width="31.42578125" style="489" customWidth="1"/>
    <col min="1797" max="1797" width="15.42578125" style="489" customWidth="1"/>
    <col min="1798" max="1798" width="12" style="489" customWidth="1"/>
    <col min="1799" max="1799" width="11.5703125" style="489" customWidth="1"/>
    <col min="1800" max="1800" width="11.7109375" style="489" customWidth="1"/>
    <col min="1801" max="1801" width="13.5703125" style="489" customWidth="1"/>
    <col min="1802" max="1802" width="13.28515625" style="489" customWidth="1"/>
    <col min="1803" max="1803" width="9.7109375" style="489" customWidth="1"/>
    <col min="1804" max="2048" width="9.140625" style="489"/>
    <col min="2049" max="2049" width="4.85546875" style="489" customWidth="1"/>
    <col min="2050" max="2050" width="20.42578125" style="489" customWidth="1"/>
    <col min="2051" max="2051" width="32.85546875" style="489" customWidth="1"/>
    <col min="2052" max="2052" width="31.42578125" style="489" customWidth="1"/>
    <col min="2053" max="2053" width="15.42578125" style="489" customWidth="1"/>
    <col min="2054" max="2054" width="12" style="489" customWidth="1"/>
    <col min="2055" max="2055" width="11.5703125" style="489" customWidth="1"/>
    <col min="2056" max="2056" width="11.7109375" style="489" customWidth="1"/>
    <col min="2057" max="2057" width="13.5703125" style="489" customWidth="1"/>
    <col min="2058" max="2058" width="13.28515625" style="489" customWidth="1"/>
    <col min="2059" max="2059" width="9.7109375" style="489" customWidth="1"/>
    <col min="2060" max="2304" width="9.140625" style="489"/>
    <col min="2305" max="2305" width="4.85546875" style="489" customWidth="1"/>
    <col min="2306" max="2306" width="20.42578125" style="489" customWidth="1"/>
    <col min="2307" max="2307" width="32.85546875" style="489" customWidth="1"/>
    <col min="2308" max="2308" width="31.42578125" style="489" customWidth="1"/>
    <col min="2309" max="2309" width="15.42578125" style="489" customWidth="1"/>
    <col min="2310" max="2310" width="12" style="489" customWidth="1"/>
    <col min="2311" max="2311" width="11.5703125" style="489" customWidth="1"/>
    <col min="2312" max="2312" width="11.7109375" style="489" customWidth="1"/>
    <col min="2313" max="2313" width="13.5703125" style="489" customWidth="1"/>
    <col min="2314" max="2314" width="13.28515625" style="489" customWidth="1"/>
    <col min="2315" max="2315" width="9.7109375" style="489" customWidth="1"/>
    <col min="2316" max="2560" width="9.140625" style="489"/>
    <col min="2561" max="2561" width="4.85546875" style="489" customWidth="1"/>
    <col min="2562" max="2562" width="20.42578125" style="489" customWidth="1"/>
    <col min="2563" max="2563" width="32.85546875" style="489" customWidth="1"/>
    <col min="2564" max="2564" width="31.42578125" style="489" customWidth="1"/>
    <col min="2565" max="2565" width="15.42578125" style="489" customWidth="1"/>
    <col min="2566" max="2566" width="12" style="489" customWidth="1"/>
    <col min="2567" max="2567" width="11.5703125" style="489" customWidth="1"/>
    <col min="2568" max="2568" width="11.7109375" style="489" customWidth="1"/>
    <col min="2569" max="2569" width="13.5703125" style="489" customWidth="1"/>
    <col min="2570" max="2570" width="13.28515625" style="489" customWidth="1"/>
    <col min="2571" max="2571" width="9.7109375" style="489" customWidth="1"/>
    <col min="2572" max="2816" width="9.140625" style="489"/>
    <col min="2817" max="2817" width="4.85546875" style="489" customWidth="1"/>
    <col min="2818" max="2818" width="20.42578125" style="489" customWidth="1"/>
    <col min="2819" max="2819" width="32.85546875" style="489" customWidth="1"/>
    <col min="2820" max="2820" width="31.42578125" style="489" customWidth="1"/>
    <col min="2821" max="2821" width="15.42578125" style="489" customWidth="1"/>
    <col min="2822" max="2822" width="12" style="489" customWidth="1"/>
    <col min="2823" max="2823" width="11.5703125" style="489" customWidth="1"/>
    <col min="2824" max="2824" width="11.7109375" style="489" customWidth="1"/>
    <col min="2825" max="2825" width="13.5703125" style="489" customWidth="1"/>
    <col min="2826" max="2826" width="13.28515625" style="489" customWidth="1"/>
    <col min="2827" max="2827" width="9.7109375" style="489" customWidth="1"/>
    <col min="2828" max="3072" width="9.140625" style="489"/>
    <col min="3073" max="3073" width="4.85546875" style="489" customWidth="1"/>
    <col min="3074" max="3074" width="20.42578125" style="489" customWidth="1"/>
    <col min="3075" max="3075" width="32.85546875" style="489" customWidth="1"/>
    <col min="3076" max="3076" width="31.42578125" style="489" customWidth="1"/>
    <col min="3077" max="3077" width="15.42578125" style="489" customWidth="1"/>
    <col min="3078" max="3078" width="12" style="489" customWidth="1"/>
    <col min="3079" max="3079" width="11.5703125" style="489" customWidth="1"/>
    <col min="3080" max="3080" width="11.7109375" style="489" customWidth="1"/>
    <col min="3081" max="3081" width="13.5703125" style="489" customWidth="1"/>
    <col min="3082" max="3082" width="13.28515625" style="489" customWidth="1"/>
    <col min="3083" max="3083" width="9.7109375" style="489" customWidth="1"/>
    <col min="3084" max="3328" width="9.140625" style="489"/>
    <col min="3329" max="3329" width="4.85546875" style="489" customWidth="1"/>
    <col min="3330" max="3330" width="20.42578125" style="489" customWidth="1"/>
    <col min="3331" max="3331" width="32.85546875" style="489" customWidth="1"/>
    <col min="3332" max="3332" width="31.42578125" style="489" customWidth="1"/>
    <col min="3333" max="3333" width="15.42578125" style="489" customWidth="1"/>
    <col min="3334" max="3334" width="12" style="489" customWidth="1"/>
    <col min="3335" max="3335" width="11.5703125" style="489" customWidth="1"/>
    <col min="3336" max="3336" width="11.7109375" style="489" customWidth="1"/>
    <col min="3337" max="3337" width="13.5703125" style="489" customWidth="1"/>
    <col min="3338" max="3338" width="13.28515625" style="489" customWidth="1"/>
    <col min="3339" max="3339" width="9.7109375" style="489" customWidth="1"/>
    <col min="3340" max="3584" width="9.140625" style="489"/>
    <col min="3585" max="3585" width="4.85546875" style="489" customWidth="1"/>
    <col min="3586" max="3586" width="20.42578125" style="489" customWidth="1"/>
    <col min="3587" max="3587" width="32.85546875" style="489" customWidth="1"/>
    <col min="3588" max="3588" width="31.42578125" style="489" customWidth="1"/>
    <col min="3589" max="3589" width="15.42578125" style="489" customWidth="1"/>
    <col min="3590" max="3590" width="12" style="489" customWidth="1"/>
    <col min="3591" max="3591" width="11.5703125" style="489" customWidth="1"/>
    <col min="3592" max="3592" width="11.7109375" style="489" customWidth="1"/>
    <col min="3593" max="3593" width="13.5703125" style="489" customWidth="1"/>
    <col min="3594" max="3594" width="13.28515625" style="489" customWidth="1"/>
    <col min="3595" max="3595" width="9.7109375" style="489" customWidth="1"/>
    <col min="3596" max="3840" width="9.140625" style="489"/>
    <col min="3841" max="3841" width="4.85546875" style="489" customWidth="1"/>
    <col min="3842" max="3842" width="20.42578125" style="489" customWidth="1"/>
    <col min="3843" max="3843" width="32.85546875" style="489" customWidth="1"/>
    <col min="3844" max="3844" width="31.42578125" style="489" customWidth="1"/>
    <col min="3845" max="3845" width="15.42578125" style="489" customWidth="1"/>
    <col min="3846" max="3846" width="12" style="489" customWidth="1"/>
    <col min="3847" max="3847" width="11.5703125" style="489" customWidth="1"/>
    <col min="3848" max="3848" width="11.7109375" style="489" customWidth="1"/>
    <col min="3849" max="3849" width="13.5703125" style="489" customWidth="1"/>
    <col min="3850" max="3850" width="13.28515625" style="489" customWidth="1"/>
    <col min="3851" max="3851" width="9.7109375" style="489" customWidth="1"/>
    <col min="3852" max="4096" width="9.140625" style="489"/>
    <col min="4097" max="4097" width="4.85546875" style="489" customWidth="1"/>
    <col min="4098" max="4098" width="20.42578125" style="489" customWidth="1"/>
    <col min="4099" max="4099" width="32.85546875" style="489" customWidth="1"/>
    <col min="4100" max="4100" width="31.42578125" style="489" customWidth="1"/>
    <col min="4101" max="4101" width="15.42578125" style="489" customWidth="1"/>
    <col min="4102" max="4102" width="12" style="489" customWidth="1"/>
    <col min="4103" max="4103" width="11.5703125" style="489" customWidth="1"/>
    <col min="4104" max="4104" width="11.7109375" style="489" customWidth="1"/>
    <col min="4105" max="4105" width="13.5703125" style="489" customWidth="1"/>
    <col min="4106" max="4106" width="13.28515625" style="489" customWidth="1"/>
    <col min="4107" max="4107" width="9.7109375" style="489" customWidth="1"/>
    <col min="4108" max="4352" width="9.140625" style="489"/>
    <col min="4353" max="4353" width="4.85546875" style="489" customWidth="1"/>
    <col min="4354" max="4354" width="20.42578125" style="489" customWidth="1"/>
    <col min="4355" max="4355" width="32.85546875" style="489" customWidth="1"/>
    <col min="4356" max="4356" width="31.42578125" style="489" customWidth="1"/>
    <col min="4357" max="4357" width="15.42578125" style="489" customWidth="1"/>
    <col min="4358" max="4358" width="12" style="489" customWidth="1"/>
    <col min="4359" max="4359" width="11.5703125" style="489" customWidth="1"/>
    <col min="4360" max="4360" width="11.7109375" style="489" customWidth="1"/>
    <col min="4361" max="4361" width="13.5703125" style="489" customWidth="1"/>
    <col min="4362" max="4362" width="13.28515625" style="489" customWidth="1"/>
    <col min="4363" max="4363" width="9.7109375" style="489" customWidth="1"/>
    <col min="4364" max="4608" width="9.140625" style="489"/>
    <col min="4609" max="4609" width="4.85546875" style="489" customWidth="1"/>
    <col min="4610" max="4610" width="20.42578125" style="489" customWidth="1"/>
    <col min="4611" max="4611" width="32.85546875" style="489" customWidth="1"/>
    <col min="4612" max="4612" width="31.42578125" style="489" customWidth="1"/>
    <col min="4613" max="4613" width="15.42578125" style="489" customWidth="1"/>
    <col min="4614" max="4614" width="12" style="489" customWidth="1"/>
    <col min="4615" max="4615" width="11.5703125" style="489" customWidth="1"/>
    <col min="4616" max="4616" width="11.7109375" style="489" customWidth="1"/>
    <col min="4617" max="4617" width="13.5703125" style="489" customWidth="1"/>
    <col min="4618" max="4618" width="13.28515625" style="489" customWidth="1"/>
    <col min="4619" max="4619" width="9.7109375" style="489" customWidth="1"/>
    <col min="4620" max="4864" width="9.140625" style="489"/>
    <col min="4865" max="4865" width="4.85546875" style="489" customWidth="1"/>
    <col min="4866" max="4866" width="20.42578125" style="489" customWidth="1"/>
    <col min="4867" max="4867" width="32.85546875" style="489" customWidth="1"/>
    <col min="4868" max="4868" width="31.42578125" style="489" customWidth="1"/>
    <col min="4869" max="4869" width="15.42578125" style="489" customWidth="1"/>
    <col min="4870" max="4870" width="12" style="489" customWidth="1"/>
    <col min="4871" max="4871" width="11.5703125" style="489" customWidth="1"/>
    <col min="4872" max="4872" width="11.7109375" style="489" customWidth="1"/>
    <col min="4873" max="4873" width="13.5703125" style="489" customWidth="1"/>
    <col min="4874" max="4874" width="13.28515625" style="489" customWidth="1"/>
    <col min="4875" max="4875" width="9.7109375" style="489" customWidth="1"/>
    <col min="4876" max="5120" width="9.140625" style="489"/>
    <col min="5121" max="5121" width="4.85546875" style="489" customWidth="1"/>
    <col min="5122" max="5122" width="20.42578125" style="489" customWidth="1"/>
    <col min="5123" max="5123" width="32.85546875" style="489" customWidth="1"/>
    <col min="5124" max="5124" width="31.42578125" style="489" customWidth="1"/>
    <col min="5125" max="5125" width="15.42578125" style="489" customWidth="1"/>
    <col min="5126" max="5126" width="12" style="489" customWidth="1"/>
    <col min="5127" max="5127" width="11.5703125" style="489" customWidth="1"/>
    <col min="5128" max="5128" width="11.7109375" style="489" customWidth="1"/>
    <col min="5129" max="5129" width="13.5703125" style="489" customWidth="1"/>
    <col min="5130" max="5130" width="13.28515625" style="489" customWidth="1"/>
    <col min="5131" max="5131" width="9.7109375" style="489" customWidth="1"/>
    <col min="5132" max="5376" width="9.140625" style="489"/>
    <col min="5377" max="5377" width="4.85546875" style="489" customWidth="1"/>
    <col min="5378" max="5378" width="20.42578125" style="489" customWidth="1"/>
    <col min="5379" max="5379" width="32.85546875" style="489" customWidth="1"/>
    <col min="5380" max="5380" width="31.42578125" style="489" customWidth="1"/>
    <col min="5381" max="5381" width="15.42578125" style="489" customWidth="1"/>
    <col min="5382" max="5382" width="12" style="489" customWidth="1"/>
    <col min="5383" max="5383" width="11.5703125" style="489" customWidth="1"/>
    <col min="5384" max="5384" width="11.7109375" style="489" customWidth="1"/>
    <col min="5385" max="5385" width="13.5703125" style="489" customWidth="1"/>
    <col min="5386" max="5386" width="13.28515625" style="489" customWidth="1"/>
    <col min="5387" max="5387" width="9.7109375" style="489" customWidth="1"/>
    <col min="5388" max="5632" width="9.140625" style="489"/>
    <col min="5633" max="5633" width="4.85546875" style="489" customWidth="1"/>
    <col min="5634" max="5634" width="20.42578125" style="489" customWidth="1"/>
    <col min="5635" max="5635" width="32.85546875" style="489" customWidth="1"/>
    <col min="5636" max="5636" width="31.42578125" style="489" customWidth="1"/>
    <col min="5637" max="5637" width="15.42578125" style="489" customWidth="1"/>
    <col min="5638" max="5638" width="12" style="489" customWidth="1"/>
    <col min="5639" max="5639" width="11.5703125" style="489" customWidth="1"/>
    <col min="5640" max="5640" width="11.7109375" style="489" customWidth="1"/>
    <col min="5641" max="5641" width="13.5703125" style="489" customWidth="1"/>
    <col min="5642" max="5642" width="13.28515625" style="489" customWidth="1"/>
    <col min="5643" max="5643" width="9.7109375" style="489" customWidth="1"/>
    <col min="5644" max="5888" width="9.140625" style="489"/>
    <col min="5889" max="5889" width="4.85546875" style="489" customWidth="1"/>
    <col min="5890" max="5890" width="20.42578125" style="489" customWidth="1"/>
    <col min="5891" max="5891" width="32.85546875" style="489" customWidth="1"/>
    <col min="5892" max="5892" width="31.42578125" style="489" customWidth="1"/>
    <col min="5893" max="5893" width="15.42578125" style="489" customWidth="1"/>
    <col min="5894" max="5894" width="12" style="489" customWidth="1"/>
    <col min="5895" max="5895" width="11.5703125" style="489" customWidth="1"/>
    <col min="5896" max="5896" width="11.7109375" style="489" customWidth="1"/>
    <col min="5897" max="5897" width="13.5703125" style="489" customWidth="1"/>
    <col min="5898" max="5898" width="13.28515625" style="489" customWidth="1"/>
    <col min="5899" max="5899" width="9.7109375" style="489" customWidth="1"/>
    <col min="5900" max="6144" width="9.140625" style="489"/>
    <col min="6145" max="6145" width="4.85546875" style="489" customWidth="1"/>
    <col min="6146" max="6146" width="20.42578125" style="489" customWidth="1"/>
    <col min="6147" max="6147" width="32.85546875" style="489" customWidth="1"/>
    <col min="6148" max="6148" width="31.42578125" style="489" customWidth="1"/>
    <col min="6149" max="6149" width="15.42578125" style="489" customWidth="1"/>
    <col min="6150" max="6150" width="12" style="489" customWidth="1"/>
    <col min="6151" max="6151" width="11.5703125" style="489" customWidth="1"/>
    <col min="6152" max="6152" width="11.7109375" style="489" customWidth="1"/>
    <col min="6153" max="6153" width="13.5703125" style="489" customWidth="1"/>
    <col min="6154" max="6154" width="13.28515625" style="489" customWidth="1"/>
    <col min="6155" max="6155" width="9.7109375" style="489" customWidth="1"/>
    <col min="6156" max="6400" width="9.140625" style="489"/>
    <col min="6401" max="6401" width="4.85546875" style="489" customWidth="1"/>
    <col min="6402" max="6402" width="20.42578125" style="489" customWidth="1"/>
    <col min="6403" max="6403" width="32.85546875" style="489" customWidth="1"/>
    <col min="6404" max="6404" width="31.42578125" style="489" customWidth="1"/>
    <col min="6405" max="6405" width="15.42578125" style="489" customWidth="1"/>
    <col min="6406" max="6406" width="12" style="489" customWidth="1"/>
    <col min="6407" max="6407" width="11.5703125" style="489" customWidth="1"/>
    <col min="6408" max="6408" width="11.7109375" style="489" customWidth="1"/>
    <col min="6409" max="6409" width="13.5703125" style="489" customWidth="1"/>
    <col min="6410" max="6410" width="13.28515625" style="489" customWidth="1"/>
    <col min="6411" max="6411" width="9.7109375" style="489" customWidth="1"/>
    <col min="6412" max="6656" width="9.140625" style="489"/>
    <col min="6657" max="6657" width="4.85546875" style="489" customWidth="1"/>
    <col min="6658" max="6658" width="20.42578125" style="489" customWidth="1"/>
    <col min="6659" max="6659" width="32.85546875" style="489" customWidth="1"/>
    <col min="6660" max="6660" width="31.42578125" style="489" customWidth="1"/>
    <col min="6661" max="6661" width="15.42578125" style="489" customWidth="1"/>
    <col min="6662" max="6662" width="12" style="489" customWidth="1"/>
    <col min="6663" max="6663" width="11.5703125" style="489" customWidth="1"/>
    <col min="6664" max="6664" width="11.7109375" style="489" customWidth="1"/>
    <col min="6665" max="6665" width="13.5703125" style="489" customWidth="1"/>
    <col min="6666" max="6666" width="13.28515625" style="489" customWidth="1"/>
    <col min="6667" max="6667" width="9.7109375" style="489" customWidth="1"/>
    <col min="6668" max="6912" width="9.140625" style="489"/>
    <col min="6913" max="6913" width="4.85546875" style="489" customWidth="1"/>
    <col min="6914" max="6914" width="20.42578125" style="489" customWidth="1"/>
    <col min="6915" max="6915" width="32.85546875" style="489" customWidth="1"/>
    <col min="6916" max="6916" width="31.42578125" style="489" customWidth="1"/>
    <col min="6917" max="6917" width="15.42578125" style="489" customWidth="1"/>
    <col min="6918" max="6918" width="12" style="489" customWidth="1"/>
    <col min="6919" max="6919" width="11.5703125" style="489" customWidth="1"/>
    <col min="6920" max="6920" width="11.7109375" style="489" customWidth="1"/>
    <col min="6921" max="6921" width="13.5703125" style="489" customWidth="1"/>
    <col min="6922" max="6922" width="13.28515625" style="489" customWidth="1"/>
    <col min="6923" max="6923" width="9.7109375" style="489" customWidth="1"/>
    <col min="6924" max="7168" width="9.140625" style="489"/>
    <col min="7169" max="7169" width="4.85546875" style="489" customWidth="1"/>
    <col min="7170" max="7170" width="20.42578125" style="489" customWidth="1"/>
    <col min="7171" max="7171" width="32.85546875" style="489" customWidth="1"/>
    <col min="7172" max="7172" width="31.42578125" style="489" customWidth="1"/>
    <col min="7173" max="7173" width="15.42578125" style="489" customWidth="1"/>
    <col min="7174" max="7174" width="12" style="489" customWidth="1"/>
    <col min="7175" max="7175" width="11.5703125" style="489" customWidth="1"/>
    <col min="7176" max="7176" width="11.7109375" style="489" customWidth="1"/>
    <col min="7177" max="7177" width="13.5703125" style="489" customWidth="1"/>
    <col min="7178" max="7178" width="13.28515625" style="489" customWidth="1"/>
    <col min="7179" max="7179" width="9.7109375" style="489" customWidth="1"/>
    <col min="7180" max="7424" width="9.140625" style="489"/>
    <col min="7425" max="7425" width="4.85546875" style="489" customWidth="1"/>
    <col min="7426" max="7426" width="20.42578125" style="489" customWidth="1"/>
    <col min="7427" max="7427" width="32.85546875" style="489" customWidth="1"/>
    <col min="7428" max="7428" width="31.42578125" style="489" customWidth="1"/>
    <col min="7429" max="7429" width="15.42578125" style="489" customWidth="1"/>
    <col min="7430" max="7430" width="12" style="489" customWidth="1"/>
    <col min="7431" max="7431" width="11.5703125" style="489" customWidth="1"/>
    <col min="7432" max="7432" width="11.7109375" style="489" customWidth="1"/>
    <col min="7433" max="7433" width="13.5703125" style="489" customWidth="1"/>
    <col min="7434" max="7434" width="13.28515625" style="489" customWidth="1"/>
    <col min="7435" max="7435" width="9.7109375" style="489" customWidth="1"/>
    <col min="7436" max="7680" width="9.140625" style="489"/>
    <col min="7681" max="7681" width="4.85546875" style="489" customWidth="1"/>
    <col min="7682" max="7682" width="20.42578125" style="489" customWidth="1"/>
    <col min="7683" max="7683" width="32.85546875" style="489" customWidth="1"/>
    <col min="7684" max="7684" width="31.42578125" style="489" customWidth="1"/>
    <col min="7685" max="7685" width="15.42578125" style="489" customWidth="1"/>
    <col min="7686" max="7686" width="12" style="489" customWidth="1"/>
    <col min="7687" max="7687" width="11.5703125" style="489" customWidth="1"/>
    <col min="7688" max="7688" width="11.7109375" style="489" customWidth="1"/>
    <col min="7689" max="7689" width="13.5703125" style="489" customWidth="1"/>
    <col min="7690" max="7690" width="13.28515625" style="489" customWidth="1"/>
    <col min="7691" max="7691" width="9.7109375" style="489" customWidth="1"/>
    <col min="7692" max="7936" width="9.140625" style="489"/>
    <col min="7937" max="7937" width="4.85546875" style="489" customWidth="1"/>
    <col min="7938" max="7938" width="20.42578125" style="489" customWidth="1"/>
    <col min="7939" max="7939" width="32.85546875" style="489" customWidth="1"/>
    <col min="7940" max="7940" width="31.42578125" style="489" customWidth="1"/>
    <col min="7941" max="7941" width="15.42578125" style="489" customWidth="1"/>
    <col min="7942" max="7942" width="12" style="489" customWidth="1"/>
    <col min="7943" max="7943" width="11.5703125" style="489" customWidth="1"/>
    <col min="7944" max="7944" width="11.7109375" style="489" customWidth="1"/>
    <col min="7945" max="7945" width="13.5703125" style="489" customWidth="1"/>
    <col min="7946" max="7946" width="13.28515625" style="489" customWidth="1"/>
    <col min="7947" max="7947" width="9.7109375" style="489" customWidth="1"/>
    <col min="7948" max="8192" width="9.140625" style="489"/>
    <col min="8193" max="8193" width="4.85546875" style="489" customWidth="1"/>
    <col min="8194" max="8194" width="20.42578125" style="489" customWidth="1"/>
    <col min="8195" max="8195" width="32.85546875" style="489" customWidth="1"/>
    <col min="8196" max="8196" width="31.42578125" style="489" customWidth="1"/>
    <col min="8197" max="8197" width="15.42578125" style="489" customWidth="1"/>
    <col min="8198" max="8198" width="12" style="489" customWidth="1"/>
    <col min="8199" max="8199" width="11.5703125" style="489" customWidth="1"/>
    <col min="8200" max="8200" width="11.7109375" style="489" customWidth="1"/>
    <col min="8201" max="8201" width="13.5703125" style="489" customWidth="1"/>
    <col min="8202" max="8202" width="13.28515625" style="489" customWidth="1"/>
    <col min="8203" max="8203" width="9.7109375" style="489" customWidth="1"/>
    <col min="8204" max="8448" width="9.140625" style="489"/>
    <col min="8449" max="8449" width="4.85546875" style="489" customWidth="1"/>
    <col min="8450" max="8450" width="20.42578125" style="489" customWidth="1"/>
    <col min="8451" max="8451" width="32.85546875" style="489" customWidth="1"/>
    <col min="8452" max="8452" width="31.42578125" style="489" customWidth="1"/>
    <col min="8453" max="8453" width="15.42578125" style="489" customWidth="1"/>
    <col min="8454" max="8454" width="12" style="489" customWidth="1"/>
    <col min="8455" max="8455" width="11.5703125" style="489" customWidth="1"/>
    <col min="8456" max="8456" width="11.7109375" style="489" customWidth="1"/>
    <col min="8457" max="8457" width="13.5703125" style="489" customWidth="1"/>
    <col min="8458" max="8458" width="13.28515625" style="489" customWidth="1"/>
    <col min="8459" max="8459" width="9.7109375" style="489" customWidth="1"/>
    <col min="8460" max="8704" width="9.140625" style="489"/>
    <col min="8705" max="8705" width="4.85546875" style="489" customWidth="1"/>
    <col min="8706" max="8706" width="20.42578125" style="489" customWidth="1"/>
    <col min="8707" max="8707" width="32.85546875" style="489" customWidth="1"/>
    <col min="8708" max="8708" width="31.42578125" style="489" customWidth="1"/>
    <col min="8709" max="8709" width="15.42578125" style="489" customWidth="1"/>
    <col min="8710" max="8710" width="12" style="489" customWidth="1"/>
    <col min="8711" max="8711" width="11.5703125" style="489" customWidth="1"/>
    <col min="8712" max="8712" width="11.7109375" style="489" customWidth="1"/>
    <col min="8713" max="8713" width="13.5703125" style="489" customWidth="1"/>
    <col min="8714" max="8714" width="13.28515625" style="489" customWidth="1"/>
    <col min="8715" max="8715" width="9.7109375" style="489" customWidth="1"/>
    <col min="8716" max="8960" width="9.140625" style="489"/>
    <col min="8961" max="8961" width="4.85546875" style="489" customWidth="1"/>
    <col min="8962" max="8962" width="20.42578125" style="489" customWidth="1"/>
    <col min="8963" max="8963" width="32.85546875" style="489" customWidth="1"/>
    <col min="8964" max="8964" width="31.42578125" style="489" customWidth="1"/>
    <col min="8965" max="8965" width="15.42578125" style="489" customWidth="1"/>
    <col min="8966" max="8966" width="12" style="489" customWidth="1"/>
    <col min="8967" max="8967" width="11.5703125" style="489" customWidth="1"/>
    <col min="8968" max="8968" width="11.7109375" style="489" customWidth="1"/>
    <col min="8969" max="8969" width="13.5703125" style="489" customWidth="1"/>
    <col min="8970" max="8970" width="13.28515625" style="489" customWidth="1"/>
    <col min="8971" max="8971" width="9.7109375" style="489" customWidth="1"/>
    <col min="8972" max="9216" width="9.140625" style="489"/>
    <col min="9217" max="9217" width="4.85546875" style="489" customWidth="1"/>
    <col min="9218" max="9218" width="20.42578125" style="489" customWidth="1"/>
    <col min="9219" max="9219" width="32.85546875" style="489" customWidth="1"/>
    <col min="9220" max="9220" width="31.42578125" style="489" customWidth="1"/>
    <col min="9221" max="9221" width="15.42578125" style="489" customWidth="1"/>
    <col min="9222" max="9222" width="12" style="489" customWidth="1"/>
    <col min="9223" max="9223" width="11.5703125" style="489" customWidth="1"/>
    <col min="9224" max="9224" width="11.7109375" style="489" customWidth="1"/>
    <col min="9225" max="9225" width="13.5703125" style="489" customWidth="1"/>
    <col min="9226" max="9226" width="13.28515625" style="489" customWidth="1"/>
    <col min="9227" max="9227" width="9.7109375" style="489" customWidth="1"/>
    <col min="9228" max="9472" width="9.140625" style="489"/>
    <col min="9473" max="9473" width="4.85546875" style="489" customWidth="1"/>
    <col min="9474" max="9474" width="20.42578125" style="489" customWidth="1"/>
    <col min="9475" max="9475" width="32.85546875" style="489" customWidth="1"/>
    <col min="9476" max="9476" width="31.42578125" style="489" customWidth="1"/>
    <col min="9477" max="9477" width="15.42578125" style="489" customWidth="1"/>
    <col min="9478" max="9478" width="12" style="489" customWidth="1"/>
    <col min="9479" max="9479" width="11.5703125" style="489" customWidth="1"/>
    <col min="9480" max="9480" width="11.7109375" style="489" customWidth="1"/>
    <col min="9481" max="9481" width="13.5703125" style="489" customWidth="1"/>
    <col min="9482" max="9482" width="13.28515625" style="489" customWidth="1"/>
    <col min="9483" max="9483" width="9.7109375" style="489" customWidth="1"/>
    <col min="9484" max="9728" width="9.140625" style="489"/>
    <col min="9729" max="9729" width="4.85546875" style="489" customWidth="1"/>
    <col min="9730" max="9730" width="20.42578125" style="489" customWidth="1"/>
    <col min="9731" max="9731" width="32.85546875" style="489" customWidth="1"/>
    <col min="9732" max="9732" width="31.42578125" style="489" customWidth="1"/>
    <col min="9733" max="9733" width="15.42578125" style="489" customWidth="1"/>
    <col min="9734" max="9734" width="12" style="489" customWidth="1"/>
    <col min="9735" max="9735" width="11.5703125" style="489" customWidth="1"/>
    <col min="9736" max="9736" width="11.7109375" style="489" customWidth="1"/>
    <col min="9737" max="9737" width="13.5703125" style="489" customWidth="1"/>
    <col min="9738" max="9738" width="13.28515625" style="489" customWidth="1"/>
    <col min="9739" max="9739" width="9.7109375" style="489" customWidth="1"/>
    <col min="9740" max="9984" width="9.140625" style="489"/>
    <col min="9985" max="9985" width="4.85546875" style="489" customWidth="1"/>
    <col min="9986" max="9986" width="20.42578125" style="489" customWidth="1"/>
    <col min="9987" max="9987" width="32.85546875" style="489" customWidth="1"/>
    <col min="9988" max="9988" width="31.42578125" style="489" customWidth="1"/>
    <col min="9989" max="9989" width="15.42578125" style="489" customWidth="1"/>
    <col min="9990" max="9990" width="12" style="489" customWidth="1"/>
    <col min="9991" max="9991" width="11.5703125" style="489" customWidth="1"/>
    <col min="9992" max="9992" width="11.7109375" style="489" customWidth="1"/>
    <col min="9993" max="9993" width="13.5703125" style="489" customWidth="1"/>
    <col min="9994" max="9994" width="13.28515625" style="489" customWidth="1"/>
    <col min="9995" max="9995" width="9.7109375" style="489" customWidth="1"/>
    <col min="9996" max="10240" width="9.140625" style="489"/>
    <col min="10241" max="10241" width="4.85546875" style="489" customWidth="1"/>
    <col min="10242" max="10242" width="20.42578125" style="489" customWidth="1"/>
    <col min="10243" max="10243" width="32.85546875" style="489" customWidth="1"/>
    <col min="10244" max="10244" width="31.42578125" style="489" customWidth="1"/>
    <col min="10245" max="10245" width="15.42578125" style="489" customWidth="1"/>
    <col min="10246" max="10246" width="12" style="489" customWidth="1"/>
    <col min="10247" max="10247" width="11.5703125" style="489" customWidth="1"/>
    <col min="10248" max="10248" width="11.7109375" style="489" customWidth="1"/>
    <col min="10249" max="10249" width="13.5703125" style="489" customWidth="1"/>
    <col min="10250" max="10250" width="13.28515625" style="489" customWidth="1"/>
    <col min="10251" max="10251" width="9.7109375" style="489" customWidth="1"/>
    <col min="10252" max="10496" width="9.140625" style="489"/>
    <col min="10497" max="10497" width="4.85546875" style="489" customWidth="1"/>
    <col min="10498" max="10498" width="20.42578125" style="489" customWidth="1"/>
    <col min="10499" max="10499" width="32.85546875" style="489" customWidth="1"/>
    <col min="10500" max="10500" width="31.42578125" style="489" customWidth="1"/>
    <col min="10501" max="10501" width="15.42578125" style="489" customWidth="1"/>
    <col min="10502" max="10502" width="12" style="489" customWidth="1"/>
    <col min="10503" max="10503" width="11.5703125" style="489" customWidth="1"/>
    <col min="10504" max="10504" width="11.7109375" style="489" customWidth="1"/>
    <col min="10505" max="10505" width="13.5703125" style="489" customWidth="1"/>
    <col min="10506" max="10506" width="13.28515625" style="489" customWidth="1"/>
    <col min="10507" max="10507" width="9.7109375" style="489" customWidth="1"/>
    <col min="10508" max="10752" width="9.140625" style="489"/>
    <col min="10753" max="10753" width="4.85546875" style="489" customWidth="1"/>
    <col min="10754" max="10754" width="20.42578125" style="489" customWidth="1"/>
    <col min="10755" max="10755" width="32.85546875" style="489" customWidth="1"/>
    <col min="10756" max="10756" width="31.42578125" style="489" customWidth="1"/>
    <col min="10757" max="10757" width="15.42578125" style="489" customWidth="1"/>
    <col min="10758" max="10758" width="12" style="489" customWidth="1"/>
    <col min="10759" max="10759" width="11.5703125" style="489" customWidth="1"/>
    <col min="10760" max="10760" width="11.7109375" style="489" customWidth="1"/>
    <col min="10761" max="10761" width="13.5703125" style="489" customWidth="1"/>
    <col min="10762" max="10762" width="13.28515625" style="489" customWidth="1"/>
    <col min="10763" max="10763" width="9.7109375" style="489" customWidth="1"/>
    <col min="10764" max="11008" width="9.140625" style="489"/>
    <col min="11009" max="11009" width="4.85546875" style="489" customWidth="1"/>
    <col min="11010" max="11010" width="20.42578125" style="489" customWidth="1"/>
    <col min="11011" max="11011" width="32.85546875" style="489" customWidth="1"/>
    <col min="11012" max="11012" width="31.42578125" style="489" customWidth="1"/>
    <col min="11013" max="11013" width="15.42578125" style="489" customWidth="1"/>
    <col min="11014" max="11014" width="12" style="489" customWidth="1"/>
    <col min="11015" max="11015" width="11.5703125" style="489" customWidth="1"/>
    <col min="11016" max="11016" width="11.7109375" style="489" customWidth="1"/>
    <col min="11017" max="11017" width="13.5703125" style="489" customWidth="1"/>
    <col min="11018" max="11018" width="13.28515625" style="489" customWidth="1"/>
    <col min="11019" max="11019" width="9.7109375" style="489" customWidth="1"/>
    <col min="11020" max="11264" width="9.140625" style="489"/>
    <col min="11265" max="11265" width="4.85546875" style="489" customWidth="1"/>
    <col min="11266" max="11266" width="20.42578125" style="489" customWidth="1"/>
    <col min="11267" max="11267" width="32.85546875" style="489" customWidth="1"/>
    <col min="11268" max="11268" width="31.42578125" style="489" customWidth="1"/>
    <col min="11269" max="11269" width="15.42578125" style="489" customWidth="1"/>
    <col min="11270" max="11270" width="12" style="489" customWidth="1"/>
    <col min="11271" max="11271" width="11.5703125" style="489" customWidth="1"/>
    <col min="11272" max="11272" width="11.7109375" style="489" customWidth="1"/>
    <col min="11273" max="11273" width="13.5703125" style="489" customWidth="1"/>
    <col min="11274" max="11274" width="13.28515625" style="489" customWidth="1"/>
    <col min="11275" max="11275" width="9.7109375" style="489" customWidth="1"/>
    <col min="11276" max="11520" width="9.140625" style="489"/>
    <col min="11521" max="11521" width="4.85546875" style="489" customWidth="1"/>
    <col min="11522" max="11522" width="20.42578125" style="489" customWidth="1"/>
    <col min="11523" max="11523" width="32.85546875" style="489" customWidth="1"/>
    <col min="11524" max="11524" width="31.42578125" style="489" customWidth="1"/>
    <col min="11525" max="11525" width="15.42578125" style="489" customWidth="1"/>
    <col min="11526" max="11526" width="12" style="489" customWidth="1"/>
    <col min="11527" max="11527" width="11.5703125" style="489" customWidth="1"/>
    <col min="11528" max="11528" width="11.7109375" style="489" customWidth="1"/>
    <col min="11529" max="11529" width="13.5703125" style="489" customWidth="1"/>
    <col min="11530" max="11530" width="13.28515625" style="489" customWidth="1"/>
    <col min="11531" max="11531" width="9.7109375" style="489" customWidth="1"/>
    <col min="11532" max="11776" width="9.140625" style="489"/>
    <col min="11777" max="11777" width="4.85546875" style="489" customWidth="1"/>
    <col min="11778" max="11778" width="20.42578125" style="489" customWidth="1"/>
    <col min="11779" max="11779" width="32.85546875" style="489" customWidth="1"/>
    <col min="11780" max="11780" width="31.42578125" style="489" customWidth="1"/>
    <col min="11781" max="11781" width="15.42578125" style="489" customWidth="1"/>
    <col min="11782" max="11782" width="12" style="489" customWidth="1"/>
    <col min="11783" max="11783" width="11.5703125" style="489" customWidth="1"/>
    <col min="11784" max="11784" width="11.7109375" style="489" customWidth="1"/>
    <col min="11785" max="11785" width="13.5703125" style="489" customWidth="1"/>
    <col min="11786" max="11786" width="13.28515625" style="489" customWidth="1"/>
    <col min="11787" max="11787" width="9.7109375" style="489" customWidth="1"/>
    <col min="11788" max="12032" width="9.140625" style="489"/>
    <col min="12033" max="12033" width="4.85546875" style="489" customWidth="1"/>
    <col min="12034" max="12034" width="20.42578125" style="489" customWidth="1"/>
    <col min="12035" max="12035" width="32.85546875" style="489" customWidth="1"/>
    <col min="12036" max="12036" width="31.42578125" style="489" customWidth="1"/>
    <col min="12037" max="12037" width="15.42578125" style="489" customWidth="1"/>
    <col min="12038" max="12038" width="12" style="489" customWidth="1"/>
    <col min="12039" max="12039" width="11.5703125" style="489" customWidth="1"/>
    <col min="12040" max="12040" width="11.7109375" style="489" customWidth="1"/>
    <col min="12041" max="12041" width="13.5703125" style="489" customWidth="1"/>
    <col min="12042" max="12042" width="13.28515625" style="489" customWidth="1"/>
    <col min="12043" max="12043" width="9.7109375" style="489" customWidth="1"/>
    <col min="12044" max="12288" width="9.140625" style="489"/>
    <col min="12289" max="12289" width="4.85546875" style="489" customWidth="1"/>
    <col min="12290" max="12290" width="20.42578125" style="489" customWidth="1"/>
    <col min="12291" max="12291" width="32.85546875" style="489" customWidth="1"/>
    <col min="12292" max="12292" width="31.42578125" style="489" customWidth="1"/>
    <col min="12293" max="12293" width="15.42578125" style="489" customWidth="1"/>
    <col min="12294" max="12294" width="12" style="489" customWidth="1"/>
    <col min="12295" max="12295" width="11.5703125" style="489" customWidth="1"/>
    <col min="12296" max="12296" width="11.7109375" style="489" customWidth="1"/>
    <col min="12297" max="12297" width="13.5703125" style="489" customWidth="1"/>
    <col min="12298" max="12298" width="13.28515625" style="489" customWidth="1"/>
    <col min="12299" max="12299" width="9.7109375" style="489" customWidth="1"/>
    <col min="12300" max="12544" width="9.140625" style="489"/>
    <col min="12545" max="12545" width="4.85546875" style="489" customWidth="1"/>
    <col min="12546" max="12546" width="20.42578125" style="489" customWidth="1"/>
    <col min="12547" max="12547" width="32.85546875" style="489" customWidth="1"/>
    <col min="12548" max="12548" width="31.42578125" style="489" customWidth="1"/>
    <col min="12549" max="12549" width="15.42578125" style="489" customWidth="1"/>
    <col min="12550" max="12550" width="12" style="489" customWidth="1"/>
    <col min="12551" max="12551" width="11.5703125" style="489" customWidth="1"/>
    <col min="12552" max="12552" width="11.7109375" style="489" customWidth="1"/>
    <col min="12553" max="12553" width="13.5703125" style="489" customWidth="1"/>
    <col min="12554" max="12554" width="13.28515625" style="489" customWidth="1"/>
    <col min="12555" max="12555" width="9.7109375" style="489" customWidth="1"/>
    <col min="12556" max="12800" width="9.140625" style="489"/>
    <col min="12801" max="12801" width="4.85546875" style="489" customWidth="1"/>
    <col min="12802" max="12802" width="20.42578125" style="489" customWidth="1"/>
    <col min="12803" max="12803" width="32.85546875" style="489" customWidth="1"/>
    <col min="12804" max="12804" width="31.42578125" style="489" customWidth="1"/>
    <col min="12805" max="12805" width="15.42578125" style="489" customWidth="1"/>
    <col min="12806" max="12806" width="12" style="489" customWidth="1"/>
    <col min="12807" max="12807" width="11.5703125" style="489" customWidth="1"/>
    <col min="12808" max="12808" width="11.7109375" style="489" customWidth="1"/>
    <col min="12809" max="12809" width="13.5703125" style="489" customWidth="1"/>
    <col min="12810" max="12810" width="13.28515625" style="489" customWidth="1"/>
    <col min="12811" max="12811" width="9.7109375" style="489" customWidth="1"/>
    <col min="12812" max="13056" width="9.140625" style="489"/>
    <col min="13057" max="13057" width="4.85546875" style="489" customWidth="1"/>
    <col min="13058" max="13058" width="20.42578125" style="489" customWidth="1"/>
    <col min="13059" max="13059" width="32.85546875" style="489" customWidth="1"/>
    <col min="13060" max="13060" width="31.42578125" style="489" customWidth="1"/>
    <col min="13061" max="13061" width="15.42578125" style="489" customWidth="1"/>
    <col min="13062" max="13062" width="12" style="489" customWidth="1"/>
    <col min="13063" max="13063" width="11.5703125" style="489" customWidth="1"/>
    <col min="13064" max="13064" width="11.7109375" style="489" customWidth="1"/>
    <col min="13065" max="13065" width="13.5703125" style="489" customWidth="1"/>
    <col min="13066" max="13066" width="13.28515625" style="489" customWidth="1"/>
    <col min="13067" max="13067" width="9.7109375" style="489" customWidth="1"/>
    <col min="13068" max="13312" width="9.140625" style="489"/>
    <col min="13313" max="13313" width="4.85546875" style="489" customWidth="1"/>
    <col min="13314" max="13314" width="20.42578125" style="489" customWidth="1"/>
    <col min="13315" max="13315" width="32.85546875" style="489" customWidth="1"/>
    <col min="13316" max="13316" width="31.42578125" style="489" customWidth="1"/>
    <col min="13317" max="13317" width="15.42578125" style="489" customWidth="1"/>
    <col min="13318" max="13318" width="12" style="489" customWidth="1"/>
    <col min="13319" max="13319" width="11.5703125" style="489" customWidth="1"/>
    <col min="13320" max="13320" width="11.7109375" style="489" customWidth="1"/>
    <col min="13321" max="13321" width="13.5703125" style="489" customWidth="1"/>
    <col min="13322" max="13322" width="13.28515625" style="489" customWidth="1"/>
    <col min="13323" max="13323" width="9.7109375" style="489" customWidth="1"/>
    <col min="13324" max="13568" width="9.140625" style="489"/>
    <col min="13569" max="13569" width="4.85546875" style="489" customWidth="1"/>
    <col min="13570" max="13570" width="20.42578125" style="489" customWidth="1"/>
    <col min="13571" max="13571" width="32.85546875" style="489" customWidth="1"/>
    <col min="13572" max="13572" width="31.42578125" style="489" customWidth="1"/>
    <col min="13573" max="13573" width="15.42578125" style="489" customWidth="1"/>
    <col min="13574" max="13574" width="12" style="489" customWidth="1"/>
    <col min="13575" max="13575" width="11.5703125" style="489" customWidth="1"/>
    <col min="13576" max="13576" width="11.7109375" style="489" customWidth="1"/>
    <col min="13577" max="13577" width="13.5703125" style="489" customWidth="1"/>
    <col min="13578" max="13578" width="13.28515625" style="489" customWidth="1"/>
    <col min="13579" max="13579" width="9.7109375" style="489" customWidth="1"/>
    <col min="13580" max="13824" width="9.140625" style="489"/>
    <col min="13825" max="13825" width="4.85546875" style="489" customWidth="1"/>
    <col min="13826" max="13826" width="20.42578125" style="489" customWidth="1"/>
    <col min="13827" max="13827" width="32.85546875" style="489" customWidth="1"/>
    <col min="13828" max="13828" width="31.42578125" style="489" customWidth="1"/>
    <col min="13829" max="13829" width="15.42578125" style="489" customWidth="1"/>
    <col min="13830" max="13830" width="12" style="489" customWidth="1"/>
    <col min="13831" max="13831" width="11.5703125" style="489" customWidth="1"/>
    <col min="13832" max="13832" width="11.7109375" style="489" customWidth="1"/>
    <col min="13833" max="13833" width="13.5703125" style="489" customWidth="1"/>
    <col min="13834" max="13834" width="13.28515625" style="489" customWidth="1"/>
    <col min="13835" max="13835" width="9.7109375" style="489" customWidth="1"/>
    <col min="13836" max="14080" width="9.140625" style="489"/>
    <col min="14081" max="14081" width="4.85546875" style="489" customWidth="1"/>
    <col min="14082" max="14082" width="20.42578125" style="489" customWidth="1"/>
    <col min="14083" max="14083" width="32.85546875" style="489" customWidth="1"/>
    <col min="14084" max="14084" width="31.42578125" style="489" customWidth="1"/>
    <col min="14085" max="14085" width="15.42578125" style="489" customWidth="1"/>
    <col min="14086" max="14086" width="12" style="489" customWidth="1"/>
    <col min="14087" max="14087" width="11.5703125" style="489" customWidth="1"/>
    <col min="14088" max="14088" width="11.7109375" style="489" customWidth="1"/>
    <col min="14089" max="14089" width="13.5703125" style="489" customWidth="1"/>
    <col min="14090" max="14090" width="13.28515625" style="489" customWidth="1"/>
    <col min="14091" max="14091" width="9.7109375" style="489" customWidth="1"/>
    <col min="14092" max="14336" width="9.140625" style="489"/>
    <col min="14337" max="14337" width="4.85546875" style="489" customWidth="1"/>
    <col min="14338" max="14338" width="20.42578125" style="489" customWidth="1"/>
    <col min="14339" max="14339" width="32.85546875" style="489" customWidth="1"/>
    <col min="14340" max="14340" width="31.42578125" style="489" customWidth="1"/>
    <col min="14341" max="14341" width="15.42578125" style="489" customWidth="1"/>
    <col min="14342" max="14342" width="12" style="489" customWidth="1"/>
    <col min="14343" max="14343" width="11.5703125" style="489" customWidth="1"/>
    <col min="14344" max="14344" width="11.7109375" style="489" customWidth="1"/>
    <col min="14345" max="14345" width="13.5703125" style="489" customWidth="1"/>
    <col min="14346" max="14346" width="13.28515625" style="489" customWidth="1"/>
    <col min="14347" max="14347" width="9.7109375" style="489" customWidth="1"/>
    <col min="14348" max="14592" width="9.140625" style="489"/>
    <col min="14593" max="14593" width="4.85546875" style="489" customWidth="1"/>
    <col min="14594" max="14594" width="20.42578125" style="489" customWidth="1"/>
    <col min="14595" max="14595" width="32.85546875" style="489" customWidth="1"/>
    <col min="14596" max="14596" width="31.42578125" style="489" customWidth="1"/>
    <col min="14597" max="14597" width="15.42578125" style="489" customWidth="1"/>
    <col min="14598" max="14598" width="12" style="489" customWidth="1"/>
    <col min="14599" max="14599" width="11.5703125" style="489" customWidth="1"/>
    <col min="14600" max="14600" width="11.7109375" style="489" customWidth="1"/>
    <col min="14601" max="14601" width="13.5703125" style="489" customWidth="1"/>
    <col min="14602" max="14602" width="13.28515625" style="489" customWidth="1"/>
    <col min="14603" max="14603" width="9.7109375" style="489" customWidth="1"/>
    <col min="14604" max="14848" width="9.140625" style="489"/>
    <col min="14849" max="14849" width="4.85546875" style="489" customWidth="1"/>
    <col min="14850" max="14850" width="20.42578125" style="489" customWidth="1"/>
    <col min="14851" max="14851" width="32.85546875" style="489" customWidth="1"/>
    <col min="14852" max="14852" width="31.42578125" style="489" customWidth="1"/>
    <col min="14853" max="14853" width="15.42578125" style="489" customWidth="1"/>
    <col min="14854" max="14854" width="12" style="489" customWidth="1"/>
    <col min="14855" max="14855" width="11.5703125" style="489" customWidth="1"/>
    <col min="14856" max="14856" width="11.7109375" style="489" customWidth="1"/>
    <col min="14857" max="14857" width="13.5703125" style="489" customWidth="1"/>
    <col min="14858" max="14858" width="13.28515625" style="489" customWidth="1"/>
    <col min="14859" max="14859" width="9.7109375" style="489" customWidth="1"/>
    <col min="14860" max="15104" width="9.140625" style="489"/>
    <col min="15105" max="15105" width="4.85546875" style="489" customWidth="1"/>
    <col min="15106" max="15106" width="20.42578125" style="489" customWidth="1"/>
    <col min="15107" max="15107" width="32.85546875" style="489" customWidth="1"/>
    <col min="15108" max="15108" width="31.42578125" style="489" customWidth="1"/>
    <col min="15109" max="15109" width="15.42578125" style="489" customWidth="1"/>
    <col min="15110" max="15110" width="12" style="489" customWidth="1"/>
    <col min="15111" max="15111" width="11.5703125" style="489" customWidth="1"/>
    <col min="15112" max="15112" width="11.7109375" style="489" customWidth="1"/>
    <col min="15113" max="15113" width="13.5703125" style="489" customWidth="1"/>
    <col min="15114" max="15114" width="13.28515625" style="489" customWidth="1"/>
    <col min="15115" max="15115" width="9.7109375" style="489" customWidth="1"/>
    <col min="15116" max="15360" width="9.140625" style="489"/>
    <col min="15361" max="15361" width="4.85546875" style="489" customWidth="1"/>
    <col min="15362" max="15362" width="20.42578125" style="489" customWidth="1"/>
    <col min="15363" max="15363" width="32.85546875" style="489" customWidth="1"/>
    <col min="15364" max="15364" width="31.42578125" style="489" customWidth="1"/>
    <col min="15365" max="15365" width="15.42578125" style="489" customWidth="1"/>
    <col min="15366" max="15366" width="12" style="489" customWidth="1"/>
    <col min="15367" max="15367" width="11.5703125" style="489" customWidth="1"/>
    <col min="15368" max="15368" width="11.7109375" style="489" customWidth="1"/>
    <col min="15369" max="15369" width="13.5703125" style="489" customWidth="1"/>
    <col min="15370" max="15370" width="13.28515625" style="489" customWidth="1"/>
    <col min="15371" max="15371" width="9.7109375" style="489" customWidth="1"/>
    <col min="15372" max="15616" width="9.140625" style="489"/>
    <col min="15617" max="15617" width="4.85546875" style="489" customWidth="1"/>
    <col min="15618" max="15618" width="20.42578125" style="489" customWidth="1"/>
    <col min="15619" max="15619" width="32.85546875" style="489" customWidth="1"/>
    <col min="15620" max="15620" width="31.42578125" style="489" customWidth="1"/>
    <col min="15621" max="15621" width="15.42578125" style="489" customWidth="1"/>
    <col min="15622" max="15622" width="12" style="489" customWidth="1"/>
    <col min="15623" max="15623" width="11.5703125" style="489" customWidth="1"/>
    <col min="15624" max="15624" width="11.7109375" style="489" customWidth="1"/>
    <col min="15625" max="15625" width="13.5703125" style="489" customWidth="1"/>
    <col min="15626" max="15626" width="13.28515625" style="489" customWidth="1"/>
    <col min="15627" max="15627" width="9.7109375" style="489" customWidth="1"/>
    <col min="15628" max="15872" width="9.140625" style="489"/>
    <col min="15873" max="15873" width="4.85546875" style="489" customWidth="1"/>
    <col min="15874" max="15874" width="20.42578125" style="489" customWidth="1"/>
    <col min="15875" max="15875" width="32.85546875" style="489" customWidth="1"/>
    <col min="15876" max="15876" width="31.42578125" style="489" customWidth="1"/>
    <col min="15877" max="15877" width="15.42578125" style="489" customWidth="1"/>
    <col min="15878" max="15878" width="12" style="489" customWidth="1"/>
    <col min="15879" max="15879" width="11.5703125" style="489" customWidth="1"/>
    <col min="15880" max="15880" width="11.7109375" style="489" customWidth="1"/>
    <col min="15881" max="15881" width="13.5703125" style="489" customWidth="1"/>
    <col min="15882" max="15882" width="13.28515625" style="489" customWidth="1"/>
    <col min="15883" max="15883" width="9.7109375" style="489" customWidth="1"/>
    <col min="15884" max="16128" width="9.140625" style="489"/>
    <col min="16129" max="16129" width="4.85546875" style="489" customWidth="1"/>
    <col min="16130" max="16130" width="20.42578125" style="489" customWidth="1"/>
    <col min="16131" max="16131" width="32.85546875" style="489" customWidth="1"/>
    <col min="16132" max="16132" width="31.42578125" style="489" customWidth="1"/>
    <col min="16133" max="16133" width="15.42578125" style="489" customWidth="1"/>
    <col min="16134" max="16134" width="12" style="489" customWidth="1"/>
    <col min="16135" max="16135" width="11.5703125" style="489" customWidth="1"/>
    <col min="16136" max="16136" width="11.7109375" style="489" customWidth="1"/>
    <col min="16137" max="16137" width="13.5703125" style="489" customWidth="1"/>
    <col min="16138" max="16138" width="13.28515625" style="489" customWidth="1"/>
    <col min="16139" max="16139" width="9.7109375" style="489" customWidth="1"/>
    <col min="16140" max="16384" width="9.140625" style="489"/>
  </cols>
  <sheetData>
    <row r="1" spans="1:14">
      <c r="J1" s="1384" t="s">
        <v>1441</v>
      </c>
      <c r="K1" s="1385"/>
    </row>
    <row r="3" spans="1:14">
      <c r="A3" s="1388" t="s">
        <v>1442</v>
      </c>
      <c r="B3" s="1388"/>
      <c r="C3" s="1388"/>
      <c r="D3" s="491"/>
      <c r="G3" s="492" t="s">
        <v>433</v>
      </c>
      <c r="H3" s="492"/>
      <c r="I3" s="492"/>
      <c r="J3" s="492"/>
      <c r="K3" s="493"/>
      <c r="L3" s="494"/>
      <c r="M3" s="494"/>
    </row>
    <row r="4" spans="1:14">
      <c r="A4" s="1388" t="s">
        <v>342</v>
      </c>
      <c r="B4" s="1388"/>
      <c r="C4" s="1388"/>
      <c r="D4" s="491"/>
      <c r="G4" s="492" t="s">
        <v>434</v>
      </c>
      <c r="H4" s="492"/>
      <c r="I4" s="492"/>
      <c r="J4" s="492"/>
      <c r="K4" s="493"/>
      <c r="L4" s="494"/>
      <c r="M4" s="494"/>
    </row>
    <row r="5" spans="1:14" ht="16.5">
      <c r="A5" s="1389" t="s">
        <v>1443</v>
      </c>
      <c r="B5" s="1389"/>
      <c r="C5" s="1389"/>
      <c r="D5" s="495"/>
    </row>
    <row r="6" spans="1:14">
      <c r="A6" s="496"/>
      <c r="B6" s="496"/>
      <c r="C6" s="496"/>
      <c r="D6" s="496"/>
    </row>
    <row r="7" spans="1:14" ht="20.25">
      <c r="A7" s="1386" t="s">
        <v>1444</v>
      </c>
      <c r="B7" s="1386"/>
      <c r="C7" s="1386"/>
      <c r="D7" s="1386"/>
      <c r="E7" s="1386"/>
      <c r="F7" s="1386"/>
      <c r="G7" s="1386"/>
      <c r="H7" s="1386"/>
      <c r="I7" s="1386"/>
      <c r="J7" s="1386"/>
      <c r="K7" s="1386"/>
    </row>
    <row r="8" spans="1:14">
      <c r="A8" s="1387" t="s">
        <v>1445</v>
      </c>
      <c r="B8" s="1387"/>
      <c r="C8" s="1387"/>
      <c r="D8" s="1387"/>
      <c r="E8" s="1387"/>
      <c r="F8" s="1387"/>
      <c r="G8" s="1387"/>
      <c r="H8" s="1387"/>
      <c r="I8" s="1387"/>
      <c r="J8" s="1387"/>
      <c r="K8" s="1387"/>
      <c r="L8" s="494"/>
      <c r="M8" s="494"/>
      <c r="N8" s="494"/>
    </row>
    <row r="9" spans="1:14">
      <c r="G9" s="497"/>
      <c r="H9" s="497"/>
      <c r="I9" s="497"/>
      <c r="J9" s="497"/>
      <c r="K9" s="498" t="s">
        <v>1446</v>
      </c>
    </row>
    <row r="10" spans="1:14">
      <c r="A10" s="1381" t="s">
        <v>1447</v>
      </c>
      <c r="B10" s="1381" t="s">
        <v>1448</v>
      </c>
      <c r="C10" s="1382" t="s">
        <v>1449</v>
      </c>
      <c r="D10" s="1379" t="s">
        <v>1450</v>
      </c>
      <c r="E10" s="1383" t="s">
        <v>1451</v>
      </c>
      <c r="F10" s="1376" t="s">
        <v>1172</v>
      </c>
      <c r="G10" s="1377"/>
      <c r="H10" s="1378"/>
      <c r="I10" s="1379" t="s">
        <v>1452</v>
      </c>
      <c r="J10" s="1379" t="s">
        <v>1453</v>
      </c>
      <c r="K10" s="1380" t="s">
        <v>1173</v>
      </c>
    </row>
    <row r="11" spans="1:14" ht="34.5" customHeight="1">
      <c r="A11" s="1381"/>
      <c r="B11" s="1381"/>
      <c r="C11" s="1382"/>
      <c r="D11" s="1379"/>
      <c r="E11" s="1383"/>
      <c r="F11" s="499" t="s">
        <v>1174</v>
      </c>
      <c r="G11" s="499" t="s">
        <v>1454</v>
      </c>
      <c r="H11" s="499" t="s">
        <v>1505</v>
      </c>
      <c r="I11" s="1379"/>
      <c r="J11" s="1379"/>
      <c r="K11" s="1380"/>
    </row>
    <row r="12" spans="1:14" s="490" customFormat="1" ht="111.75" customHeight="1">
      <c r="A12" s="500">
        <v>1</v>
      </c>
      <c r="B12" s="501" t="s">
        <v>1455</v>
      </c>
      <c r="C12" s="502" t="s">
        <v>1456</v>
      </c>
      <c r="D12" s="502" t="s">
        <v>1457</v>
      </c>
      <c r="E12" s="503">
        <f>491753</f>
        <v>491753</v>
      </c>
      <c r="F12" s="504"/>
      <c r="G12" s="503"/>
      <c r="H12" s="503">
        <f>E12</f>
        <v>491753</v>
      </c>
      <c r="I12" s="505" t="s">
        <v>1458</v>
      </c>
      <c r="J12" s="505" t="s">
        <v>1459</v>
      </c>
      <c r="K12" s="506"/>
    </row>
    <row r="13" spans="1:14" s="490" customFormat="1" ht="108.75" customHeight="1">
      <c r="A13" s="500">
        <v>2</v>
      </c>
      <c r="B13" s="501" t="s">
        <v>1460</v>
      </c>
      <c r="C13" s="502" t="s">
        <v>1456</v>
      </c>
      <c r="D13" s="502" t="s">
        <v>1457</v>
      </c>
      <c r="E13" s="503">
        <v>494042</v>
      </c>
      <c r="F13" s="504"/>
      <c r="G13" s="506"/>
      <c r="H13" s="503">
        <f>E13</f>
        <v>494042</v>
      </c>
      <c r="I13" s="505" t="s">
        <v>1458</v>
      </c>
      <c r="J13" s="505" t="s">
        <v>1459</v>
      </c>
      <c r="K13" s="506"/>
    </row>
    <row r="14" spans="1:14" ht="76.5" customHeight="1">
      <c r="A14" s="500">
        <v>3</v>
      </c>
      <c r="B14" s="501" t="s">
        <v>1506</v>
      </c>
      <c r="C14" s="502" t="s">
        <v>1461</v>
      </c>
      <c r="D14" s="502" t="s">
        <v>1462</v>
      </c>
      <c r="E14" s="507">
        <v>484406</v>
      </c>
      <c r="F14" s="504"/>
      <c r="G14" s="508"/>
      <c r="H14" s="507">
        <f>E14</f>
        <v>484406</v>
      </c>
      <c r="I14" s="505" t="s">
        <v>1458</v>
      </c>
      <c r="J14" s="505" t="s">
        <v>1459</v>
      </c>
      <c r="K14" s="509"/>
    </row>
    <row r="15" spans="1:14" ht="126">
      <c r="A15" s="510">
        <v>4</v>
      </c>
      <c r="B15" s="511" t="s">
        <v>1463</v>
      </c>
      <c r="C15" s="511" t="s">
        <v>1464</v>
      </c>
      <c r="D15" s="511" t="s">
        <v>1465</v>
      </c>
      <c r="E15" s="512">
        <v>499856</v>
      </c>
      <c r="F15" s="507">
        <f>E15</f>
        <v>499856</v>
      </c>
      <c r="G15" s="508"/>
      <c r="H15" s="508"/>
      <c r="I15" s="505" t="s">
        <v>1458</v>
      </c>
      <c r="J15" s="505" t="s">
        <v>1459</v>
      </c>
      <c r="K15" s="509"/>
    </row>
    <row r="16" spans="1:14" ht="126">
      <c r="A16" s="510">
        <v>5</v>
      </c>
      <c r="B16" s="513" t="s">
        <v>1466</v>
      </c>
      <c r="C16" s="511" t="s">
        <v>1467</v>
      </c>
      <c r="D16" s="501" t="s">
        <v>1468</v>
      </c>
      <c r="E16" s="512">
        <v>498481</v>
      </c>
      <c r="F16" s="507"/>
      <c r="G16" s="508"/>
      <c r="H16" s="512">
        <f>E16</f>
        <v>498481</v>
      </c>
      <c r="I16" s="505" t="s">
        <v>1458</v>
      </c>
      <c r="J16" s="505" t="s">
        <v>1459</v>
      </c>
      <c r="K16" s="514"/>
    </row>
    <row r="17" spans="1:15" ht="126">
      <c r="A17" s="510">
        <v>6</v>
      </c>
      <c r="B17" s="513" t="s">
        <v>1469</v>
      </c>
      <c r="C17" s="511" t="s">
        <v>1467</v>
      </c>
      <c r="D17" s="501" t="s">
        <v>1468</v>
      </c>
      <c r="E17" s="512">
        <v>499481</v>
      </c>
      <c r="F17" s="507"/>
      <c r="G17" s="508"/>
      <c r="H17" s="512">
        <f>E17</f>
        <v>499481</v>
      </c>
      <c r="I17" s="505" t="s">
        <v>1458</v>
      </c>
      <c r="J17" s="505" t="s">
        <v>1459</v>
      </c>
      <c r="K17" s="514"/>
    </row>
    <row r="18" spans="1:15" ht="94.5">
      <c r="A18" s="510">
        <v>7</v>
      </c>
      <c r="B18" s="511" t="s">
        <v>1470</v>
      </c>
      <c r="C18" s="511" t="s">
        <v>1471</v>
      </c>
      <c r="D18" s="511" t="s">
        <v>1472</v>
      </c>
      <c r="E18" s="507">
        <v>498963</v>
      </c>
      <c r="F18" s="507">
        <f t="shared" ref="F18:F26" si="0">E18</f>
        <v>498963</v>
      </c>
      <c r="G18" s="508"/>
      <c r="H18" s="507"/>
      <c r="I18" s="505" t="s">
        <v>1458</v>
      </c>
      <c r="J18" s="505" t="s">
        <v>1459</v>
      </c>
      <c r="K18" s="508"/>
    </row>
    <row r="19" spans="1:15" ht="94.5">
      <c r="A19" s="510">
        <v>8</v>
      </c>
      <c r="B19" s="511" t="s">
        <v>1473</v>
      </c>
      <c r="C19" s="511" t="s">
        <v>1474</v>
      </c>
      <c r="D19" s="511" t="s">
        <v>1472</v>
      </c>
      <c r="E19" s="507">
        <v>498963</v>
      </c>
      <c r="F19" s="507">
        <f t="shared" si="0"/>
        <v>498963</v>
      </c>
      <c r="G19" s="508"/>
      <c r="H19" s="507"/>
      <c r="I19" s="505" t="s">
        <v>1458</v>
      </c>
      <c r="J19" s="505" t="s">
        <v>1459</v>
      </c>
      <c r="K19" s="508"/>
    </row>
    <row r="20" spans="1:15" ht="94.5">
      <c r="A20" s="510">
        <v>9</v>
      </c>
      <c r="B20" s="511" t="s">
        <v>1475</v>
      </c>
      <c r="C20" s="511" t="s">
        <v>1471</v>
      </c>
      <c r="D20" s="511" t="s">
        <v>1472</v>
      </c>
      <c r="E20" s="507">
        <v>498963</v>
      </c>
      <c r="F20" s="507">
        <f t="shared" si="0"/>
        <v>498963</v>
      </c>
      <c r="G20" s="508"/>
      <c r="H20" s="507"/>
      <c r="I20" s="505" t="s">
        <v>1458</v>
      </c>
      <c r="J20" s="505" t="s">
        <v>1459</v>
      </c>
      <c r="K20" s="508"/>
    </row>
    <row r="21" spans="1:15" ht="106.5" customHeight="1">
      <c r="A21" s="510">
        <v>10</v>
      </c>
      <c r="B21" s="511" t="s">
        <v>1476</v>
      </c>
      <c r="C21" s="511" t="s">
        <v>1474</v>
      </c>
      <c r="D21" s="511" t="s">
        <v>1472</v>
      </c>
      <c r="E21" s="507">
        <v>498963</v>
      </c>
      <c r="F21" s="507">
        <f t="shared" si="0"/>
        <v>498963</v>
      </c>
      <c r="G21" s="508"/>
      <c r="H21" s="507"/>
      <c r="I21" s="505" t="s">
        <v>1458</v>
      </c>
      <c r="J21" s="505" t="s">
        <v>1459</v>
      </c>
      <c r="K21" s="508"/>
    </row>
    <row r="22" spans="1:15" ht="63">
      <c r="A22" s="510">
        <v>11</v>
      </c>
      <c r="B22" s="511" t="s">
        <v>1477</v>
      </c>
      <c r="C22" s="511" t="s">
        <v>1478</v>
      </c>
      <c r="D22" s="511" t="s">
        <v>1479</v>
      </c>
      <c r="E22" s="512">
        <v>219795</v>
      </c>
      <c r="F22" s="512">
        <f t="shared" si="0"/>
        <v>219795</v>
      </c>
      <c r="G22" s="508"/>
      <c r="H22" s="508"/>
      <c r="I22" s="505" t="s">
        <v>1458</v>
      </c>
      <c r="J22" s="505" t="s">
        <v>1459</v>
      </c>
      <c r="K22" s="508"/>
    </row>
    <row r="23" spans="1:15" ht="63">
      <c r="A23" s="510">
        <v>12</v>
      </c>
      <c r="B23" s="511" t="s">
        <v>1480</v>
      </c>
      <c r="C23" s="511" t="s">
        <v>1481</v>
      </c>
      <c r="D23" s="511" t="s">
        <v>1482</v>
      </c>
      <c r="E23" s="512">
        <v>494158</v>
      </c>
      <c r="F23" s="512">
        <f t="shared" si="0"/>
        <v>494158</v>
      </c>
      <c r="G23" s="508"/>
      <c r="H23" s="508"/>
      <c r="I23" s="505" t="s">
        <v>1458</v>
      </c>
      <c r="J23" s="505" t="s">
        <v>1459</v>
      </c>
      <c r="K23" s="508"/>
    </row>
    <row r="24" spans="1:15" ht="63">
      <c r="A24" s="510">
        <v>13</v>
      </c>
      <c r="B24" s="511" t="s">
        <v>1483</v>
      </c>
      <c r="C24" s="511" t="s">
        <v>1484</v>
      </c>
      <c r="D24" s="511" t="s">
        <v>1482</v>
      </c>
      <c r="E24" s="512">
        <v>498665</v>
      </c>
      <c r="F24" s="512">
        <f t="shared" si="0"/>
        <v>498665</v>
      </c>
      <c r="G24" s="508"/>
      <c r="H24" s="508"/>
      <c r="I24" s="505" t="s">
        <v>1458</v>
      </c>
      <c r="J24" s="505" t="s">
        <v>1459</v>
      </c>
      <c r="K24" s="508"/>
    </row>
    <row r="25" spans="1:15" ht="102" customHeight="1">
      <c r="A25" s="510">
        <v>14</v>
      </c>
      <c r="B25" s="511" t="s">
        <v>1485</v>
      </c>
      <c r="C25" s="511" t="s">
        <v>1471</v>
      </c>
      <c r="D25" s="511" t="s">
        <v>1472</v>
      </c>
      <c r="E25" s="512">
        <v>498963</v>
      </c>
      <c r="F25" s="512">
        <f t="shared" si="0"/>
        <v>498963</v>
      </c>
      <c r="G25" s="508"/>
      <c r="H25" s="508"/>
      <c r="I25" s="505" t="s">
        <v>1458</v>
      </c>
      <c r="J25" s="505" t="s">
        <v>1459</v>
      </c>
      <c r="K25" s="508"/>
    </row>
    <row r="26" spans="1:15" ht="102.75" customHeight="1">
      <c r="A26" s="510">
        <v>15</v>
      </c>
      <c r="B26" s="511" t="s">
        <v>1486</v>
      </c>
      <c r="C26" s="511" t="s">
        <v>1471</v>
      </c>
      <c r="D26" s="511" t="s">
        <v>1472</v>
      </c>
      <c r="E26" s="512">
        <v>498963</v>
      </c>
      <c r="F26" s="512">
        <f t="shared" si="0"/>
        <v>498963</v>
      </c>
      <c r="G26" s="508"/>
      <c r="H26" s="508"/>
      <c r="I26" s="505" t="s">
        <v>1458</v>
      </c>
      <c r="J26" s="505" t="s">
        <v>1459</v>
      </c>
      <c r="K26" s="508"/>
    </row>
    <row r="27" spans="1:15">
      <c r="A27" s="510"/>
      <c r="B27" s="510" t="s">
        <v>1487</v>
      </c>
      <c r="C27" s="510"/>
      <c r="D27" s="510"/>
      <c r="E27" s="515">
        <f>SUM(E12:E26)</f>
        <v>7174415</v>
      </c>
      <c r="F27" s="516">
        <f>SUM(F12:F26)</f>
        <v>4706252</v>
      </c>
      <c r="G27" s="516">
        <f t="shared" ref="G27:H27" si="1">SUM(G12:G26)</f>
        <v>0</v>
      </c>
      <c r="H27" s="516">
        <f t="shared" si="1"/>
        <v>2468163</v>
      </c>
      <c r="I27" s="516"/>
      <c r="J27" s="516"/>
      <c r="K27" s="506"/>
    </row>
    <row r="28" spans="1:15">
      <c r="A28" s="517"/>
      <c r="B28" s="518" t="s">
        <v>9742</v>
      </c>
      <c r="C28" s="518"/>
      <c r="D28" s="518"/>
      <c r="E28" s="519"/>
      <c r="F28" s="519"/>
    </row>
    <row r="29" spans="1:15">
      <c r="B29" s="520" t="s">
        <v>1488</v>
      </c>
      <c r="C29" s="520"/>
      <c r="D29" s="520"/>
    </row>
    <row r="30" spans="1:15" ht="16.5">
      <c r="B30" s="521" t="s">
        <v>1489</v>
      </c>
      <c r="C30" s="521"/>
      <c r="D30" s="521"/>
    </row>
    <row r="31" spans="1:15" s="546" customFormat="1" ht="16.5">
      <c r="B31" s="1390" t="s">
        <v>1507</v>
      </c>
      <c r="C31" s="1390"/>
      <c r="D31" s="1390" t="s">
        <v>1502</v>
      </c>
      <c r="E31" s="1390"/>
      <c r="F31" s="1390"/>
      <c r="G31" s="1390"/>
      <c r="H31" s="1391" t="s">
        <v>322</v>
      </c>
      <c r="I31" s="1391"/>
      <c r="J31" s="1391"/>
      <c r="K31" s="548"/>
      <c r="L31" s="548"/>
      <c r="M31" s="548"/>
      <c r="N31" s="547"/>
      <c r="O31" s="547"/>
    </row>
    <row r="32" spans="1:15" s="522" customFormat="1" ht="16.5">
      <c r="A32" s="546"/>
      <c r="B32" s="549"/>
      <c r="C32" s="547"/>
      <c r="D32" s="547"/>
      <c r="E32" s="547"/>
      <c r="F32" s="547"/>
      <c r="G32" s="547"/>
      <c r="H32" s="547"/>
      <c r="I32" s="547"/>
      <c r="J32" s="547"/>
      <c r="K32" s="547"/>
      <c r="L32" s="547"/>
      <c r="M32" s="547"/>
      <c r="N32" s="547"/>
      <c r="O32" s="547"/>
    </row>
    <row r="33" spans="1:15" s="522" customFormat="1" ht="16.5">
      <c r="A33" s="546"/>
      <c r="B33" s="549"/>
      <c r="C33" s="547"/>
      <c r="D33" s="547"/>
      <c r="E33" s="547"/>
      <c r="F33" s="547"/>
      <c r="G33" s="547"/>
      <c r="H33" s="547"/>
      <c r="I33" s="547"/>
      <c r="J33" s="547"/>
      <c r="K33" s="547"/>
      <c r="L33" s="547"/>
      <c r="M33" s="547"/>
      <c r="N33" s="547"/>
      <c r="O33" s="547"/>
    </row>
    <row r="34" spans="1:15" s="522" customFormat="1" ht="16.5">
      <c r="A34" s="546"/>
      <c r="B34" s="549"/>
      <c r="C34" s="547"/>
      <c r="D34" s="547"/>
      <c r="E34" s="547"/>
      <c r="F34" s="547"/>
      <c r="G34" s="547"/>
      <c r="H34" s="547"/>
      <c r="I34" s="547"/>
      <c r="J34" s="547"/>
      <c r="K34" s="547"/>
      <c r="L34" s="547"/>
      <c r="M34" s="547"/>
      <c r="N34" s="547"/>
      <c r="O34" s="547"/>
    </row>
    <row r="35" spans="1:15" s="522" customFormat="1" ht="16.5">
      <c r="A35" s="546"/>
      <c r="B35" s="549"/>
      <c r="C35" s="547"/>
      <c r="D35" s="547"/>
      <c r="E35" s="547"/>
      <c r="F35" s="547"/>
      <c r="G35" s="547"/>
      <c r="H35" s="547"/>
      <c r="I35" s="547"/>
      <c r="J35" s="547"/>
      <c r="K35" s="547"/>
      <c r="L35" s="547"/>
      <c r="M35" s="547"/>
      <c r="N35" s="547"/>
      <c r="O35" s="547"/>
    </row>
    <row r="36" spans="1:15" s="522" customFormat="1" ht="16.5">
      <c r="A36" s="546"/>
      <c r="B36" s="1390" t="s">
        <v>1508</v>
      </c>
      <c r="C36" s="1390"/>
      <c r="D36" s="1390" t="s">
        <v>1440</v>
      </c>
      <c r="E36" s="1390"/>
      <c r="F36" s="1390"/>
      <c r="G36" s="1390"/>
      <c r="H36" s="1390" t="s">
        <v>324</v>
      </c>
      <c r="I36" s="1390"/>
      <c r="J36" s="1390"/>
      <c r="K36" s="548"/>
      <c r="L36" s="548"/>
      <c r="M36" s="548"/>
      <c r="N36" s="547"/>
      <c r="O36" s="547"/>
    </row>
  </sheetData>
  <mergeCells count="21">
    <mergeCell ref="B31:C31"/>
    <mergeCell ref="H31:J31"/>
    <mergeCell ref="B36:C36"/>
    <mergeCell ref="H36:J36"/>
    <mergeCell ref="D31:G31"/>
    <mergeCell ref="D36:G36"/>
    <mergeCell ref="J1:K1"/>
    <mergeCell ref="A7:K7"/>
    <mergeCell ref="A8:K8"/>
    <mergeCell ref="A3:C3"/>
    <mergeCell ref="A4:C4"/>
    <mergeCell ref="A5:C5"/>
    <mergeCell ref="F10:H10"/>
    <mergeCell ref="I10:I11"/>
    <mergeCell ref="J10:J11"/>
    <mergeCell ref="K10:K11"/>
    <mergeCell ref="A10:A11"/>
    <mergeCell ref="B10:B11"/>
    <mergeCell ref="C10:C11"/>
    <mergeCell ref="D10:D11"/>
    <mergeCell ref="E10:E11"/>
  </mergeCells>
  <pageMargins left="0.2" right="0.17" top="0.34" bottom="0.33" header="0.3" footer="0.3"/>
  <pageSetup scale="8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1"/>
  <sheetViews>
    <sheetView topLeftCell="A200" workbookViewId="0">
      <selection activeCell="H28" sqref="H28"/>
    </sheetView>
  </sheetViews>
  <sheetFormatPr defaultRowHeight="16.5"/>
  <cols>
    <col min="1" max="1" width="5.28515625" style="276" customWidth="1"/>
    <col min="2" max="2" width="23.85546875" style="276" customWidth="1"/>
    <col min="3" max="3" width="44.5703125" style="276" customWidth="1"/>
    <col min="4" max="4" width="12.7109375" style="276" customWidth="1"/>
    <col min="5" max="5" width="9.28515625" style="276" customWidth="1"/>
    <col min="6" max="6" width="8.7109375" style="276" customWidth="1"/>
    <col min="7" max="7" width="16.28515625" style="276" customWidth="1"/>
    <col min="8" max="8" width="20.28515625" style="432" customWidth="1"/>
    <col min="9" max="9" width="11.28515625" style="276" hidden="1" customWidth="1"/>
    <col min="10" max="10" width="11.42578125" style="276" hidden="1" customWidth="1"/>
    <col min="11" max="11" width="9.7109375" style="276" hidden="1" customWidth="1"/>
    <col min="12" max="12" width="23.42578125" style="276" customWidth="1"/>
    <col min="13" max="256" width="9.140625" style="276"/>
    <col min="257" max="257" width="5.28515625" style="276" customWidth="1"/>
    <col min="258" max="258" width="31" style="276" customWidth="1"/>
    <col min="259" max="259" width="29.7109375" style="276" customWidth="1"/>
    <col min="260" max="260" width="10.5703125" style="276" customWidth="1"/>
    <col min="261" max="261" width="9.28515625" style="276" customWidth="1"/>
    <col min="262" max="262" width="8.7109375" style="276" customWidth="1"/>
    <col min="263" max="263" width="16.28515625" style="276" customWidth="1"/>
    <col min="264" max="264" width="17.5703125" style="276" customWidth="1"/>
    <col min="265" max="265" width="11.28515625" style="276" customWidth="1"/>
    <col min="266" max="266" width="11.42578125" style="276" customWidth="1"/>
    <col min="267" max="267" width="9.7109375" style="276" customWidth="1"/>
    <col min="268" max="268" width="27.7109375" style="276" customWidth="1"/>
    <col min="269" max="512" width="9.140625" style="276"/>
    <col min="513" max="513" width="5.28515625" style="276" customWidth="1"/>
    <col min="514" max="514" width="31" style="276" customWidth="1"/>
    <col min="515" max="515" width="29.7109375" style="276" customWidth="1"/>
    <col min="516" max="516" width="10.5703125" style="276" customWidth="1"/>
    <col min="517" max="517" width="9.28515625" style="276" customWidth="1"/>
    <col min="518" max="518" width="8.7109375" style="276" customWidth="1"/>
    <col min="519" max="519" width="16.28515625" style="276" customWidth="1"/>
    <col min="520" max="520" width="17.5703125" style="276" customWidth="1"/>
    <col min="521" max="521" width="11.28515625" style="276" customWidth="1"/>
    <col min="522" max="522" width="11.42578125" style="276" customWidth="1"/>
    <col min="523" max="523" width="9.7109375" style="276" customWidth="1"/>
    <col min="524" max="524" width="27.7109375" style="276" customWidth="1"/>
    <col min="525" max="768" width="9.140625" style="276"/>
    <col min="769" max="769" width="5.28515625" style="276" customWidth="1"/>
    <col min="770" max="770" width="31" style="276" customWidth="1"/>
    <col min="771" max="771" width="29.7109375" style="276" customWidth="1"/>
    <col min="772" max="772" width="10.5703125" style="276" customWidth="1"/>
    <col min="773" max="773" width="9.28515625" style="276" customWidth="1"/>
    <col min="774" max="774" width="8.7109375" style="276" customWidth="1"/>
    <col min="775" max="775" width="16.28515625" style="276" customWidth="1"/>
    <col min="776" max="776" width="17.5703125" style="276" customWidth="1"/>
    <col min="777" max="777" width="11.28515625" style="276" customWidth="1"/>
    <col min="778" max="778" width="11.42578125" style="276" customWidth="1"/>
    <col min="779" max="779" width="9.7109375" style="276" customWidth="1"/>
    <col min="780" max="780" width="27.7109375" style="276" customWidth="1"/>
    <col min="781" max="1024" width="9.140625" style="276"/>
    <col min="1025" max="1025" width="5.28515625" style="276" customWidth="1"/>
    <col min="1026" max="1026" width="31" style="276" customWidth="1"/>
    <col min="1027" max="1027" width="29.7109375" style="276" customWidth="1"/>
    <col min="1028" max="1028" width="10.5703125" style="276" customWidth="1"/>
    <col min="1029" max="1029" width="9.28515625" style="276" customWidth="1"/>
    <col min="1030" max="1030" width="8.7109375" style="276" customWidth="1"/>
    <col min="1031" max="1031" width="16.28515625" style="276" customWidth="1"/>
    <col min="1032" max="1032" width="17.5703125" style="276" customWidth="1"/>
    <col min="1033" max="1033" width="11.28515625" style="276" customWidth="1"/>
    <col min="1034" max="1034" width="11.42578125" style="276" customWidth="1"/>
    <col min="1035" max="1035" width="9.7109375" style="276" customWidth="1"/>
    <col min="1036" max="1036" width="27.7109375" style="276" customWidth="1"/>
    <col min="1037" max="1280" width="9.140625" style="276"/>
    <col min="1281" max="1281" width="5.28515625" style="276" customWidth="1"/>
    <col min="1282" max="1282" width="31" style="276" customWidth="1"/>
    <col min="1283" max="1283" width="29.7109375" style="276" customWidth="1"/>
    <col min="1284" max="1284" width="10.5703125" style="276" customWidth="1"/>
    <col min="1285" max="1285" width="9.28515625" style="276" customWidth="1"/>
    <col min="1286" max="1286" width="8.7109375" style="276" customWidth="1"/>
    <col min="1287" max="1287" width="16.28515625" style="276" customWidth="1"/>
    <col min="1288" max="1288" width="17.5703125" style="276" customWidth="1"/>
    <col min="1289" max="1289" width="11.28515625" style="276" customWidth="1"/>
    <col min="1290" max="1290" width="11.42578125" style="276" customWidth="1"/>
    <col min="1291" max="1291" width="9.7109375" style="276" customWidth="1"/>
    <col min="1292" max="1292" width="27.7109375" style="276" customWidth="1"/>
    <col min="1293" max="1536" width="9.140625" style="276"/>
    <col min="1537" max="1537" width="5.28515625" style="276" customWidth="1"/>
    <col min="1538" max="1538" width="31" style="276" customWidth="1"/>
    <col min="1539" max="1539" width="29.7109375" style="276" customWidth="1"/>
    <col min="1540" max="1540" width="10.5703125" style="276" customWidth="1"/>
    <col min="1541" max="1541" width="9.28515625" style="276" customWidth="1"/>
    <col min="1542" max="1542" width="8.7109375" style="276" customWidth="1"/>
    <col min="1543" max="1543" width="16.28515625" style="276" customWidth="1"/>
    <col min="1544" max="1544" width="17.5703125" style="276" customWidth="1"/>
    <col min="1545" max="1545" width="11.28515625" style="276" customWidth="1"/>
    <col min="1546" max="1546" width="11.42578125" style="276" customWidth="1"/>
    <col min="1547" max="1547" width="9.7109375" style="276" customWidth="1"/>
    <col min="1548" max="1548" width="27.7109375" style="276" customWidth="1"/>
    <col min="1549" max="1792" width="9.140625" style="276"/>
    <col min="1793" max="1793" width="5.28515625" style="276" customWidth="1"/>
    <col min="1794" max="1794" width="31" style="276" customWidth="1"/>
    <col min="1795" max="1795" width="29.7109375" style="276" customWidth="1"/>
    <col min="1796" max="1796" width="10.5703125" style="276" customWidth="1"/>
    <col min="1797" max="1797" width="9.28515625" style="276" customWidth="1"/>
    <col min="1798" max="1798" width="8.7109375" style="276" customWidth="1"/>
    <col min="1799" max="1799" width="16.28515625" style="276" customWidth="1"/>
    <col min="1800" max="1800" width="17.5703125" style="276" customWidth="1"/>
    <col min="1801" max="1801" width="11.28515625" style="276" customWidth="1"/>
    <col min="1802" max="1802" width="11.42578125" style="276" customWidth="1"/>
    <col min="1803" max="1803" width="9.7109375" style="276" customWidth="1"/>
    <col min="1804" max="1804" width="27.7109375" style="276" customWidth="1"/>
    <col min="1805" max="2048" width="9.140625" style="276"/>
    <col min="2049" max="2049" width="5.28515625" style="276" customWidth="1"/>
    <col min="2050" max="2050" width="31" style="276" customWidth="1"/>
    <col min="2051" max="2051" width="29.7109375" style="276" customWidth="1"/>
    <col min="2052" max="2052" width="10.5703125" style="276" customWidth="1"/>
    <col min="2053" max="2053" width="9.28515625" style="276" customWidth="1"/>
    <col min="2054" max="2054" width="8.7109375" style="276" customWidth="1"/>
    <col min="2055" max="2055" width="16.28515625" style="276" customWidth="1"/>
    <col min="2056" max="2056" width="17.5703125" style="276" customWidth="1"/>
    <col min="2057" max="2057" width="11.28515625" style="276" customWidth="1"/>
    <col min="2058" max="2058" width="11.42578125" style="276" customWidth="1"/>
    <col min="2059" max="2059" width="9.7109375" style="276" customWidth="1"/>
    <col min="2060" max="2060" width="27.7109375" style="276" customWidth="1"/>
    <col min="2061" max="2304" width="9.140625" style="276"/>
    <col min="2305" max="2305" width="5.28515625" style="276" customWidth="1"/>
    <col min="2306" max="2306" width="31" style="276" customWidth="1"/>
    <col min="2307" max="2307" width="29.7109375" style="276" customWidth="1"/>
    <col min="2308" max="2308" width="10.5703125" style="276" customWidth="1"/>
    <col min="2309" max="2309" width="9.28515625" style="276" customWidth="1"/>
    <col min="2310" max="2310" width="8.7109375" style="276" customWidth="1"/>
    <col min="2311" max="2311" width="16.28515625" style="276" customWidth="1"/>
    <col min="2312" max="2312" width="17.5703125" style="276" customWidth="1"/>
    <col min="2313" max="2313" width="11.28515625" style="276" customWidth="1"/>
    <col min="2314" max="2314" width="11.42578125" style="276" customWidth="1"/>
    <col min="2315" max="2315" width="9.7109375" style="276" customWidth="1"/>
    <col min="2316" max="2316" width="27.7109375" style="276" customWidth="1"/>
    <col min="2317" max="2560" width="9.140625" style="276"/>
    <col min="2561" max="2561" width="5.28515625" style="276" customWidth="1"/>
    <col min="2562" max="2562" width="31" style="276" customWidth="1"/>
    <col min="2563" max="2563" width="29.7109375" style="276" customWidth="1"/>
    <col min="2564" max="2564" width="10.5703125" style="276" customWidth="1"/>
    <col min="2565" max="2565" width="9.28515625" style="276" customWidth="1"/>
    <col min="2566" max="2566" width="8.7109375" style="276" customWidth="1"/>
    <col min="2567" max="2567" width="16.28515625" style="276" customWidth="1"/>
    <col min="2568" max="2568" width="17.5703125" style="276" customWidth="1"/>
    <col min="2569" max="2569" width="11.28515625" style="276" customWidth="1"/>
    <col min="2570" max="2570" width="11.42578125" style="276" customWidth="1"/>
    <col min="2571" max="2571" width="9.7109375" style="276" customWidth="1"/>
    <col min="2572" max="2572" width="27.7109375" style="276" customWidth="1"/>
    <col min="2573" max="2816" width="9.140625" style="276"/>
    <col min="2817" max="2817" width="5.28515625" style="276" customWidth="1"/>
    <col min="2818" max="2818" width="31" style="276" customWidth="1"/>
    <col min="2819" max="2819" width="29.7109375" style="276" customWidth="1"/>
    <col min="2820" max="2820" width="10.5703125" style="276" customWidth="1"/>
    <col min="2821" max="2821" width="9.28515625" style="276" customWidth="1"/>
    <col min="2822" max="2822" width="8.7109375" style="276" customWidth="1"/>
    <col min="2823" max="2823" width="16.28515625" style="276" customWidth="1"/>
    <col min="2824" max="2824" width="17.5703125" style="276" customWidth="1"/>
    <col min="2825" max="2825" width="11.28515625" style="276" customWidth="1"/>
    <col min="2826" max="2826" width="11.42578125" style="276" customWidth="1"/>
    <col min="2827" max="2827" width="9.7109375" style="276" customWidth="1"/>
    <col min="2828" max="2828" width="27.7109375" style="276" customWidth="1"/>
    <col min="2829" max="3072" width="9.140625" style="276"/>
    <col min="3073" max="3073" width="5.28515625" style="276" customWidth="1"/>
    <col min="3074" max="3074" width="31" style="276" customWidth="1"/>
    <col min="3075" max="3075" width="29.7109375" style="276" customWidth="1"/>
    <col min="3076" max="3076" width="10.5703125" style="276" customWidth="1"/>
    <col min="3077" max="3077" width="9.28515625" style="276" customWidth="1"/>
    <col min="3078" max="3078" width="8.7109375" style="276" customWidth="1"/>
    <col min="3079" max="3079" width="16.28515625" style="276" customWidth="1"/>
    <col min="3080" max="3080" width="17.5703125" style="276" customWidth="1"/>
    <col min="3081" max="3081" width="11.28515625" style="276" customWidth="1"/>
    <col min="3082" max="3082" width="11.42578125" style="276" customWidth="1"/>
    <col min="3083" max="3083" width="9.7109375" style="276" customWidth="1"/>
    <col min="3084" max="3084" width="27.7109375" style="276" customWidth="1"/>
    <col min="3085" max="3328" width="9.140625" style="276"/>
    <col min="3329" max="3329" width="5.28515625" style="276" customWidth="1"/>
    <col min="3330" max="3330" width="31" style="276" customWidth="1"/>
    <col min="3331" max="3331" width="29.7109375" style="276" customWidth="1"/>
    <col min="3332" max="3332" width="10.5703125" style="276" customWidth="1"/>
    <col min="3333" max="3333" width="9.28515625" style="276" customWidth="1"/>
    <col min="3334" max="3334" width="8.7109375" style="276" customWidth="1"/>
    <col min="3335" max="3335" width="16.28515625" style="276" customWidth="1"/>
    <col min="3336" max="3336" width="17.5703125" style="276" customWidth="1"/>
    <col min="3337" max="3337" width="11.28515625" style="276" customWidth="1"/>
    <col min="3338" max="3338" width="11.42578125" style="276" customWidth="1"/>
    <col min="3339" max="3339" width="9.7109375" style="276" customWidth="1"/>
    <col min="3340" max="3340" width="27.7109375" style="276" customWidth="1"/>
    <col min="3341" max="3584" width="9.140625" style="276"/>
    <col min="3585" max="3585" width="5.28515625" style="276" customWidth="1"/>
    <col min="3586" max="3586" width="31" style="276" customWidth="1"/>
    <col min="3587" max="3587" width="29.7109375" style="276" customWidth="1"/>
    <col min="3588" max="3588" width="10.5703125" style="276" customWidth="1"/>
    <col min="3589" max="3589" width="9.28515625" style="276" customWidth="1"/>
    <col min="3590" max="3590" width="8.7109375" style="276" customWidth="1"/>
    <col min="3591" max="3591" width="16.28515625" style="276" customWidth="1"/>
    <col min="3592" max="3592" width="17.5703125" style="276" customWidth="1"/>
    <col min="3593" max="3593" width="11.28515625" style="276" customWidth="1"/>
    <col min="3594" max="3594" width="11.42578125" style="276" customWidth="1"/>
    <col min="3595" max="3595" width="9.7109375" style="276" customWidth="1"/>
    <col min="3596" max="3596" width="27.7109375" style="276" customWidth="1"/>
    <col min="3597" max="3840" width="9.140625" style="276"/>
    <col min="3841" max="3841" width="5.28515625" style="276" customWidth="1"/>
    <col min="3842" max="3842" width="31" style="276" customWidth="1"/>
    <col min="3843" max="3843" width="29.7109375" style="276" customWidth="1"/>
    <col min="3844" max="3844" width="10.5703125" style="276" customWidth="1"/>
    <col min="3845" max="3845" width="9.28515625" style="276" customWidth="1"/>
    <col min="3846" max="3846" width="8.7109375" style="276" customWidth="1"/>
    <col min="3847" max="3847" width="16.28515625" style="276" customWidth="1"/>
    <col min="3848" max="3848" width="17.5703125" style="276" customWidth="1"/>
    <col min="3849" max="3849" width="11.28515625" style="276" customWidth="1"/>
    <col min="3850" max="3850" width="11.42578125" style="276" customWidth="1"/>
    <col min="3851" max="3851" width="9.7109375" style="276" customWidth="1"/>
    <col min="3852" max="3852" width="27.7109375" style="276" customWidth="1"/>
    <col min="3853" max="4096" width="9.140625" style="276"/>
    <col min="4097" max="4097" width="5.28515625" style="276" customWidth="1"/>
    <col min="4098" max="4098" width="31" style="276" customWidth="1"/>
    <col min="4099" max="4099" width="29.7109375" style="276" customWidth="1"/>
    <col min="4100" max="4100" width="10.5703125" style="276" customWidth="1"/>
    <col min="4101" max="4101" width="9.28515625" style="276" customWidth="1"/>
    <col min="4102" max="4102" width="8.7109375" style="276" customWidth="1"/>
    <col min="4103" max="4103" width="16.28515625" style="276" customWidth="1"/>
    <col min="4104" max="4104" width="17.5703125" style="276" customWidth="1"/>
    <col min="4105" max="4105" width="11.28515625" style="276" customWidth="1"/>
    <col min="4106" max="4106" width="11.42578125" style="276" customWidth="1"/>
    <col min="4107" max="4107" width="9.7109375" style="276" customWidth="1"/>
    <col min="4108" max="4108" width="27.7109375" style="276" customWidth="1"/>
    <col min="4109" max="4352" width="9.140625" style="276"/>
    <col min="4353" max="4353" width="5.28515625" style="276" customWidth="1"/>
    <col min="4354" max="4354" width="31" style="276" customWidth="1"/>
    <col min="4355" max="4355" width="29.7109375" style="276" customWidth="1"/>
    <col min="4356" max="4356" width="10.5703125" style="276" customWidth="1"/>
    <col min="4357" max="4357" width="9.28515625" style="276" customWidth="1"/>
    <col min="4358" max="4358" width="8.7109375" style="276" customWidth="1"/>
    <col min="4359" max="4359" width="16.28515625" style="276" customWidth="1"/>
    <col min="4360" max="4360" width="17.5703125" style="276" customWidth="1"/>
    <col min="4361" max="4361" width="11.28515625" style="276" customWidth="1"/>
    <col min="4362" max="4362" width="11.42578125" style="276" customWidth="1"/>
    <col min="4363" max="4363" width="9.7109375" style="276" customWidth="1"/>
    <col min="4364" max="4364" width="27.7109375" style="276" customWidth="1"/>
    <col min="4365" max="4608" width="9.140625" style="276"/>
    <col min="4609" max="4609" width="5.28515625" style="276" customWidth="1"/>
    <col min="4610" max="4610" width="31" style="276" customWidth="1"/>
    <col min="4611" max="4611" width="29.7109375" style="276" customWidth="1"/>
    <col min="4612" max="4612" width="10.5703125" style="276" customWidth="1"/>
    <col min="4613" max="4613" width="9.28515625" style="276" customWidth="1"/>
    <col min="4614" max="4614" width="8.7109375" style="276" customWidth="1"/>
    <col min="4615" max="4615" width="16.28515625" style="276" customWidth="1"/>
    <col min="4616" max="4616" width="17.5703125" style="276" customWidth="1"/>
    <col min="4617" max="4617" width="11.28515625" style="276" customWidth="1"/>
    <col min="4618" max="4618" width="11.42578125" style="276" customWidth="1"/>
    <col min="4619" max="4619" width="9.7109375" style="276" customWidth="1"/>
    <col min="4620" max="4620" width="27.7109375" style="276" customWidth="1"/>
    <col min="4621" max="4864" width="9.140625" style="276"/>
    <col min="4865" max="4865" width="5.28515625" style="276" customWidth="1"/>
    <col min="4866" max="4866" width="31" style="276" customWidth="1"/>
    <col min="4867" max="4867" width="29.7109375" style="276" customWidth="1"/>
    <col min="4868" max="4868" width="10.5703125" style="276" customWidth="1"/>
    <col min="4869" max="4869" width="9.28515625" style="276" customWidth="1"/>
    <col min="4870" max="4870" width="8.7109375" style="276" customWidth="1"/>
    <col min="4871" max="4871" width="16.28515625" style="276" customWidth="1"/>
    <col min="4872" max="4872" width="17.5703125" style="276" customWidth="1"/>
    <col min="4873" max="4873" width="11.28515625" style="276" customWidth="1"/>
    <col min="4874" max="4874" width="11.42578125" style="276" customWidth="1"/>
    <col min="4875" max="4875" width="9.7109375" style="276" customWidth="1"/>
    <col min="4876" max="4876" width="27.7109375" style="276" customWidth="1"/>
    <col min="4877" max="5120" width="9.140625" style="276"/>
    <col min="5121" max="5121" width="5.28515625" style="276" customWidth="1"/>
    <col min="5122" max="5122" width="31" style="276" customWidth="1"/>
    <col min="5123" max="5123" width="29.7109375" style="276" customWidth="1"/>
    <col min="5124" max="5124" width="10.5703125" style="276" customWidth="1"/>
    <col min="5125" max="5125" width="9.28515625" style="276" customWidth="1"/>
    <col min="5126" max="5126" width="8.7109375" style="276" customWidth="1"/>
    <col min="5127" max="5127" width="16.28515625" style="276" customWidth="1"/>
    <col min="5128" max="5128" width="17.5703125" style="276" customWidth="1"/>
    <col min="5129" max="5129" width="11.28515625" style="276" customWidth="1"/>
    <col min="5130" max="5130" width="11.42578125" style="276" customWidth="1"/>
    <col min="5131" max="5131" width="9.7109375" style="276" customWidth="1"/>
    <col min="5132" max="5132" width="27.7109375" style="276" customWidth="1"/>
    <col min="5133" max="5376" width="9.140625" style="276"/>
    <col min="5377" max="5377" width="5.28515625" style="276" customWidth="1"/>
    <col min="5378" max="5378" width="31" style="276" customWidth="1"/>
    <col min="5379" max="5379" width="29.7109375" style="276" customWidth="1"/>
    <col min="5380" max="5380" width="10.5703125" style="276" customWidth="1"/>
    <col min="5381" max="5381" width="9.28515625" style="276" customWidth="1"/>
    <col min="5382" max="5382" width="8.7109375" style="276" customWidth="1"/>
    <col min="5383" max="5383" width="16.28515625" style="276" customWidth="1"/>
    <col min="5384" max="5384" width="17.5703125" style="276" customWidth="1"/>
    <col min="5385" max="5385" width="11.28515625" style="276" customWidth="1"/>
    <col min="5386" max="5386" width="11.42578125" style="276" customWidth="1"/>
    <col min="5387" max="5387" width="9.7109375" style="276" customWidth="1"/>
    <col min="5388" max="5388" width="27.7109375" style="276" customWidth="1"/>
    <col min="5389" max="5632" width="9.140625" style="276"/>
    <col min="5633" max="5633" width="5.28515625" style="276" customWidth="1"/>
    <col min="5634" max="5634" width="31" style="276" customWidth="1"/>
    <col min="5635" max="5635" width="29.7109375" style="276" customWidth="1"/>
    <col min="5636" max="5636" width="10.5703125" style="276" customWidth="1"/>
    <col min="5637" max="5637" width="9.28515625" style="276" customWidth="1"/>
    <col min="5638" max="5638" width="8.7109375" style="276" customWidth="1"/>
    <col min="5639" max="5639" width="16.28515625" style="276" customWidth="1"/>
    <col min="5640" max="5640" width="17.5703125" style="276" customWidth="1"/>
    <col min="5641" max="5641" width="11.28515625" style="276" customWidth="1"/>
    <col min="5642" max="5642" width="11.42578125" style="276" customWidth="1"/>
    <col min="5643" max="5643" width="9.7109375" style="276" customWidth="1"/>
    <col min="5644" max="5644" width="27.7109375" style="276" customWidth="1"/>
    <col min="5645" max="5888" width="9.140625" style="276"/>
    <col min="5889" max="5889" width="5.28515625" style="276" customWidth="1"/>
    <col min="5890" max="5890" width="31" style="276" customWidth="1"/>
    <col min="5891" max="5891" width="29.7109375" style="276" customWidth="1"/>
    <col min="5892" max="5892" width="10.5703125" style="276" customWidth="1"/>
    <col min="5893" max="5893" width="9.28515625" style="276" customWidth="1"/>
    <col min="5894" max="5894" width="8.7109375" style="276" customWidth="1"/>
    <col min="5895" max="5895" width="16.28515625" style="276" customWidth="1"/>
    <col min="5896" max="5896" width="17.5703125" style="276" customWidth="1"/>
    <col min="5897" max="5897" width="11.28515625" style="276" customWidth="1"/>
    <col min="5898" max="5898" width="11.42578125" style="276" customWidth="1"/>
    <col min="5899" max="5899" width="9.7109375" style="276" customWidth="1"/>
    <col min="5900" max="5900" width="27.7109375" style="276" customWidth="1"/>
    <col min="5901" max="6144" width="9.140625" style="276"/>
    <col min="6145" max="6145" width="5.28515625" style="276" customWidth="1"/>
    <col min="6146" max="6146" width="31" style="276" customWidth="1"/>
    <col min="6147" max="6147" width="29.7109375" style="276" customWidth="1"/>
    <col min="6148" max="6148" width="10.5703125" style="276" customWidth="1"/>
    <col min="6149" max="6149" width="9.28515625" style="276" customWidth="1"/>
    <col min="6150" max="6150" width="8.7109375" style="276" customWidth="1"/>
    <col min="6151" max="6151" width="16.28515625" style="276" customWidth="1"/>
    <col min="6152" max="6152" width="17.5703125" style="276" customWidth="1"/>
    <col min="6153" max="6153" width="11.28515625" style="276" customWidth="1"/>
    <col min="6154" max="6154" width="11.42578125" style="276" customWidth="1"/>
    <col min="6155" max="6155" width="9.7109375" style="276" customWidth="1"/>
    <col min="6156" max="6156" width="27.7109375" style="276" customWidth="1"/>
    <col min="6157" max="6400" width="9.140625" style="276"/>
    <col min="6401" max="6401" width="5.28515625" style="276" customWidth="1"/>
    <col min="6402" max="6402" width="31" style="276" customWidth="1"/>
    <col min="6403" max="6403" width="29.7109375" style="276" customWidth="1"/>
    <col min="6404" max="6404" width="10.5703125" style="276" customWidth="1"/>
    <col min="6405" max="6405" width="9.28515625" style="276" customWidth="1"/>
    <col min="6406" max="6406" width="8.7109375" style="276" customWidth="1"/>
    <col min="6407" max="6407" width="16.28515625" style="276" customWidth="1"/>
    <col min="6408" max="6408" width="17.5703125" style="276" customWidth="1"/>
    <col min="6409" max="6409" width="11.28515625" style="276" customWidth="1"/>
    <col min="6410" max="6410" width="11.42578125" style="276" customWidth="1"/>
    <col min="6411" max="6411" width="9.7109375" style="276" customWidth="1"/>
    <col min="6412" max="6412" width="27.7109375" style="276" customWidth="1"/>
    <col min="6413" max="6656" width="9.140625" style="276"/>
    <col min="6657" max="6657" width="5.28515625" style="276" customWidth="1"/>
    <col min="6658" max="6658" width="31" style="276" customWidth="1"/>
    <col min="6659" max="6659" width="29.7109375" style="276" customWidth="1"/>
    <col min="6660" max="6660" width="10.5703125" style="276" customWidth="1"/>
    <col min="6661" max="6661" width="9.28515625" style="276" customWidth="1"/>
    <col min="6662" max="6662" width="8.7109375" style="276" customWidth="1"/>
    <col min="6663" max="6663" width="16.28515625" style="276" customWidth="1"/>
    <col min="6664" max="6664" width="17.5703125" style="276" customWidth="1"/>
    <col min="6665" max="6665" width="11.28515625" style="276" customWidth="1"/>
    <col min="6666" max="6666" width="11.42578125" style="276" customWidth="1"/>
    <col min="6667" max="6667" width="9.7109375" style="276" customWidth="1"/>
    <col min="6668" max="6668" width="27.7109375" style="276" customWidth="1"/>
    <col min="6669" max="6912" width="9.140625" style="276"/>
    <col min="6913" max="6913" width="5.28515625" style="276" customWidth="1"/>
    <col min="6914" max="6914" width="31" style="276" customWidth="1"/>
    <col min="6915" max="6915" width="29.7109375" style="276" customWidth="1"/>
    <col min="6916" max="6916" width="10.5703125" style="276" customWidth="1"/>
    <col min="6917" max="6917" width="9.28515625" style="276" customWidth="1"/>
    <col min="6918" max="6918" width="8.7109375" style="276" customWidth="1"/>
    <col min="6919" max="6919" width="16.28515625" style="276" customWidth="1"/>
    <col min="6920" max="6920" width="17.5703125" style="276" customWidth="1"/>
    <col min="6921" max="6921" width="11.28515625" style="276" customWidth="1"/>
    <col min="6922" max="6922" width="11.42578125" style="276" customWidth="1"/>
    <col min="6923" max="6923" width="9.7109375" style="276" customWidth="1"/>
    <col min="6924" max="6924" width="27.7109375" style="276" customWidth="1"/>
    <col min="6925" max="7168" width="9.140625" style="276"/>
    <col min="7169" max="7169" width="5.28515625" style="276" customWidth="1"/>
    <col min="7170" max="7170" width="31" style="276" customWidth="1"/>
    <col min="7171" max="7171" width="29.7109375" style="276" customWidth="1"/>
    <col min="7172" max="7172" width="10.5703125" style="276" customWidth="1"/>
    <col min="7173" max="7173" width="9.28515625" style="276" customWidth="1"/>
    <col min="7174" max="7174" width="8.7109375" style="276" customWidth="1"/>
    <col min="7175" max="7175" width="16.28515625" style="276" customWidth="1"/>
    <col min="7176" max="7176" width="17.5703125" style="276" customWidth="1"/>
    <col min="7177" max="7177" width="11.28515625" style="276" customWidth="1"/>
    <col min="7178" max="7178" width="11.42578125" style="276" customWidth="1"/>
    <col min="7179" max="7179" width="9.7109375" style="276" customWidth="1"/>
    <col min="7180" max="7180" width="27.7109375" style="276" customWidth="1"/>
    <col min="7181" max="7424" width="9.140625" style="276"/>
    <col min="7425" max="7425" width="5.28515625" style="276" customWidth="1"/>
    <col min="7426" max="7426" width="31" style="276" customWidth="1"/>
    <col min="7427" max="7427" width="29.7109375" style="276" customWidth="1"/>
    <col min="7428" max="7428" width="10.5703125" style="276" customWidth="1"/>
    <col min="7429" max="7429" width="9.28515625" style="276" customWidth="1"/>
    <col min="7430" max="7430" width="8.7109375" style="276" customWidth="1"/>
    <col min="7431" max="7431" width="16.28515625" style="276" customWidth="1"/>
    <col min="7432" max="7432" width="17.5703125" style="276" customWidth="1"/>
    <col min="7433" max="7433" width="11.28515625" style="276" customWidth="1"/>
    <col min="7434" max="7434" width="11.42578125" style="276" customWidth="1"/>
    <col min="7435" max="7435" width="9.7109375" style="276" customWidth="1"/>
    <col min="7436" max="7436" width="27.7109375" style="276" customWidth="1"/>
    <col min="7437" max="7680" width="9.140625" style="276"/>
    <col min="7681" max="7681" width="5.28515625" style="276" customWidth="1"/>
    <col min="7682" max="7682" width="31" style="276" customWidth="1"/>
    <col min="7683" max="7683" width="29.7109375" style="276" customWidth="1"/>
    <col min="7684" max="7684" width="10.5703125" style="276" customWidth="1"/>
    <col min="7685" max="7685" width="9.28515625" style="276" customWidth="1"/>
    <col min="7686" max="7686" width="8.7109375" style="276" customWidth="1"/>
    <col min="7687" max="7687" width="16.28515625" style="276" customWidth="1"/>
    <col min="7688" max="7688" width="17.5703125" style="276" customWidth="1"/>
    <col min="7689" max="7689" width="11.28515625" style="276" customWidth="1"/>
    <col min="7690" max="7690" width="11.42578125" style="276" customWidth="1"/>
    <col min="7691" max="7691" width="9.7109375" style="276" customWidth="1"/>
    <col min="7692" max="7692" width="27.7109375" style="276" customWidth="1"/>
    <col min="7693" max="7936" width="9.140625" style="276"/>
    <col min="7937" max="7937" width="5.28515625" style="276" customWidth="1"/>
    <col min="7938" max="7938" width="31" style="276" customWidth="1"/>
    <col min="7939" max="7939" width="29.7109375" style="276" customWidth="1"/>
    <col min="7940" max="7940" width="10.5703125" style="276" customWidth="1"/>
    <col min="7941" max="7941" width="9.28515625" style="276" customWidth="1"/>
    <col min="7942" max="7942" width="8.7109375" style="276" customWidth="1"/>
    <col min="7943" max="7943" width="16.28515625" style="276" customWidth="1"/>
    <col min="7944" max="7944" width="17.5703125" style="276" customWidth="1"/>
    <col min="7945" max="7945" width="11.28515625" style="276" customWidth="1"/>
    <col min="7946" max="7946" width="11.42578125" style="276" customWidth="1"/>
    <col min="7947" max="7947" width="9.7109375" style="276" customWidth="1"/>
    <col min="7948" max="7948" width="27.7109375" style="276" customWidth="1"/>
    <col min="7949" max="8192" width="9.140625" style="276"/>
    <col min="8193" max="8193" width="5.28515625" style="276" customWidth="1"/>
    <col min="8194" max="8194" width="31" style="276" customWidth="1"/>
    <col min="8195" max="8195" width="29.7109375" style="276" customWidth="1"/>
    <col min="8196" max="8196" width="10.5703125" style="276" customWidth="1"/>
    <col min="8197" max="8197" width="9.28515625" style="276" customWidth="1"/>
    <col min="8198" max="8198" width="8.7109375" style="276" customWidth="1"/>
    <col min="8199" max="8199" width="16.28515625" style="276" customWidth="1"/>
    <col min="8200" max="8200" width="17.5703125" style="276" customWidth="1"/>
    <col min="8201" max="8201" width="11.28515625" style="276" customWidth="1"/>
    <col min="8202" max="8202" width="11.42578125" style="276" customWidth="1"/>
    <col min="8203" max="8203" width="9.7109375" style="276" customWidth="1"/>
    <col min="8204" max="8204" width="27.7109375" style="276" customWidth="1"/>
    <col min="8205" max="8448" width="9.140625" style="276"/>
    <col min="8449" max="8449" width="5.28515625" style="276" customWidth="1"/>
    <col min="8450" max="8450" width="31" style="276" customWidth="1"/>
    <col min="8451" max="8451" width="29.7109375" style="276" customWidth="1"/>
    <col min="8452" max="8452" width="10.5703125" style="276" customWidth="1"/>
    <col min="8453" max="8453" width="9.28515625" style="276" customWidth="1"/>
    <col min="8454" max="8454" width="8.7109375" style="276" customWidth="1"/>
    <col min="8455" max="8455" width="16.28515625" style="276" customWidth="1"/>
    <col min="8456" max="8456" width="17.5703125" style="276" customWidth="1"/>
    <col min="8457" max="8457" width="11.28515625" style="276" customWidth="1"/>
    <col min="8458" max="8458" width="11.42578125" style="276" customWidth="1"/>
    <col min="8459" max="8459" width="9.7109375" style="276" customWidth="1"/>
    <col min="8460" max="8460" width="27.7109375" style="276" customWidth="1"/>
    <col min="8461" max="8704" width="9.140625" style="276"/>
    <col min="8705" max="8705" width="5.28515625" style="276" customWidth="1"/>
    <col min="8706" max="8706" width="31" style="276" customWidth="1"/>
    <col min="8707" max="8707" width="29.7109375" style="276" customWidth="1"/>
    <col min="8708" max="8708" width="10.5703125" style="276" customWidth="1"/>
    <col min="8709" max="8709" width="9.28515625" style="276" customWidth="1"/>
    <col min="8710" max="8710" width="8.7109375" style="276" customWidth="1"/>
    <col min="8711" max="8711" width="16.28515625" style="276" customWidth="1"/>
    <col min="8712" max="8712" width="17.5703125" style="276" customWidth="1"/>
    <col min="8713" max="8713" width="11.28515625" style="276" customWidth="1"/>
    <col min="8714" max="8714" width="11.42578125" style="276" customWidth="1"/>
    <col min="8715" max="8715" width="9.7109375" style="276" customWidth="1"/>
    <col min="8716" max="8716" width="27.7109375" style="276" customWidth="1"/>
    <col min="8717" max="8960" width="9.140625" style="276"/>
    <col min="8961" max="8961" width="5.28515625" style="276" customWidth="1"/>
    <col min="8962" max="8962" width="31" style="276" customWidth="1"/>
    <col min="8963" max="8963" width="29.7109375" style="276" customWidth="1"/>
    <col min="8964" max="8964" width="10.5703125" style="276" customWidth="1"/>
    <col min="8965" max="8965" width="9.28515625" style="276" customWidth="1"/>
    <col min="8966" max="8966" width="8.7109375" style="276" customWidth="1"/>
    <col min="8967" max="8967" width="16.28515625" style="276" customWidth="1"/>
    <col min="8968" max="8968" width="17.5703125" style="276" customWidth="1"/>
    <col min="8969" max="8969" width="11.28515625" style="276" customWidth="1"/>
    <col min="8970" max="8970" width="11.42578125" style="276" customWidth="1"/>
    <col min="8971" max="8971" width="9.7109375" style="276" customWidth="1"/>
    <col min="8972" max="8972" width="27.7109375" style="276" customWidth="1"/>
    <col min="8973" max="9216" width="9.140625" style="276"/>
    <col min="9217" max="9217" width="5.28515625" style="276" customWidth="1"/>
    <col min="9218" max="9218" width="31" style="276" customWidth="1"/>
    <col min="9219" max="9219" width="29.7109375" style="276" customWidth="1"/>
    <col min="9220" max="9220" width="10.5703125" style="276" customWidth="1"/>
    <col min="9221" max="9221" width="9.28515625" style="276" customWidth="1"/>
    <col min="9222" max="9222" width="8.7109375" style="276" customWidth="1"/>
    <col min="9223" max="9223" width="16.28515625" style="276" customWidth="1"/>
    <col min="9224" max="9224" width="17.5703125" style="276" customWidth="1"/>
    <col min="9225" max="9225" width="11.28515625" style="276" customWidth="1"/>
    <col min="9226" max="9226" width="11.42578125" style="276" customWidth="1"/>
    <col min="9227" max="9227" width="9.7109375" style="276" customWidth="1"/>
    <col min="9228" max="9228" width="27.7109375" style="276" customWidth="1"/>
    <col min="9229" max="9472" width="9.140625" style="276"/>
    <col min="9473" max="9473" width="5.28515625" style="276" customWidth="1"/>
    <col min="9474" max="9474" width="31" style="276" customWidth="1"/>
    <col min="9475" max="9475" width="29.7109375" style="276" customWidth="1"/>
    <col min="9476" max="9476" width="10.5703125" style="276" customWidth="1"/>
    <col min="9477" max="9477" width="9.28515625" style="276" customWidth="1"/>
    <col min="9478" max="9478" width="8.7109375" style="276" customWidth="1"/>
    <col min="9479" max="9479" width="16.28515625" style="276" customWidth="1"/>
    <col min="9480" max="9480" width="17.5703125" style="276" customWidth="1"/>
    <col min="9481" max="9481" width="11.28515625" style="276" customWidth="1"/>
    <col min="9482" max="9482" width="11.42578125" style="276" customWidth="1"/>
    <col min="9483" max="9483" width="9.7109375" style="276" customWidth="1"/>
    <col min="9484" max="9484" width="27.7109375" style="276" customWidth="1"/>
    <col min="9485" max="9728" width="9.140625" style="276"/>
    <col min="9729" max="9729" width="5.28515625" style="276" customWidth="1"/>
    <col min="9730" max="9730" width="31" style="276" customWidth="1"/>
    <col min="9731" max="9731" width="29.7109375" style="276" customWidth="1"/>
    <col min="9732" max="9732" width="10.5703125" style="276" customWidth="1"/>
    <col min="9733" max="9733" width="9.28515625" style="276" customWidth="1"/>
    <col min="9734" max="9734" width="8.7109375" style="276" customWidth="1"/>
    <col min="9735" max="9735" width="16.28515625" style="276" customWidth="1"/>
    <col min="9736" max="9736" width="17.5703125" style="276" customWidth="1"/>
    <col min="9737" max="9737" width="11.28515625" style="276" customWidth="1"/>
    <col min="9738" max="9738" width="11.42578125" style="276" customWidth="1"/>
    <col min="9739" max="9739" width="9.7109375" style="276" customWidth="1"/>
    <col min="9740" max="9740" width="27.7109375" style="276" customWidth="1"/>
    <col min="9741" max="9984" width="9.140625" style="276"/>
    <col min="9985" max="9985" width="5.28515625" style="276" customWidth="1"/>
    <col min="9986" max="9986" width="31" style="276" customWidth="1"/>
    <col min="9987" max="9987" width="29.7109375" style="276" customWidth="1"/>
    <col min="9988" max="9988" width="10.5703125" style="276" customWidth="1"/>
    <col min="9989" max="9989" width="9.28515625" style="276" customWidth="1"/>
    <col min="9990" max="9990" width="8.7109375" style="276" customWidth="1"/>
    <col min="9991" max="9991" width="16.28515625" style="276" customWidth="1"/>
    <col min="9992" max="9992" width="17.5703125" style="276" customWidth="1"/>
    <col min="9993" max="9993" width="11.28515625" style="276" customWidth="1"/>
    <col min="9994" max="9994" width="11.42578125" style="276" customWidth="1"/>
    <col min="9995" max="9995" width="9.7109375" style="276" customWidth="1"/>
    <col min="9996" max="9996" width="27.7109375" style="276" customWidth="1"/>
    <col min="9997" max="10240" width="9.140625" style="276"/>
    <col min="10241" max="10241" width="5.28515625" style="276" customWidth="1"/>
    <col min="10242" max="10242" width="31" style="276" customWidth="1"/>
    <col min="10243" max="10243" width="29.7109375" style="276" customWidth="1"/>
    <col min="10244" max="10244" width="10.5703125" style="276" customWidth="1"/>
    <col min="10245" max="10245" width="9.28515625" style="276" customWidth="1"/>
    <col min="10246" max="10246" width="8.7109375" style="276" customWidth="1"/>
    <col min="10247" max="10247" width="16.28515625" style="276" customWidth="1"/>
    <col min="10248" max="10248" width="17.5703125" style="276" customWidth="1"/>
    <col min="10249" max="10249" width="11.28515625" style="276" customWidth="1"/>
    <col min="10250" max="10250" width="11.42578125" style="276" customWidth="1"/>
    <col min="10251" max="10251" width="9.7109375" style="276" customWidth="1"/>
    <col min="10252" max="10252" width="27.7109375" style="276" customWidth="1"/>
    <col min="10253" max="10496" width="9.140625" style="276"/>
    <col min="10497" max="10497" width="5.28515625" style="276" customWidth="1"/>
    <col min="10498" max="10498" width="31" style="276" customWidth="1"/>
    <col min="10499" max="10499" width="29.7109375" style="276" customWidth="1"/>
    <col min="10500" max="10500" width="10.5703125" style="276" customWidth="1"/>
    <col min="10501" max="10501" width="9.28515625" style="276" customWidth="1"/>
    <col min="10502" max="10502" width="8.7109375" style="276" customWidth="1"/>
    <col min="10503" max="10503" width="16.28515625" style="276" customWidth="1"/>
    <col min="10504" max="10504" width="17.5703125" style="276" customWidth="1"/>
    <col min="10505" max="10505" width="11.28515625" style="276" customWidth="1"/>
    <col min="10506" max="10506" width="11.42578125" style="276" customWidth="1"/>
    <col min="10507" max="10507" width="9.7109375" style="276" customWidth="1"/>
    <col min="10508" max="10508" width="27.7109375" style="276" customWidth="1"/>
    <col min="10509" max="10752" width="9.140625" style="276"/>
    <col min="10753" max="10753" width="5.28515625" style="276" customWidth="1"/>
    <col min="10754" max="10754" width="31" style="276" customWidth="1"/>
    <col min="10755" max="10755" width="29.7109375" style="276" customWidth="1"/>
    <col min="10756" max="10756" width="10.5703125" style="276" customWidth="1"/>
    <col min="10757" max="10757" width="9.28515625" style="276" customWidth="1"/>
    <col min="10758" max="10758" width="8.7109375" style="276" customWidth="1"/>
    <col min="10759" max="10759" width="16.28515625" style="276" customWidth="1"/>
    <col min="10760" max="10760" width="17.5703125" style="276" customWidth="1"/>
    <col min="10761" max="10761" width="11.28515625" style="276" customWidth="1"/>
    <col min="10762" max="10762" width="11.42578125" style="276" customWidth="1"/>
    <col min="10763" max="10763" width="9.7109375" style="276" customWidth="1"/>
    <col min="10764" max="10764" width="27.7109375" style="276" customWidth="1"/>
    <col min="10765" max="11008" width="9.140625" style="276"/>
    <col min="11009" max="11009" width="5.28515625" style="276" customWidth="1"/>
    <col min="11010" max="11010" width="31" style="276" customWidth="1"/>
    <col min="11011" max="11011" width="29.7109375" style="276" customWidth="1"/>
    <col min="11012" max="11012" width="10.5703125" style="276" customWidth="1"/>
    <col min="11013" max="11013" width="9.28515625" style="276" customWidth="1"/>
    <col min="11014" max="11014" width="8.7109375" style="276" customWidth="1"/>
    <col min="11015" max="11015" width="16.28515625" style="276" customWidth="1"/>
    <col min="11016" max="11016" width="17.5703125" style="276" customWidth="1"/>
    <col min="11017" max="11017" width="11.28515625" style="276" customWidth="1"/>
    <col min="11018" max="11018" width="11.42578125" style="276" customWidth="1"/>
    <col min="11019" max="11019" width="9.7109375" style="276" customWidth="1"/>
    <col min="11020" max="11020" width="27.7109375" style="276" customWidth="1"/>
    <col min="11021" max="11264" width="9.140625" style="276"/>
    <col min="11265" max="11265" width="5.28515625" style="276" customWidth="1"/>
    <col min="11266" max="11266" width="31" style="276" customWidth="1"/>
    <col min="11267" max="11267" width="29.7109375" style="276" customWidth="1"/>
    <col min="11268" max="11268" width="10.5703125" style="276" customWidth="1"/>
    <col min="11269" max="11269" width="9.28515625" style="276" customWidth="1"/>
    <col min="11270" max="11270" width="8.7109375" style="276" customWidth="1"/>
    <col min="11271" max="11271" width="16.28515625" style="276" customWidth="1"/>
    <col min="11272" max="11272" width="17.5703125" style="276" customWidth="1"/>
    <col min="11273" max="11273" width="11.28515625" style="276" customWidth="1"/>
    <col min="11274" max="11274" width="11.42578125" style="276" customWidth="1"/>
    <col min="11275" max="11275" width="9.7109375" style="276" customWidth="1"/>
    <col min="11276" max="11276" width="27.7109375" style="276" customWidth="1"/>
    <col min="11277" max="11520" width="9.140625" style="276"/>
    <col min="11521" max="11521" width="5.28515625" style="276" customWidth="1"/>
    <col min="11522" max="11522" width="31" style="276" customWidth="1"/>
    <col min="11523" max="11523" width="29.7109375" style="276" customWidth="1"/>
    <col min="11524" max="11524" width="10.5703125" style="276" customWidth="1"/>
    <col min="11525" max="11525" width="9.28515625" style="276" customWidth="1"/>
    <col min="11526" max="11526" width="8.7109375" style="276" customWidth="1"/>
    <col min="11527" max="11527" width="16.28515625" style="276" customWidth="1"/>
    <col min="11528" max="11528" width="17.5703125" style="276" customWidth="1"/>
    <col min="11529" max="11529" width="11.28515625" style="276" customWidth="1"/>
    <col min="11530" max="11530" width="11.42578125" style="276" customWidth="1"/>
    <col min="11531" max="11531" width="9.7109375" style="276" customWidth="1"/>
    <col min="11532" max="11532" width="27.7109375" style="276" customWidth="1"/>
    <col min="11533" max="11776" width="9.140625" style="276"/>
    <col min="11777" max="11777" width="5.28515625" style="276" customWidth="1"/>
    <col min="11778" max="11778" width="31" style="276" customWidth="1"/>
    <col min="11779" max="11779" width="29.7109375" style="276" customWidth="1"/>
    <col min="11780" max="11780" width="10.5703125" style="276" customWidth="1"/>
    <col min="11781" max="11781" width="9.28515625" style="276" customWidth="1"/>
    <col min="11782" max="11782" width="8.7109375" style="276" customWidth="1"/>
    <col min="11783" max="11783" width="16.28515625" style="276" customWidth="1"/>
    <col min="11784" max="11784" width="17.5703125" style="276" customWidth="1"/>
    <col min="11785" max="11785" width="11.28515625" style="276" customWidth="1"/>
    <col min="11786" max="11786" width="11.42578125" style="276" customWidth="1"/>
    <col min="11787" max="11787" width="9.7109375" style="276" customWidth="1"/>
    <col min="11788" max="11788" width="27.7109375" style="276" customWidth="1"/>
    <col min="11789" max="12032" width="9.140625" style="276"/>
    <col min="12033" max="12033" width="5.28515625" style="276" customWidth="1"/>
    <col min="12034" max="12034" width="31" style="276" customWidth="1"/>
    <col min="12035" max="12035" width="29.7109375" style="276" customWidth="1"/>
    <col min="12036" max="12036" width="10.5703125" style="276" customWidth="1"/>
    <col min="12037" max="12037" width="9.28515625" style="276" customWidth="1"/>
    <col min="12038" max="12038" width="8.7109375" style="276" customWidth="1"/>
    <col min="12039" max="12039" width="16.28515625" style="276" customWidth="1"/>
    <col min="12040" max="12040" width="17.5703125" style="276" customWidth="1"/>
    <col min="12041" max="12041" width="11.28515625" style="276" customWidth="1"/>
    <col min="12042" max="12042" width="11.42578125" style="276" customWidth="1"/>
    <col min="12043" max="12043" width="9.7109375" style="276" customWidth="1"/>
    <col min="12044" max="12044" width="27.7109375" style="276" customWidth="1"/>
    <col min="12045" max="12288" width="9.140625" style="276"/>
    <col min="12289" max="12289" width="5.28515625" style="276" customWidth="1"/>
    <col min="12290" max="12290" width="31" style="276" customWidth="1"/>
    <col min="12291" max="12291" width="29.7109375" style="276" customWidth="1"/>
    <col min="12292" max="12292" width="10.5703125" style="276" customWidth="1"/>
    <col min="12293" max="12293" width="9.28515625" style="276" customWidth="1"/>
    <col min="12294" max="12294" width="8.7109375" style="276" customWidth="1"/>
    <col min="12295" max="12295" width="16.28515625" style="276" customWidth="1"/>
    <col min="12296" max="12296" width="17.5703125" style="276" customWidth="1"/>
    <col min="12297" max="12297" width="11.28515625" style="276" customWidth="1"/>
    <col min="12298" max="12298" width="11.42578125" style="276" customWidth="1"/>
    <col min="12299" max="12299" width="9.7109375" style="276" customWidth="1"/>
    <col min="12300" max="12300" width="27.7109375" style="276" customWidth="1"/>
    <col min="12301" max="12544" width="9.140625" style="276"/>
    <col min="12545" max="12545" width="5.28515625" style="276" customWidth="1"/>
    <col min="12546" max="12546" width="31" style="276" customWidth="1"/>
    <col min="12547" max="12547" width="29.7109375" style="276" customWidth="1"/>
    <col min="12548" max="12548" width="10.5703125" style="276" customWidth="1"/>
    <col min="12549" max="12549" width="9.28515625" style="276" customWidth="1"/>
    <col min="12550" max="12550" width="8.7109375" style="276" customWidth="1"/>
    <col min="12551" max="12551" width="16.28515625" style="276" customWidth="1"/>
    <col min="12552" max="12552" width="17.5703125" style="276" customWidth="1"/>
    <col min="12553" max="12553" width="11.28515625" style="276" customWidth="1"/>
    <col min="12554" max="12554" width="11.42578125" style="276" customWidth="1"/>
    <col min="12555" max="12555" width="9.7109375" style="276" customWidth="1"/>
    <col min="12556" max="12556" width="27.7109375" style="276" customWidth="1"/>
    <col min="12557" max="12800" width="9.140625" style="276"/>
    <col min="12801" max="12801" width="5.28515625" style="276" customWidth="1"/>
    <col min="12802" max="12802" width="31" style="276" customWidth="1"/>
    <col min="12803" max="12803" width="29.7109375" style="276" customWidth="1"/>
    <col min="12804" max="12804" width="10.5703125" style="276" customWidth="1"/>
    <col min="12805" max="12805" width="9.28515625" style="276" customWidth="1"/>
    <col min="12806" max="12806" width="8.7109375" style="276" customWidth="1"/>
    <col min="12807" max="12807" width="16.28515625" style="276" customWidth="1"/>
    <col min="12808" max="12808" width="17.5703125" style="276" customWidth="1"/>
    <col min="12809" max="12809" width="11.28515625" style="276" customWidth="1"/>
    <col min="12810" max="12810" width="11.42578125" style="276" customWidth="1"/>
    <col min="12811" max="12811" width="9.7109375" style="276" customWidth="1"/>
    <col min="12812" max="12812" width="27.7109375" style="276" customWidth="1"/>
    <col min="12813" max="13056" width="9.140625" style="276"/>
    <col min="13057" max="13057" width="5.28515625" style="276" customWidth="1"/>
    <col min="13058" max="13058" width="31" style="276" customWidth="1"/>
    <col min="13059" max="13059" width="29.7109375" style="276" customWidth="1"/>
    <col min="13060" max="13060" width="10.5703125" style="276" customWidth="1"/>
    <col min="13061" max="13061" width="9.28515625" style="276" customWidth="1"/>
    <col min="13062" max="13062" width="8.7109375" style="276" customWidth="1"/>
    <col min="13063" max="13063" width="16.28515625" style="276" customWidth="1"/>
    <col min="13064" max="13064" width="17.5703125" style="276" customWidth="1"/>
    <col min="13065" max="13065" width="11.28515625" style="276" customWidth="1"/>
    <col min="13066" max="13066" width="11.42578125" style="276" customWidth="1"/>
    <col min="13067" max="13067" width="9.7109375" style="276" customWidth="1"/>
    <col min="13068" max="13068" width="27.7109375" style="276" customWidth="1"/>
    <col min="13069" max="13312" width="9.140625" style="276"/>
    <col min="13313" max="13313" width="5.28515625" style="276" customWidth="1"/>
    <col min="13314" max="13314" width="31" style="276" customWidth="1"/>
    <col min="13315" max="13315" width="29.7109375" style="276" customWidth="1"/>
    <col min="13316" max="13316" width="10.5703125" style="276" customWidth="1"/>
    <col min="13317" max="13317" width="9.28515625" style="276" customWidth="1"/>
    <col min="13318" max="13318" width="8.7109375" style="276" customWidth="1"/>
    <col min="13319" max="13319" width="16.28515625" style="276" customWidth="1"/>
    <col min="13320" max="13320" width="17.5703125" style="276" customWidth="1"/>
    <col min="13321" max="13321" width="11.28515625" style="276" customWidth="1"/>
    <col min="13322" max="13322" width="11.42578125" style="276" customWidth="1"/>
    <col min="13323" max="13323" width="9.7109375" style="276" customWidth="1"/>
    <col min="13324" max="13324" width="27.7109375" style="276" customWidth="1"/>
    <col min="13325" max="13568" width="9.140625" style="276"/>
    <col min="13569" max="13569" width="5.28515625" style="276" customWidth="1"/>
    <col min="13570" max="13570" width="31" style="276" customWidth="1"/>
    <col min="13571" max="13571" width="29.7109375" style="276" customWidth="1"/>
    <col min="13572" max="13572" width="10.5703125" style="276" customWidth="1"/>
    <col min="13573" max="13573" width="9.28515625" style="276" customWidth="1"/>
    <col min="13574" max="13574" width="8.7109375" style="276" customWidth="1"/>
    <col min="13575" max="13575" width="16.28515625" style="276" customWidth="1"/>
    <col min="13576" max="13576" width="17.5703125" style="276" customWidth="1"/>
    <col min="13577" max="13577" width="11.28515625" style="276" customWidth="1"/>
    <col min="13578" max="13578" width="11.42578125" style="276" customWidth="1"/>
    <col min="13579" max="13579" width="9.7109375" style="276" customWidth="1"/>
    <col min="13580" max="13580" width="27.7109375" style="276" customWidth="1"/>
    <col min="13581" max="13824" width="9.140625" style="276"/>
    <col min="13825" max="13825" width="5.28515625" style="276" customWidth="1"/>
    <col min="13826" max="13826" width="31" style="276" customWidth="1"/>
    <col min="13827" max="13827" width="29.7109375" style="276" customWidth="1"/>
    <col min="13828" max="13828" width="10.5703125" style="276" customWidth="1"/>
    <col min="13829" max="13829" width="9.28515625" style="276" customWidth="1"/>
    <col min="13830" max="13830" width="8.7109375" style="276" customWidth="1"/>
    <col min="13831" max="13831" width="16.28515625" style="276" customWidth="1"/>
    <col min="13832" max="13832" width="17.5703125" style="276" customWidth="1"/>
    <col min="13833" max="13833" width="11.28515625" style="276" customWidth="1"/>
    <col min="13834" max="13834" width="11.42578125" style="276" customWidth="1"/>
    <col min="13835" max="13835" width="9.7109375" style="276" customWidth="1"/>
    <col min="13836" max="13836" width="27.7109375" style="276" customWidth="1"/>
    <col min="13837" max="14080" width="9.140625" style="276"/>
    <col min="14081" max="14081" width="5.28515625" style="276" customWidth="1"/>
    <col min="14082" max="14082" width="31" style="276" customWidth="1"/>
    <col min="14083" max="14083" width="29.7109375" style="276" customWidth="1"/>
    <col min="14084" max="14084" width="10.5703125" style="276" customWidth="1"/>
    <col min="14085" max="14085" width="9.28515625" style="276" customWidth="1"/>
    <col min="14086" max="14086" width="8.7109375" style="276" customWidth="1"/>
    <col min="14087" max="14087" width="16.28515625" style="276" customWidth="1"/>
    <col min="14088" max="14088" width="17.5703125" style="276" customWidth="1"/>
    <col min="14089" max="14089" width="11.28515625" style="276" customWidth="1"/>
    <col min="14090" max="14090" width="11.42578125" style="276" customWidth="1"/>
    <col min="14091" max="14091" width="9.7109375" style="276" customWidth="1"/>
    <col min="14092" max="14092" width="27.7109375" style="276" customWidth="1"/>
    <col min="14093" max="14336" width="9.140625" style="276"/>
    <col min="14337" max="14337" width="5.28515625" style="276" customWidth="1"/>
    <col min="14338" max="14338" width="31" style="276" customWidth="1"/>
    <col min="14339" max="14339" width="29.7109375" style="276" customWidth="1"/>
    <col min="14340" max="14340" width="10.5703125" style="276" customWidth="1"/>
    <col min="14341" max="14341" width="9.28515625" style="276" customWidth="1"/>
    <col min="14342" max="14342" width="8.7109375" style="276" customWidth="1"/>
    <col min="14343" max="14343" width="16.28515625" style="276" customWidth="1"/>
    <col min="14344" max="14344" width="17.5703125" style="276" customWidth="1"/>
    <col min="14345" max="14345" width="11.28515625" style="276" customWidth="1"/>
    <col min="14346" max="14346" width="11.42578125" style="276" customWidth="1"/>
    <col min="14347" max="14347" width="9.7109375" style="276" customWidth="1"/>
    <col min="14348" max="14348" width="27.7109375" style="276" customWidth="1"/>
    <col min="14349" max="14592" width="9.140625" style="276"/>
    <col min="14593" max="14593" width="5.28515625" style="276" customWidth="1"/>
    <col min="14594" max="14594" width="31" style="276" customWidth="1"/>
    <col min="14595" max="14595" width="29.7109375" style="276" customWidth="1"/>
    <col min="14596" max="14596" width="10.5703125" style="276" customWidth="1"/>
    <col min="14597" max="14597" width="9.28515625" style="276" customWidth="1"/>
    <col min="14598" max="14598" width="8.7109375" style="276" customWidth="1"/>
    <col min="14599" max="14599" width="16.28515625" style="276" customWidth="1"/>
    <col min="14600" max="14600" width="17.5703125" style="276" customWidth="1"/>
    <col min="14601" max="14601" width="11.28515625" style="276" customWidth="1"/>
    <col min="14602" max="14602" width="11.42578125" style="276" customWidth="1"/>
    <col min="14603" max="14603" width="9.7109375" style="276" customWidth="1"/>
    <col min="14604" max="14604" width="27.7109375" style="276" customWidth="1"/>
    <col min="14605" max="14848" width="9.140625" style="276"/>
    <col min="14849" max="14849" width="5.28515625" style="276" customWidth="1"/>
    <col min="14850" max="14850" width="31" style="276" customWidth="1"/>
    <col min="14851" max="14851" width="29.7109375" style="276" customWidth="1"/>
    <col min="14852" max="14852" width="10.5703125" style="276" customWidth="1"/>
    <col min="14853" max="14853" width="9.28515625" style="276" customWidth="1"/>
    <col min="14854" max="14854" width="8.7109375" style="276" customWidth="1"/>
    <col min="14855" max="14855" width="16.28515625" style="276" customWidth="1"/>
    <col min="14856" max="14856" width="17.5703125" style="276" customWidth="1"/>
    <col min="14857" max="14857" width="11.28515625" style="276" customWidth="1"/>
    <col min="14858" max="14858" width="11.42578125" style="276" customWidth="1"/>
    <col min="14859" max="14859" width="9.7109375" style="276" customWidth="1"/>
    <col min="14860" max="14860" width="27.7109375" style="276" customWidth="1"/>
    <col min="14861" max="15104" width="9.140625" style="276"/>
    <col min="15105" max="15105" width="5.28515625" style="276" customWidth="1"/>
    <col min="15106" max="15106" width="31" style="276" customWidth="1"/>
    <col min="15107" max="15107" width="29.7109375" style="276" customWidth="1"/>
    <col min="15108" max="15108" width="10.5703125" style="276" customWidth="1"/>
    <col min="15109" max="15109" width="9.28515625" style="276" customWidth="1"/>
    <col min="15110" max="15110" width="8.7109375" style="276" customWidth="1"/>
    <col min="15111" max="15111" width="16.28515625" style="276" customWidth="1"/>
    <col min="15112" max="15112" width="17.5703125" style="276" customWidth="1"/>
    <col min="15113" max="15113" width="11.28515625" style="276" customWidth="1"/>
    <col min="15114" max="15114" width="11.42578125" style="276" customWidth="1"/>
    <col min="15115" max="15115" width="9.7109375" style="276" customWidth="1"/>
    <col min="15116" max="15116" width="27.7109375" style="276" customWidth="1"/>
    <col min="15117" max="15360" width="9.140625" style="276"/>
    <col min="15361" max="15361" width="5.28515625" style="276" customWidth="1"/>
    <col min="15362" max="15362" width="31" style="276" customWidth="1"/>
    <col min="15363" max="15363" width="29.7109375" style="276" customWidth="1"/>
    <col min="15364" max="15364" width="10.5703125" style="276" customWidth="1"/>
    <col min="15365" max="15365" width="9.28515625" style="276" customWidth="1"/>
    <col min="15366" max="15366" width="8.7109375" style="276" customWidth="1"/>
    <col min="15367" max="15367" width="16.28515625" style="276" customWidth="1"/>
    <col min="15368" max="15368" width="17.5703125" style="276" customWidth="1"/>
    <col min="15369" max="15369" width="11.28515625" style="276" customWidth="1"/>
    <col min="15370" max="15370" width="11.42578125" style="276" customWidth="1"/>
    <col min="15371" max="15371" width="9.7109375" style="276" customWidth="1"/>
    <col min="15372" max="15372" width="27.7109375" style="276" customWidth="1"/>
    <col min="15373" max="15616" width="9.140625" style="276"/>
    <col min="15617" max="15617" width="5.28515625" style="276" customWidth="1"/>
    <col min="15618" max="15618" width="31" style="276" customWidth="1"/>
    <col min="15619" max="15619" width="29.7109375" style="276" customWidth="1"/>
    <col min="15620" max="15620" width="10.5703125" style="276" customWidth="1"/>
    <col min="15621" max="15621" width="9.28515625" style="276" customWidth="1"/>
    <col min="15622" max="15622" width="8.7109375" style="276" customWidth="1"/>
    <col min="15623" max="15623" width="16.28515625" style="276" customWidth="1"/>
    <col min="15624" max="15624" width="17.5703125" style="276" customWidth="1"/>
    <col min="15625" max="15625" width="11.28515625" style="276" customWidth="1"/>
    <col min="15626" max="15626" width="11.42578125" style="276" customWidth="1"/>
    <col min="15627" max="15627" width="9.7109375" style="276" customWidth="1"/>
    <col min="15628" max="15628" width="27.7109375" style="276" customWidth="1"/>
    <col min="15629" max="15872" width="9.140625" style="276"/>
    <col min="15873" max="15873" width="5.28515625" style="276" customWidth="1"/>
    <col min="15874" max="15874" width="31" style="276" customWidth="1"/>
    <col min="15875" max="15875" width="29.7109375" style="276" customWidth="1"/>
    <col min="15876" max="15876" width="10.5703125" style="276" customWidth="1"/>
    <col min="15877" max="15877" width="9.28515625" style="276" customWidth="1"/>
    <col min="15878" max="15878" width="8.7109375" style="276" customWidth="1"/>
    <col min="15879" max="15879" width="16.28515625" style="276" customWidth="1"/>
    <col min="15880" max="15880" width="17.5703125" style="276" customWidth="1"/>
    <col min="15881" max="15881" width="11.28515625" style="276" customWidth="1"/>
    <col min="15882" max="15882" width="11.42578125" style="276" customWidth="1"/>
    <col min="15883" max="15883" width="9.7109375" style="276" customWidth="1"/>
    <col min="15884" max="15884" width="27.7109375" style="276" customWidth="1"/>
    <col min="15885" max="16128" width="9.140625" style="276"/>
    <col min="16129" max="16129" width="5.28515625" style="276" customWidth="1"/>
    <col min="16130" max="16130" width="31" style="276" customWidth="1"/>
    <col min="16131" max="16131" width="29.7109375" style="276" customWidth="1"/>
    <col min="16132" max="16132" width="10.5703125" style="276" customWidth="1"/>
    <col min="16133" max="16133" width="9.28515625" style="276" customWidth="1"/>
    <col min="16134" max="16134" width="8.7109375" style="276" customWidth="1"/>
    <col min="16135" max="16135" width="16.28515625" style="276" customWidth="1"/>
    <col min="16136" max="16136" width="17.5703125" style="276" customWidth="1"/>
    <col min="16137" max="16137" width="11.28515625" style="276" customWidth="1"/>
    <col min="16138" max="16138" width="11.42578125" style="276" customWidth="1"/>
    <col min="16139" max="16139" width="9.7109375" style="276" customWidth="1"/>
    <col min="16140" max="16140" width="27.7109375" style="276" customWidth="1"/>
    <col min="16141" max="16384" width="9.140625" style="276"/>
  </cols>
  <sheetData>
    <row r="1" spans="1:12">
      <c r="A1" s="276" t="s">
        <v>1161</v>
      </c>
      <c r="G1" s="1397" t="s">
        <v>433</v>
      </c>
      <c r="H1" s="1397"/>
      <c r="I1" s="1397"/>
      <c r="J1" s="1397"/>
      <c r="K1" s="1397"/>
      <c r="L1" s="1397"/>
    </row>
    <row r="2" spans="1:12">
      <c r="A2" s="277" t="s">
        <v>340</v>
      </c>
      <c r="B2" s="277"/>
      <c r="C2" s="277"/>
      <c r="D2" s="277"/>
      <c r="E2" s="277"/>
      <c r="G2" s="1397" t="s">
        <v>434</v>
      </c>
      <c r="H2" s="1397"/>
      <c r="I2" s="1397"/>
      <c r="J2" s="1397"/>
      <c r="K2" s="1397"/>
      <c r="L2" s="1397"/>
    </row>
    <row r="3" spans="1:12">
      <c r="A3" s="277" t="s">
        <v>1162</v>
      </c>
      <c r="H3" s="1398"/>
      <c r="I3" s="1398"/>
      <c r="J3" s="1398"/>
      <c r="K3" s="278"/>
    </row>
    <row r="4" spans="1:12">
      <c r="A4" s="277"/>
      <c r="H4" s="279"/>
      <c r="I4" s="278"/>
      <c r="J4" s="278"/>
      <c r="K4" s="278"/>
    </row>
    <row r="5" spans="1:12" ht="20.25">
      <c r="A5" s="1399" t="s">
        <v>1163</v>
      </c>
      <c r="B5" s="1399"/>
      <c r="C5" s="1399"/>
      <c r="D5" s="1399"/>
      <c r="E5" s="1399"/>
      <c r="F5" s="1399"/>
      <c r="G5" s="1399"/>
      <c r="H5" s="1399"/>
      <c r="I5" s="1399"/>
      <c r="J5" s="1399"/>
      <c r="K5" s="1399"/>
      <c r="L5" s="1399"/>
    </row>
    <row r="6" spans="1:12">
      <c r="A6" s="280"/>
      <c r="B6" s="280"/>
      <c r="C6" s="280"/>
      <c r="D6" s="280"/>
      <c r="E6" s="280"/>
      <c r="F6" s="280"/>
      <c r="G6" s="280"/>
      <c r="H6" s="281"/>
      <c r="I6" s="1400" t="s">
        <v>1164</v>
      </c>
      <c r="J6" s="1400"/>
      <c r="K6" s="1400"/>
      <c r="L6" s="1400"/>
    </row>
    <row r="7" spans="1:12">
      <c r="A7" s="280"/>
      <c r="B7" s="280"/>
      <c r="C7" s="280"/>
      <c r="D7" s="280"/>
      <c r="E7" s="280"/>
      <c r="F7" s="280"/>
      <c r="G7" s="280"/>
      <c r="H7" s="281"/>
      <c r="I7" s="282"/>
      <c r="J7" s="282"/>
      <c r="K7" s="282"/>
      <c r="L7" s="282"/>
    </row>
    <row r="8" spans="1:12" s="277" customFormat="1">
      <c r="A8" s="1401" t="s">
        <v>57</v>
      </c>
      <c r="B8" s="1401" t="s">
        <v>1165</v>
      </c>
      <c r="C8" s="1392" t="s">
        <v>1166</v>
      </c>
      <c r="D8" s="1401" t="s">
        <v>1167</v>
      </c>
      <c r="E8" s="1392" t="s">
        <v>1168</v>
      </c>
      <c r="F8" s="1392" t="s">
        <v>1169</v>
      </c>
      <c r="G8" s="1392" t="s">
        <v>1170</v>
      </c>
      <c r="H8" s="1406" t="s">
        <v>1171</v>
      </c>
      <c r="I8" s="1408" t="s">
        <v>1172</v>
      </c>
      <c r="J8" s="1408"/>
      <c r="K8" s="1409"/>
      <c r="L8" s="1392" t="s">
        <v>1173</v>
      </c>
    </row>
    <row r="9" spans="1:12" s="277" customFormat="1" ht="42.75">
      <c r="A9" s="1402"/>
      <c r="B9" s="1402"/>
      <c r="C9" s="1393"/>
      <c r="D9" s="1402"/>
      <c r="E9" s="1393"/>
      <c r="F9" s="1393"/>
      <c r="G9" s="1393"/>
      <c r="H9" s="1407"/>
      <c r="I9" s="283" t="s">
        <v>1174</v>
      </c>
      <c r="J9" s="284" t="s">
        <v>1175</v>
      </c>
      <c r="K9" s="284" t="s">
        <v>1176</v>
      </c>
      <c r="L9" s="1393"/>
    </row>
    <row r="10" spans="1:12">
      <c r="A10" s="285" t="s">
        <v>64</v>
      </c>
      <c r="B10" s="286" t="s">
        <v>68</v>
      </c>
      <c r="C10" s="285" t="s">
        <v>1177</v>
      </c>
      <c r="D10" s="287"/>
      <c r="E10" s="288" t="s">
        <v>1178</v>
      </c>
      <c r="F10" s="288" t="s">
        <v>1179</v>
      </c>
      <c r="G10" s="288" t="s">
        <v>1180</v>
      </c>
      <c r="H10" s="289" t="s">
        <v>1181</v>
      </c>
      <c r="I10" s="290" t="s">
        <v>1182</v>
      </c>
      <c r="J10" s="288" t="s">
        <v>1183</v>
      </c>
      <c r="K10" s="288" t="s">
        <v>1184</v>
      </c>
      <c r="L10" s="288" t="s">
        <v>1185</v>
      </c>
    </row>
    <row r="11" spans="1:12" s="432" customFormat="1">
      <c r="A11" s="1394" t="s">
        <v>1186</v>
      </c>
      <c r="B11" s="1395"/>
      <c r="C11" s="1396"/>
      <c r="D11" s="678"/>
      <c r="E11" s="679"/>
      <c r="F11" s="679"/>
      <c r="G11" s="680"/>
      <c r="H11" s="681">
        <f>SUM(H12:H54)</f>
        <v>923600000</v>
      </c>
      <c r="I11" s="682"/>
      <c r="J11" s="683"/>
      <c r="K11" s="683"/>
      <c r="L11" s="683"/>
    </row>
    <row r="12" spans="1:12" ht="49.5" customHeight="1">
      <c r="A12" s="291">
        <v>1</v>
      </c>
      <c r="B12" s="292" t="s">
        <v>1187</v>
      </c>
      <c r="C12" s="293" t="s">
        <v>1188</v>
      </c>
      <c r="D12" s="1410" t="s">
        <v>1189</v>
      </c>
      <c r="E12" s="294" t="s">
        <v>1190</v>
      </c>
      <c r="F12" s="294">
        <v>5</v>
      </c>
      <c r="G12" s="295">
        <v>2000000</v>
      </c>
      <c r="H12" s="296">
        <f>F12*G12</f>
        <v>10000000</v>
      </c>
      <c r="I12" s="290"/>
      <c r="J12" s="297"/>
      <c r="K12" s="297"/>
      <c r="L12" s="1412" t="s">
        <v>1191</v>
      </c>
    </row>
    <row r="13" spans="1:12" ht="20.25" customHeight="1">
      <c r="A13" s="298"/>
      <c r="B13" s="299"/>
      <c r="C13" s="300" t="s">
        <v>1192</v>
      </c>
      <c r="D13" s="1411"/>
      <c r="E13" s="301"/>
      <c r="F13" s="301"/>
      <c r="G13" s="302"/>
      <c r="H13" s="303"/>
      <c r="I13" s="304"/>
      <c r="J13" s="305"/>
      <c r="K13" s="305"/>
      <c r="L13" s="1413"/>
    </row>
    <row r="14" spans="1:12" ht="30" customHeight="1">
      <c r="A14" s="306"/>
      <c r="B14" s="307"/>
      <c r="C14" s="308" t="s">
        <v>1193</v>
      </c>
      <c r="D14" s="1411"/>
      <c r="E14" s="305"/>
      <c r="F14" s="305"/>
      <c r="G14" s="309"/>
      <c r="H14" s="310"/>
      <c r="I14" s="304"/>
      <c r="J14" s="305"/>
      <c r="K14" s="305"/>
      <c r="L14" s="1413"/>
    </row>
    <row r="15" spans="1:12" ht="33" customHeight="1">
      <c r="A15" s="306"/>
      <c r="B15" s="307"/>
      <c r="C15" s="308" t="s">
        <v>1194</v>
      </c>
      <c r="D15" s="311"/>
      <c r="E15" s="305"/>
      <c r="F15" s="305"/>
      <c r="G15" s="309"/>
      <c r="H15" s="310"/>
      <c r="I15" s="304"/>
      <c r="J15" s="305"/>
      <c r="K15" s="305"/>
      <c r="L15" s="1413"/>
    </row>
    <row r="16" spans="1:12">
      <c r="A16" s="312"/>
      <c r="B16" s="313"/>
      <c r="C16" s="314" t="s">
        <v>1195</v>
      </c>
      <c r="D16" s="312"/>
      <c r="E16" s="312"/>
      <c r="F16" s="312"/>
      <c r="G16" s="302"/>
      <c r="H16" s="303"/>
      <c r="I16" s="304"/>
      <c r="J16" s="305"/>
      <c r="K16" s="305"/>
      <c r="L16" s="312"/>
    </row>
    <row r="17" spans="1:12">
      <c r="A17" s="312"/>
      <c r="B17" s="314"/>
      <c r="C17" s="315" t="s">
        <v>1196</v>
      </c>
      <c r="D17" s="312"/>
      <c r="E17" s="312"/>
      <c r="F17" s="312"/>
      <c r="G17" s="302"/>
      <c r="H17" s="303"/>
      <c r="I17" s="304"/>
      <c r="J17" s="305"/>
      <c r="K17" s="305"/>
      <c r="L17" s="312"/>
    </row>
    <row r="18" spans="1:12">
      <c r="A18" s="312"/>
      <c r="B18" s="314"/>
      <c r="C18" s="316" t="s">
        <v>1197</v>
      </c>
      <c r="D18" s="312"/>
      <c r="E18" s="312"/>
      <c r="F18" s="312"/>
      <c r="G18" s="302"/>
      <c r="H18" s="303"/>
      <c r="I18" s="304"/>
      <c r="J18" s="305"/>
      <c r="K18" s="305"/>
      <c r="L18" s="312"/>
    </row>
    <row r="19" spans="1:12">
      <c r="A19" s="312"/>
      <c r="B19" s="314"/>
      <c r="C19" s="314" t="s">
        <v>1198</v>
      </c>
      <c r="D19" s="312"/>
      <c r="E19" s="312"/>
      <c r="F19" s="312"/>
      <c r="G19" s="302"/>
      <c r="H19" s="303"/>
      <c r="I19" s="304"/>
      <c r="J19" s="305"/>
      <c r="K19" s="305"/>
      <c r="L19" s="312"/>
    </row>
    <row r="20" spans="1:12" ht="36.75" customHeight="1">
      <c r="A20" s="317"/>
      <c r="B20" s="299"/>
      <c r="C20" s="299" t="s">
        <v>1199</v>
      </c>
      <c r="D20" s="312"/>
      <c r="E20" s="312"/>
      <c r="F20" s="312"/>
      <c r="G20" s="302"/>
      <c r="H20" s="303"/>
      <c r="I20" s="318"/>
      <c r="J20" s="319"/>
      <c r="K20" s="320"/>
      <c r="L20" s="312"/>
    </row>
    <row r="21" spans="1:12">
      <c r="A21" s="317"/>
      <c r="B21" s="299"/>
      <c r="C21" s="299" t="s">
        <v>1200</v>
      </c>
      <c r="D21" s="312"/>
      <c r="E21" s="312"/>
      <c r="F21" s="312"/>
      <c r="G21" s="321"/>
      <c r="H21" s="303"/>
      <c r="I21" s="318"/>
      <c r="J21" s="319"/>
      <c r="K21" s="320"/>
      <c r="L21" s="322"/>
    </row>
    <row r="22" spans="1:12">
      <c r="A22" s="317"/>
      <c r="B22" s="299"/>
      <c r="C22" s="299" t="s">
        <v>1201</v>
      </c>
      <c r="D22" s="312"/>
      <c r="E22" s="312"/>
      <c r="F22" s="312"/>
      <c r="G22" s="321"/>
      <c r="H22" s="303"/>
      <c r="I22" s="318"/>
      <c r="J22" s="319"/>
      <c r="K22" s="320"/>
      <c r="L22" s="322"/>
    </row>
    <row r="23" spans="1:12">
      <c r="A23" s="323"/>
      <c r="B23" s="324"/>
      <c r="C23" s="324" t="s">
        <v>1202</v>
      </c>
      <c r="D23" s="325"/>
      <c r="E23" s="325"/>
      <c r="F23" s="325"/>
      <c r="G23" s="326"/>
      <c r="H23" s="327"/>
      <c r="I23" s="328"/>
      <c r="J23" s="329"/>
      <c r="K23" s="330"/>
      <c r="L23" s="331"/>
    </row>
    <row r="24" spans="1:12" ht="35.25" customHeight="1">
      <c r="A24" s="332"/>
      <c r="B24" s="333"/>
      <c r="C24" s="334" t="s">
        <v>1203</v>
      </c>
      <c r="D24" s="335"/>
      <c r="E24" s="336"/>
      <c r="F24" s="336"/>
      <c r="G24" s="337"/>
      <c r="H24" s="338"/>
      <c r="I24" s="339"/>
      <c r="J24" s="340"/>
      <c r="K24" s="341"/>
      <c r="L24" s="342"/>
    </row>
    <row r="25" spans="1:12" ht="33">
      <c r="A25" s="670">
        <v>2</v>
      </c>
      <c r="B25" s="671" t="s">
        <v>1204</v>
      </c>
      <c r="C25" s="345"/>
      <c r="D25" s="346" t="s">
        <v>1205</v>
      </c>
      <c r="E25" s="346" t="s">
        <v>1190</v>
      </c>
      <c r="F25" s="347">
        <v>2</v>
      </c>
      <c r="G25" s="348">
        <v>19000000</v>
      </c>
      <c r="H25" s="349">
        <f>G25*F25</f>
        <v>38000000</v>
      </c>
      <c r="I25" s="350"/>
      <c r="J25" s="351"/>
      <c r="K25" s="351"/>
      <c r="L25" s="342"/>
    </row>
    <row r="26" spans="1:12" ht="36.75" customHeight="1">
      <c r="A26" s="352">
        <v>3</v>
      </c>
      <c r="B26" s="353" t="s">
        <v>1206</v>
      </c>
      <c r="C26" s="354" t="s">
        <v>1207</v>
      </c>
      <c r="D26" s="294" t="s">
        <v>1205</v>
      </c>
      <c r="E26" s="294" t="s">
        <v>1190</v>
      </c>
      <c r="F26" s="294">
        <v>2</v>
      </c>
      <c r="G26" s="355">
        <v>36000000</v>
      </c>
      <c r="H26" s="295">
        <f>G26*F26</f>
        <v>72000000</v>
      </c>
      <c r="I26" s="339"/>
      <c r="J26" s="340"/>
      <c r="K26" s="356"/>
      <c r="L26" s="1418" t="s">
        <v>1208</v>
      </c>
    </row>
    <row r="27" spans="1:12" ht="30.75" customHeight="1">
      <c r="A27" s="312"/>
      <c r="B27" s="357"/>
      <c r="C27" s="300" t="s">
        <v>1209</v>
      </c>
      <c r="D27" s="301"/>
      <c r="E27" s="358"/>
      <c r="F27" s="359"/>
      <c r="G27" s="302"/>
      <c r="H27" s="360"/>
      <c r="I27" s="318"/>
      <c r="J27" s="319"/>
      <c r="K27" s="320"/>
      <c r="L27" s="1419"/>
    </row>
    <row r="28" spans="1:12" ht="33.75" customHeight="1">
      <c r="A28" s="312"/>
      <c r="B28" s="357"/>
      <c r="C28" s="300" t="s">
        <v>1210</v>
      </c>
      <c r="D28" s="301"/>
      <c r="E28" s="358"/>
      <c r="F28" s="359"/>
      <c r="G28" s="321"/>
      <c r="H28" s="360"/>
      <c r="I28" s="318"/>
      <c r="J28" s="319"/>
      <c r="K28" s="320"/>
      <c r="L28" s="1419"/>
    </row>
    <row r="29" spans="1:12" ht="20.25" customHeight="1">
      <c r="A29" s="312"/>
      <c r="B29" s="357"/>
      <c r="C29" s="300" t="s">
        <v>1211</v>
      </c>
      <c r="D29" s="301"/>
      <c r="E29" s="358"/>
      <c r="F29" s="359"/>
      <c r="G29" s="321"/>
      <c r="H29" s="360"/>
      <c r="I29" s="318"/>
      <c r="J29" s="319"/>
      <c r="K29" s="320"/>
      <c r="L29" s="322"/>
    </row>
    <row r="30" spans="1:12" ht="21.75" customHeight="1">
      <c r="A30" s="312"/>
      <c r="B30" s="357"/>
      <c r="C30" s="300" t="s">
        <v>1212</v>
      </c>
      <c r="D30" s="301"/>
      <c r="E30" s="358"/>
      <c r="F30" s="359"/>
      <c r="G30" s="321"/>
      <c r="H30" s="360"/>
      <c r="I30" s="318"/>
      <c r="J30" s="319"/>
      <c r="K30" s="320"/>
      <c r="L30" s="322"/>
    </row>
    <row r="31" spans="1:12" ht="53.25" customHeight="1">
      <c r="A31" s="312"/>
      <c r="B31" s="357"/>
      <c r="C31" s="300" t="s">
        <v>1213</v>
      </c>
      <c r="D31" s="301"/>
      <c r="E31" s="358"/>
      <c r="F31" s="359"/>
      <c r="G31" s="321"/>
      <c r="H31" s="360"/>
      <c r="I31" s="318"/>
      <c r="J31" s="319"/>
      <c r="K31" s="320"/>
      <c r="L31" s="322"/>
    </row>
    <row r="32" spans="1:12" ht="24.75" customHeight="1">
      <c r="A32" s="361"/>
      <c r="B32" s="362"/>
      <c r="C32" s="363" t="s">
        <v>1214</v>
      </c>
      <c r="D32" s="364"/>
      <c r="E32" s="365"/>
      <c r="F32" s="365"/>
      <c r="G32" s="366"/>
      <c r="H32" s="360"/>
      <c r="I32" s="318"/>
      <c r="J32" s="319"/>
      <c r="K32" s="320"/>
      <c r="L32" s="322"/>
    </row>
    <row r="33" spans="1:12" ht="17.25" customHeight="1">
      <c r="A33" s="361"/>
      <c r="B33" s="362"/>
      <c r="C33" s="363" t="s">
        <v>1215</v>
      </c>
      <c r="D33" s="364"/>
      <c r="E33" s="365"/>
      <c r="F33" s="365"/>
      <c r="G33" s="366"/>
      <c r="H33" s="360"/>
      <c r="I33" s="318"/>
      <c r="J33" s="319"/>
      <c r="K33" s="320"/>
      <c r="L33" s="322"/>
    </row>
    <row r="34" spans="1:12">
      <c r="A34" s="361"/>
      <c r="B34" s="362"/>
      <c r="C34" s="363" t="s">
        <v>1216</v>
      </c>
      <c r="D34" s="364"/>
      <c r="E34" s="365"/>
      <c r="F34" s="365"/>
      <c r="G34" s="366"/>
      <c r="H34" s="360"/>
      <c r="I34" s="318"/>
      <c r="J34" s="319"/>
      <c r="K34" s="320"/>
      <c r="L34" s="322"/>
    </row>
    <row r="35" spans="1:12">
      <c r="A35" s="361"/>
      <c r="B35" s="362"/>
      <c r="C35" s="363" t="s">
        <v>1217</v>
      </c>
      <c r="D35" s="364"/>
      <c r="E35" s="365"/>
      <c r="F35" s="365"/>
      <c r="G35" s="366"/>
      <c r="H35" s="360"/>
      <c r="I35" s="318"/>
      <c r="J35" s="319"/>
      <c r="K35" s="320"/>
      <c r="L35" s="322"/>
    </row>
    <row r="36" spans="1:12" ht="31.5" customHeight="1">
      <c r="A36" s="361"/>
      <c r="B36" s="362"/>
      <c r="C36" s="363" t="s">
        <v>1218</v>
      </c>
      <c r="D36" s="364"/>
      <c r="E36" s="365"/>
      <c r="F36" s="365"/>
      <c r="G36" s="366"/>
      <c r="H36" s="360"/>
      <c r="I36" s="318"/>
      <c r="J36" s="319"/>
      <c r="K36" s="320"/>
      <c r="L36" s="322"/>
    </row>
    <row r="37" spans="1:12" ht="21" customHeight="1">
      <c r="A37" s="367"/>
      <c r="B37" s="368"/>
      <c r="C37" s="369" t="s">
        <v>1219</v>
      </c>
      <c r="D37" s="370"/>
      <c r="E37" s="371"/>
      <c r="F37" s="371"/>
      <c r="G37" s="372"/>
      <c r="H37" s="373"/>
      <c r="I37" s="328"/>
      <c r="J37" s="329"/>
      <c r="K37" s="330"/>
      <c r="L37" s="331"/>
    </row>
    <row r="38" spans="1:12" ht="87" customHeight="1">
      <c r="A38" s="374"/>
      <c r="B38" s="375"/>
      <c r="C38" s="376" t="s">
        <v>1220</v>
      </c>
      <c r="D38" s="377"/>
      <c r="E38" s="378"/>
      <c r="F38" s="378"/>
      <c r="G38" s="379"/>
      <c r="H38" s="380"/>
      <c r="I38" s="339"/>
      <c r="J38" s="340"/>
      <c r="K38" s="356"/>
      <c r="L38" s="381"/>
    </row>
    <row r="39" spans="1:12">
      <c r="A39" s="361"/>
      <c r="B39" s="362"/>
      <c r="C39" s="363" t="s">
        <v>1221</v>
      </c>
      <c r="D39" s="364"/>
      <c r="E39" s="365"/>
      <c r="F39" s="365"/>
      <c r="G39" s="366"/>
      <c r="H39" s="360"/>
      <c r="I39" s="318"/>
      <c r="J39" s="319"/>
      <c r="K39" s="320"/>
      <c r="L39" s="322"/>
    </row>
    <row r="40" spans="1:12" ht="54" customHeight="1">
      <c r="A40" s="361"/>
      <c r="B40" s="362"/>
      <c r="C40" s="363" t="s">
        <v>1222</v>
      </c>
      <c r="D40" s="364"/>
      <c r="E40" s="365"/>
      <c r="F40" s="365"/>
      <c r="G40" s="366"/>
      <c r="H40" s="360"/>
      <c r="I40" s="318"/>
      <c r="J40" s="319"/>
      <c r="K40" s="320"/>
      <c r="L40" s="322"/>
    </row>
    <row r="41" spans="1:12" ht="33">
      <c r="A41" s="361"/>
      <c r="B41" s="362"/>
      <c r="C41" s="363" t="s">
        <v>1223</v>
      </c>
      <c r="D41" s="364"/>
      <c r="E41" s="365"/>
      <c r="F41" s="365"/>
      <c r="G41" s="366"/>
      <c r="H41" s="360"/>
      <c r="I41" s="318"/>
      <c r="J41" s="319"/>
      <c r="K41" s="320"/>
      <c r="L41" s="322"/>
    </row>
    <row r="42" spans="1:12" ht="50.25" customHeight="1">
      <c r="A42" s="361"/>
      <c r="B42" s="362"/>
      <c r="C42" s="363" t="s">
        <v>1224</v>
      </c>
      <c r="D42" s="364"/>
      <c r="E42" s="365"/>
      <c r="F42" s="365"/>
      <c r="G42" s="366"/>
      <c r="H42" s="360"/>
      <c r="I42" s="318"/>
      <c r="J42" s="319"/>
      <c r="K42" s="320"/>
      <c r="L42" s="322"/>
    </row>
    <row r="43" spans="1:12">
      <c r="A43" s="361"/>
      <c r="B43" s="362"/>
      <c r="C43" s="363" t="s">
        <v>1225</v>
      </c>
      <c r="D43" s="364"/>
      <c r="E43" s="365"/>
      <c r="F43" s="365"/>
      <c r="G43" s="366"/>
      <c r="H43" s="360"/>
      <c r="I43" s="318"/>
      <c r="J43" s="319"/>
      <c r="K43" s="320"/>
      <c r="L43" s="322"/>
    </row>
    <row r="44" spans="1:12" ht="85.5" customHeight="1">
      <c r="A44" s="367"/>
      <c r="B44" s="368"/>
      <c r="C44" s="369" t="s">
        <v>1226</v>
      </c>
      <c r="D44" s="370"/>
      <c r="E44" s="371"/>
      <c r="F44" s="371"/>
      <c r="G44" s="372"/>
      <c r="H44" s="373"/>
      <c r="I44" s="328"/>
      <c r="J44" s="329"/>
      <c r="K44" s="330"/>
      <c r="L44" s="331"/>
    </row>
    <row r="45" spans="1:12" ht="33">
      <c r="A45" s="343">
        <v>4</v>
      </c>
      <c r="B45" s="382" t="s">
        <v>1227</v>
      </c>
      <c r="C45" s="335"/>
      <c r="D45" s="346" t="s">
        <v>1228</v>
      </c>
      <c r="E45" s="346" t="s">
        <v>1190</v>
      </c>
      <c r="F45" s="346">
        <v>2</v>
      </c>
      <c r="G45" s="348">
        <v>99000000</v>
      </c>
      <c r="H45" s="349">
        <f>G45*F45</f>
        <v>198000000</v>
      </c>
      <c r="I45" s="339"/>
      <c r="J45" s="340"/>
      <c r="K45" s="341"/>
      <c r="L45" s="1414" t="s">
        <v>1229</v>
      </c>
    </row>
    <row r="46" spans="1:12" ht="33">
      <c r="A46" s="343">
        <v>5</v>
      </c>
      <c r="B46" s="344" t="s">
        <v>1230</v>
      </c>
      <c r="C46" s="335"/>
      <c r="D46" s="347" t="s">
        <v>1231</v>
      </c>
      <c r="E46" s="347" t="s">
        <v>1232</v>
      </c>
      <c r="F46" s="347">
        <v>2</v>
      </c>
      <c r="G46" s="348">
        <v>3500000</v>
      </c>
      <c r="H46" s="349">
        <f>G46*F46</f>
        <v>7000000</v>
      </c>
      <c r="I46" s="339"/>
      <c r="J46" s="340"/>
      <c r="K46" s="341"/>
      <c r="L46" s="1415"/>
    </row>
    <row r="47" spans="1:12" ht="33">
      <c r="A47" s="343">
        <v>6</v>
      </c>
      <c r="B47" s="344" t="s">
        <v>1233</v>
      </c>
      <c r="C47" s="335"/>
      <c r="D47" s="347" t="s">
        <v>1231</v>
      </c>
      <c r="E47" s="347" t="s">
        <v>1190</v>
      </c>
      <c r="F47" s="347">
        <v>2</v>
      </c>
      <c r="G47" s="348">
        <v>1500000</v>
      </c>
      <c r="H47" s="349">
        <f>G47*F47</f>
        <v>3000000</v>
      </c>
      <c r="I47" s="339"/>
      <c r="J47" s="340"/>
      <c r="K47" s="341"/>
      <c r="L47" s="1415"/>
    </row>
    <row r="48" spans="1:12">
      <c r="A48" s="343">
        <v>7</v>
      </c>
      <c r="B48" s="344" t="s">
        <v>1234</v>
      </c>
      <c r="C48" s="335"/>
      <c r="D48" s="347" t="s">
        <v>1231</v>
      </c>
      <c r="E48" s="347" t="s">
        <v>1235</v>
      </c>
      <c r="F48" s="347">
        <v>2</v>
      </c>
      <c r="G48" s="348">
        <v>900000</v>
      </c>
      <c r="H48" s="349">
        <f>G48*F48</f>
        <v>1800000</v>
      </c>
      <c r="I48" s="339"/>
      <c r="J48" s="340"/>
      <c r="K48" s="341"/>
      <c r="L48" s="1415"/>
    </row>
    <row r="49" spans="1:12">
      <c r="A49" s="343">
        <v>8</v>
      </c>
      <c r="B49" s="344" t="s">
        <v>1236</v>
      </c>
      <c r="C49" s="335"/>
      <c r="D49" s="347" t="s">
        <v>1231</v>
      </c>
      <c r="E49" s="347" t="s">
        <v>1235</v>
      </c>
      <c r="F49" s="347">
        <v>2</v>
      </c>
      <c r="G49" s="348">
        <v>800000</v>
      </c>
      <c r="H49" s="349">
        <f>G49*F49</f>
        <v>1600000</v>
      </c>
      <c r="I49" s="339"/>
      <c r="J49" s="340"/>
      <c r="K49" s="341"/>
      <c r="L49" s="1415"/>
    </row>
    <row r="50" spans="1:12" ht="33">
      <c r="A50" s="343">
        <v>9</v>
      </c>
      <c r="B50" s="344" t="s">
        <v>1237</v>
      </c>
      <c r="C50" s="335"/>
      <c r="D50" s="347" t="s">
        <v>1231</v>
      </c>
      <c r="E50" s="347" t="s">
        <v>1235</v>
      </c>
      <c r="F50" s="347">
        <v>2</v>
      </c>
      <c r="G50" s="348">
        <v>100000</v>
      </c>
      <c r="H50" s="349">
        <f t="shared" ref="H50" si="0">G50*F50</f>
        <v>200000</v>
      </c>
      <c r="I50" s="339"/>
      <c r="J50" s="340"/>
      <c r="K50" s="341"/>
      <c r="L50" s="1416"/>
    </row>
    <row r="51" spans="1:12">
      <c r="A51" s="343">
        <v>10</v>
      </c>
      <c r="B51" s="344" t="s">
        <v>1238</v>
      </c>
      <c r="C51" s="335"/>
      <c r="D51" s="347" t="s">
        <v>1231</v>
      </c>
      <c r="E51" s="347" t="s">
        <v>1190</v>
      </c>
      <c r="F51" s="347">
        <v>2</v>
      </c>
      <c r="G51" s="348">
        <v>98500000</v>
      </c>
      <c r="H51" s="349">
        <f>G51*F51</f>
        <v>197000000</v>
      </c>
      <c r="I51" s="339"/>
      <c r="J51" s="340"/>
      <c r="K51" s="341"/>
      <c r="L51" s="1414" t="s">
        <v>1239</v>
      </c>
    </row>
    <row r="52" spans="1:12">
      <c r="A52" s="343">
        <v>11</v>
      </c>
      <c r="B52" s="344" t="s">
        <v>1240</v>
      </c>
      <c r="C52" s="335"/>
      <c r="D52" s="347" t="s">
        <v>1231</v>
      </c>
      <c r="E52" s="347" t="s">
        <v>1190</v>
      </c>
      <c r="F52" s="347">
        <v>1</v>
      </c>
      <c r="G52" s="348">
        <v>105000000</v>
      </c>
      <c r="H52" s="349">
        <f>G52*F52</f>
        <v>105000000</v>
      </c>
      <c r="I52" s="339"/>
      <c r="J52" s="340"/>
      <c r="K52" s="341"/>
      <c r="L52" s="1415"/>
    </row>
    <row r="53" spans="1:12">
      <c r="A53" s="343">
        <v>12</v>
      </c>
      <c r="B53" s="344" t="s">
        <v>1241</v>
      </c>
      <c r="C53" s="335"/>
      <c r="D53" s="347" t="s">
        <v>1231</v>
      </c>
      <c r="E53" s="347" t="s">
        <v>1190</v>
      </c>
      <c r="F53" s="347">
        <v>1</v>
      </c>
      <c r="G53" s="348">
        <v>135000000</v>
      </c>
      <c r="H53" s="349">
        <f>G53*F53</f>
        <v>135000000</v>
      </c>
      <c r="I53" s="339"/>
      <c r="J53" s="340"/>
      <c r="K53" s="341"/>
      <c r="L53" s="1415"/>
    </row>
    <row r="54" spans="1:12" ht="33">
      <c r="A54" s="343">
        <v>13</v>
      </c>
      <c r="B54" s="344" t="s">
        <v>1242</v>
      </c>
      <c r="C54" s="335"/>
      <c r="D54" s="347" t="s">
        <v>1231</v>
      </c>
      <c r="E54" s="347" t="s">
        <v>1190</v>
      </c>
      <c r="F54" s="347">
        <v>1</v>
      </c>
      <c r="G54" s="348">
        <v>155000000</v>
      </c>
      <c r="H54" s="349">
        <f>G54*F54</f>
        <v>155000000</v>
      </c>
      <c r="I54" s="339"/>
      <c r="J54" s="340"/>
      <c r="K54" s="341"/>
      <c r="L54" s="1416"/>
    </row>
    <row r="55" spans="1:12" s="432" customFormat="1">
      <c r="A55" s="1403" t="s">
        <v>1243</v>
      </c>
      <c r="B55" s="1404"/>
      <c r="C55" s="1405"/>
      <c r="D55" s="672"/>
      <c r="E55" s="673"/>
      <c r="F55" s="673"/>
      <c r="G55" s="337"/>
      <c r="H55" s="674">
        <f>H56</f>
        <v>1365000000</v>
      </c>
      <c r="I55" s="675"/>
      <c r="J55" s="676"/>
      <c r="K55" s="483"/>
      <c r="L55" s="677"/>
    </row>
    <row r="56" spans="1:12" ht="33">
      <c r="A56" s="332">
        <v>1</v>
      </c>
      <c r="B56" s="333" t="s">
        <v>1244</v>
      </c>
      <c r="C56" s="335"/>
      <c r="D56" s="335"/>
      <c r="E56" s="336" t="s">
        <v>1190</v>
      </c>
      <c r="F56" s="336">
        <v>35</v>
      </c>
      <c r="G56" s="383">
        <v>39000000</v>
      </c>
      <c r="H56" s="349">
        <f>G56*F56</f>
        <v>1365000000</v>
      </c>
      <c r="I56" s="339"/>
      <c r="J56" s="340"/>
      <c r="K56" s="341"/>
      <c r="L56" s="336" t="s">
        <v>1509</v>
      </c>
    </row>
    <row r="57" spans="1:12" s="432" customFormat="1">
      <c r="A57" s="1403" t="s">
        <v>1245</v>
      </c>
      <c r="B57" s="1404"/>
      <c r="C57" s="1405"/>
      <c r="D57" s="672"/>
      <c r="E57" s="673"/>
      <c r="F57" s="673"/>
      <c r="G57" s="337"/>
      <c r="H57" s="674">
        <f>SUM(H58:H65)</f>
        <v>481200000</v>
      </c>
      <c r="I57" s="675"/>
      <c r="J57" s="676"/>
      <c r="K57" s="483"/>
      <c r="L57" s="677"/>
    </row>
    <row r="58" spans="1:12" ht="46.5" customHeight="1">
      <c r="A58" s="384">
        <v>1</v>
      </c>
      <c r="B58" s="385" t="s">
        <v>1246</v>
      </c>
      <c r="C58" s="384" t="s">
        <v>1247</v>
      </c>
      <c r="D58" s="335"/>
      <c r="E58" s="336" t="s">
        <v>1248</v>
      </c>
      <c r="F58" s="336">
        <v>22</v>
      </c>
      <c r="G58" s="383">
        <v>7500000</v>
      </c>
      <c r="H58" s="349">
        <f t="shared" ref="H58:H65" si="1">G58*F58</f>
        <v>165000000</v>
      </c>
      <c r="I58" s="339"/>
      <c r="J58" s="340"/>
      <c r="K58" s="341"/>
      <c r="L58" s="385" t="s">
        <v>1249</v>
      </c>
    </row>
    <row r="59" spans="1:12" ht="49.5">
      <c r="A59" s="384">
        <v>2</v>
      </c>
      <c r="B59" s="385" t="s">
        <v>1250</v>
      </c>
      <c r="C59" s="386"/>
      <c r="D59" s="335"/>
      <c r="E59" s="336" t="s">
        <v>1251</v>
      </c>
      <c r="F59" s="336">
        <v>3</v>
      </c>
      <c r="G59" s="383">
        <v>22000000</v>
      </c>
      <c r="H59" s="349">
        <f t="shared" si="1"/>
        <v>66000000</v>
      </c>
      <c r="I59" s="339"/>
      <c r="J59" s="340"/>
      <c r="K59" s="341"/>
      <c r="L59" s="385" t="s">
        <v>1252</v>
      </c>
    </row>
    <row r="60" spans="1:12" ht="78.75" customHeight="1">
      <c r="A60" s="384">
        <v>3</v>
      </c>
      <c r="B60" s="386" t="s">
        <v>1253</v>
      </c>
      <c r="C60" s="387"/>
      <c r="D60" s="335"/>
      <c r="E60" s="336" t="s">
        <v>1190</v>
      </c>
      <c r="F60" s="336">
        <v>4</v>
      </c>
      <c r="G60" s="383">
        <v>28000000</v>
      </c>
      <c r="H60" s="349">
        <f t="shared" si="1"/>
        <v>112000000</v>
      </c>
      <c r="I60" s="339"/>
      <c r="J60" s="340"/>
      <c r="K60" s="341"/>
      <c r="L60" s="336" t="s">
        <v>1254</v>
      </c>
    </row>
    <row r="61" spans="1:12" ht="102" customHeight="1">
      <c r="A61" s="384">
        <v>4</v>
      </c>
      <c r="B61" s="386" t="s">
        <v>1255</v>
      </c>
      <c r="C61" s="387"/>
      <c r="D61" s="335"/>
      <c r="E61" s="336" t="s">
        <v>1190</v>
      </c>
      <c r="F61" s="336">
        <v>1</v>
      </c>
      <c r="G61" s="383">
        <v>25000000</v>
      </c>
      <c r="H61" s="349">
        <f t="shared" si="1"/>
        <v>25000000</v>
      </c>
      <c r="I61" s="339"/>
      <c r="J61" s="340"/>
      <c r="K61" s="341"/>
      <c r="L61" s="336" t="s">
        <v>1256</v>
      </c>
    </row>
    <row r="62" spans="1:12" ht="80.25" customHeight="1">
      <c r="A62" s="384">
        <v>5</v>
      </c>
      <c r="B62" s="386" t="s">
        <v>1257</v>
      </c>
      <c r="C62" s="387"/>
      <c r="D62" s="335"/>
      <c r="E62" s="336" t="s">
        <v>1190</v>
      </c>
      <c r="F62" s="336">
        <v>10</v>
      </c>
      <c r="G62" s="383">
        <v>1600000</v>
      </c>
      <c r="H62" s="349">
        <f t="shared" si="1"/>
        <v>16000000</v>
      </c>
      <c r="I62" s="339"/>
      <c r="J62" s="340"/>
      <c r="K62" s="341"/>
      <c r="L62" s="385" t="s">
        <v>1258</v>
      </c>
    </row>
    <row r="63" spans="1:12" ht="66">
      <c r="A63" s="384">
        <v>6</v>
      </c>
      <c r="B63" s="333" t="s">
        <v>1259</v>
      </c>
      <c r="C63" s="335"/>
      <c r="D63" s="335"/>
      <c r="E63" s="336" t="s">
        <v>1260</v>
      </c>
      <c r="F63" s="336">
        <v>39</v>
      </c>
      <c r="G63" s="383">
        <v>1800000</v>
      </c>
      <c r="H63" s="349">
        <f t="shared" si="1"/>
        <v>70200000</v>
      </c>
      <c r="I63" s="339"/>
      <c r="J63" s="340"/>
      <c r="K63" s="341"/>
      <c r="L63" s="385" t="s">
        <v>1261</v>
      </c>
    </row>
    <row r="64" spans="1:12" ht="33">
      <c r="A64" s="384">
        <v>7</v>
      </c>
      <c r="B64" s="333" t="s">
        <v>1262</v>
      </c>
      <c r="C64" s="335"/>
      <c r="D64" s="335"/>
      <c r="E64" s="336" t="s">
        <v>1260</v>
      </c>
      <c r="F64" s="336">
        <v>9</v>
      </c>
      <c r="G64" s="383">
        <v>2000000</v>
      </c>
      <c r="H64" s="349">
        <f t="shared" si="1"/>
        <v>18000000</v>
      </c>
      <c r="I64" s="339"/>
      <c r="J64" s="340"/>
      <c r="K64" s="341"/>
      <c r="L64" s="388" t="s">
        <v>1263</v>
      </c>
    </row>
    <row r="65" spans="1:12" ht="37.5" customHeight="1">
      <c r="A65" s="384">
        <v>8</v>
      </c>
      <c r="B65" s="333" t="s">
        <v>1264</v>
      </c>
      <c r="C65" s="335"/>
      <c r="D65" s="335"/>
      <c r="E65" s="336" t="s">
        <v>1260</v>
      </c>
      <c r="F65" s="336">
        <v>3</v>
      </c>
      <c r="G65" s="383">
        <v>3000000</v>
      </c>
      <c r="H65" s="349">
        <f t="shared" si="1"/>
        <v>9000000</v>
      </c>
      <c r="I65" s="339"/>
      <c r="J65" s="340"/>
      <c r="K65" s="341"/>
      <c r="L65" s="388" t="s">
        <v>1265</v>
      </c>
    </row>
    <row r="66" spans="1:12" s="432" customFormat="1">
      <c r="A66" s="1420" t="s">
        <v>1266</v>
      </c>
      <c r="B66" s="1421"/>
      <c r="C66" s="684"/>
      <c r="D66" s="684"/>
      <c r="E66" s="684"/>
      <c r="F66" s="684"/>
      <c r="G66" s="685"/>
      <c r="H66" s="686">
        <f>SUM(H67:H140)</f>
        <v>2726780000</v>
      </c>
      <c r="I66" s="687"/>
      <c r="J66" s="688"/>
      <c r="K66" s="689"/>
      <c r="L66" s="690"/>
    </row>
    <row r="67" spans="1:12">
      <c r="A67" s="390">
        <v>1</v>
      </c>
      <c r="B67" s="391" t="s">
        <v>1267</v>
      </c>
      <c r="C67" s="392" t="s">
        <v>1268</v>
      </c>
      <c r="D67" s="393" t="s">
        <v>1269</v>
      </c>
      <c r="E67" s="394" t="s">
        <v>1190</v>
      </c>
      <c r="F67" s="395">
        <v>1</v>
      </c>
      <c r="G67" s="396">
        <v>4500000</v>
      </c>
      <c r="H67" s="397">
        <f>F67*G67</f>
        <v>4500000</v>
      </c>
      <c r="I67" s="318"/>
      <c r="J67" s="319"/>
      <c r="K67" s="330"/>
      <c r="L67" s="389"/>
    </row>
    <row r="68" spans="1:12">
      <c r="A68" s="390">
        <f>+A67+1</f>
        <v>2</v>
      </c>
      <c r="B68" s="391" t="s">
        <v>1267</v>
      </c>
      <c r="C68" s="398" t="s">
        <v>1270</v>
      </c>
      <c r="D68" s="399" t="s">
        <v>1205</v>
      </c>
      <c r="E68" s="400" t="s">
        <v>1190</v>
      </c>
      <c r="F68" s="395">
        <v>1</v>
      </c>
      <c r="G68" s="396">
        <v>6000000</v>
      </c>
      <c r="H68" s="397">
        <f t="shared" ref="H68:H131" si="2">F68*G68</f>
        <v>6000000</v>
      </c>
      <c r="I68" s="318"/>
      <c r="J68" s="319"/>
      <c r="K68" s="330"/>
      <c r="L68" s="389"/>
    </row>
    <row r="69" spans="1:12" ht="17.25">
      <c r="A69" s="390">
        <f t="shared" ref="A69:A103" si="3">+A68+1</f>
        <v>3</v>
      </c>
      <c r="B69" s="391" t="s">
        <v>1271</v>
      </c>
      <c r="C69" s="398" t="s">
        <v>1272</v>
      </c>
      <c r="D69" s="399" t="s">
        <v>1205</v>
      </c>
      <c r="E69" s="401" t="s">
        <v>1190</v>
      </c>
      <c r="F69" s="395">
        <v>1</v>
      </c>
      <c r="G69" s="396">
        <v>8500000</v>
      </c>
      <c r="H69" s="397">
        <f t="shared" si="2"/>
        <v>8500000</v>
      </c>
      <c r="I69" s="318"/>
      <c r="J69" s="319"/>
      <c r="K69" s="330"/>
      <c r="L69" s="389"/>
    </row>
    <row r="70" spans="1:12">
      <c r="A70" s="390">
        <f t="shared" si="3"/>
        <v>4</v>
      </c>
      <c r="B70" s="391" t="s">
        <v>1273</v>
      </c>
      <c r="C70" s="402" t="s">
        <v>1274</v>
      </c>
      <c r="D70" s="400" t="s">
        <v>1275</v>
      </c>
      <c r="E70" s="400" t="s">
        <v>1232</v>
      </c>
      <c r="F70" s="395">
        <v>1</v>
      </c>
      <c r="G70" s="403">
        <v>2500000</v>
      </c>
      <c r="H70" s="404">
        <f t="shared" si="2"/>
        <v>2500000</v>
      </c>
      <c r="I70" s="318"/>
      <c r="J70" s="319"/>
      <c r="K70" s="320"/>
      <c r="L70" s="405"/>
    </row>
    <row r="71" spans="1:12" ht="33">
      <c r="A71" s="390">
        <f t="shared" si="3"/>
        <v>5</v>
      </c>
      <c r="B71" s="406" t="s">
        <v>1276</v>
      </c>
      <c r="C71" s="407"/>
      <c r="D71" s="407"/>
      <c r="E71" s="408"/>
      <c r="F71" s="395">
        <v>1</v>
      </c>
      <c r="G71" s="409">
        <v>2500000</v>
      </c>
      <c r="H71" s="409">
        <f t="shared" si="2"/>
        <v>2500000</v>
      </c>
      <c r="I71" s="351"/>
      <c r="J71" s="351"/>
      <c r="K71" s="351"/>
      <c r="L71" s="388"/>
    </row>
    <row r="72" spans="1:12">
      <c r="A72" s="390">
        <f t="shared" si="3"/>
        <v>6</v>
      </c>
      <c r="B72" s="406" t="s">
        <v>1277</v>
      </c>
      <c r="C72" s="407"/>
      <c r="D72" s="407"/>
      <c r="E72" s="390"/>
      <c r="F72" s="395">
        <v>1</v>
      </c>
      <c r="G72" s="409">
        <v>6500000</v>
      </c>
      <c r="H72" s="409">
        <f t="shared" si="2"/>
        <v>6500000</v>
      </c>
      <c r="I72" s="351"/>
      <c r="J72" s="351"/>
      <c r="K72" s="351"/>
      <c r="L72" s="388"/>
    </row>
    <row r="73" spans="1:12">
      <c r="A73" s="390">
        <f t="shared" si="3"/>
        <v>7</v>
      </c>
      <c r="B73" s="410" t="s">
        <v>1278</v>
      </c>
      <c r="C73" s="402" t="s">
        <v>1279</v>
      </c>
      <c r="D73" s="390" t="s">
        <v>1280</v>
      </c>
      <c r="E73" s="400" t="s">
        <v>1232</v>
      </c>
      <c r="F73" s="395">
        <v>1</v>
      </c>
      <c r="G73" s="409">
        <v>2500000</v>
      </c>
      <c r="H73" s="409">
        <f t="shared" si="2"/>
        <v>2500000</v>
      </c>
      <c r="I73" s="351"/>
      <c r="J73" s="351"/>
      <c r="K73" s="351"/>
      <c r="L73" s="388"/>
    </row>
    <row r="74" spans="1:12" ht="27" customHeight="1">
      <c r="A74" s="390">
        <f t="shared" si="3"/>
        <v>8</v>
      </c>
      <c r="B74" s="411" t="s">
        <v>1281</v>
      </c>
      <c r="C74" s="412"/>
      <c r="D74" s="412"/>
      <c r="E74" s="413"/>
      <c r="F74" s="395">
        <v>1</v>
      </c>
      <c r="G74" s="409">
        <v>600000</v>
      </c>
      <c r="H74" s="409">
        <f t="shared" si="2"/>
        <v>600000</v>
      </c>
      <c r="I74" s="351"/>
      <c r="J74" s="351"/>
      <c r="K74" s="351"/>
      <c r="L74" s="388"/>
    </row>
    <row r="75" spans="1:12">
      <c r="A75" s="390">
        <f t="shared" si="3"/>
        <v>9</v>
      </c>
      <c r="B75" s="406" t="s">
        <v>1282</v>
      </c>
      <c r="C75" s="407"/>
      <c r="D75" s="407"/>
      <c r="E75" s="408"/>
      <c r="F75" s="395">
        <v>1</v>
      </c>
      <c r="G75" s="414">
        <v>1800000</v>
      </c>
      <c r="H75" s="397">
        <f t="shared" si="2"/>
        <v>1800000</v>
      </c>
      <c r="I75" s="350"/>
      <c r="J75" s="351"/>
      <c r="K75" s="341"/>
      <c r="L75" s="415"/>
    </row>
    <row r="76" spans="1:12" ht="33">
      <c r="A76" s="390">
        <f t="shared" si="3"/>
        <v>10</v>
      </c>
      <c r="B76" s="406" t="s">
        <v>1283</v>
      </c>
      <c r="C76" s="407"/>
      <c r="D76" s="407"/>
      <c r="E76" s="390"/>
      <c r="F76" s="395">
        <v>1</v>
      </c>
      <c r="G76" s="396">
        <v>1500000</v>
      </c>
      <c r="H76" s="397">
        <f t="shared" si="2"/>
        <v>1500000</v>
      </c>
      <c r="I76" s="318"/>
      <c r="J76" s="319"/>
      <c r="K76" s="330"/>
      <c r="L76" s="389"/>
    </row>
    <row r="77" spans="1:12">
      <c r="A77" s="390">
        <f t="shared" si="3"/>
        <v>11</v>
      </c>
      <c r="B77" s="406" t="s">
        <v>1284</v>
      </c>
      <c r="C77" s="398"/>
      <c r="D77" s="416"/>
      <c r="E77" s="398"/>
      <c r="F77" s="395">
        <v>1</v>
      </c>
      <c r="G77" s="396">
        <v>6500000</v>
      </c>
      <c r="H77" s="397">
        <f t="shared" si="2"/>
        <v>6500000</v>
      </c>
      <c r="I77" s="318"/>
      <c r="J77" s="319"/>
      <c r="K77" s="330"/>
      <c r="L77" s="389"/>
    </row>
    <row r="78" spans="1:12">
      <c r="A78" s="390">
        <f t="shared" si="3"/>
        <v>12</v>
      </c>
      <c r="B78" s="406" t="s">
        <v>1285</v>
      </c>
      <c r="C78" s="407"/>
      <c r="D78" s="407"/>
      <c r="E78" s="408"/>
      <c r="F78" s="395">
        <v>1</v>
      </c>
      <c r="G78" s="396">
        <v>3500000</v>
      </c>
      <c r="H78" s="397">
        <f t="shared" si="2"/>
        <v>3500000</v>
      </c>
      <c r="I78" s="318"/>
      <c r="J78" s="319"/>
      <c r="K78" s="330"/>
      <c r="L78" s="389"/>
    </row>
    <row r="79" spans="1:12">
      <c r="A79" s="390">
        <f t="shared" si="3"/>
        <v>13</v>
      </c>
      <c r="B79" s="406" t="s">
        <v>1286</v>
      </c>
      <c r="C79" s="407"/>
      <c r="D79" s="407"/>
      <c r="E79" s="408"/>
      <c r="F79" s="417">
        <v>5</v>
      </c>
      <c r="G79" s="396">
        <v>4800000</v>
      </c>
      <c r="H79" s="397">
        <f t="shared" si="2"/>
        <v>24000000</v>
      </c>
      <c r="I79" s="318"/>
      <c r="J79" s="319"/>
      <c r="K79" s="330"/>
      <c r="L79" s="389"/>
    </row>
    <row r="80" spans="1:12">
      <c r="A80" s="390">
        <f t="shared" si="3"/>
        <v>14</v>
      </c>
      <c r="B80" s="391" t="s">
        <v>1287</v>
      </c>
      <c r="C80" s="398" t="s">
        <v>1288</v>
      </c>
      <c r="D80" s="390" t="s">
        <v>1269</v>
      </c>
      <c r="E80" s="390" t="s">
        <v>1190</v>
      </c>
      <c r="F80" s="418">
        <v>5</v>
      </c>
      <c r="G80" s="396">
        <v>1500000</v>
      </c>
      <c r="H80" s="397">
        <f t="shared" si="2"/>
        <v>7500000</v>
      </c>
      <c r="I80" s="318"/>
      <c r="J80" s="319"/>
      <c r="K80" s="330"/>
      <c r="L80" s="389"/>
    </row>
    <row r="81" spans="1:12">
      <c r="A81" s="390">
        <f t="shared" si="3"/>
        <v>15</v>
      </c>
      <c r="B81" s="391" t="s">
        <v>1289</v>
      </c>
      <c r="C81" s="398" t="s">
        <v>1290</v>
      </c>
      <c r="D81" s="390" t="s">
        <v>1269</v>
      </c>
      <c r="E81" s="390" t="s">
        <v>1190</v>
      </c>
      <c r="F81" s="418">
        <v>5</v>
      </c>
      <c r="G81" s="396">
        <v>2200000</v>
      </c>
      <c r="H81" s="397">
        <f t="shared" si="2"/>
        <v>11000000</v>
      </c>
      <c r="I81" s="318"/>
      <c r="J81" s="319"/>
      <c r="K81" s="330"/>
      <c r="L81" s="389"/>
    </row>
    <row r="82" spans="1:12">
      <c r="A82" s="390">
        <f t="shared" si="3"/>
        <v>16</v>
      </c>
      <c r="B82" s="391" t="s">
        <v>1291</v>
      </c>
      <c r="C82" s="398" t="s">
        <v>1292</v>
      </c>
      <c r="D82" s="390" t="s">
        <v>1269</v>
      </c>
      <c r="E82" s="390" t="s">
        <v>1190</v>
      </c>
      <c r="F82" s="418">
        <v>5</v>
      </c>
      <c r="G82" s="396">
        <v>1500000</v>
      </c>
      <c r="H82" s="397">
        <f t="shared" si="2"/>
        <v>7500000</v>
      </c>
      <c r="I82" s="318"/>
      <c r="J82" s="319"/>
      <c r="K82" s="330"/>
      <c r="L82" s="389"/>
    </row>
    <row r="83" spans="1:12" ht="17.25" customHeight="1">
      <c r="A83" s="390">
        <f t="shared" si="3"/>
        <v>17</v>
      </c>
      <c r="B83" s="391" t="s">
        <v>1293</v>
      </c>
      <c r="C83" s="419" t="s">
        <v>1294</v>
      </c>
      <c r="D83" s="398" t="s">
        <v>1295</v>
      </c>
      <c r="E83" s="390" t="s">
        <v>1190</v>
      </c>
      <c r="F83" s="418">
        <v>1</v>
      </c>
      <c r="G83" s="396">
        <v>1400000</v>
      </c>
      <c r="H83" s="397">
        <f t="shared" si="2"/>
        <v>1400000</v>
      </c>
      <c r="I83" s="318"/>
      <c r="J83" s="319"/>
      <c r="K83" s="330"/>
      <c r="L83" s="389"/>
    </row>
    <row r="84" spans="1:12">
      <c r="A84" s="390">
        <f t="shared" si="3"/>
        <v>18</v>
      </c>
      <c r="B84" s="391" t="s">
        <v>1296</v>
      </c>
      <c r="C84" s="398" t="s">
        <v>1297</v>
      </c>
      <c r="D84" s="400" t="s">
        <v>1205</v>
      </c>
      <c r="E84" s="400" t="s">
        <v>1190</v>
      </c>
      <c r="F84" s="418">
        <v>1</v>
      </c>
      <c r="G84" s="396">
        <v>4500000</v>
      </c>
      <c r="H84" s="397">
        <f t="shared" si="2"/>
        <v>4500000</v>
      </c>
      <c r="I84" s="318"/>
      <c r="J84" s="319"/>
      <c r="K84" s="330"/>
      <c r="L84" s="389"/>
    </row>
    <row r="85" spans="1:12">
      <c r="A85" s="390">
        <f t="shared" si="3"/>
        <v>19</v>
      </c>
      <c r="B85" s="391" t="s">
        <v>1298</v>
      </c>
      <c r="C85" s="420" t="s">
        <v>1299</v>
      </c>
      <c r="D85" s="400" t="s">
        <v>1300</v>
      </c>
      <c r="E85" s="400" t="s">
        <v>1190</v>
      </c>
      <c r="F85" s="418">
        <v>1</v>
      </c>
      <c r="G85" s="396">
        <v>1500000</v>
      </c>
      <c r="H85" s="397">
        <f t="shared" si="2"/>
        <v>1500000</v>
      </c>
      <c r="I85" s="318"/>
      <c r="J85" s="319"/>
      <c r="K85" s="330"/>
      <c r="L85" s="389"/>
    </row>
    <row r="86" spans="1:12">
      <c r="A86" s="390">
        <f t="shared" si="3"/>
        <v>20</v>
      </c>
      <c r="B86" s="391" t="s">
        <v>1301</v>
      </c>
      <c r="C86" s="398" t="s">
        <v>1302</v>
      </c>
      <c r="D86" s="400" t="s">
        <v>1303</v>
      </c>
      <c r="E86" s="400" t="s">
        <v>1190</v>
      </c>
      <c r="F86" s="418">
        <v>5</v>
      </c>
      <c r="G86" s="396">
        <v>450000</v>
      </c>
      <c r="H86" s="397">
        <f t="shared" si="2"/>
        <v>2250000</v>
      </c>
      <c r="I86" s="318"/>
      <c r="J86" s="319"/>
      <c r="K86" s="330"/>
      <c r="L86" s="389"/>
    </row>
    <row r="87" spans="1:12">
      <c r="A87" s="390">
        <f t="shared" si="3"/>
        <v>21</v>
      </c>
      <c r="B87" s="391" t="s">
        <v>1304</v>
      </c>
      <c r="C87" s="398" t="s">
        <v>1305</v>
      </c>
      <c r="D87" s="398" t="s">
        <v>1295</v>
      </c>
      <c r="E87" s="400" t="s">
        <v>1190</v>
      </c>
      <c r="F87" s="418">
        <v>5</v>
      </c>
      <c r="G87" s="396">
        <v>250000</v>
      </c>
      <c r="H87" s="397">
        <f t="shared" si="2"/>
        <v>1250000</v>
      </c>
      <c r="I87" s="318"/>
      <c r="J87" s="319"/>
      <c r="K87" s="330"/>
      <c r="L87" s="389"/>
    </row>
    <row r="88" spans="1:12">
      <c r="A88" s="390">
        <f t="shared" si="3"/>
        <v>22</v>
      </c>
      <c r="B88" s="391" t="s">
        <v>1306</v>
      </c>
      <c r="C88" s="398" t="s">
        <v>1305</v>
      </c>
      <c r="D88" s="398" t="s">
        <v>1295</v>
      </c>
      <c r="E88" s="400" t="s">
        <v>1190</v>
      </c>
      <c r="F88" s="418">
        <v>5</v>
      </c>
      <c r="G88" s="396">
        <v>280000</v>
      </c>
      <c r="H88" s="397">
        <f t="shared" si="2"/>
        <v>1400000</v>
      </c>
      <c r="I88" s="318"/>
      <c r="J88" s="319"/>
      <c r="K88" s="330"/>
      <c r="L88" s="389"/>
    </row>
    <row r="89" spans="1:12">
      <c r="A89" s="390">
        <f t="shared" si="3"/>
        <v>23</v>
      </c>
      <c r="B89" s="391" t="s">
        <v>1307</v>
      </c>
      <c r="C89" s="398" t="s">
        <v>1305</v>
      </c>
      <c r="D89" s="398" t="s">
        <v>1295</v>
      </c>
      <c r="E89" s="400" t="s">
        <v>1190</v>
      </c>
      <c r="F89" s="418">
        <v>5</v>
      </c>
      <c r="G89" s="396">
        <v>250000</v>
      </c>
      <c r="H89" s="397">
        <f t="shared" si="2"/>
        <v>1250000</v>
      </c>
      <c r="I89" s="318"/>
      <c r="J89" s="319"/>
      <c r="K89" s="330"/>
      <c r="L89" s="389"/>
    </row>
    <row r="90" spans="1:12">
      <c r="A90" s="390">
        <f t="shared" si="3"/>
        <v>24</v>
      </c>
      <c r="B90" s="406" t="s">
        <v>1308</v>
      </c>
      <c r="C90" s="407"/>
      <c r="D90" s="407"/>
      <c r="E90" s="408"/>
      <c r="F90" s="417">
        <v>5</v>
      </c>
      <c r="G90" s="403">
        <v>250000</v>
      </c>
      <c r="H90" s="404">
        <f t="shared" si="2"/>
        <v>1250000</v>
      </c>
      <c r="I90" s="318"/>
      <c r="J90" s="319"/>
      <c r="K90" s="320"/>
      <c r="L90" s="405"/>
    </row>
    <row r="91" spans="1:12" ht="33">
      <c r="A91" s="390">
        <f t="shared" si="3"/>
        <v>25</v>
      </c>
      <c r="B91" s="411" t="s">
        <v>1309</v>
      </c>
      <c r="C91" s="390" t="s">
        <v>1310</v>
      </c>
      <c r="D91" s="398" t="s">
        <v>1311</v>
      </c>
      <c r="E91" s="400" t="s">
        <v>1232</v>
      </c>
      <c r="F91" s="418">
        <v>5</v>
      </c>
      <c r="G91" s="409">
        <v>350000</v>
      </c>
      <c r="H91" s="409">
        <f t="shared" si="2"/>
        <v>1750000</v>
      </c>
      <c r="I91" s="351"/>
      <c r="J91" s="351"/>
      <c r="K91" s="351"/>
      <c r="L91" s="388"/>
    </row>
    <row r="92" spans="1:12">
      <c r="A92" s="390">
        <f t="shared" si="3"/>
        <v>26</v>
      </c>
      <c r="B92" s="391" t="s">
        <v>1312</v>
      </c>
      <c r="C92" s="419" t="s">
        <v>1313</v>
      </c>
      <c r="D92" s="400" t="s">
        <v>1205</v>
      </c>
      <c r="E92" s="400" t="s">
        <v>1190</v>
      </c>
      <c r="F92" s="418">
        <v>1</v>
      </c>
      <c r="G92" s="409">
        <v>2800000</v>
      </c>
      <c r="H92" s="409">
        <f t="shared" si="2"/>
        <v>2800000</v>
      </c>
      <c r="I92" s="351"/>
      <c r="J92" s="351"/>
      <c r="K92" s="351"/>
      <c r="L92" s="388"/>
    </row>
    <row r="93" spans="1:12">
      <c r="A93" s="390">
        <f t="shared" si="3"/>
        <v>27</v>
      </c>
      <c r="B93" s="406" t="s">
        <v>1314</v>
      </c>
      <c r="C93" s="421"/>
      <c r="D93" s="416"/>
      <c r="E93" s="398"/>
      <c r="F93" s="422">
        <v>2</v>
      </c>
      <c r="G93" s="409">
        <v>350000</v>
      </c>
      <c r="H93" s="409">
        <f t="shared" si="2"/>
        <v>700000</v>
      </c>
      <c r="I93" s="351"/>
      <c r="J93" s="351"/>
      <c r="K93" s="351"/>
      <c r="L93" s="388"/>
    </row>
    <row r="94" spans="1:12">
      <c r="A94" s="390">
        <f t="shared" si="3"/>
        <v>28</v>
      </c>
      <c r="B94" s="406" t="s">
        <v>1315</v>
      </c>
      <c r="C94" s="407"/>
      <c r="D94" s="407"/>
      <c r="E94" s="408"/>
      <c r="F94" s="417">
        <v>2</v>
      </c>
      <c r="G94" s="403">
        <v>2500000</v>
      </c>
      <c r="H94" s="397">
        <f t="shared" si="2"/>
        <v>5000000</v>
      </c>
      <c r="I94" s="318"/>
      <c r="J94" s="319"/>
      <c r="K94" s="320"/>
      <c r="L94" s="405"/>
    </row>
    <row r="95" spans="1:12">
      <c r="A95" s="390">
        <f t="shared" si="3"/>
        <v>29</v>
      </c>
      <c r="B95" s="406" t="s">
        <v>1316</v>
      </c>
      <c r="C95" s="407"/>
      <c r="D95" s="398"/>
      <c r="E95" s="398"/>
      <c r="F95" s="417">
        <v>2</v>
      </c>
      <c r="G95" s="414">
        <v>600000</v>
      </c>
      <c r="H95" s="397">
        <f t="shared" si="2"/>
        <v>1200000</v>
      </c>
      <c r="I95" s="350"/>
      <c r="J95" s="351"/>
      <c r="K95" s="341"/>
      <c r="L95" s="415"/>
    </row>
    <row r="96" spans="1:12">
      <c r="A96" s="390">
        <f t="shared" si="3"/>
        <v>30</v>
      </c>
      <c r="B96" s="406" t="s">
        <v>1317</v>
      </c>
      <c r="C96" s="407"/>
      <c r="D96" s="398"/>
      <c r="E96" s="390"/>
      <c r="F96" s="417">
        <v>2</v>
      </c>
      <c r="G96" s="414">
        <v>350000</v>
      </c>
      <c r="H96" s="397">
        <f t="shared" si="2"/>
        <v>700000</v>
      </c>
      <c r="I96" s="350"/>
      <c r="J96" s="351"/>
      <c r="K96" s="341"/>
      <c r="L96" s="415"/>
    </row>
    <row r="97" spans="1:12">
      <c r="A97" s="390">
        <f t="shared" si="3"/>
        <v>31</v>
      </c>
      <c r="B97" s="391" t="s">
        <v>1318</v>
      </c>
      <c r="C97" s="402" t="s">
        <v>1319</v>
      </c>
      <c r="D97" s="390" t="s">
        <v>1205</v>
      </c>
      <c r="E97" s="400" t="s">
        <v>1190</v>
      </c>
      <c r="F97" s="418">
        <v>5</v>
      </c>
      <c r="G97" s="396">
        <v>1800000</v>
      </c>
      <c r="H97" s="397">
        <f t="shared" si="2"/>
        <v>9000000</v>
      </c>
      <c r="I97" s="318"/>
      <c r="J97" s="319"/>
      <c r="K97" s="330"/>
      <c r="L97" s="389"/>
    </row>
    <row r="98" spans="1:12">
      <c r="A98" s="390">
        <f t="shared" si="3"/>
        <v>32</v>
      </c>
      <c r="B98" s="406" t="s">
        <v>1320</v>
      </c>
      <c r="C98" s="421"/>
      <c r="D98" s="416"/>
      <c r="E98" s="398"/>
      <c r="F98" s="422">
        <v>1</v>
      </c>
      <c r="G98" s="396">
        <v>2500000</v>
      </c>
      <c r="H98" s="397">
        <f t="shared" si="2"/>
        <v>2500000</v>
      </c>
      <c r="I98" s="318"/>
      <c r="J98" s="319"/>
      <c r="K98" s="330"/>
      <c r="L98" s="389"/>
    </row>
    <row r="99" spans="1:12">
      <c r="A99" s="390">
        <f t="shared" si="3"/>
        <v>33</v>
      </c>
      <c r="B99" s="423" t="s">
        <v>1321</v>
      </c>
      <c r="C99" s="424" t="s">
        <v>1322</v>
      </c>
      <c r="D99" s="398" t="s">
        <v>1205</v>
      </c>
      <c r="E99" s="398" t="s">
        <v>1248</v>
      </c>
      <c r="F99" s="418">
        <v>1</v>
      </c>
      <c r="G99" s="396">
        <v>4500000</v>
      </c>
      <c r="H99" s="397">
        <f t="shared" si="2"/>
        <v>4500000</v>
      </c>
      <c r="I99" s="318"/>
      <c r="J99" s="319"/>
      <c r="K99" s="330"/>
      <c r="L99" s="389"/>
    </row>
    <row r="100" spans="1:12">
      <c r="A100" s="390">
        <f t="shared" si="3"/>
        <v>34</v>
      </c>
      <c r="B100" s="406" t="s">
        <v>1323</v>
      </c>
      <c r="C100" s="407"/>
      <c r="D100" s="407"/>
      <c r="E100" s="408"/>
      <c r="F100" s="417">
        <v>2</v>
      </c>
      <c r="G100" s="396">
        <v>20000000</v>
      </c>
      <c r="H100" s="397">
        <f t="shared" si="2"/>
        <v>40000000</v>
      </c>
      <c r="I100" s="318"/>
      <c r="J100" s="319"/>
      <c r="K100" s="330"/>
      <c r="L100" s="389"/>
    </row>
    <row r="101" spans="1:12">
      <c r="A101" s="390">
        <f t="shared" si="3"/>
        <v>35</v>
      </c>
      <c r="B101" s="406" t="s">
        <v>1324</v>
      </c>
      <c r="C101" s="407"/>
      <c r="D101" s="407"/>
      <c r="E101" s="408"/>
      <c r="F101" s="417">
        <v>1</v>
      </c>
      <c r="G101" s="396">
        <v>1800000</v>
      </c>
      <c r="H101" s="397">
        <f t="shared" si="2"/>
        <v>1800000</v>
      </c>
      <c r="I101" s="318"/>
      <c r="J101" s="319"/>
      <c r="K101" s="330"/>
      <c r="L101" s="389"/>
    </row>
    <row r="102" spans="1:12" ht="33">
      <c r="A102" s="390">
        <f t="shared" si="3"/>
        <v>36</v>
      </c>
      <c r="B102" s="406" t="s">
        <v>1325</v>
      </c>
      <c r="C102" s="407"/>
      <c r="D102" s="398"/>
      <c r="E102" s="390"/>
      <c r="F102" s="417">
        <v>2</v>
      </c>
      <c r="G102" s="396">
        <v>2000000</v>
      </c>
      <c r="H102" s="397">
        <f t="shared" si="2"/>
        <v>4000000</v>
      </c>
      <c r="I102" s="318"/>
      <c r="J102" s="319"/>
      <c r="K102" s="330"/>
      <c r="L102" s="389"/>
    </row>
    <row r="103" spans="1:12" ht="17.25" customHeight="1">
      <c r="A103" s="390">
        <f t="shared" si="3"/>
        <v>37</v>
      </c>
      <c r="B103" s="391" t="s">
        <v>1326</v>
      </c>
      <c r="C103" s="398" t="s">
        <v>1327</v>
      </c>
      <c r="D103" s="398" t="s">
        <v>1311</v>
      </c>
      <c r="E103" s="390" t="s">
        <v>1248</v>
      </c>
      <c r="F103" s="418">
        <v>1</v>
      </c>
      <c r="G103" s="396">
        <v>450000</v>
      </c>
      <c r="H103" s="397">
        <f t="shared" si="2"/>
        <v>450000</v>
      </c>
      <c r="I103" s="318"/>
      <c r="J103" s="319"/>
      <c r="K103" s="330"/>
      <c r="L103" s="389"/>
    </row>
    <row r="104" spans="1:12" ht="19.5" customHeight="1">
      <c r="A104" s="399">
        <v>40</v>
      </c>
      <c r="B104" s="425" t="s">
        <v>1328</v>
      </c>
      <c r="C104" s="419" t="s">
        <v>1329</v>
      </c>
      <c r="D104" s="419" t="s">
        <v>1311</v>
      </c>
      <c r="E104" s="399" t="s">
        <v>1232</v>
      </c>
      <c r="F104" s="418">
        <v>1</v>
      </c>
      <c r="G104" s="396">
        <v>8200000</v>
      </c>
      <c r="H104" s="397">
        <f t="shared" si="2"/>
        <v>8200000</v>
      </c>
      <c r="I104" s="318"/>
      <c r="J104" s="319"/>
      <c r="K104" s="330"/>
      <c r="L104" s="389"/>
    </row>
    <row r="105" spans="1:12">
      <c r="A105" s="399">
        <v>41</v>
      </c>
      <c r="B105" s="425" t="s">
        <v>1330</v>
      </c>
      <c r="C105" s="419" t="s">
        <v>1329</v>
      </c>
      <c r="D105" s="419" t="s">
        <v>1205</v>
      </c>
      <c r="E105" s="399" t="s">
        <v>1331</v>
      </c>
      <c r="F105" s="418">
        <v>1</v>
      </c>
      <c r="G105" s="396">
        <v>1950000</v>
      </c>
      <c r="H105" s="397">
        <f t="shared" si="2"/>
        <v>1950000</v>
      </c>
      <c r="I105" s="318"/>
      <c r="J105" s="319"/>
      <c r="K105" s="330"/>
      <c r="L105" s="389"/>
    </row>
    <row r="106" spans="1:12">
      <c r="A106" s="399">
        <v>42</v>
      </c>
      <c r="B106" s="425" t="s">
        <v>1332</v>
      </c>
      <c r="C106" s="419" t="s">
        <v>1333</v>
      </c>
      <c r="D106" s="419" t="s">
        <v>1205</v>
      </c>
      <c r="E106" s="399" t="s">
        <v>1331</v>
      </c>
      <c r="F106" s="418">
        <v>1</v>
      </c>
      <c r="G106" s="396">
        <v>1250000</v>
      </c>
      <c r="H106" s="397">
        <f t="shared" si="2"/>
        <v>1250000</v>
      </c>
      <c r="I106" s="318"/>
      <c r="J106" s="319"/>
      <c r="K106" s="330"/>
      <c r="L106" s="389"/>
    </row>
    <row r="107" spans="1:12" ht="33">
      <c r="A107" s="399">
        <v>43</v>
      </c>
      <c r="B107" s="425" t="s">
        <v>1334</v>
      </c>
      <c r="C107" s="419" t="s">
        <v>1329</v>
      </c>
      <c r="D107" s="419" t="s">
        <v>1303</v>
      </c>
      <c r="E107" s="399" t="s">
        <v>1331</v>
      </c>
      <c r="F107" s="418">
        <v>1</v>
      </c>
      <c r="G107" s="396">
        <v>1250000</v>
      </c>
      <c r="H107" s="397">
        <f t="shared" si="2"/>
        <v>1250000</v>
      </c>
      <c r="I107" s="318"/>
      <c r="J107" s="319"/>
      <c r="K107" s="330"/>
      <c r="L107" s="389"/>
    </row>
    <row r="108" spans="1:12" ht="33">
      <c r="A108" s="399">
        <v>44</v>
      </c>
      <c r="B108" s="425" t="s">
        <v>1335</v>
      </c>
      <c r="C108" s="419" t="s">
        <v>1329</v>
      </c>
      <c r="D108" s="419" t="s">
        <v>1303</v>
      </c>
      <c r="E108" s="399" t="s">
        <v>1331</v>
      </c>
      <c r="F108" s="418">
        <v>1</v>
      </c>
      <c r="G108" s="396">
        <v>1250000</v>
      </c>
      <c r="H108" s="397">
        <f t="shared" si="2"/>
        <v>1250000</v>
      </c>
      <c r="I108" s="318"/>
      <c r="J108" s="319"/>
      <c r="K108" s="330"/>
      <c r="L108" s="389"/>
    </row>
    <row r="109" spans="1:12" ht="33">
      <c r="A109" s="399">
        <v>45</v>
      </c>
      <c r="B109" s="425" t="s">
        <v>1336</v>
      </c>
      <c r="C109" s="419" t="s">
        <v>1329</v>
      </c>
      <c r="D109" s="419" t="s">
        <v>1303</v>
      </c>
      <c r="E109" s="399" t="s">
        <v>1331</v>
      </c>
      <c r="F109" s="418">
        <v>1</v>
      </c>
      <c r="G109" s="396">
        <v>1250000</v>
      </c>
      <c r="H109" s="397">
        <f t="shared" si="2"/>
        <v>1250000</v>
      </c>
      <c r="I109" s="318"/>
      <c r="J109" s="319"/>
      <c r="K109" s="330"/>
      <c r="L109" s="389"/>
    </row>
    <row r="110" spans="1:12" ht="33">
      <c r="A110" s="399">
        <v>46</v>
      </c>
      <c r="B110" s="425" t="s">
        <v>1337</v>
      </c>
      <c r="C110" s="419" t="s">
        <v>1329</v>
      </c>
      <c r="D110" s="419" t="s">
        <v>1303</v>
      </c>
      <c r="E110" s="399" t="s">
        <v>1331</v>
      </c>
      <c r="F110" s="418">
        <v>1</v>
      </c>
      <c r="G110" s="396">
        <v>1250000</v>
      </c>
      <c r="H110" s="397">
        <f t="shared" si="2"/>
        <v>1250000</v>
      </c>
      <c r="I110" s="318"/>
      <c r="J110" s="319"/>
      <c r="K110" s="330"/>
      <c r="L110" s="389"/>
    </row>
    <row r="111" spans="1:12" ht="33">
      <c r="A111" s="399">
        <v>47</v>
      </c>
      <c r="B111" s="425" t="s">
        <v>1338</v>
      </c>
      <c r="C111" s="419" t="s">
        <v>1339</v>
      </c>
      <c r="D111" s="419" t="s">
        <v>1303</v>
      </c>
      <c r="E111" s="399" t="s">
        <v>1331</v>
      </c>
      <c r="F111" s="418">
        <v>1</v>
      </c>
      <c r="G111" s="396">
        <v>1100000</v>
      </c>
      <c r="H111" s="397">
        <f t="shared" si="2"/>
        <v>1100000</v>
      </c>
      <c r="I111" s="318"/>
      <c r="J111" s="319"/>
      <c r="K111" s="330"/>
      <c r="L111" s="389"/>
    </row>
    <row r="112" spans="1:12">
      <c r="A112" s="399">
        <v>48</v>
      </c>
      <c r="B112" s="425" t="s">
        <v>1340</v>
      </c>
      <c r="C112" s="419" t="s">
        <v>1341</v>
      </c>
      <c r="D112" s="419" t="s">
        <v>1303</v>
      </c>
      <c r="E112" s="399" t="s">
        <v>1331</v>
      </c>
      <c r="F112" s="418">
        <v>1</v>
      </c>
      <c r="G112" s="403">
        <v>320000</v>
      </c>
      <c r="H112" s="404">
        <f t="shared" si="2"/>
        <v>320000</v>
      </c>
      <c r="I112" s="318"/>
      <c r="J112" s="319"/>
      <c r="K112" s="320"/>
      <c r="L112" s="405"/>
    </row>
    <row r="113" spans="1:12" ht="33">
      <c r="A113" s="399">
        <v>49</v>
      </c>
      <c r="B113" s="425" t="s">
        <v>1342</v>
      </c>
      <c r="C113" s="419" t="s">
        <v>1343</v>
      </c>
      <c r="D113" s="419" t="s">
        <v>1205</v>
      </c>
      <c r="E113" s="399" t="s">
        <v>1232</v>
      </c>
      <c r="F113" s="426">
        <v>10</v>
      </c>
      <c r="G113" s="409">
        <v>560000</v>
      </c>
      <c r="H113" s="409">
        <f t="shared" si="2"/>
        <v>5600000</v>
      </c>
      <c r="I113" s="351"/>
      <c r="J113" s="351"/>
      <c r="K113" s="351"/>
      <c r="L113" s="388"/>
    </row>
    <row r="114" spans="1:12" s="432" customFormat="1" ht="33">
      <c r="A114" s="427">
        <v>50</v>
      </c>
      <c r="B114" s="428" t="s">
        <v>1344</v>
      </c>
      <c r="C114" s="426"/>
      <c r="D114" s="426" t="s">
        <v>1303</v>
      </c>
      <c r="E114" s="427" t="s">
        <v>1345</v>
      </c>
      <c r="F114" s="426">
        <v>1</v>
      </c>
      <c r="G114" s="429">
        <v>380000000</v>
      </c>
      <c r="H114" s="429">
        <f t="shared" si="2"/>
        <v>380000000</v>
      </c>
      <c r="I114" s="430"/>
      <c r="J114" s="430"/>
      <c r="K114" s="430"/>
      <c r="L114" s="431"/>
    </row>
    <row r="115" spans="1:12" ht="33">
      <c r="A115" s="399">
        <v>54</v>
      </c>
      <c r="B115" s="425" t="s">
        <v>1346</v>
      </c>
      <c r="C115" s="419"/>
      <c r="D115" s="419" t="s">
        <v>1303</v>
      </c>
      <c r="E115" s="399" t="s">
        <v>1345</v>
      </c>
      <c r="F115" s="426">
        <v>1</v>
      </c>
      <c r="G115" s="409">
        <v>436000000</v>
      </c>
      <c r="H115" s="409">
        <f t="shared" si="2"/>
        <v>436000000</v>
      </c>
      <c r="I115" s="351"/>
      <c r="J115" s="351"/>
      <c r="K115" s="351"/>
      <c r="L115" s="388"/>
    </row>
    <row r="116" spans="1:12" ht="33">
      <c r="A116" s="399">
        <v>55</v>
      </c>
      <c r="B116" s="425" t="s">
        <v>1347</v>
      </c>
      <c r="C116" s="419"/>
      <c r="D116" s="419" t="s">
        <v>1303</v>
      </c>
      <c r="E116" s="399" t="s">
        <v>1345</v>
      </c>
      <c r="F116" s="426">
        <v>1</v>
      </c>
      <c r="G116" s="397">
        <v>468000000</v>
      </c>
      <c r="H116" s="397">
        <f t="shared" si="2"/>
        <v>468000000</v>
      </c>
      <c r="I116" s="318"/>
      <c r="J116" s="319"/>
      <c r="K116" s="330"/>
      <c r="L116" s="389"/>
    </row>
    <row r="117" spans="1:12" ht="33">
      <c r="A117" s="399">
        <v>60</v>
      </c>
      <c r="B117" s="425" t="s">
        <v>1348</v>
      </c>
      <c r="C117" s="419"/>
      <c r="D117" s="419" t="s">
        <v>1205</v>
      </c>
      <c r="E117" s="399" t="s">
        <v>1349</v>
      </c>
      <c r="F117" s="426">
        <v>1</v>
      </c>
      <c r="G117" s="396">
        <v>6500000</v>
      </c>
      <c r="H117" s="397">
        <f t="shared" si="2"/>
        <v>6500000</v>
      </c>
      <c r="I117" s="318"/>
      <c r="J117" s="319"/>
      <c r="K117" s="330"/>
      <c r="L117" s="389"/>
    </row>
    <row r="118" spans="1:12" ht="33">
      <c r="A118" s="399">
        <v>61</v>
      </c>
      <c r="B118" s="425" t="s">
        <v>1350</v>
      </c>
      <c r="C118" s="419"/>
      <c r="D118" s="419" t="s">
        <v>1205</v>
      </c>
      <c r="E118" s="399" t="s">
        <v>1349</v>
      </c>
      <c r="F118" s="426">
        <v>1</v>
      </c>
      <c r="G118" s="396">
        <v>8600000</v>
      </c>
      <c r="H118" s="397">
        <f t="shared" si="2"/>
        <v>8600000</v>
      </c>
      <c r="I118" s="318"/>
      <c r="J118" s="319"/>
      <c r="K118" s="330"/>
      <c r="L118" s="389"/>
    </row>
    <row r="119" spans="1:12" ht="33">
      <c r="A119" s="399">
        <v>62</v>
      </c>
      <c r="B119" s="425" t="s">
        <v>1351</v>
      </c>
      <c r="C119" s="419"/>
      <c r="D119" s="419" t="s">
        <v>1205</v>
      </c>
      <c r="E119" s="399" t="s">
        <v>1349</v>
      </c>
      <c r="F119" s="426">
        <v>1</v>
      </c>
      <c r="G119" s="396">
        <v>6500000</v>
      </c>
      <c r="H119" s="397">
        <f t="shared" si="2"/>
        <v>6500000</v>
      </c>
      <c r="I119" s="318"/>
      <c r="J119" s="319"/>
      <c r="K119" s="330"/>
      <c r="L119" s="389"/>
    </row>
    <row r="120" spans="1:12">
      <c r="A120" s="399">
        <v>63</v>
      </c>
      <c r="B120" s="425" t="s">
        <v>1352</v>
      </c>
      <c r="C120" s="419"/>
      <c r="D120" s="419" t="s">
        <v>1205</v>
      </c>
      <c r="E120" s="399" t="s">
        <v>1349</v>
      </c>
      <c r="F120" s="426">
        <v>1</v>
      </c>
      <c r="G120" s="396">
        <v>18000000</v>
      </c>
      <c r="H120" s="397">
        <f t="shared" si="2"/>
        <v>18000000</v>
      </c>
      <c r="I120" s="318"/>
      <c r="J120" s="319"/>
      <c r="K120" s="330"/>
      <c r="L120" s="389"/>
    </row>
    <row r="121" spans="1:12">
      <c r="A121" s="399">
        <v>64</v>
      </c>
      <c r="B121" s="425" t="s">
        <v>1353</v>
      </c>
      <c r="C121" s="419"/>
      <c r="D121" s="419" t="s">
        <v>1205</v>
      </c>
      <c r="E121" s="399" t="s">
        <v>1349</v>
      </c>
      <c r="F121" s="426">
        <v>1</v>
      </c>
      <c r="G121" s="396">
        <v>12500000</v>
      </c>
      <c r="H121" s="397">
        <f t="shared" si="2"/>
        <v>12500000</v>
      </c>
      <c r="I121" s="318"/>
      <c r="J121" s="319"/>
      <c r="K121" s="330"/>
      <c r="L121" s="389"/>
    </row>
    <row r="122" spans="1:12" ht="33">
      <c r="A122" s="399">
        <v>65</v>
      </c>
      <c r="B122" s="425" t="s">
        <v>1354</v>
      </c>
      <c r="C122" s="419"/>
      <c r="D122" s="419" t="s">
        <v>1205</v>
      </c>
      <c r="E122" s="399" t="s">
        <v>1349</v>
      </c>
      <c r="F122" s="426">
        <v>1</v>
      </c>
      <c r="G122" s="396">
        <v>8500000</v>
      </c>
      <c r="H122" s="397">
        <f t="shared" si="2"/>
        <v>8500000</v>
      </c>
      <c r="I122" s="318"/>
      <c r="J122" s="319"/>
      <c r="K122" s="330"/>
      <c r="L122" s="389"/>
    </row>
    <row r="123" spans="1:12" ht="33">
      <c r="A123" s="399">
        <v>66</v>
      </c>
      <c r="B123" s="425" t="s">
        <v>1355</v>
      </c>
      <c r="C123" s="419"/>
      <c r="D123" s="419" t="s">
        <v>1205</v>
      </c>
      <c r="E123" s="399" t="s">
        <v>1349</v>
      </c>
      <c r="F123" s="426">
        <v>1</v>
      </c>
      <c r="G123" s="396">
        <v>6000000</v>
      </c>
      <c r="H123" s="397">
        <f t="shared" si="2"/>
        <v>6000000</v>
      </c>
      <c r="I123" s="318"/>
      <c r="J123" s="319"/>
      <c r="K123" s="330"/>
      <c r="L123" s="389"/>
    </row>
    <row r="124" spans="1:12">
      <c r="A124" s="399">
        <v>67</v>
      </c>
      <c r="B124" s="425" t="s">
        <v>1277</v>
      </c>
      <c r="C124" s="419"/>
      <c r="D124" s="419" t="s">
        <v>1205</v>
      </c>
      <c r="E124" s="399" t="s">
        <v>1232</v>
      </c>
      <c r="F124" s="426">
        <v>1</v>
      </c>
      <c r="G124" s="396">
        <v>6200000</v>
      </c>
      <c r="H124" s="397">
        <f t="shared" si="2"/>
        <v>6200000</v>
      </c>
      <c r="I124" s="318"/>
      <c r="J124" s="319"/>
      <c r="K124" s="330"/>
      <c r="L124" s="389"/>
    </row>
    <row r="125" spans="1:12">
      <c r="A125" s="399">
        <v>68</v>
      </c>
      <c r="B125" s="425" t="s">
        <v>1356</v>
      </c>
      <c r="C125" s="419"/>
      <c r="D125" s="419" t="s">
        <v>1205</v>
      </c>
      <c r="E125" s="399" t="s">
        <v>1349</v>
      </c>
      <c r="F125" s="426">
        <v>2</v>
      </c>
      <c r="G125" s="396">
        <v>280000</v>
      </c>
      <c r="H125" s="397">
        <f t="shared" si="2"/>
        <v>560000</v>
      </c>
      <c r="I125" s="318"/>
      <c r="J125" s="319"/>
      <c r="K125" s="330"/>
      <c r="L125" s="389"/>
    </row>
    <row r="126" spans="1:12" ht="49.5">
      <c r="A126" s="399">
        <v>69</v>
      </c>
      <c r="B126" s="425" t="s">
        <v>1357</v>
      </c>
      <c r="C126" s="419" t="s">
        <v>1329</v>
      </c>
      <c r="D126" s="419" t="s">
        <v>1303</v>
      </c>
      <c r="E126" s="399" t="s">
        <v>1232</v>
      </c>
      <c r="F126" s="426">
        <v>2</v>
      </c>
      <c r="G126" s="396">
        <v>7200000</v>
      </c>
      <c r="H126" s="397">
        <f t="shared" si="2"/>
        <v>14400000</v>
      </c>
      <c r="I126" s="318"/>
      <c r="J126" s="319"/>
      <c r="K126" s="330"/>
      <c r="L126" s="389"/>
    </row>
    <row r="127" spans="1:12" ht="49.5">
      <c r="A127" s="399">
        <v>70</v>
      </c>
      <c r="B127" s="425" t="s">
        <v>1358</v>
      </c>
      <c r="C127" s="419"/>
      <c r="D127" s="419" t="s">
        <v>1303</v>
      </c>
      <c r="E127" s="399" t="s">
        <v>1349</v>
      </c>
      <c r="F127" s="426">
        <v>2</v>
      </c>
      <c r="G127" s="396">
        <v>7900000</v>
      </c>
      <c r="H127" s="397">
        <f t="shared" si="2"/>
        <v>15800000</v>
      </c>
      <c r="I127" s="318"/>
      <c r="J127" s="319"/>
      <c r="K127" s="330"/>
      <c r="L127" s="389"/>
    </row>
    <row r="128" spans="1:12" ht="48.75">
      <c r="A128" s="399">
        <v>71</v>
      </c>
      <c r="B128" s="425" t="s">
        <v>1359</v>
      </c>
      <c r="C128" s="419"/>
      <c r="D128" s="419" t="s">
        <v>1303</v>
      </c>
      <c r="E128" s="399" t="s">
        <v>1232</v>
      </c>
      <c r="F128" s="426">
        <v>2</v>
      </c>
      <c r="G128" s="396">
        <v>32000000</v>
      </c>
      <c r="H128" s="397">
        <f t="shared" si="2"/>
        <v>64000000</v>
      </c>
      <c r="I128" s="318"/>
      <c r="J128" s="319"/>
      <c r="K128" s="330"/>
      <c r="L128" s="389"/>
    </row>
    <row r="129" spans="1:12" ht="49.5">
      <c r="A129" s="399">
        <v>72</v>
      </c>
      <c r="B129" s="425" t="s">
        <v>1360</v>
      </c>
      <c r="C129" s="419"/>
      <c r="D129" s="419" t="s">
        <v>1303</v>
      </c>
      <c r="E129" s="399" t="s">
        <v>1349</v>
      </c>
      <c r="F129" s="426">
        <v>2</v>
      </c>
      <c r="G129" s="409">
        <v>8200000</v>
      </c>
      <c r="H129" s="397">
        <f t="shared" si="2"/>
        <v>16400000</v>
      </c>
      <c r="I129" s="318"/>
      <c r="J129" s="319"/>
      <c r="K129" s="330"/>
      <c r="L129" s="389"/>
    </row>
    <row r="130" spans="1:12" ht="33">
      <c r="A130" s="399">
        <v>73</v>
      </c>
      <c r="B130" s="425" t="s">
        <v>1361</v>
      </c>
      <c r="C130" s="419"/>
      <c r="D130" s="419" t="s">
        <v>1303</v>
      </c>
      <c r="E130" s="399" t="s">
        <v>1232</v>
      </c>
      <c r="F130" s="426">
        <v>2</v>
      </c>
      <c r="G130" s="396">
        <v>7900000</v>
      </c>
      <c r="H130" s="397">
        <f t="shared" si="2"/>
        <v>15800000</v>
      </c>
      <c r="I130" s="318"/>
      <c r="J130" s="319"/>
      <c r="K130" s="330"/>
      <c r="L130" s="389"/>
    </row>
    <row r="131" spans="1:12" ht="48.75">
      <c r="A131" s="399">
        <v>74</v>
      </c>
      <c r="B131" s="425" t="s">
        <v>1362</v>
      </c>
      <c r="C131" s="419"/>
      <c r="D131" s="419" t="s">
        <v>1303</v>
      </c>
      <c r="E131" s="399" t="s">
        <v>1349</v>
      </c>
      <c r="F131" s="426">
        <v>2</v>
      </c>
      <c r="G131" s="403">
        <v>32000000</v>
      </c>
      <c r="H131" s="404">
        <f t="shared" si="2"/>
        <v>64000000</v>
      </c>
      <c r="I131" s="318"/>
      <c r="J131" s="319"/>
      <c r="K131" s="320"/>
      <c r="L131" s="405"/>
    </row>
    <row r="132" spans="1:12" ht="49.5">
      <c r="A132" s="399">
        <v>75</v>
      </c>
      <c r="B132" s="425" t="s">
        <v>1363</v>
      </c>
      <c r="C132" s="419"/>
      <c r="D132" s="419" t="s">
        <v>1303</v>
      </c>
      <c r="E132" s="399" t="s">
        <v>1232</v>
      </c>
      <c r="F132" s="426">
        <v>2</v>
      </c>
      <c r="G132" s="409">
        <v>48000000</v>
      </c>
      <c r="H132" s="409">
        <f t="shared" ref="H132:H140" si="4">F132*G132</f>
        <v>96000000</v>
      </c>
      <c r="I132" s="351"/>
      <c r="J132" s="351"/>
      <c r="K132" s="351"/>
      <c r="L132" s="388"/>
    </row>
    <row r="133" spans="1:12" ht="49.5">
      <c r="A133" s="399">
        <v>76</v>
      </c>
      <c r="B133" s="425" t="s">
        <v>1364</v>
      </c>
      <c r="C133" s="419"/>
      <c r="D133" s="419" t="s">
        <v>1303</v>
      </c>
      <c r="E133" s="399" t="s">
        <v>1349</v>
      </c>
      <c r="F133" s="426">
        <v>1</v>
      </c>
      <c r="G133" s="409">
        <v>56000000</v>
      </c>
      <c r="H133" s="409">
        <f t="shared" si="4"/>
        <v>56000000</v>
      </c>
      <c r="I133" s="351"/>
      <c r="J133" s="351"/>
      <c r="K133" s="351"/>
      <c r="L133" s="388"/>
    </row>
    <row r="134" spans="1:12" ht="66">
      <c r="A134" s="399">
        <v>77</v>
      </c>
      <c r="B134" s="425" t="s">
        <v>1365</v>
      </c>
      <c r="C134" s="419"/>
      <c r="D134" s="419" t="s">
        <v>1303</v>
      </c>
      <c r="E134" s="399" t="s">
        <v>1232</v>
      </c>
      <c r="F134" s="426">
        <v>1</v>
      </c>
      <c r="G134" s="409">
        <v>42500000</v>
      </c>
      <c r="H134" s="409">
        <f t="shared" si="4"/>
        <v>42500000</v>
      </c>
      <c r="I134" s="351"/>
      <c r="J134" s="351"/>
      <c r="K134" s="351"/>
      <c r="L134" s="388"/>
    </row>
    <row r="135" spans="1:12" ht="49.5">
      <c r="A135" s="399">
        <v>78</v>
      </c>
      <c r="B135" s="425" t="s">
        <v>1363</v>
      </c>
      <c r="C135" s="419"/>
      <c r="D135" s="419" t="s">
        <v>1303</v>
      </c>
      <c r="E135" s="399" t="s">
        <v>1349</v>
      </c>
      <c r="F135" s="426">
        <v>1</v>
      </c>
      <c r="G135" s="409">
        <v>48000000</v>
      </c>
      <c r="H135" s="409">
        <f t="shared" si="4"/>
        <v>48000000</v>
      </c>
      <c r="I135" s="351"/>
      <c r="J135" s="351"/>
      <c r="K135" s="351"/>
      <c r="L135" s="388"/>
    </row>
    <row r="136" spans="1:12" ht="66">
      <c r="A136" s="399">
        <v>79</v>
      </c>
      <c r="B136" s="425" t="s">
        <v>1366</v>
      </c>
      <c r="C136" s="419"/>
      <c r="D136" s="419" t="s">
        <v>1303</v>
      </c>
      <c r="E136" s="399" t="s">
        <v>1232</v>
      </c>
      <c r="F136" s="426">
        <v>1</v>
      </c>
      <c r="G136" s="396">
        <v>56000000</v>
      </c>
      <c r="H136" s="397">
        <f t="shared" si="4"/>
        <v>56000000</v>
      </c>
      <c r="I136" s="318"/>
      <c r="J136" s="319"/>
      <c r="K136" s="330"/>
      <c r="L136" s="389"/>
    </row>
    <row r="137" spans="1:12" ht="49.5">
      <c r="A137" s="399">
        <v>80</v>
      </c>
      <c r="B137" s="425" t="s">
        <v>1367</v>
      </c>
      <c r="C137" s="419"/>
      <c r="D137" s="419" t="s">
        <v>1303</v>
      </c>
      <c r="E137" s="399" t="s">
        <v>1349</v>
      </c>
      <c r="F137" s="426">
        <v>3</v>
      </c>
      <c r="G137" s="396">
        <v>94000000</v>
      </c>
      <c r="H137" s="397">
        <f t="shared" si="4"/>
        <v>282000000</v>
      </c>
      <c r="I137" s="318"/>
      <c r="J137" s="319"/>
      <c r="K137" s="330"/>
      <c r="L137" s="389"/>
    </row>
    <row r="138" spans="1:12" ht="66">
      <c r="A138" s="399">
        <v>81</v>
      </c>
      <c r="B138" s="425" t="s">
        <v>1368</v>
      </c>
      <c r="C138" s="419"/>
      <c r="D138" s="419" t="s">
        <v>1303</v>
      </c>
      <c r="E138" s="399" t="s">
        <v>1232</v>
      </c>
      <c r="F138" s="426">
        <v>3</v>
      </c>
      <c r="G138" s="396">
        <v>98000000</v>
      </c>
      <c r="H138" s="397">
        <f t="shared" si="4"/>
        <v>294000000</v>
      </c>
      <c r="I138" s="318"/>
      <c r="J138" s="319"/>
      <c r="K138" s="330"/>
      <c r="L138" s="389"/>
    </row>
    <row r="139" spans="1:12" ht="48.75">
      <c r="A139" s="399">
        <v>82</v>
      </c>
      <c r="B139" s="425" t="s">
        <v>1369</v>
      </c>
      <c r="C139" s="419"/>
      <c r="D139" s="419" t="s">
        <v>1303</v>
      </c>
      <c r="E139" s="399" t="s">
        <v>1232</v>
      </c>
      <c r="F139" s="426">
        <v>1</v>
      </c>
      <c r="G139" s="409">
        <v>46000000</v>
      </c>
      <c r="H139" s="397">
        <f t="shared" si="4"/>
        <v>46000000</v>
      </c>
      <c r="I139" s="318"/>
      <c r="J139" s="319"/>
      <c r="K139" s="330"/>
      <c r="L139" s="389"/>
    </row>
    <row r="140" spans="1:12" ht="66">
      <c r="A140" s="399">
        <v>83</v>
      </c>
      <c r="B140" s="425" t="s">
        <v>1370</v>
      </c>
      <c r="C140" s="419"/>
      <c r="D140" s="419" t="s">
        <v>1303</v>
      </c>
      <c r="E140" s="399" t="s">
        <v>1232</v>
      </c>
      <c r="F140" s="426">
        <v>1</v>
      </c>
      <c r="G140" s="409">
        <v>49000000</v>
      </c>
      <c r="H140" s="397">
        <f t="shared" si="4"/>
        <v>49000000</v>
      </c>
      <c r="I140" s="318"/>
      <c r="J140" s="319"/>
      <c r="K140" s="330"/>
      <c r="L140" s="389"/>
    </row>
    <row r="141" spans="1:12" s="432" customFormat="1">
      <c r="A141" s="1422" t="s">
        <v>1371</v>
      </c>
      <c r="B141" s="1422"/>
      <c r="C141" s="1422"/>
      <c r="D141" s="691"/>
      <c r="E141" s="691"/>
      <c r="F141" s="691"/>
      <c r="G141" s="436"/>
      <c r="H141" s="436">
        <f>SUM(H143:H151)</f>
        <v>335000000</v>
      </c>
      <c r="I141" s="482"/>
      <c r="J141" s="430"/>
      <c r="K141" s="483"/>
      <c r="L141" s="692" t="s">
        <v>1510</v>
      </c>
    </row>
    <row r="142" spans="1:12" ht="18.75" customHeight="1">
      <c r="A142" s="1423" t="s">
        <v>1372</v>
      </c>
      <c r="B142" s="1423"/>
      <c r="C142" s="1423"/>
      <c r="D142" s="433"/>
      <c r="E142" s="434"/>
      <c r="F142" s="435"/>
      <c r="G142" s="436"/>
      <c r="H142" s="437"/>
      <c r="I142" s="350"/>
      <c r="J142" s="351"/>
      <c r="K142" s="351"/>
      <c r="L142" s="388"/>
    </row>
    <row r="143" spans="1:12" ht="30" customHeight="1">
      <c r="A143" s="438">
        <v>1</v>
      </c>
      <c r="B143" s="439" t="s">
        <v>1373</v>
      </c>
      <c r="C143" s="438" t="s">
        <v>1374</v>
      </c>
      <c r="D143" s="345"/>
      <c r="E143" s="345"/>
      <c r="F143" s="433">
        <v>1</v>
      </c>
      <c r="G143" s="440">
        <v>30000000</v>
      </c>
      <c r="H143" s="437">
        <f>F143*G143</f>
        <v>30000000</v>
      </c>
      <c r="I143" s="350"/>
      <c r="J143" s="351"/>
      <c r="K143" s="351"/>
      <c r="L143" s="388"/>
    </row>
    <row r="144" spans="1:12" ht="30" customHeight="1">
      <c r="A144" s="438">
        <v>2</v>
      </c>
      <c r="B144" s="439" t="s">
        <v>1375</v>
      </c>
      <c r="C144" s="438" t="s">
        <v>1374</v>
      </c>
      <c r="D144" s="345"/>
      <c r="E144" s="345"/>
      <c r="F144" s="433">
        <v>1</v>
      </c>
      <c r="G144" s="440">
        <v>50000000</v>
      </c>
      <c r="H144" s="437">
        <f t="shared" ref="H144:H146" si="5">F144*G144</f>
        <v>50000000</v>
      </c>
      <c r="I144" s="350"/>
      <c r="J144" s="351"/>
      <c r="K144" s="351"/>
      <c r="L144" s="388"/>
    </row>
    <row r="145" spans="1:12" ht="30" customHeight="1">
      <c r="A145" s="438">
        <v>3</v>
      </c>
      <c r="B145" s="439" t="s">
        <v>1376</v>
      </c>
      <c r="C145" s="438" t="s">
        <v>1374</v>
      </c>
      <c r="D145" s="345"/>
      <c r="E145" s="345"/>
      <c r="F145" s="433">
        <v>1</v>
      </c>
      <c r="G145" s="440">
        <v>30000000</v>
      </c>
      <c r="H145" s="437">
        <f t="shared" si="5"/>
        <v>30000000</v>
      </c>
      <c r="I145" s="350"/>
      <c r="J145" s="351"/>
      <c r="K145" s="351"/>
      <c r="L145" s="388"/>
    </row>
    <row r="146" spans="1:12" ht="30" customHeight="1">
      <c r="A146" s="438">
        <v>4</v>
      </c>
      <c r="B146" s="439" t="s">
        <v>1377</v>
      </c>
      <c r="C146" s="438" t="s">
        <v>1374</v>
      </c>
      <c r="D146" s="345"/>
      <c r="E146" s="345"/>
      <c r="F146" s="433">
        <v>1</v>
      </c>
      <c r="G146" s="440">
        <v>30000000</v>
      </c>
      <c r="H146" s="437">
        <f t="shared" si="5"/>
        <v>30000000</v>
      </c>
      <c r="I146" s="350"/>
      <c r="J146" s="351"/>
      <c r="K146" s="351"/>
      <c r="L146" s="388"/>
    </row>
    <row r="147" spans="1:12" ht="21" customHeight="1">
      <c r="A147" s="1424" t="s">
        <v>1378</v>
      </c>
      <c r="B147" s="1424"/>
      <c r="C147" s="1424"/>
      <c r="D147" s="345"/>
      <c r="E147" s="345"/>
      <c r="F147" s="433"/>
      <c r="G147" s="440"/>
      <c r="H147" s="441"/>
      <c r="I147" s="350"/>
      <c r="J147" s="351"/>
      <c r="K147" s="351"/>
      <c r="L147" s="388"/>
    </row>
    <row r="148" spans="1:12" ht="33">
      <c r="A148" s="438">
        <v>1</v>
      </c>
      <c r="B148" s="439" t="s">
        <v>1379</v>
      </c>
      <c r="C148" s="438" t="s">
        <v>1374</v>
      </c>
      <c r="D148" s="345"/>
      <c r="E148" s="345"/>
      <c r="F148" s="433">
        <v>1</v>
      </c>
      <c r="G148" s="440">
        <v>50000000</v>
      </c>
      <c r="H148" s="437">
        <f>F148*G148</f>
        <v>50000000</v>
      </c>
      <c r="I148" s="350"/>
      <c r="J148" s="351"/>
      <c r="K148" s="351"/>
      <c r="L148" s="388"/>
    </row>
    <row r="149" spans="1:12" ht="49.5">
      <c r="A149" s="438">
        <v>2</v>
      </c>
      <c r="B149" s="439" t="s">
        <v>1380</v>
      </c>
      <c r="C149" s="438" t="s">
        <v>1374</v>
      </c>
      <c r="D149" s="345"/>
      <c r="E149" s="345"/>
      <c r="F149" s="433">
        <v>1</v>
      </c>
      <c r="G149" s="440">
        <v>30000000</v>
      </c>
      <c r="H149" s="437">
        <f t="shared" ref="H149:H150" si="6">F149*G149</f>
        <v>30000000</v>
      </c>
      <c r="I149" s="350"/>
      <c r="J149" s="351"/>
      <c r="K149" s="351"/>
      <c r="L149" s="388"/>
    </row>
    <row r="150" spans="1:12">
      <c r="A150" s="438">
        <v>3</v>
      </c>
      <c r="B150" s="439" t="s">
        <v>1381</v>
      </c>
      <c r="C150" s="438" t="s">
        <v>1374</v>
      </c>
      <c r="D150" s="345"/>
      <c r="E150" s="345"/>
      <c r="F150" s="433">
        <v>1</v>
      </c>
      <c r="G150" s="440">
        <v>85000000</v>
      </c>
      <c r="H150" s="437">
        <f t="shared" si="6"/>
        <v>85000000</v>
      </c>
      <c r="I150" s="350"/>
      <c r="J150" s="351"/>
      <c r="K150" s="351"/>
      <c r="L150" s="388"/>
    </row>
    <row r="151" spans="1:12" ht="33">
      <c r="A151" s="438">
        <v>4</v>
      </c>
      <c r="B151" s="439" t="s">
        <v>1382</v>
      </c>
      <c r="C151" s="438" t="s">
        <v>1374</v>
      </c>
      <c r="D151" s="345"/>
      <c r="E151" s="345"/>
      <c r="F151" s="433">
        <v>1</v>
      </c>
      <c r="G151" s="440">
        <v>30000000</v>
      </c>
      <c r="H151" s="437">
        <f>F151*G151</f>
        <v>30000000</v>
      </c>
      <c r="I151" s="350"/>
      <c r="J151" s="351"/>
      <c r="K151" s="351"/>
      <c r="L151" s="388"/>
    </row>
    <row r="152" spans="1:12" s="432" customFormat="1">
      <c r="A152" s="1425" t="s">
        <v>1383</v>
      </c>
      <c r="B152" s="1426"/>
      <c r="C152" s="1427"/>
      <c r="D152" s="693"/>
      <c r="E152" s="693"/>
      <c r="F152" s="693"/>
      <c r="G152" s="694"/>
      <c r="H152" s="695">
        <f>SUM(H153:H175)</f>
        <v>1069800000</v>
      </c>
      <c r="I152" s="482"/>
      <c r="J152" s="430"/>
      <c r="K152" s="430"/>
      <c r="L152" s="692" t="s">
        <v>1510</v>
      </c>
    </row>
    <row r="153" spans="1:12" ht="31.5">
      <c r="A153" s="402">
        <v>1</v>
      </c>
      <c r="B153" s="442" t="s">
        <v>1384</v>
      </c>
      <c r="C153" s="443"/>
      <c r="D153" s="345"/>
      <c r="E153" s="442"/>
      <c r="F153" s="402">
        <v>1</v>
      </c>
      <c r="G153" s="444">
        <v>35000000</v>
      </c>
      <c r="H153" s="444">
        <f>F153*G153</f>
        <v>35000000</v>
      </c>
      <c r="I153" s="350"/>
      <c r="J153" s="351"/>
      <c r="K153" s="351"/>
      <c r="L153" s="388"/>
    </row>
    <row r="154" spans="1:12" ht="31.5">
      <c r="A154" s="402">
        <v>2</v>
      </c>
      <c r="B154" s="445" t="s">
        <v>1385</v>
      </c>
      <c r="C154" s="446"/>
      <c r="D154" s="345"/>
      <c r="E154" s="402" t="s">
        <v>1232</v>
      </c>
      <c r="F154" s="402">
        <v>1</v>
      </c>
      <c r="G154" s="447">
        <v>18000000</v>
      </c>
      <c r="H154" s="444">
        <f t="shared" ref="H154:H158" si="7">F154*G154</f>
        <v>18000000</v>
      </c>
      <c r="I154" s="350"/>
      <c r="J154" s="351"/>
      <c r="K154" s="351"/>
      <c r="L154" s="388"/>
    </row>
    <row r="155" spans="1:12">
      <c r="A155" s="402">
        <v>3</v>
      </c>
      <c r="B155" s="445" t="s">
        <v>1386</v>
      </c>
      <c r="C155" s="446"/>
      <c r="D155" s="345"/>
      <c r="E155" s="402" t="s">
        <v>1190</v>
      </c>
      <c r="F155" s="402">
        <v>1</v>
      </c>
      <c r="G155" s="444">
        <v>3000000</v>
      </c>
      <c r="H155" s="444">
        <f t="shared" si="7"/>
        <v>3000000</v>
      </c>
      <c r="I155" s="350"/>
      <c r="J155" s="351"/>
      <c r="K155" s="351"/>
      <c r="L155" s="388"/>
    </row>
    <row r="156" spans="1:12" ht="31.5">
      <c r="A156" s="402">
        <v>4</v>
      </c>
      <c r="B156" s="445" t="s">
        <v>1387</v>
      </c>
      <c r="C156" s="446"/>
      <c r="D156" s="345"/>
      <c r="E156" s="402" t="s">
        <v>1190</v>
      </c>
      <c r="F156" s="402">
        <v>1</v>
      </c>
      <c r="G156" s="448">
        <v>12000000</v>
      </c>
      <c r="H156" s="444">
        <f t="shared" si="7"/>
        <v>12000000</v>
      </c>
      <c r="I156" s="350"/>
      <c r="J156" s="351"/>
      <c r="K156" s="351"/>
      <c r="L156" s="388"/>
    </row>
    <row r="157" spans="1:12" ht="27" customHeight="1">
      <c r="A157" s="402">
        <v>5</v>
      </c>
      <c r="B157" s="445" t="s">
        <v>1388</v>
      </c>
      <c r="C157" s="446"/>
      <c r="D157" s="345"/>
      <c r="E157" s="402" t="s">
        <v>1190</v>
      </c>
      <c r="F157" s="402">
        <v>1</v>
      </c>
      <c r="G157" s="444">
        <v>1800000</v>
      </c>
      <c r="H157" s="444">
        <f t="shared" si="7"/>
        <v>1800000</v>
      </c>
      <c r="I157" s="350"/>
      <c r="J157" s="351"/>
      <c r="K157" s="351"/>
      <c r="L157" s="388"/>
    </row>
    <row r="158" spans="1:12">
      <c r="A158" s="402">
        <v>6</v>
      </c>
      <c r="B158" s="445" t="s">
        <v>1389</v>
      </c>
      <c r="C158" s="446"/>
      <c r="D158" s="345"/>
      <c r="E158" s="402" t="s">
        <v>1390</v>
      </c>
      <c r="F158" s="402">
        <v>1</v>
      </c>
      <c r="G158" s="449">
        <v>4000000</v>
      </c>
      <c r="H158" s="444">
        <f t="shared" si="7"/>
        <v>4000000</v>
      </c>
      <c r="I158" s="350"/>
      <c r="J158" s="351"/>
      <c r="K158" s="351"/>
      <c r="L158" s="388"/>
    </row>
    <row r="159" spans="1:12">
      <c r="A159" s="402">
        <v>7</v>
      </c>
      <c r="B159" s="442" t="s">
        <v>1391</v>
      </c>
      <c r="C159" s="450"/>
      <c r="D159" s="345"/>
      <c r="E159" s="402" t="s">
        <v>1190</v>
      </c>
      <c r="F159" s="402">
        <v>1</v>
      </c>
      <c r="G159" s="444">
        <v>60000000</v>
      </c>
      <c r="H159" s="444">
        <f>F159*G159</f>
        <v>60000000</v>
      </c>
      <c r="I159" s="350"/>
      <c r="J159" s="351"/>
      <c r="K159" s="351"/>
      <c r="L159" s="388"/>
    </row>
    <row r="160" spans="1:12">
      <c r="A160" s="402">
        <v>8</v>
      </c>
      <c r="B160" s="442" t="s">
        <v>1392</v>
      </c>
      <c r="C160" s="451"/>
      <c r="D160" s="345"/>
      <c r="E160" s="402" t="s">
        <v>1190</v>
      </c>
      <c r="F160" s="402">
        <v>1</v>
      </c>
      <c r="G160" s="444">
        <v>16000000</v>
      </c>
      <c r="H160" s="444">
        <f>F160*G160</f>
        <v>16000000</v>
      </c>
      <c r="I160" s="350"/>
      <c r="J160" s="351"/>
      <c r="K160" s="351"/>
      <c r="L160" s="388"/>
    </row>
    <row r="161" spans="1:12" ht="27" customHeight="1">
      <c r="A161" s="1428">
        <v>9</v>
      </c>
      <c r="B161" s="1429" t="s">
        <v>1393</v>
      </c>
      <c r="C161" s="452" t="s">
        <v>1394</v>
      </c>
      <c r="D161" s="453"/>
      <c r="E161" s="1428" t="s">
        <v>1232</v>
      </c>
      <c r="F161" s="1428">
        <v>1</v>
      </c>
      <c r="G161" s="1417">
        <v>400000000</v>
      </c>
      <c r="H161" s="1417">
        <f>F161*G161</f>
        <v>400000000</v>
      </c>
      <c r="I161" s="350"/>
      <c r="J161" s="351"/>
      <c r="K161" s="351"/>
      <c r="L161" s="454"/>
    </row>
    <row r="162" spans="1:12" ht="18" customHeight="1">
      <c r="A162" s="1428"/>
      <c r="B162" s="1429"/>
      <c r="C162" s="455" t="s">
        <v>1395</v>
      </c>
      <c r="D162" s="456"/>
      <c r="E162" s="1428"/>
      <c r="F162" s="1428"/>
      <c r="G162" s="1417"/>
      <c r="H162" s="1417"/>
      <c r="I162" s="350"/>
      <c r="J162" s="351"/>
      <c r="K162" s="351"/>
      <c r="L162" s="457"/>
    </row>
    <row r="163" spans="1:12" ht="18" customHeight="1">
      <c r="A163" s="1428"/>
      <c r="B163" s="1429"/>
      <c r="C163" s="455" t="s">
        <v>1396</v>
      </c>
      <c r="D163" s="456"/>
      <c r="E163" s="1428"/>
      <c r="F163" s="1428"/>
      <c r="G163" s="1417"/>
      <c r="H163" s="1417"/>
      <c r="I163" s="350"/>
      <c r="J163" s="351"/>
      <c r="K163" s="351"/>
      <c r="L163" s="457"/>
    </row>
    <row r="164" spans="1:12" ht="18" customHeight="1">
      <c r="A164" s="1428"/>
      <c r="B164" s="1429"/>
      <c r="C164" s="455" t="s">
        <v>1397</v>
      </c>
      <c r="D164" s="456"/>
      <c r="E164" s="1428"/>
      <c r="F164" s="1428"/>
      <c r="G164" s="1417"/>
      <c r="H164" s="1417"/>
      <c r="I164" s="350"/>
      <c r="J164" s="351"/>
      <c r="K164" s="351"/>
      <c r="L164" s="457"/>
    </row>
    <row r="165" spans="1:12" ht="18" customHeight="1">
      <c r="A165" s="1428"/>
      <c r="B165" s="1429"/>
      <c r="C165" s="455" t="s">
        <v>1398</v>
      </c>
      <c r="D165" s="456"/>
      <c r="E165" s="1428"/>
      <c r="F165" s="1428"/>
      <c r="G165" s="1417"/>
      <c r="H165" s="1417"/>
      <c r="I165" s="350"/>
      <c r="J165" s="351"/>
      <c r="K165" s="351"/>
      <c r="L165" s="457"/>
    </row>
    <row r="166" spans="1:12" ht="46.5" customHeight="1">
      <c r="A166" s="1428"/>
      <c r="B166" s="1429"/>
      <c r="C166" s="455" t="s">
        <v>1399</v>
      </c>
      <c r="D166" s="456"/>
      <c r="E166" s="1428"/>
      <c r="F166" s="1428"/>
      <c r="G166" s="1417"/>
      <c r="H166" s="1417"/>
      <c r="I166" s="350"/>
      <c r="J166" s="351"/>
      <c r="K166" s="351"/>
      <c r="L166" s="457"/>
    </row>
    <row r="167" spans="1:12" ht="15.75" customHeight="1">
      <c r="A167" s="1428"/>
      <c r="B167" s="1429"/>
      <c r="C167" s="455" t="s">
        <v>1400</v>
      </c>
      <c r="D167" s="456"/>
      <c r="E167" s="1428"/>
      <c r="F167" s="1428"/>
      <c r="G167" s="1417"/>
      <c r="H167" s="1417"/>
      <c r="I167" s="350"/>
      <c r="J167" s="351"/>
      <c r="K167" s="351"/>
      <c r="L167" s="457"/>
    </row>
    <row r="168" spans="1:12" ht="15.75" customHeight="1">
      <c r="A168" s="1428"/>
      <c r="B168" s="1429"/>
      <c r="C168" s="458" t="s">
        <v>1401</v>
      </c>
      <c r="D168" s="459"/>
      <c r="E168" s="1428"/>
      <c r="F168" s="1428"/>
      <c r="G168" s="1417"/>
      <c r="H168" s="1417"/>
      <c r="I168" s="350"/>
      <c r="J168" s="351"/>
      <c r="K168" s="351"/>
      <c r="L168" s="457"/>
    </row>
    <row r="169" spans="1:12" ht="28.5" customHeight="1">
      <c r="A169" s="1428">
        <v>10</v>
      </c>
      <c r="B169" s="1429" t="s">
        <v>1402</v>
      </c>
      <c r="C169" s="452" t="s">
        <v>1403</v>
      </c>
      <c r="D169" s="453"/>
      <c r="E169" s="1428" t="s">
        <v>1404</v>
      </c>
      <c r="F169" s="1428">
        <v>1</v>
      </c>
      <c r="G169" s="1417">
        <v>450000000</v>
      </c>
      <c r="H169" s="1417">
        <f>F169*G169</f>
        <v>450000000</v>
      </c>
      <c r="I169" s="350"/>
      <c r="J169" s="351"/>
      <c r="K169" s="351"/>
      <c r="L169" s="454"/>
    </row>
    <row r="170" spans="1:12" ht="28.5" customHeight="1">
      <c r="A170" s="1428"/>
      <c r="B170" s="1429"/>
      <c r="C170" s="460" t="s">
        <v>1405</v>
      </c>
      <c r="D170" s="456"/>
      <c r="E170" s="1428"/>
      <c r="F170" s="1428"/>
      <c r="G170" s="1417"/>
      <c r="H170" s="1417"/>
      <c r="I170" s="350"/>
      <c r="J170" s="351"/>
      <c r="K170" s="351"/>
      <c r="L170" s="457"/>
    </row>
    <row r="171" spans="1:12" ht="28.5" customHeight="1">
      <c r="A171" s="1428"/>
      <c r="B171" s="1429"/>
      <c r="C171" s="461" t="s">
        <v>1406</v>
      </c>
      <c r="D171" s="459"/>
      <c r="E171" s="1428"/>
      <c r="F171" s="1428"/>
      <c r="G171" s="1417"/>
      <c r="H171" s="1417"/>
      <c r="I171" s="350"/>
      <c r="J171" s="351"/>
      <c r="K171" s="351"/>
      <c r="L171" s="462"/>
    </row>
    <row r="172" spans="1:12" ht="29.25" customHeight="1">
      <c r="A172" s="1428">
        <v>11</v>
      </c>
      <c r="B172" s="1429" t="s">
        <v>1407</v>
      </c>
      <c r="C172" s="463" t="s">
        <v>1408</v>
      </c>
      <c r="D172" s="453"/>
      <c r="E172" s="1428" t="s">
        <v>1232</v>
      </c>
      <c r="F172" s="1428">
        <v>1</v>
      </c>
      <c r="G172" s="1417">
        <v>70000000</v>
      </c>
      <c r="H172" s="1417">
        <f>F172*G172</f>
        <v>70000000</v>
      </c>
      <c r="I172" s="350"/>
      <c r="J172" s="351"/>
      <c r="K172" s="351"/>
      <c r="L172" s="454"/>
    </row>
    <row r="173" spans="1:12" ht="17.25" customHeight="1">
      <c r="A173" s="1428"/>
      <c r="B173" s="1429"/>
      <c r="C173" s="464" t="s">
        <v>1409</v>
      </c>
      <c r="D173" s="456"/>
      <c r="E173" s="1428"/>
      <c r="F173" s="1428"/>
      <c r="G173" s="1417"/>
      <c r="H173" s="1417"/>
      <c r="I173" s="350"/>
      <c r="J173" s="351"/>
      <c r="K173" s="351"/>
      <c r="L173" s="457"/>
    </row>
    <row r="174" spans="1:12" ht="17.25" customHeight="1">
      <c r="A174" s="1428"/>
      <c r="B174" s="1429"/>
      <c r="C174" s="464" t="s">
        <v>1410</v>
      </c>
      <c r="D174" s="456"/>
      <c r="E174" s="1428"/>
      <c r="F174" s="1428"/>
      <c r="G174" s="1417"/>
      <c r="H174" s="1417"/>
      <c r="I174" s="350"/>
      <c r="J174" s="351"/>
      <c r="K174" s="351"/>
      <c r="L174" s="457"/>
    </row>
    <row r="175" spans="1:12" ht="17.25" customHeight="1">
      <c r="A175" s="1428"/>
      <c r="B175" s="1429"/>
      <c r="C175" s="461" t="s">
        <v>1411</v>
      </c>
      <c r="D175" s="459"/>
      <c r="E175" s="1428"/>
      <c r="F175" s="1428"/>
      <c r="G175" s="1417"/>
      <c r="H175" s="1417"/>
      <c r="I175" s="350"/>
      <c r="J175" s="351"/>
      <c r="K175" s="351"/>
      <c r="L175" s="462"/>
    </row>
    <row r="176" spans="1:12" s="432" customFormat="1">
      <c r="A176" s="1431" t="s">
        <v>1412</v>
      </c>
      <c r="B176" s="1432"/>
      <c r="C176" s="696"/>
      <c r="D176" s="697"/>
      <c r="E176" s="426"/>
      <c r="F176" s="698"/>
      <c r="G176" s="699"/>
      <c r="H176" s="700">
        <f>H177</f>
        <v>890941000</v>
      </c>
      <c r="I176" s="687"/>
      <c r="J176" s="688"/>
      <c r="K176" s="430"/>
      <c r="L176" s="431"/>
    </row>
    <row r="177" spans="1:12">
      <c r="A177" s="465" t="s">
        <v>65</v>
      </c>
      <c r="B177" s="466" t="s">
        <v>1413</v>
      </c>
      <c r="C177" s="467"/>
      <c r="D177" s="468"/>
      <c r="E177" s="469"/>
      <c r="F177" s="466"/>
      <c r="G177" s="470"/>
      <c r="H177" s="470">
        <f>SUM(H178:H200)</f>
        <v>890941000</v>
      </c>
      <c r="I177" s="471"/>
      <c r="J177" s="471"/>
      <c r="K177" s="351"/>
      <c r="L177" s="388"/>
    </row>
    <row r="178" spans="1:12">
      <c r="A178" s="472">
        <v>1</v>
      </c>
      <c r="B178" s="467" t="s">
        <v>1414</v>
      </c>
      <c r="C178" s="467"/>
      <c r="D178" s="473"/>
      <c r="E178" s="474" t="s">
        <v>1232</v>
      </c>
      <c r="F178" s="474">
        <v>1</v>
      </c>
      <c r="G178" s="475">
        <v>120000000</v>
      </c>
      <c r="H178" s="475">
        <f>F178*G178</f>
        <v>120000000</v>
      </c>
      <c r="I178" s="471"/>
      <c r="J178" s="471"/>
      <c r="K178" s="351"/>
      <c r="L178" s="476"/>
    </row>
    <row r="179" spans="1:12">
      <c r="A179" s="472">
        <v>2</v>
      </c>
      <c r="B179" s="467" t="s">
        <v>1415</v>
      </c>
      <c r="C179" s="467"/>
      <c r="D179" s="473"/>
      <c r="E179" s="474" t="s">
        <v>1416</v>
      </c>
      <c r="F179" s="474">
        <v>1</v>
      </c>
      <c r="G179" s="475">
        <v>41000000</v>
      </c>
      <c r="H179" s="475">
        <f t="shared" ref="H179:H200" si="8">F179*G179</f>
        <v>41000000</v>
      </c>
      <c r="I179" s="471"/>
      <c r="J179" s="471"/>
      <c r="K179" s="351"/>
      <c r="L179" s="476"/>
    </row>
    <row r="180" spans="1:12">
      <c r="A180" s="472">
        <v>3</v>
      </c>
      <c r="B180" s="467" t="s">
        <v>1417</v>
      </c>
      <c r="C180" s="467"/>
      <c r="D180" s="473"/>
      <c r="E180" s="474" t="s">
        <v>1416</v>
      </c>
      <c r="F180" s="474">
        <v>1</v>
      </c>
      <c r="G180" s="475">
        <v>12000000</v>
      </c>
      <c r="H180" s="475">
        <f t="shared" si="8"/>
        <v>12000000</v>
      </c>
      <c r="I180" s="471"/>
      <c r="J180" s="471"/>
      <c r="K180" s="351"/>
      <c r="L180" s="476"/>
    </row>
    <row r="181" spans="1:12">
      <c r="A181" s="472">
        <v>4</v>
      </c>
      <c r="B181" s="467" t="s">
        <v>1418</v>
      </c>
      <c r="C181" s="467"/>
      <c r="D181" s="473"/>
      <c r="E181" s="474" t="s">
        <v>1416</v>
      </c>
      <c r="F181" s="474">
        <v>1</v>
      </c>
      <c r="G181" s="475">
        <v>15000000</v>
      </c>
      <c r="H181" s="475">
        <f t="shared" si="8"/>
        <v>15000000</v>
      </c>
      <c r="I181" s="471"/>
      <c r="J181" s="471"/>
      <c r="K181" s="351"/>
      <c r="L181" s="476"/>
    </row>
    <row r="182" spans="1:12">
      <c r="A182" s="472">
        <v>5</v>
      </c>
      <c r="B182" s="467" t="s">
        <v>1419</v>
      </c>
      <c r="C182" s="467"/>
      <c r="D182" s="473"/>
      <c r="E182" s="474" t="s">
        <v>1416</v>
      </c>
      <c r="F182" s="474">
        <v>1</v>
      </c>
      <c r="G182" s="475">
        <v>68900000</v>
      </c>
      <c r="H182" s="475">
        <f t="shared" si="8"/>
        <v>68900000</v>
      </c>
      <c r="I182" s="471"/>
      <c r="J182" s="471"/>
      <c r="K182" s="351"/>
      <c r="L182" s="476"/>
    </row>
    <row r="183" spans="1:12">
      <c r="A183" s="472">
        <v>6</v>
      </c>
      <c r="B183" s="467" t="s">
        <v>1420</v>
      </c>
      <c r="C183" s="467"/>
      <c r="D183" s="473"/>
      <c r="E183" s="474" t="s">
        <v>1416</v>
      </c>
      <c r="F183" s="474">
        <v>5</v>
      </c>
      <c r="G183" s="475">
        <v>2650000</v>
      </c>
      <c r="H183" s="475">
        <f t="shared" si="8"/>
        <v>13250000</v>
      </c>
      <c r="I183" s="471"/>
      <c r="J183" s="471"/>
      <c r="K183" s="351"/>
      <c r="L183" s="476"/>
    </row>
    <row r="184" spans="1:12">
      <c r="A184" s="472">
        <v>7</v>
      </c>
      <c r="B184" s="467" t="s">
        <v>1421</v>
      </c>
      <c r="C184" s="467"/>
      <c r="D184" s="473"/>
      <c r="E184" s="474" t="s">
        <v>1416</v>
      </c>
      <c r="F184" s="474">
        <v>2</v>
      </c>
      <c r="G184" s="475">
        <v>232000</v>
      </c>
      <c r="H184" s="475">
        <f t="shared" si="8"/>
        <v>464000</v>
      </c>
      <c r="I184" s="471"/>
      <c r="J184" s="471"/>
      <c r="K184" s="351"/>
      <c r="L184" s="476"/>
    </row>
    <row r="185" spans="1:12">
      <c r="A185" s="472">
        <v>8</v>
      </c>
      <c r="B185" s="467" t="s">
        <v>1422</v>
      </c>
      <c r="C185" s="467"/>
      <c r="D185" s="473"/>
      <c r="E185" s="474" t="s">
        <v>1416</v>
      </c>
      <c r="F185" s="474">
        <v>2</v>
      </c>
      <c r="G185" s="475">
        <v>60000000</v>
      </c>
      <c r="H185" s="475">
        <f t="shared" si="8"/>
        <v>120000000</v>
      </c>
      <c r="I185" s="471"/>
      <c r="J185" s="471"/>
      <c r="K185" s="351"/>
      <c r="L185" s="476"/>
    </row>
    <row r="186" spans="1:12">
      <c r="A186" s="472">
        <v>9</v>
      </c>
      <c r="B186" s="467" t="s">
        <v>1423</v>
      </c>
      <c r="C186" s="467"/>
      <c r="D186" s="473"/>
      <c r="E186" s="474" t="s">
        <v>1416</v>
      </c>
      <c r="F186" s="474">
        <v>2</v>
      </c>
      <c r="G186" s="475">
        <v>3600000</v>
      </c>
      <c r="H186" s="475">
        <f t="shared" si="8"/>
        <v>7200000</v>
      </c>
      <c r="I186" s="477"/>
      <c r="J186" s="471"/>
      <c r="K186" s="351"/>
      <c r="L186" s="476"/>
    </row>
    <row r="187" spans="1:12">
      <c r="A187" s="472">
        <v>10</v>
      </c>
      <c r="B187" s="467" t="s">
        <v>1424</v>
      </c>
      <c r="C187" s="467"/>
      <c r="D187" s="473"/>
      <c r="E187" s="474" t="s">
        <v>1416</v>
      </c>
      <c r="F187" s="474">
        <v>2</v>
      </c>
      <c r="G187" s="475">
        <v>17507000</v>
      </c>
      <c r="H187" s="475">
        <f t="shared" si="8"/>
        <v>35014000</v>
      </c>
      <c r="I187" s="477"/>
      <c r="J187" s="471"/>
      <c r="K187" s="351"/>
      <c r="L187" s="476"/>
    </row>
    <row r="188" spans="1:12">
      <c r="A188" s="472">
        <v>11</v>
      </c>
      <c r="B188" s="467" t="s">
        <v>1425</v>
      </c>
      <c r="C188" s="467"/>
      <c r="D188" s="473"/>
      <c r="E188" s="474" t="s">
        <v>1416</v>
      </c>
      <c r="F188" s="474">
        <v>2</v>
      </c>
      <c r="G188" s="475">
        <v>4900000</v>
      </c>
      <c r="H188" s="475">
        <f t="shared" si="8"/>
        <v>9800000</v>
      </c>
      <c r="I188" s="477"/>
      <c r="J188" s="471"/>
      <c r="K188" s="351"/>
      <c r="L188" s="476"/>
    </row>
    <row r="189" spans="1:12">
      <c r="A189" s="472">
        <v>12</v>
      </c>
      <c r="B189" s="467" t="s">
        <v>1426</v>
      </c>
      <c r="C189" s="467"/>
      <c r="D189" s="473"/>
      <c r="E189" s="474" t="s">
        <v>1416</v>
      </c>
      <c r="F189" s="474">
        <v>5</v>
      </c>
      <c r="G189" s="475">
        <v>1679000</v>
      </c>
      <c r="H189" s="475">
        <f t="shared" si="8"/>
        <v>8395000</v>
      </c>
      <c r="I189" s="477"/>
      <c r="J189" s="471"/>
      <c r="K189" s="351"/>
      <c r="L189" s="476"/>
    </row>
    <row r="190" spans="1:12">
      <c r="A190" s="472">
        <v>13</v>
      </c>
      <c r="B190" s="467" t="s">
        <v>1427</v>
      </c>
      <c r="C190" s="467"/>
      <c r="D190" s="473"/>
      <c r="E190" s="474" t="s">
        <v>1416</v>
      </c>
      <c r="F190" s="474">
        <v>2</v>
      </c>
      <c r="G190" s="475">
        <v>2279000</v>
      </c>
      <c r="H190" s="475">
        <f t="shared" si="8"/>
        <v>4558000</v>
      </c>
      <c r="I190" s="477"/>
      <c r="J190" s="471"/>
      <c r="K190" s="351"/>
      <c r="L190" s="476"/>
    </row>
    <row r="191" spans="1:12">
      <c r="A191" s="472">
        <v>14</v>
      </c>
      <c r="B191" s="467" t="s">
        <v>1428</v>
      </c>
      <c r="C191" s="467"/>
      <c r="D191" s="473"/>
      <c r="E191" s="474" t="s">
        <v>1416</v>
      </c>
      <c r="F191" s="474">
        <v>2</v>
      </c>
      <c r="G191" s="475">
        <v>2090000</v>
      </c>
      <c r="H191" s="475">
        <f t="shared" si="8"/>
        <v>4180000</v>
      </c>
      <c r="I191" s="477"/>
      <c r="J191" s="471"/>
      <c r="K191" s="351"/>
      <c r="L191" s="476"/>
    </row>
    <row r="192" spans="1:12">
      <c r="A192" s="472">
        <v>15</v>
      </c>
      <c r="B192" s="467" t="s">
        <v>1429</v>
      </c>
      <c r="C192" s="467"/>
      <c r="D192" s="473"/>
      <c r="E192" s="474" t="s">
        <v>1416</v>
      </c>
      <c r="F192" s="474">
        <v>2</v>
      </c>
      <c r="G192" s="475">
        <v>4500000</v>
      </c>
      <c r="H192" s="475">
        <f t="shared" si="8"/>
        <v>9000000</v>
      </c>
      <c r="I192" s="477"/>
      <c r="J192" s="471"/>
      <c r="K192" s="351"/>
      <c r="L192" s="476"/>
    </row>
    <row r="193" spans="1:12">
      <c r="A193" s="472">
        <v>16</v>
      </c>
      <c r="B193" s="467" t="s">
        <v>1430</v>
      </c>
      <c r="C193" s="467"/>
      <c r="D193" s="473"/>
      <c r="E193" s="474" t="s">
        <v>1416</v>
      </c>
      <c r="F193" s="474">
        <v>1</v>
      </c>
      <c r="G193" s="475">
        <v>2830000</v>
      </c>
      <c r="H193" s="475">
        <f t="shared" si="8"/>
        <v>2830000</v>
      </c>
      <c r="I193" s="477"/>
      <c r="J193" s="471"/>
      <c r="K193" s="351"/>
      <c r="L193" s="476"/>
    </row>
    <row r="194" spans="1:12">
      <c r="A194" s="472">
        <v>17</v>
      </c>
      <c r="B194" s="467" t="s">
        <v>1431</v>
      </c>
      <c r="C194" s="467"/>
      <c r="D194" s="473"/>
      <c r="E194" s="474" t="s">
        <v>1416</v>
      </c>
      <c r="F194" s="474">
        <v>1</v>
      </c>
      <c r="G194" s="475">
        <v>2650000</v>
      </c>
      <c r="H194" s="475">
        <f t="shared" si="8"/>
        <v>2650000</v>
      </c>
      <c r="I194" s="477"/>
      <c r="J194" s="471"/>
      <c r="K194" s="351"/>
      <c r="L194" s="476"/>
    </row>
    <row r="195" spans="1:12">
      <c r="A195" s="472">
        <v>18</v>
      </c>
      <c r="B195" s="467" t="s">
        <v>1432</v>
      </c>
      <c r="C195" s="467"/>
      <c r="D195" s="473"/>
      <c r="E195" s="474" t="s">
        <v>1416</v>
      </c>
      <c r="F195" s="474">
        <v>1</v>
      </c>
      <c r="G195" s="475">
        <v>19500000</v>
      </c>
      <c r="H195" s="475">
        <f t="shared" si="8"/>
        <v>19500000</v>
      </c>
      <c r="I195" s="477"/>
      <c r="J195" s="471"/>
      <c r="K195" s="351"/>
      <c r="L195" s="476"/>
    </row>
    <row r="196" spans="1:12">
      <c r="A196" s="472">
        <v>19</v>
      </c>
      <c r="B196" s="467" t="s">
        <v>1433</v>
      </c>
      <c r="C196" s="467"/>
      <c r="D196" s="473"/>
      <c r="E196" s="474" t="s">
        <v>1416</v>
      </c>
      <c r="F196" s="474">
        <v>2</v>
      </c>
      <c r="G196" s="475">
        <v>9950000</v>
      </c>
      <c r="H196" s="475">
        <f t="shared" si="8"/>
        <v>19900000</v>
      </c>
      <c r="I196" s="477"/>
      <c r="J196" s="471"/>
      <c r="K196" s="351"/>
      <c r="L196" s="476"/>
    </row>
    <row r="197" spans="1:12">
      <c r="A197" s="472">
        <v>20</v>
      </c>
      <c r="B197" s="467" t="s">
        <v>1434</v>
      </c>
      <c r="C197" s="467"/>
      <c r="D197" s="473"/>
      <c r="E197" s="474" t="s">
        <v>1416</v>
      </c>
      <c r="F197" s="474">
        <v>2</v>
      </c>
      <c r="G197" s="475">
        <v>15900000</v>
      </c>
      <c r="H197" s="475">
        <f t="shared" si="8"/>
        <v>31800000</v>
      </c>
      <c r="I197" s="477"/>
      <c r="J197" s="471"/>
      <c r="K197" s="351"/>
      <c r="L197" s="476"/>
    </row>
    <row r="198" spans="1:12">
      <c r="A198" s="472">
        <v>21</v>
      </c>
      <c r="B198" s="467" t="s">
        <v>1415</v>
      </c>
      <c r="C198" s="467"/>
      <c r="D198" s="473"/>
      <c r="E198" s="474" t="s">
        <v>1416</v>
      </c>
      <c r="F198" s="474">
        <v>2</v>
      </c>
      <c r="G198" s="475">
        <v>16250000</v>
      </c>
      <c r="H198" s="475">
        <f t="shared" si="8"/>
        <v>32500000</v>
      </c>
      <c r="I198" s="477"/>
      <c r="J198" s="471"/>
      <c r="K198" s="351"/>
      <c r="L198" s="476"/>
    </row>
    <row r="199" spans="1:12">
      <c r="A199" s="472">
        <v>22</v>
      </c>
      <c r="B199" s="467" t="s">
        <v>1435</v>
      </c>
      <c r="C199" s="467"/>
      <c r="D199" s="473"/>
      <c r="E199" s="474" t="s">
        <v>1416</v>
      </c>
      <c r="F199" s="474">
        <v>2</v>
      </c>
      <c r="G199" s="475">
        <v>6500000</v>
      </c>
      <c r="H199" s="475">
        <f t="shared" si="8"/>
        <v>13000000</v>
      </c>
      <c r="I199" s="477"/>
      <c r="J199" s="471"/>
      <c r="K199" s="351"/>
      <c r="L199" s="476"/>
    </row>
    <row r="200" spans="1:12">
      <c r="A200" s="472">
        <v>23</v>
      </c>
      <c r="B200" s="467" t="s">
        <v>1436</v>
      </c>
      <c r="C200" s="467"/>
      <c r="D200" s="473"/>
      <c r="E200" s="474" t="s">
        <v>1416</v>
      </c>
      <c r="F200" s="474">
        <v>2</v>
      </c>
      <c r="G200" s="475">
        <v>150000000</v>
      </c>
      <c r="H200" s="475">
        <f t="shared" si="8"/>
        <v>300000000</v>
      </c>
      <c r="I200" s="478"/>
      <c r="J200" s="478"/>
      <c r="K200" s="351"/>
      <c r="L200" s="476"/>
    </row>
    <row r="201" spans="1:12" s="432" customFormat="1">
      <c r="A201" s="1433" t="s">
        <v>1437</v>
      </c>
      <c r="B201" s="1434"/>
      <c r="C201" s="1435"/>
      <c r="D201" s="701"/>
      <c r="E201" s="426"/>
      <c r="F201" s="701"/>
      <c r="G201" s="702"/>
      <c r="H201" s="703">
        <f>H11+H55+H57+H66+H141+H152+H176</f>
        <v>7792321000</v>
      </c>
      <c r="I201" s="482"/>
      <c r="J201" s="430"/>
      <c r="K201" s="430"/>
      <c r="L201" s="431"/>
    </row>
    <row r="202" spans="1:12">
      <c r="G202" s="1436" t="s">
        <v>1438</v>
      </c>
      <c r="H202" s="1436"/>
      <c r="I202" s="1436"/>
      <c r="J202" s="1436"/>
      <c r="K202" s="1436"/>
      <c r="L202" s="1436"/>
    </row>
    <row r="203" spans="1:12">
      <c r="A203" s="1397" t="s">
        <v>9743</v>
      </c>
      <c r="B203" s="1397"/>
      <c r="C203" s="1430" t="s">
        <v>1439</v>
      </c>
      <c r="D203" s="1430"/>
      <c r="E203" s="1430"/>
      <c r="F203" s="1430"/>
      <c r="G203" s="1430" t="s">
        <v>322</v>
      </c>
      <c r="H203" s="1430"/>
      <c r="I203" s="1430"/>
      <c r="J203" s="1430"/>
      <c r="K203" s="1430"/>
      <c r="L203" s="1430"/>
    </row>
    <row r="204" spans="1:12">
      <c r="A204" s="277"/>
      <c r="B204" s="277"/>
      <c r="C204" s="277"/>
      <c r="D204" s="277"/>
      <c r="E204" s="277"/>
      <c r="F204" s="277"/>
      <c r="G204" s="277"/>
      <c r="H204" s="480"/>
      <c r="I204" s="350"/>
      <c r="J204" s="351"/>
      <c r="K204" s="341"/>
      <c r="L204" s="479"/>
    </row>
    <row r="205" spans="1:12" ht="17.25">
      <c r="A205" s="277"/>
      <c r="B205" s="277"/>
      <c r="C205" s="277"/>
      <c r="D205" s="277"/>
      <c r="E205" s="277"/>
      <c r="F205" s="277"/>
      <c r="G205" s="277"/>
      <c r="H205" s="481"/>
      <c r="I205" s="350"/>
      <c r="J205" s="351"/>
      <c r="K205" s="341"/>
      <c r="L205" s="479"/>
    </row>
    <row r="206" spans="1:12">
      <c r="A206" s="277"/>
      <c r="B206" s="277"/>
      <c r="C206" s="277"/>
      <c r="D206" s="277"/>
      <c r="E206" s="277"/>
      <c r="F206" s="277"/>
      <c r="G206" s="277"/>
      <c r="H206" s="480"/>
      <c r="I206" s="482"/>
      <c r="J206" s="430"/>
      <c r="K206" s="483"/>
      <c r="L206" s="484"/>
    </row>
    <row r="207" spans="1:12">
      <c r="A207" s="704" t="s">
        <v>9744</v>
      </c>
      <c r="B207" s="704"/>
      <c r="C207" s="1430" t="s">
        <v>1440</v>
      </c>
      <c r="D207" s="1430"/>
      <c r="E207" s="1430"/>
      <c r="F207" s="1430"/>
      <c r="G207" s="1430" t="s">
        <v>324</v>
      </c>
      <c r="H207" s="1430"/>
      <c r="I207" s="1430"/>
      <c r="J207" s="1430"/>
      <c r="K207" s="1430"/>
      <c r="L207" s="1430"/>
    </row>
    <row r="208" spans="1:12">
      <c r="I208" s="277"/>
      <c r="J208" s="277"/>
      <c r="K208" s="277"/>
      <c r="L208" s="277"/>
    </row>
    <row r="209" spans="1:12">
      <c r="I209" s="277"/>
      <c r="J209" s="277"/>
      <c r="K209" s="277"/>
      <c r="L209" s="277"/>
    </row>
    <row r="210" spans="1:12">
      <c r="I210" s="277"/>
      <c r="J210" s="277"/>
      <c r="K210" s="277"/>
      <c r="L210" s="277"/>
    </row>
    <row r="211" spans="1:12" ht="17.25">
      <c r="I211" s="277"/>
      <c r="J211" s="277"/>
      <c r="K211" s="277"/>
      <c r="L211" s="485"/>
    </row>
    <row r="212" spans="1:12">
      <c r="I212" s="277"/>
      <c r="J212" s="277"/>
      <c r="K212" s="277"/>
    </row>
    <row r="213" spans="1:12" s="313" customFormat="1">
      <c r="A213" s="276"/>
      <c r="B213" s="276"/>
      <c r="C213" s="276"/>
      <c r="D213" s="276"/>
      <c r="E213" s="276"/>
      <c r="F213" s="276"/>
      <c r="G213" s="276"/>
      <c r="H213" s="432"/>
      <c r="I213" s="486"/>
      <c r="J213" s="486"/>
      <c r="K213" s="486"/>
      <c r="L213" s="486"/>
    </row>
    <row r="214" spans="1:12" s="313" customFormat="1">
      <c r="A214" s="276"/>
      <c r="B214" s="276"/>
      <c r="C214" s="276"/>
      <c r="D214" s="276"/>
      <c r="E214" s="276"/>
      <c r="F214" s="276"/>
      <c r="G214" s="276"/>
      <c r="H214" s="432"/>
      <c r="I214" s="276"/>
      <c r="J214" s="276"/>
      <c r="K214" s="276"/>
      <c r="L214" s="276"/>
    </row>
    <row r="215" spans="1:12" s="313" customFormat="1">
      <c r="A215" s="276"/>
      <c r="B215" s="276"/>
      <c r="C215" s="276"/>
      <c r="D215" s="276"/>
      <c r="E215" s="276"/>
      <c r="F215" s="276"/>
      <c r="G215" s="276"/>
      <c r="H215" s="432"/>
      <c r="I215" s="276"/>
      <c r="J215" s="276"/>
      <c r="K215" s="276"/>
      <c r="L215" s="276"/>
    </row>
    <row r="216" spans="1:12" s="313" customFormat="1">
      <c r="A216" s="276"/>
      <c r="B216" s="276"/>
      <c r="C216" s="276"/>
      <c r="D216" s="276"/>
      <c r="E216" s="276"/>
      <c r="F216" s="276"/>
      <c r="G216" s="276"/>
      <c r="H216" s="432"/>
      <c r="I216" s="276"/>
      <c r="J216" s="276"/>
      <c r="K216" s="276"/>
      <c r="L216" s="276"/>
    </row>
    <row r="217" spans="1:12" s="313" customFormat="1">
      <c r="A217" s="276"/>
      <c r="B217" s="276"/>
      <c r="C217" s="276"/>
      <c r="D217" s="276"/>
      <c r="E217" s="276"/>
      <c r="F217" s="276"/>
      <c r="G217" s="276"/>
      <c r="H217" s="432"/>
      <c r="I217" s="276"/>
      <c r="J217" s="276"/>
      <c r="K217" s="276"/>
      <c r="L217" s="276"/>
    </row>
    <row r="218" spans="1:12" s="313" customFormat="1">
      <c r="A218" s="276"/>
      <c r="B218" s="276"/>
      <c r="C218" s="276"/>
      <c r="D218" s="276"/>
      <c r="E218" s="276"/>
      <c r="F218" s="276"/>
      <c r="G218" s="276"/>
      <c r="H218" s="432"/>
      <c r="I218" s="276"/>
      <c r="J218" s="276"/>
      <c r="K218" s="276"/>
      <c r="L218" s="276"/>
    </row>
    <row r="219" spans="1:12" s="313" customFormat="1">
      <c r="A219" s="276"/>
      <c r="B219" s="276"/>
      <c r="C219" s="276"/>
      <c r="D219" s="276"/>
      <c r="E219" s="276"/>
      <c r="F219" s="276"/>
      <c r="G219" s="276"/>
      <c r="H219" s="432"/>
      <c r="I219" s="276"/>
      <c r="J219" s="276"/>
      <c r="K219" s="276"/>
      <c r="L219" s="276"/>
    </row>
    <row r="220" spans="1:12" s="313" customFormat="1">
      <c r="A220" s="276"/>
      <c r="B220" s="276"/>
      <c r="C220" s="276"/>
      <c r="D220" s="276"/>
      <c r="E220" s="276"/>
      <c r="F220" s="276"/>
      <c r="G220" s="276"/>
      <c r="H220" s="432"/>
      <c r="I220" s="276"/>
      <c r="J220" s="276"/>
      <c r="K220" s="276"/>
      <c r="L220" s="276"/>
    </row>
    <row r="221" spans="1:12" s="313" customFormat="1">
      <c r="A221" s="276"/>
      <c r="B221" s="276"/>
      <c r="C221" s="276"/>
      <c r="D221" s="276"/>
      <c r="E221" s="276"/>
      <c r="F221" s="276"/>
      <c r="G221" s="276"/>
      <c r="H221" s="432"/>
      <c r="I221" s="276"/>
      <c r="J221" s="276"/>
      <c r="K221" s="276"/>
      <c r="L221" s="276"/>
    </row>
    <row r="222" spans="1:12" s="313" customFormat="1">
      <c r="A222" s="276"/>
      <c r="B222" s="276"/>
      <c r="C222" s="276"/>
      <c r="D222" s="276"/>
      <c r="E222" s="276"/>
      <c r="F222" s="276"/>
      <c r="G222" s="276"/>
      <c r="H222" s="432"/>
      <c r="I222" s="276"/>
      <c r="J222" s="276"/>
      <c r="K222" s="276"/>
      <c r="L222" s="276"/>
    </row>
    <row r="223" spans="1:12" s="313" customFormat="1">
      <c r="A223" s="276"/>
      <c r="B223" s="276"/>
      <c r="C223" s="276"/>
      <c r="D223" s="276"/>
      <c r="E223" s="276"/>
      <c r="F223" s="276"/>
      <c r="G223" s="276"/>
      <c r="H223" s="432"/>
      <c r="I223" s="276"/>
      <c r="J223" s="276"/>
      <c r="K223" s="276"/>
      <c r="L223" s="276"/>
    </row>
    <row r="224" spans="1:12" s="313" customFormat="1">
      <c r="A224" s="276"/>
      <c r="B224" s="276"/>
      <c r="C224" s="276"/>
      <c r="D224" s="276"/>
      <c r="E224" s="276"/>
      <c r="F224" s="276"/>
      <c r="G224" s="276"/>
      <c r="H224" s="432"/>
      <c r="I224" s="276"/>
      <c r="J224" s="276"/>
      <c r="K224" s="276"/>
      <c r="L224" s="276"/>
    </row>
    <row r="225" spans="1:12" s="313" customFormat="1">
      <c r="A225" s="276"/>
      <c r="B225" s="276"/>
      <c r="C225" s="276"/>
      <c r="D225" s="276"/>
      <c r="E225" s="276"/>
      <c r="F225" s="276"/>
      <c r="G225" s="276"/>
      <c r="H225" s="432"/>
      <c r="I225" s="276"/>
      <c r="J225" s="276"/>
      <c r="K225" s="276"/>
      <c r="L225" s="276"/>
    </row>
    <row r="226" spans="1:12" s="313" customFormat="1">
      <c r="A226" s="276"/>
      <c r="B226" s="276"/>
      <c r="C226" s="276"/>
      <c r="D226" s="276"/>
      <c r="E226" s="276"/>
      <c r="F226" s="276"/>
      <c r="G226" s="276"/>
      <c r="H226" s="432"/>
      <c r="I226" s="276"/>
      <c r="J226" s="276"/>
      <c r="K226" s="276"/>
      <c r="L226" s="276"/>
    </row>
    <row r="227" spans="1:12" s="313" customFormat="1">
      <c r="A227" s="276"/>
      <c r="B227" s="276"/>
      <c r="C227" s="276"/>
      <c r="D227" s="276"/>
      <c r="E227" s="276"/>
      <c r="F227" s="276"/>
      <c r="G227" s="276"/>
      <c r="H227" s="432"/>
      <c r="I227" s="276"/>
      <c r="J227" s="276"/>
      <c r="K227" s="276"/>
      <c r="L227" s="276"/>
    </row>
    <row r="228" spans="1:12" s="313" customFormat="1">
      <c r="A228" s="276"/>
      <c r="B228" s="276"/>
      <c r="C228" s="276"/>
      <c r="D228" s="276"/>
      <c r="E228" s="276"/>
      <c r="F228" s="276"/>
      <c r="G228" s="276"/>
      <c r="H228" s="432"/>
      <c r="I228" s="276"/>
      <c r="J228" s="276"/>
      <c r="K228" s="276"/>
      <c r="L228" s="276"/>
    </row>
    <row r="229" spans="1:12" s="313" customFormat="1">
      <c r="A229" s="276"/>
      <c r="B229" s="276"/>
      <c r="C229" s="276"/>
      <c r="D229" s="276"/>
      <c r="E229" s="276"/>
      <c r="F229" s="276"/>
      <c r="G229" s="276"/>
      <c r="H229" s="432"/>
      <c r="I229" s="276"/>
      <c r="J229" s="276"/>
      <c r="K229" s="276"/>
      <c r="L229" s="276"/>
    </row>
    <row r="230" spans="1:12" s="313" customFormat="1">
      <c r="A230" s="276"/>
      <c r="B230" s="276"/>
      <c r="C230" s="276"/>
      <c r="D230" s="276"/>
      <c r="E230" s="276"/>
      <c r="F230" s="276"/>
      <c r="G230" s="276"/>
      <c r="H230" s="432"/>
      <c r="I230" s="276"/>
      <c r="J230" s="276"/>
      <c r="K230" s="276"/>
      <c r="L230" s="276"/>
    </row>
    <row r="231" spans="1:12" s="313" customFormat="1">
      <c r="A231" s="276"/>
      <c r="B231" s="276"/>
      <c r="C231" s="276"/>
      <c r="D231" s="276"/>
      <c r="E231" s="276"/>
      <c r="F231" s="276"/>
      <c r="G231" s="276"/>
      <c r="H231" s="432"/>
      <c r="I231" s="276"/>
      <c r="J231" s="276"/>
      <c r="K231" s="276"/>
      <c r="L231" s="276"/>
    </row>
    <row r="232" spans="1:12" s="313" customFormat="1">
      <c r="A232" s="276"/>
      <c r="B232" s="276"/>
      <c r="C232" s="276"/>
      <c r="D232" s="276"/>
      <c r="E232" s="276"/>
      <c r="F232" s="276"/>
      <c r="G232" s="276"/>
      <c r="H232" s="432"/>
      <c r="I232" s="276"/>
      <c r="J232" s="276"/>
      <c r="K232" s="276"/>
      <c r="L232" s="276"/>
    </row>
    <row r="233" spans="1:12" s="313" customFormat="1">
      <c r="A233" s="276"/>
      <c r="B233" s="276"/>
      <c r="C233" s="276"/>
      <c r="D233" s="276"/>
      <c r="E233" s="276"/>
      <c r="F233" s="276"/>
      <c r="G233" s="276"/>
      <c r="H233" s="432"/>
      <c r="I233" s="276"/>
      <c r="J233" s="276"/>
      <c r="K233" s="276"/>
      <c r="L233" s="276"/>
    </row>
    <row r="234" spans="1:12" s="313" customFormat="1">
      <c r="A234" s="276"/>
      <c r="B234" s="276"/>
      <c r="C234" s="276"/>
      <c r="D234" s="276"/>
      <c r="E234" s="276"/>
      <c r="F234" s="276"/>
      <c r="G234" s="276"/>
      <c r="H234" s="432"/>
      <c r="I234" s="276"/>
      <c r="J234" s="276"/>
      <c r="K234" s="276"/>
      <c r="L234" s="276"/>
    </row>
    <row r="235" spans="1:12" s="313" customFormat="1">
      <c r="A235" s="276"/>
      <c r="B235" s="276"/>
      <c r="C235" s="276"/>
      <c r="D235" s="276"/>
      <c r="E235" s="276"/>
      <c r="F235" s="276"/>
      <c r="G235" s="276"/>
      <c r="H235" s="432"/>
      <c r="I235" s="276"/>
      <c r="J235" s="276"/>
      <c r="K235" s="276"/>
      <c r="L235" s="276"/>
    </row>
    <row r="236" spans="1:12" s="313" customFormat="1">
      <c r="A236" s="276"/>
      <c r="B236" s="276"/>
      <c r="C236" s="276"/>
      <c r="D236" s="276"/>
      <c r="E236" s="276"/>
      <c r="F236" s="276"/>
      <c r="G236" s="276"/>
      <c r="H236" s="432"/>
      <c r="I236" s="276"/>
      <c r="J236" s="276"/>
      <c r="K236" s="276"/>
      <c r="L236" s="276"/>
    </row>
    <row r="237" spans="1:12" s="313" customFormat="1">
      <c r="A237" s="276"/>
      <c r="B237" s="276"/>
      <c r="C237" s="276"/>
      <c r="D237" s="276"/>
      <c r="E237" s="276"/>
      <c r="F237" s="276"/>
      <c r="G237" s="276"/>
      <c r="H237" s="432"/>
      <c r="I237" s="276"/>
      <c r="J237" s="276"/>
      <c r="K237" s="276"/>
      <c r="L237" s="276"/>
    </row>
    <row r="238" spans="1:12" s="313" customFormat="1">
      <c r="A238" s="276"/>
      <c r="B238" s="276"/>
      <c r="C238" s="276"/>
      <c r="D238" s="276"/>
      <c r="E238" s="276"/>
      <c r="F238" s="276"/>
      <c r="G238" s="276"/>
      <c r="H238" s="432"/>
      <c r="I238" s="276"/>
      <c r="J238" s="276"/>
      <c r="K238" s="276"/>
      <c r="L238" s="276"/>
    </row>
    <row r="239" spans="1:12" s="313" customFormat="1">
      <c r="A239" s="276"/>
      <c r="B239" s="276"/>
      <c r="C239" s="276"/>
      <c r="D239" s="276"/>
      <c r="E239" s="276"/>
      <c r="F239" s="276"/>
      <c r="G239" s="276"/>
      <c r="H239" s="432"/>
      <c r="I239" s="276"/>
      <c r="J239" s="276"/>
      <c r="K239" s="276"/>
      <c r="L239" s="276"/>
    </row>
    <row r="240" spans="1:12" s="313" customFormat="1">
      <c r="A240" s="276"/>
      <c r="B240" s="276"/>
      <c r="C240" s="276"/>
      <c r="D240" s="276"/>
      <c r="E240" s="276"/>
      <c r="F240" s="276"/>
      <c r="G240" s="276"/>
      <c r="H240" s="432"/>
      <c r="I240" s="276"/>
      <c r="J240" s="276"/>
      <c r="K240" s="276"/>
      <c r="L240" s="276"/>
    </row>
    <row r="241" spans="1:12" s="313" customFormat="1">
      <c r="A241" s="276"/>
      <c r="B241" s="276"/>
      <c r="C241" s="276"/>
      <c r="D241" s="276"/>
      <c r="E241" s="276"/>
      <c r="F241" s="276"/>
      <c r="G241" s="276"/>
      <c r="H241" s="432"/>
      <c r="I241" s="276"/>
      <c r="J241" s="276"/>
      <c r="K241" s="276"/>
      <c r="L241" s="276"/>
    </row>
    <row r="242" spans="1:12" s="313" customFormat="1">
      <c r="A242" s="276"/>
      <c r="B242" s="276"/>
      <c r="C242" s="276"/>
      <c r="D242" s="276"/>
      <c r="E242" s="276"/>
      <c r="F242" s="276"/>
      <c r="G242" s="276"/>
      <c r="H242" s="432"/>
      <c r="I242" s="276"/>
      <c r="J242" s="276"/>
      <c r="K242" s="276"/>
      <c r="L242" s="276"/>
    </row>
    <row r="243" spans="1:12" s="313" customFormat="1">
      <c r="A243" s="276"/>
      <c r="B243" s="276"/>
      <c r="C243" s="276"/>
      <c r="D243" s="276"/>
      <c r="E243" s="276"/>
      <c r="F243" s="276"/>
      <c r="G243" s="276"/>
      <c r="H243" s="432"/>
      <c r="I243" s="276"/>
      <c r="J243" s="276"/>
      <c r="K243" s="276"/>
      <c r="L243" s="276"/>
    </row>
    <row r="244" spans="1:12" s="313" customFormat="1">
      <c r="A244" s="276"/>
      <c r="B244" s="276"/>
      <c r="C244" s="276"/>
      <c r="D244" s="276"/>
      <c r="E244" s="276"/>
      <c r="F244" s="276"/>
      <c r="G244" s="276"/>
      <c r="H244" s="432"/>
      <c r="I244" s="276"/>
      <c r="J244" s="276"/>
      <c r="K244" s="276"/>
      <c r="L244" s="276"/>
    </row>
    <row r="245" spans="1:12" s="313" customFormat="1">
      <c r="A245" s="276"/>
      <c r="B245" s="276"/>
      <c r="C245" s="276"/>
      <c r="D245" s="276"/>
      <c r="E245" s="276"/>
      <c r="F245" s="276"/>
      <c r="G245" s="276"/>
      <c r="H245" s="432"/>
      <c r="I245" s="276"/>
      <c r="J245" s="276"/>
      <c r="K245" s="276"/>
      <c r="L245" s="276"/>
    </row>
    <row r="246" spans="1:12" s="313" customFormat="1">
      <c r="A246" s="276"/>
      <c r="B246" s="276"/>
      <c r="C246" s="276"/>
      <c r="D246" s="276"/>
      <c r="E246" s="276"/>
      <c r="F246" s="276"/>
      <c r="G246" s="276"/>
      <c r="H246" s="432"/>
      <c r="I246" s="276"/>
      <c r="J246" s="276"/>
      <c r="K246" s="276"/>
      <c r="L246" s="276"/>
    </row>
    <row r="247" spans="1:12" s="313" customFormat="1">
      <c r="A247" s="276"/>
      <c r="B247" s="276"/>
      <c r="C247" s="276"/>
      <c r="D247" s="276"/>
      <c r="E247" s="276"/>
      <c r="F247" s="276"/>
      <c r="G247" s="276"/>
      <c r="H247" s="432"/>
      <c r="I247" s="276"/>
      <c r="J247" s="276"/>
      <c r="K247" s="276"/>
      <c r="L247" s="276"/>
    </row>
    <row r="248" spans="1:12" s="313" customFormat="1">
      <c r="A248" s="276"/>
      <c r="B248" s="276"/>
      <c r="C248" s="276"/>
      <c r="D248" s="276"/>
      <c r="E248" s="276"/>
      <c r="F248" s="276"/>
      <c r="G248" s="276"/>
      <c r="H248" s="432"/>
      <c r="I248" s="276"/>
      <c r="J248" s="276"/>
      <c r="K248" s="276"/>
      <c r="L248" s="276"/>
    </row>
    <row r="249" spans="1:12" s="313" customFormat="1">
      <c r="A249" s="276"/>
      <c r="B249" s="276"/>
      <c r="C249" s="276"/>
      <c r="D249" s="276"/>
      <c r="E249" s="276"/>
      <c r="F249" s="276"/>
      <c r="G249" s="276"/>
      <c r="H249" s="432"/>
      <c r="I249" s="276"/>
      <c r="J249" s="276"/>
      <c r="K249" s="276"/>
      <c r="L249" s="276"/>
    </row>
    <row r="250" spans="1:12" s="313" customFormat="1">
      <c r="A250" s="276"/>
      <c r="B250" s="276"/>
      <c r="C250" s="276"/>
      <c r="D250" s="276"/>
      <c r="E250" s="276"/>
      <c r="F250" s="276"/>
      <c r="G250" s="276"/>
      <c r="H250" s="432"/>
      <c r="I250" s="276"/>
      <c r="J250" s="276"/>
      <c r="K250" s="276"/>
      <c r="L250" s="276"/>
    </row>
    <row r="251" spans="1:12" s="313" customFormat="1">
      <c r="A251" s="276"/>
      <c r="B251" s="276"/>
      <c r="C251" s="276"/>
      <c r="D251" s="276"/>
      <c r="E251" s="276"/>
      <c r="F251" s="276"/>
      <c r="G251" s="276"/>
      <c r="H251" s="432"/>
      <c r="I251" s="276"/>
      <c r="J251" s="276"/>
      <c r="K251" s="276"/>
      <c r="L251" s="276"/>
    </row>
    <row r="252" spans="1:12" s="313" customFormat="1">
      <c r="A252" s="276"/>
      <c r="B252" s="276"/>
      <c r="C252" s="276"/>
      <c r="D252" s="276"/>
      <c r="E252" s="276"/>
      <c r="F252" s="276"/>
      <c r="G252" s="276"/>
      <c r="H252" s="432"/>
      <c r="I252" s="276"/>
      <c r="J252" s="276"/>
      <c r="K252" s="276"/>
      <c r="L252" s="276"/>
    </row>
    <row r="253" spans="1:12" s="313" customFormat="1">
      <c r="A253" s="276"/>
      <c r="B253" s="276"/>
      <c r="C253" s="276"/>
      <c r="D253" s="276"/>
      <c r="E253" s="276"/>
      <c r="F253" s="276"/>
      <c r="G253" s="276"/>
      <c r="H253" s="432"/>
      <c r="I253" s="276"/>
      <c r="J253" s="276"/>
      <c r="K253" s="276"/>
      <c r="L253" s="276"/>
    </row>
    <row r="254" spans="1:12" s="432" customFormat="1">
      <c r="A254" s="276"/>
      <c r="B254" s="276"/>
      <c r="C254" s="276"/>
      <c r="D254" s="276"/>
      <c r="E254" s="276"/>
      <c r="F254" s="276"/>
      <c r="G254" s="276"/>
      <c r="I254" s="276"/>
      <c r="J254" s="276"/>
      <c r="K254" s="276"/>
      <c r="L254" s="276"/>
    </row>
    <row r="256" spans="1:12" s="277" customFormat="1">
      <c r="A256" s="276"/>
      <c r="B256" s="276"/>
      <c r="C256" s="276"/>
      <c r="D256" s="276"/>
      <c r="E256" s="276"/>
      <c r="F256" s="276"/>
      <c r="G256" s="276"/>
      <c r="H256" s="432"/>
      <c r="I256" s="276"/>
      <c r="J256" s="276"/>
      <c r="K256" s="276"/>
      <c r="L256" s="276"/>
    </row>
    <row r="257" spans="1:12" s="277" customFormat="1">
      <c r="A257" s="276"/>
      <c r="B257" s="276"/>
      <c r="C257" s="276"/>
      <c r="D257" s="276"/>
      <c r="E257" s="276"/>
      <c r="F257" s="276"/>
      <c r="G257" s="276"/>
      <c r="H257" s="432"/>
      <c r="I257" s="276"/>
      <c r="J257" s="276"/>
      <c r="K257" s="276"/>
      <c r="L257" s="276"/>
    </row>
    <row r="258" spans="1:12" s="277" customFormat="1">
      <c r="A258" s="276"/>
      <c r="B258" s="276"/>
      <c r="C258" s="276"/>
      <c r="D258" s="276"/>
      <c r="E258" s="276"/>
      <c r="F258" s="276"/>
      <c r="G258" s="276"/>
      <c r="H258" s="432"/>
      <c r="I258" s="276"/>
      <c r="J258" s="276"/>
      <c r="K258" s="276"/>
      <c r="L258" s="276"/>
    </row>
    <row r="259" spans="1:12" s="277" customFormat="1">
      <c r="A259" s="276"/>
      <c r="B259" s="276"/>
      <c r="C259" s="276"/>
      <c r="D259" s="276"/>
      <c r="E259" s="276"/>
      <c r="F259" s="276"/>
      <c r="G259" s="276"/>
      <c r="H259" s="432"/>
      <c r="I259" s="276"/>
      <c r="J259" s="276"/>
      <c r="K259" s="276"/>
      <c r="L259" s="276"/>
    </row>
    <row r="260" spans="1:12" s="277" customFormat="1">
      <c r="A260" s="276"/>
      <c r="B260" s="276"/>
      <c r="C260" s="276"/>
      <c r="D260" s="276"/>
      <c r="E260" s="276"/>
      <c r="F260" s="276"/>
      <c r="G260" s="276"/>
      <c r="H260" s="432"/>
      <c r="I260" s="276"/>
      <c r="J260" s="276"/>
      <c r="K260" s="276"/>
      <c r="L260" s="276"/>
    </row>
    <row r="261" spans="1:12" s="487" customFormat="1" ht="17.25">
      <c r="A261" s="276"/>
      <c r="B261" s="276"/>
      <c r="C261" s="276"/>
      <c r="D261" s="276"/>
      <c r="E261" s="276"/>
      <c r="F261" s="276"/>
      <c r="G261" s="276"/>
      <c r="H261" s="432"/>
      <c r="I261" s="276"/>
      <c r="J261" s="276"/>
      <c r="K261" s="276"/>
      <c r="L261" s="276"/>
    </row>
  </sheetData>
  <mergeCells count="54">
    <mergeCell ref="C207:F207"/>
    <mergeCell ref="G207:L207"/>
    <mergeCell ref="A176:B176"/>
    <mergeCell ref="A201:C201"/>
    <mergeCell ref="G202:L202"/>
    <mergeCell ref="A203:B203"/>
    <mergeCell ref="C203:F203"/>
    <mergeCell ref="G203:L203"/>
    <mergeCell ref="G161:G168"/>
    <mergeCell ref="H172:H175"/>
    <mergeCell ref="A169:A171"/>
    <mergeCell ref="B169:B171"/>
    <mergeCell ref="E169:E171"/>
    <mergeCell ref="F169:F171"/>
    <mergeCell ref="G169:G171"/>
    <mergeCell ref="H169:H171"/>
    <mergeCell ref="A172:A175"/>
    <mergeCell ref="B172:B175"/>
    <mergeCell ref="E172:E175"/>
    <mergeCell ref="F172:F175"/>
    <mergeCell ref="G172:G175"/>
    <mergeCell ref="A152:C152"/>
    <mergeCell ref="A161:A168"/>
    <mergeCell ref="B161:B168"/>
    <mergeCell ref="E161:E168"/>
    <mergeCell ref="F161:F168"/>
    <mergeCell ref="A57:C57"/>
    <mergeCell ref="A66:B66"/>
    <mergeCell ref="A141:C141"/>
    <mergeCell ref="A142:C142"/>
    <mergeCell ref="A147:C147"/>
    <mergeCell ref="L12:L15"/>
    <mergeCell ref="L45:L50"/>
    <mergeCell ref="L51:L54"/>
    <mergeCell ref="H161:H168"/>
    <mergeCell ref="L26:L28"/>
    <mergeCell ref="A55:C55"/>
    <mergeCell ref="F8:F9"/>
    <mergeCell ref="G8:G9"/>
    <mergeCell ref="H8:H9"/>
    <mergeCell ref="I8:K8"/>
    <mergeCell ref="D12:D14"/>
    <mergeCell ref="L8:L9"/>
    <mergeCell ref="A11:C11"/>
    <mergeCell ref="G1:L1"/>
    <mergeCell ref="G2:L2"/>
    <mergeCell ref="H3:J3"/>
    <mergeCell ref="A5:L5"/>
    <mergeCell ref="I6:L6"/>
    <mergeCell ref="A8:A9"/>
    <mergeCell ref="B8:B9"/>
    <mergeCell ref="C8:C9"/>
    <mergeCell ref="D8:D9"/>
    <mergeCell ref="E8:E9"/>
  </mergeCells>
  <pageMargins left="0.36" right="0.17" top="0.28000000000000003" bottom="0.37" header="0.42" footer="0.3"/>
  <pageSetup scale="80" orientation="landscape" r:id="rId1"/>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O224"/>
  <sheetViews>
    <sheetView topLeftCell="A195" workbookViewId="0">
      <selection activeCell="DN213" sqref="DN213"/>
    </sheetView>
  </sheetViews>
  <sheetFormatPr defaultRowHeight="15"/>
  <cols>
    <col min="1" max="1" width="5.5703125" style="194" customWidth="1"/>
    <col min="2" max="2" width="22.140625" style="194" customWidth="1"/>
    <col min="3" max="3" width="10.42578125" style="194" customWidth="1"/>
    <col min="4" max="4" width="12.5703125" style="194" customWidth="1"/>
    <col min="5" max="5" width="11" style="194" customWidth="1"/>
    <col min="6" max="6" width="12" style="194" customWidth="1"/>
    <col min="7" max="7" width="7.28515625" style="194" hidden="1" customWidth="1"/>
    <col min="8" max="113" width="7.85546875" style="194" hidden="1" customWidth="1"/>
    <col min="114" max="114" width="10.42578125" style="194" hidden="1" customWidth="1"/>
    <col min="115" max="115" width="16.7109375" style="194" hidden="1" customWidth="1"/>
    <col min="116" max="116" width="17.140625" style="194" customWidth="1"/>
    <col min="117" max="117" width="15.42578125" style="194" customWidth="1"/>
    <col min="118" max="118" width="18.5703125" style="194" customWidth="1"/>
    <col min="119" max="119" width="15" style="194" customWidth="1"/>
    <col min="120" max="256" width="9.140625" style="194"/>
    <col min="257" max="257" width="5.5703125" style="194" customWidth="1"/>
    <col min="258" max="258" width="22.140625" style="194" customWidth="1"/>
    <col min="259" max="259" width="10.42578125" style="194" customWidth="1"/>
    <col min="260" max="260" width="12.5703125" style="194" customWidth="1"/>
    <col min="261" max="261" width="11" style="194" customWidth="1"/>
    <col min="262" max="262" width="12" style="194" customWidth="1"/>
    <col min="263" max="371" width="0" style="194" hidden="1" customWidth="1"/>
    <col min="372" max="372" width="17.140625" style="194" customWidth="1"/>
    <col min="373" max="373" width="15.42578125" style="194" customWidth="1"/>
    <col min="374" max="374" width="18.5703125" style="194" customWidth="1"/>
    <col min="375" max="375" width="15" style="194" customWidth="1"/>
    <col min="376" max="512" width="9.140625" style="194"/>
    <col min="513" max="513" width="5.5703125" style="194" customWidth="1"/>
    <col min="514" max="514" width="22.140625" style="194" customWidth="1"/>
    <col min="515" max="515" width="10.42578125" style="194" customWidth="1"/>
    <col min="516" max="516" width="12.5703125" style="194" customWidth="1"/>
    <col min="517" max="517" width="11" style="194" customWidth="1"/>
    <col min="518" max="518" width="12" style="194" customWidth="1"/>
    <col min="519" max="627" width="0" style="194" hidden="1" customWidth="1"/>
    <col min="628" max="628" width="17.140625" style="194" customWidth="1"/>
    <col min="629" max="629" width="15.42578125" style="194" customWidth="1"/>
    <col min="630" max="630" width="18.5703125" style="194" customWidth="1"/>
    <col min="631" max="631" width="15" style="194" customWidth="1"/>
    <col min="632" max="768" width="9.140625" style="194"/>
    <col min="769" max="769" width="5.5703125" style="194" customWidth="1"/>
    <col min="770" max="770" width="22.140625" style="194" customWidth="1"/>
    <col min="771" max="771" width="10.42578125" style="194" customWidth="1"/>
    <col min="772" max="772" width="12.5703125" style="194" customWidth="1"/>
    <col min="773" max="773" width="11" style="194" customWidth="1"/>
    <col min="774" max="774" width="12" style="194" customWidth="1"/>
    <col min="775" max="883" width="0" style="194" hidden="1" customWidth="1"/>
    <col min="884" max="884" width="17.140625" style="194" customWidth="1"/>
    <col min="885" max="885" width="15.42578125" style="194" customWidth="1"/>
    <col min="886" max="886" width="18.5703125" style="194" customWidth="1"/>
    <col min="887" max="887" width="15" style="194" customWidth="1"/>
    <col min="888" max="1024" width="9.140625" style="194"/>
    <col min="1025" max="1025" width="5.5703125" style="194" customWidth="1"/>
    <col min="1026" max="1026" width="22.140625" style="194" customWidth="1"/>
    <col min="1027" max="1027" width="10.42578125" style="194" customWidth="1"/>
    <col min="1028" max="1028" width="12.5703125" style="194" customWidth="1"/>
    <col min="1029" max="1029" width="11" style="194" customWidth="1"/>
    <col min="1030" max="1030" width="12" style="194" customWidth="1"/>
    <col min="1031" max="1139" width="0" style="194" hidden="1" customWidth="1"/>
    <col min="1140" max="1140" width="17.140625" style="194" customWidth="1"/>
    <col min="1141" max="1141" width="15.42578125" style="194" customWidth="1"/>
    <col min="1142" max="1142" width="18.5703125" style="194" customWidth="1"/>
    <col min="1143" max="1143" width="15" style="194" customWidth="1"/>
    <col min="1144" max="1280" width="9.140625" style="194"/>
    <col min="1281" max="1281" width="5.5703125" style="194" customWidth="1"/>
    <col min="1282" max="1282" width="22.140625" style="194" customWidth="1"/>
    <col min="1283" max="1283" width="10.42578125" style="194" customWidth="1"/>
    <col min="1284" max="1284" width="12.5703125" style="194" customWidth="1"/>
    <col min="1285" max="1285" width="11" style="194" customWidth="1"/>
    <col min="1286" max="1286" width="12" style="194" customWidth="1"/>
    <col min="1287" max="1395" width="0" style="194" hidden="1" customWidth="1"/>
    <col min="1396" max="1396" width="17.140625" style="194" customWidth="1"/>
    <col min="1397" max="1397" width="15.42578125" style="194" customWidth="1"/>
    <col min="1398" max="1398" width="18.5703125" style="194" customWidth="1"/>
    <col min="1399" max="1399" width="15" style="194" customWidth="1"/>
    <col min="1400" max="1536" width="9.140625" style="194"/>
    <col min="1537" max="1537" width="5.5703125" style="194" customWidth="1"/>
    <col min="1538" max="1538" width="22.140625" style="194" customWidth="1"/>
    <col min="1539" max="1539" width="10.42578125" style="194" customWidth="1"/>
    <col min="1540" max="1540" width="12.5703125" style="194" customWidth="1"/>
    <col min="1541" max="1541" width="11" style="194" customWidth="1"/>
    <col min="1542" max="1542" width="12" style="194" customWidth="1"/>
    <col min="1543" max="1651" width="0" style="194" hidden="1" customWidth="1"/>
    <col min="1652" max="1652" width="17.140625" style="194" customWidth="1"/>
    <col min="1653" max="1653" width="15.42578125" style="194" customWidth="1"/>
    <col min="1654" max="1654" width="18.5703125" style="194" customWidth="1"/>
    <col min="1655" max="1655" width="15" style="194" customWidth="1"/>
    <col min="1656" max="1792" width="9.140625" style="194"/>
    <col min="1793" max="1793" width="5.5703125" style="194" customWidth="1"/>
    <col min="1794" max="1794" width="22.140625" style="194" customWidth="1"/>
    <col min="1795" max="1795" width="10.42578125" style="194" customWidth="1"/>
    <col min="1796" max="1796" width="12.5703125" style="194" customWidth="1"/>
    <col min="1797" max="1797" width="11" style="194" customWidth="1"/>
    <col min="1798" max="1798" width="12" style="194" customWidth="1"/>
    <col min="1799" max="1907" width="0" style="194" hidden="1" customWidth="1"/>
    <col min="1908" max="1908" width="17.140625" style="194" customWidth="1"/>
    <col min="1909" max="1909" width="15.42578125" style="194" customWidth="1"/>
    <col min="1910" max="1910" width="18.5703125" style="194" customWidth="1"/>
    <col min="1911" max="1911" width="15" style="194" customWidth="1"/>
    <col min="1912" max="2048" width="9.140625" style="194"/>
    <col min="2049" max="2049" width="5.5703125" style="194" customWidth="1"/>
    <col min="2050" max="2050" width="22.140625" style="194" customWidth="1"/>
    <col min="2051" max="2051" width="10.42578125" style="194" customWidth="1"/>
    <col min="2052" max="2052" width="12.5703125" style="194" customWidth="1"/>
    <col min="2053" max="2053" width="11" style="194" customWidth="1"/>
    <col min="2054" max="2054" width="12" style="194" customWidth="1"/>
    <col min="2055" max="2163" width="0" style="194" hidden="1" customWidth="1"/>
    <col min="2164" max="2164" width="17.140625" style="194" customWidth="1"/>
    <col min="2165" max="2165" width="15.42578125" style="194" customWidth="1"/>
    <col min="2166" max="2166" width="18.5703125" style="194" customWidth="1"/>
    <col min="2167" max="2167" width="15" style="194" customWidth="1"/>
    <col min="2168" max="2304" width="9.140625" style="194"/>
    <col min="2305" max="2305" width="5.5703125" style="194" customWidth="1"/>
    <col min="2306" max="2306" width="22.140625" style="194" customWidth="1"/>
    <col min="2307" max="2307" width="10.42578125" style="194" customWidth="1"/>
    <col min="2308" max="2308" width="12.5703125" style="194" customWidth="1"/>
    <col min="2309" max="2309" width="11" style="194" customWidth="1"/>
    <col min="2310" max="2310" width="12" style="194" customWidth="1"/>
    <col min="2311" max="2419" width="0" style="194" hidden="1" customWidth="1"/>
    <col min="2420" max="2420" width="17.140625" style="194" customWidth="1"/>
    <col min="2421" max="2421" width="15.42578125" style="194" customWidth="1"/>
    <col min="2422" max="2422" width="18.5703125" style="194" customWidth="1"/>
    <col min="2423" max="2423" width="15" style="194" customWidth="1"/>
    <col min="2424" max="2560" width="9.140625" style="194"/>
    <col min="2561" max="2561" width="5.5703125" style="194" customWidth="1"/>
    <col min="2562" max="2562" width="22.140625" style="194" customWidth="1"/>
    <col min="2563" max="2563" width="10.42578125" style="194" customWidth="1"/>
    <col min="2564" max="2564" width="12.5703125" style="194" customWidth="1"/>
    <col min="2565" max="2565" width="11" style="194" customWidth="1"/>
    <col min="2566" max="2566" width="12" style="194" customWidth="1"/>
    <col min="2567" max="2675" width="0" style="194" hidden="1" customWidth="1"/>
    <col min="2676" max="2676" width="17.140625" style="194" customWidth="1"/>
    <col min="2677" max="2677" width="15.42578125" style="194" customWidth="1"/>
    <col min="2678" max="2678" width="18.5703125" style="194" customWidth="1"/>
    <col min="2679" max="2679" width="15" style="194" customWidth="1"/>
    <col min="2680" max="2816" width="9.140625" style="194"/>
    <col min="2817" max="2817" width="5.5703125" style="194" customWidth="1"/>
    <col min="2818" max="2818" width="22.140625" style="194" customWidth="1"/>
    <col min="2819" max="2819" width="10.42578125" style="194" customWidth="1"/>
    <col min="2820" max="2820" width="12.5703125" style="194" customWidth="1"/>
    <col min="2821" max="2821" width="11" style="194" customWidth="1"/>
    <col min="2822" max="2822" width="12" style="194" customWidth="1"/>
    <col min="2823" max="2931" width="0" style="194" hidden="1" customWidth="1"/>
    <col min="2932" max="2932" width="17.140625" style="194" customWidth="1"/>
    <col min="2933" max="2933" width="15.42578125" style="194" customWidth="1"/>
    <col min="2934" max="2934" width="18.5703125" style="194" customWidth="1"/>
    <col min="2935" max="2935" width="15" style="194" customWidth="1"/>
    <col min="2936" max="3072" width="9.140625" style="194"/>
    <col min="3073" max="3073" width="5.5703125" style="194" customWidth="1"/>
    <col min="3074" max="3074" width="22.140625" style="194" customWidth="1"/>
    <col min="3075" max="3075" width="10.42578125" style="194" customWidth="1"/>
    <col min="3076" max="3076" width="12.5703125" style="194" customWidth="1"/>
    <col min="3077" max="3077" width="11" style="194" customWidth="1"/>
    <col min="3078" max="3078" width="12" style="194" customWidth="1"/>
    <col min="3079" max="3187" width="0" style="194" hidden="1" customWidth="1"/>
    <col min="3188" max="3188" width="17.140625" style="194" customWidth="1"/>
    <col min="3189" max="3189" width="15.42578125" style="194" customWidth="1"/>
    <col min="3190" max="3190" width="18.5703125" style="194" customWidth="1"/>
    <col min="3191" max="3191" width="15" style="194" customWidth="1"/>
    <col min="3192" max="3328" width="9.140625" style="194"/>
    <col min="3329" max="3329" width="5.5703125" style="194" customWidth="1"/>
    <col min="3330" max="3330" width="22.140625" style="194" customWidth="1"/>
    <col min="3331" max="3331" width="10.42578125" style="194" customWidth="1"/>
    <col min="3332" max="3332" width="12.5703125" style="194" customWidth="1"/>
    <col min="3333" max="3333" width="11" style="194" customWidth="1"/>
    <col min="3334" max="3334" width="12" style="194" customWidth="1"/>
    <col min="3335" max="3443" width="0" style="194" hidden="1" customWidth="1"/>
    <col min="3444" max="3444" width="17.140625" style="194" customWidth="1"/>
    <col min="3445" max="3445" width="15.42578125" style="194" customWidth="1"/>
    <col min="3446" max="3446" width="18.5703125" style="194" customWidth="1"/>
    <col min="3447" max="3447" width="15" style="194" customWidth="1"/>
    <col min="3448" max="3584" width="9.140625" style="194"/>
    <col min="3585" max="3585" width="5.5703125" style="194" customWidth="1"/>
    <col min="3586" max="3586" width="22.140625" style="194" customWidth="1"/>
    <col min="3587" max="3587" width="10.42578125" style="194" customWidth="1"/>
    <col min="3588" max="3588" width="12.5703125" style="194" customWidth="1"/>
    <col min="3589" max="3589" width="11" style="194" customWidth="1"/>
    <col min="3590" max="3590" width="12" style="194" customWidth="1"/>
    <col min="3591" max="3699" width="0" style="194" hidden="1" customWidth="1"/>
    <col min="3700" max="3700" width="17.140625" style="194" customWidth="1"/>
    <col min="3701" max="3701" width="15.42578125" style="194" customWidth="1"/>
    <col min="3702" max="3702" width="18.5703125" style="194" customWidth="1"/>
    <col min="3703" max="3703" width="15" style="194" customWidth="1"/>
    <col min="3704" max="3840" width="9.140625" style="194"/>
    <col min="3841" max="3841" width="5.5703125" style="194" customWidth="1"/>
    <col min="3842" max="3842" width="22.140625" style="194" customWidth="1"/>
    <col min="3843" max="3843" width="10.42578125" style="194" customWidth="1"/>
    <col min="3844" max="3844" width="12.5703125" style="194" customWidth="1"/>
    <col min="3845" max="3845" width="11" style="194" customWidth="1"/>
    <col min="3846" max="3846" width="12" style="194" customWidth="1"/>
    <col min="3847" max="3955" width="0" style="194" hidden="1" customWidth="1"/>
    <col min="3956" max="3956" width="17.140625" style="194" customWidth="1"/>
    <col min="3957" max="3957" width="15.42578125" style="194" customWidth="1"/>
    <col min="3958" max="3958" width="18.5703125" style="194" customWidth="1"/>
    <col min="3959" max="3959" width="15" style="194" customWidth="1"/>
    <col min="3960" max="4096" width="9.140625" style="194"/>
    <col min="4097" max="4097" width="5.5703125" style="194" customWidth="1"/>
    <col min="4098" max="4098" width="22.140625" style="194" customWidth="1"/>
    <col min="4099" max="4099" width="10.42578125" style="194" customWidth="1"/>
    <col min="4100" max="4100" width="12.5703125" style="194" customWidth="1"/>
    <col min="4101" max="4101" width="11" style="194" customWidth="1"/>
    <col min="4102" max="4102" width="12" style="194" customWidth="1"/>
    <col min="4103" max="4211" width="0" style="194" hidden="1" customWidth="1"/>
    <col min="4212" max="4212" width="17.140625" style="194" customWidth="1"/>
    <col min="4213" max="4213" width="15.42578125" style="194" customWidth="1"/>
    <col min="4214" max="4214" width="18.5703125" style="194" customWidth="1"/>
    <col min="4215" max="4215" width="15" style="194" customWidth="1"/>
    <col min="4216" max="4352" width="9.140625" style="194"/>
    <col min="4353" max="4353" width="5.5703125" style="194" customWidth="1"/>
    <col min="4354" max="4354" width="22.140625" style="194" customWidth="1"/>
    <col min="4355" max="4355" width="10.42578125" style="194" customWidth="1"/>
    <col min="4356" max="4356" width="12.5703125" style="194" customWidth="1"/>
    <col min="4357" max="4357" width="11" style="194" customWidth="1"/>
    <col min="4358" max="4358" width="12" style="194" customWidth="1"/>
    <col min="4359" max="4467" width="0" style="194" hidden="1" customWidth="1"/>
    <col min="4468" max="4468" width="17.140625" style="194" customWidth="1"/>
    <col min="4469" max="4469" width="15.42578125" style="194" customWidth="1"/>
    <col min="4470" max="4470" width="18.5703125" style="194" customWidth="1"/>
    <col min="4471" max="4471" width="15" style="194" customWidth="1"/>
    <col min="4472" max="4608" width="9.140625" style="194"/>
    <col min="4609" max="4609" width="5.5703125" style="194" customWidth="1"/>
    <col min="4610" max="4610" width="22.140625" style="194" customWidth="1"/>
    <col min="4611" max="4611" width="10.42578125" style="194" customWidth="1"/>
    <col min="4612" max="4612" width="12.5703125" style="194" customWidth="1"/>
    <col min="4613" max="4613" width="11" style="194" customWidth="1"/>
    <col min="4614" max="4614" width="12" style="194" customWidth="1"/>
    <col min="4615" max="4723" width="0" style="194" hidden="1" customWidth="1"/>
    <col min="4724" max="4724" width="17.140625" style="194" customWidth="1"/>
    <col min="4725" max="4725" width="15.42578125" style="194" customWidth="1"/>
    <col min="4726" max="4726" width="18.5703125" style="194" customWidth="1"/>
    <col min="4727" max="4727" width="15" style="194" customWidth="1"/>
    <col min="4728" max="4864" width="9.140625" style="194"/>
    <col min="4865" max="4865" width="5.5703125" style="194" customWidth="1"/>
    <col min="4866" max="4866" width="22.140625" style="194" customWidth="1"/>
    <col min="4867" max="4867" width="10.42578125" style="194" customWidth="1"/>
    <col min="4868" max="4868" width="12.5703125" style="194" customWidth="1"/>
    <col min="4869" max="4869" width="11" style="194" customWidth="1"/>
    <col min="4870" max="4870" width="12" style="194" customWidth="1"/>
    <col min="4871" max="4979" width="0" style="194" hidden="1" customWidth="1"/>
    <col min="4980" max="4980" width="17.140625" style="194" customWidth="1"/>
    <col min="4981" max="4981" width="15.42578125" style="194" customWidth="1"/>
    <col min="4982" max="4982" width="18.5703125" style="194" customWidth="1"/>
    <col min="4983" max="4983" width="15" style="194" customWidth="1"/>
    <col min="4984" max="5120" width="9.140625" style="194"/>
    <col min="5121" max="5121" width="5.5703125" style="194" customWidth="1"/>
    <col min="5122" max="5122" width="22.140625" style="194" customWidth="1"/>
    <col min="5123" max="5123" width="10.42578125" style="194" customWidth="1"/>
    <col min="5124" max="5124" width="12.5703125" style="194" customWidth="1"/>
    <col min="5125" max="5125" width="11" style="194" customWidth="1"/>
    <col min="5126" max="5126" width="12" style="194" customWidth="1"/>
    <col min="5127" max="5235" width="0" style="194" hidden="1" customWidth="1"/>
    <col min="5236" max="5236" width="17.140625" style="194" customWidth="1"/>
    <col min="5237" max="5237" width="15.42578125" style="194" customWidth="1"/>
    <col min="5238" max="5238" width="18.5703125" style="194" customWidth="1"/>
    <col min="5239" max="5239" width="15" style="194" customWidth="1"/>
    <col min="5240" max="5376" width="9.140625" style="194"/>
    <col min="5377" max="5377" width="5.5703125" style="194" customWidth="1"/>
    <col min="5378" max="5378" width="22.140625" style="194" customWidth="1"/>
    <col min="5379" max="5379" width="10.42578125" style="194" customWidth="1"/>
    <col min="5380" max="5380" width="12.5703125" style="194" customWidth="1"/>
    <col min="5381" max="5381" width="11" style="194" customWidth="1"/>
    <col min="5382" max="5382" width="12" style="194" customWidth="1"/>
    <col min="5383" max="5491" width="0" style="194" hidden="1" customWidth="1"/>
    <col min="5492" max="5492" width="17.140625" style="194" customWidth="1"/>
    <col min="5493" max="5493" width="15.42578125" style="194" customWidth="1"/>
    <col min="5494" max="5494" width="18.5703125" style="194" customWidth="1"/>
    <col min="5495" max="5495" width="15" style="194" customWidth="1"/>
    <col min="5496" max="5632" width="9.140625" style="194"/>
    <col min="5633" max="5633" width="5.5703125" style="194" customWidth="1"/>
    <col min="5634" max="5634" width="22.140625" style="194" customWidth="1"/>
    <col min="5635" max="5635" width="10.42578125" style="194" customWidth="1"/>
    <col min="5636" max="5636" width="12.5703125" style="194" customWidth="1"/>
    <col min="5637" max="5637" width="11" style="194" customWidth="1"/>
    <col min="5638" max="5638" width="12" style="194" customWidth="1"/>
    <col min="5639" max="5747" width="0" style="194" hidden="1" customWidth="1"/>
    <col min="5748" max="5748" width="17.140625" style="194" customWidth="1"/>
    <col min="5749" max="5749" width="15.42578125" style="194" customWidth="1"/>
    <col min="5750" max="5750" width="18.5703125" style="194" customWidth="1"/>
    <col min="5751" max="5751" width="15" style="194" customWidth="1"/>
    <col min="5752" max="5888" width="9.140625" style="194"/>
    <col min="5889" max="5889" width="5.5703125" style="194" customWidth="1"/>
    <col min="5890" max="5890" width="22.140625" style="194" customWidth="1"/>
    <col min="5891" max="5891" width="10.42578125" style="194" customWidth="1"/>
    <col min="5892" max="5892" width="12.5703125" style="194" customWidth="1"/>
    <col min="5893" max="5893" width="11" style="194" customWidth="1"/>
    <col min="5894" max="5894" width="12" style="194" customWidth="1"/>
    <col min="5895" max="6003" width="0" style="194" hidden="1" customWidth="1"/>
    <col min="6004" max="6004" width="17.140625" style="194" customWidth="1"/>
    <col min="6005" max="6005" width="15.42578125" style="194" customWidth="1"/>
    <col min="6006" max="6006" width="18.5703125" style="194" customWidth="1"/>
    <col min="6007" max="6007" width="15" style="194" customWidth="1"/>
    <col min="6008" max="6144" width="9.140625" style="194"/>
    <col min="6145" max="6145" width="5.5703125" style="194" customWidth="1"/>
    <col min="6146" max="6146" width="22.140625" style="194" customWidth="1"/>
    <col min="6147" max="6147" width="10.42578125" style="194" customWidth="1"/>
    <col min="6148" max="6148" width="12.5703125" style="194" customWidth="1"/>
    <col min="6149" max="6149" width="11" style="194" customWidth="1"/>
    <col min="6150" max="6150" width="12" style="194" customWidth="1"/>
    <col min="6151" max="6259" width="0" style="194" hidden="1" customWidth="1"/>
    <col min="6260" max="6260" width="17.140625" style="194" customWidth="1"/>
    <col min="6261" max="6261" width="15.42578125" style="194" customWidth="1"/>
    <col min="6262" max="6262" width="18.5703125" style="194" customWidth="1"/>
    <col min="6263" max="6263" width="15" style="194" customWidth="1"/>
    <col min="6264" max="6400" width="9.140625" style="194"/>
    <col min="6401" max="6401" width="5.5703125" style="194" customWidth="1"/>
    <col min="6402" max="6402" width="22.140625" style="194" customWidth="1"/>
    <col min="6403" max="6403" width="10.42578125" style="194" customWidth="1"/>
    <col min="6404" max="6404" width="12.5703125" style="194" customWidth="1"/>
    <col min="6405" max="6405" width="11" style="194" customWidth="1"/>
    <col min="6406" max="6406" width="12" style="194" customWidth="1"/>
    <col min="6407" max="6515" width="0" style="194" hidden="1" customWidth="1"/>
    <col min="6516" max="6516" width="17.140625" style="194" customWidth="1"/>
    <col min="6517" max="6517" width="15.42578125" style="194" customWidth="1"/>
    <col min="6518" max="6518" width="18.5703125" style="194" customWidth="1"/>
    <col min="6519" max="6519" width="15" style="194" customWidth="1"/>
    <col min="6520" max="6656" width="9.140625" style="194"/>
    <col min="6657" max="6657" width="5.5703125" style="194" customWidth="1"/>
    <col min="6658" max="6658" width="22.140625" style="194" customWidth="1"/>
    <col min="6659" max="6659" width="10.42578125" style="194" customWidth="1"/>
    <col min="6660" max="6660" width="12.5703125" style="194" customWidth="1"/>
    <col min="6661" max="6661" width="11" style="194" customWidth="1"/>
    <col min="6662" max="6662" width="12" style="194" customWidth="1"/>
    <col min="6663" max="6771" width="0" style="194" hidden="1" customWidth="1"/>
    <col min="6772" max="6772" width="17.140625" style="194" customWidth="1"/>
    <col min="6773" max="6773" width="15.42578125" style="194" customWidth="1"/>
    <col min="6774" max="6774" width="18.5703125" style="194" customWidth="1"/>
    <col min="6775" max="6775" width="15" style="194" customWidth="1"/>
    <col min="6776" max="6912" width="9.140625" style="194"/>
    <col min="6913" max="6913" width="5.5703125" style="194" customWidth="1"/>
    <col min="6914" max="6914" width="22.140625" style="194" customWidth="1"/>
    <col min="6915" max="6915" width="10.42578125" style="194" customWidth="1"/>
    <col min="6916" max="6916" width="12.5703125" style="194" customWidth="1"/>
    <col min="6917" max="6917" width="11" style="194" customWidth="1"/>
    <col min="6918" max="6918" width="12" style="194" customWidth="1"/>
    <col min="6919" max="7027" width="0" style="194" hidden="1" customWidth="1"/>
    <col min="7028" max="7028" width="17.140625" style="194" customWidth="1"/>
    <col min="7029" max="7029" width="15.42578125" style="194" customWidth="1"/>
    <col min="7030" max="7030" width="18.5703125" style="194" customWidth="1"/>
    <col min="7031" max="7031" width="15" style="194" customWidth="1"/>
    <col min="7032" max="7168" width="9.140625" style="194"/>
    <col min="7169" max="7169" width="5.5703125" style="194" customWidth="1"/>
    <col min="7170" max="7170" width="22.140625" style="194" customWidth="1"/>
    <col min="7171" max="7171" width="10.42578125" style="194" customWidth="1"/>
    <col min="7172" max="7172" width="12.5703125" style="194" customWidth="1"/>
    <col min="7173" max="7173" width="11" style="194" customWidth="1"/>
    <col min="7174" max="7174" width="12" style="194" customWidth="1"/>
    <col min="7175" max="7283" width="0" style="194" hidden="1" customWidth="1"/>
    <col min="7284" max="7284" width="17.140625" style="194" customWidth="1"/>
    <col min="7285" max="7285" width="15.42578125" style="194" customWidth="1"/>
    <col min="7286" max="7286" width="18.5703125" style="194" customWidth="1"/>
    <col min="7287" max="7287" width="15" style="194" customWidth="1"/>
    <col min="7288" max="7424" width="9.140625" style="194"/>
    <col min="7425" max="7425" width="5.5703125" style="194" customWidth="1"/>
    <col min="7426" max="7426" width="22.140625" style="194" customWidth="1"/>
    <col min="7427" max="7427" width="10.42578125" style="194" customWidth="1"/>
    <col min="7428" max="7428" width="12.5703125" style="194" customWidth="1"/>
    <col min="7429" max="7429" width="11" style="194" customWidth="1"/>
    <col min="7430" max="7430" width="12" style="194" customWidth="1"/>
    <col min="7431" max="7539" width="0" style="194" hidden="1" customWidth="1"/>
    <col min="7540" max="7540" width="17.140625" style="194" customWidth="1"/>
    <col min="7541" max="7541" width="15.42578125" style="194" customWidth="1"/>
    <col min="7542" max="7542" width="18.5703125" style="194" customWidth="1"/>
    <col min="7543" max="7543" width="15" style="194" customWidth="1"/>
    <col min="7544" max="7680" width="9.140625" style="194"/>
    <col min="7681" max="7681" width="5.5703125" style="194" customWidth="1"/>
    <col min="7682" max="7682" width="22.140625" style="194" customWidth="1"/>
    <col min="7683" max="7683" width="10.42578125" style="194" customWidth="1"/>
    <col min="7684" max="7684" width="12.5703125" style="194" customWidth="1"/>
    <col min="7685" max="7685" width="11" style="194" customWidth="1"/>
    <col min="7686" max="7686" width="12" style="194" customWidth="1"/>
    <col min="7687" max="7795" width="0" style="194" hidden="1" customWidth="1"/>
    <col min="7796" max="7796" width="17.140625" style="194" customWidth="1"/>
    <col min="7797" max="7797" width="15.42578125" style="194" customWidth="1"/>
    <col min="7798" max="7798" width="18.5703125" style="194" customWidth="1"/>
    <col min="7799" max="7799" width="15" style="194" customWidth="1"/>
    <col min="7800" max="7936" width="9.140625" style="194"/>
    <col min="7937" max="7937" width="5.5703125" style="194" customWidth="1"/>
    <col min="7938" max="7938" width="22.140625" style="194" customWidth="1"/>
    <col min="7939" max="7939" width="10.42578125" style="194" customWidth="1"/>
    <col min="7940" max="7940" width="12.5703125" style="194" customWidth="1"/>
    <col min="7941" max="7941" width="11" style="194" customWidth="1"/>
    <col min="7942" max="7942" width="12" style="194" customWidth="1"/>
    <col min="7943" max="8051" width="0" style="194" hidden="1" customWidth="1"/>
    <col min="8052" max="8052" width="17.140625" style="194" customWidth="1"/>
    <col min="8053" max="8053" width="15.42578125" style="194" customWidth="1"/>
    <col min="8054" max="8054" width="18.5703125" style="194" customWidth="1"/>
    <col min="8055" max="8055" width="15" style="194" customWidth="1"/>
    <col min="8056" max="8192" width="9.140625" style="194"/>
    <col min="8193" max="8193" width="5.5703125" style="194" customWidth="1"/>
    <col min="8194" max="8194" width="22.140625" style="194" customWidth="1"/>
    <col min="8195" max="8195" width="10.42578125" style="194" customWidth="1"/>
    <col min="8196" max="8196" width="12.5703125" style="194" customWidth="1"/>
    <col min="8197" max="8197" width="11" style="194" customWidth="1"/>
    <col min="8198" max="8198" width="12" style="194" customWidth="1"/>
    <col min="8199" max="8307" width="0" style="194" hidden="1" customWidth="1"/>
    <col min="8308" max="8308" width="17.140625" style="194" customWidth="1"/>
    <col min="8309" max="8309" width="15.42578125" style="194" customWidth="1"/>
    <col min="8310" max="8310" width="18.5703125" style="194" customWidth="1"/>
    <col min="8311" max="8311" width="15" style="194" customWidth="1"/>
    <col min="8312" max="8448" width="9.140625" style="194"/>
    <col min="8449" max="8449" width="5.5703125" style="194" customWidth="1"/>
    <col min="8450" max="8450" width="22.140625" style="194" customWidth="1"/>
    <col min="8451" max="8451" width="10.42578125" style="194" customWidth="1"/>
    <col min="8452" max="8452" width="12.5703125" style="194" customWidth="1"/>
    <col min="8453" max="8453" width="11" style="194" customWidth="1"/>
    <col min="8454" max="8454" width="12" style="194" customWidth="1"/>
    <col min="8455" max="8563" width="0" style="194" hidden="1" customWidth="1"/>
    <col min="8564" max="8564" width="17.140625" style="194" customWidth="1"/>
    <col min="8565" max="8565" width="15.42578125" style="194" customWidth="1"/>
    <col min="8566" max="8566" width="18.5703125" style="194" customWidth="1"/>
    <col min="8567" max="8567" width="15" style="194" customWidth="1"/>
    <col min="8568" max="8704" width="9.140625" style="194"/>
    <col min="8705" max="8705" width="5.5703125" style="194" customWidth="1"/>
    <col min="8706" max="8706" width="22.140625" style="194" customWidth="1"/>
    <col min="8707" max="8707" width="10.42578125" style="194" customWidth="1"/>
    <col min="8708" max="8708" width="12.5703125" style="194" customWidth="1"/>
    <col min="8709" max="8709" width="11" style="194" customWidth="1"/>
    <col min="8710" max="8710" width="12" style="194" customWidth="1"/>
    <col min="8711" max="8819" width="0" style="194" hidden="1" customWidth="1"/>
    <col min="8820" max="8820" width="17.140625" style="194" customWidth="1"/>
    <col min="8821" max="8821" width="15.42578125" style="194" customWidth="1"/>
    <col min="8822" max="8822" width="18.5703125" style="194" customWidth="1"/>
    <col min="8823" max="8823" width="15" style="194" customWidth="1"/>
    <col min="8824" max="8960" width="9.140625" style="194"/>
    <col min="8961" max="8961" width="5.5703125" style="194" customWidth="1"/>
    <col min="8962" max="8962" width="22.140625" style="194" customWidth="1"/>
    <col min="8963" max="8963" width="10.42578125" style="194" customWidth="1"/>
    <col min="8964" max="8964" width="12.5703125" style="194" customWidth="1"/>
    <col min="8965" max="8965" width="11" style="194" customWidth="1"/>
    <col min="8966" max="8966" width="12" style="194" customWidth="1"/>
    <col min="8967" max="9075" width="0" style="194" hidden="1" customWidth="1"/>
    <col min="9076" max="9076" width="17.140625" style="194" customWidth="1"/>
    <col min="9077" max="9077" width="15.42578125" style="194" customWidth="1"/>
    <col min="9078" max="9078" width="18.5703125" style="194" customWidth="1"/>
    <col min="9079" max="9079" width="15" style="194" customWidth="1"/>
    <col min="9080" max="9216" width="9.140625" style="194"/>
    <col min="9217" max="9217" width="5.5703125" style="194" customWidth="1"/>
    <col min="9218" max="9218" width="22.140625" style="194" customWidth="1"/>
    <col min="9219" max="9219" width="10.42578125" style="194" customWidth="1"/>
    <col min="9220" max="9220" width="12.5703125" style="194" customWidth="1"/>
    <col min="9221" max="9221" width="11" style="194" customWidth="1"/>
    <col min="9222" max="9222" width="12" style="194" customWidth="1"/>
    <col min="9223" max="9331" width="0" style="194" hidden="1" customWidth="1"/>
    <col min="9332" max="9332" width="17.140625" style="194" customWidth="1"/>
    <col min="9333" max="9333" width="15.42578125" style="194" customWidth="1"/>
    <col min="9334" max="9334" width="18.5703125" style="194" customWidth="1"/>
    <col min="9335" max="9335" width="15" style="194" customWidth="1"/>
    <col min="9336" max="9472" width="9.140625" style="194"/>
    <col min="9473" max="9473" width="5.5703125" style="194" customWidth="1"/>
    <col min="9474" max="9474" width="22.140625" style="194" customWidth="1"/>
    <col min="9475" max="9475" width="10.42578125" style="194" customWidth="1"/>
    <col min="9476" max="9476" width="12.5703125" style="194" customWidth="1"/>
    <col min="9477" max="9477" width="11" style="194" customWidth="1"/>
    <col min="9478" max="9478" width="12" style="194" customWidth="1"/>
    <col min="9479" max="9587" width="0" style="194" hidden="1" customWidth="1"/>
    <col min="9588" max="9588" width="17.140625" style="194" customWidth="1"/>
    <col min="9589" max="9589" width="15.42578125" style="194" customWidth="1"/>
    <col min="9590" max="9590" width="18.5703125" style="194" customWidth="1"/>
    <col min="9591" max="9591" width="15" style="194" customWidth="1"/>
    <col min="9592" max="9728" width="9.140625" style="194"/>
    <col min="9729" max="9729" width="5.5703125" style="194" customWidth="1"/>
    <col min="9730" max="9730" width="22.140625" style="194" customWidth="1"/>
    <col min="9731" max="9731" width="10.42578125" style="194" customWidth="1"/>
    <col min="9732" max="9732" width="12.5703125" style="194" customWidth="1"/>
    <col min="9733" max="9733" width="11" style="194" customWidth="1"/>
    <col min="9734" max="9734" width="12" style="194" customWidth="1"/>
    <col min="9735" max="9843" width="0" style="194" hidden="1" customWidth="1"/>
    <col min="9844" max="9844" width="17.140625" style="194" customWidth="1"/>
    <col min="9845" max="9845" width="15.42578125" style="194" customWidth="1"/>
    <col min="9846" max="9846" width="18.5703125" style="194" customWidth="1"/>
    <col min="9847" max="9847" width="15" style="194" customWidth="1"/>
    <col min="9848" max="9984" width="9.140625" style="194"/>
    <col min="9985" max="9985" width="5.5703125" style="194" customWidth="1"/>
    <col min="9986" max="9986" width="22.140625" style="194" customWidth="1"/>
    <col min="9987" max="9987" width="10.42578125" style="194" customWidth="1"/>
    <col min="9988" max="9988" width="12.5703125" style="194" customWidth="1"/>
    <col min="9989" max="9989" width="11" style="194" customWidth="1"/>
    <col min="9990" max="9990" width="12" style="194" customWidth="1"/>
    <col min="9991" max="10099" width="0" style="194" hidden="1" customWidth="1"/>
    <col min="10100" max="10100" width="17.140625" style="194" customWidth="1"/>
    <col min="10101" max="10101" width="15.42578125" style="194" customWidth="1"/>
    <col min="10102" max="10102" width="18.5703125" style="194" customWidth="1"/>
    <col min="10103" max="10103" width="15" style="194" customWidth="1"/>
    <col min="10104" max="10240" width="9.140625" style="194"/>
    <col min="10241" max="10241" width="5.5703125" style="194" customWidth="1"/>
    <col min="10242" max="10242" width="22.140625" style="194" customWidth="1"/>
    <col min="10243" max="10243" width="10.42578125" style="194" customWidth="1"/>
    <col min="10244" max="10244" width="12.5703125" style="194" customWidth="1"/>
    <col min="10245" max="10245" width="11" style="194" customWidth="1"/>
    <col min="10246" max="10246" width="12" style="194" customWidth="1"/>
    <col min="10247" max="10355" width="0" style="194" hidden="1" customWidth="1"/>
    <col min="10356" max="10356" width="17.140625" style="194" customWidth="1"/>
    <col min="10357" max="10357" width="15.42578125" style="194" customWidth="1"/>
    <col min="10358" max="10358" width="18.5703125" style="194" customWidth="1"/>
    <col min="10359" max="10359" width="15" style="194" customWidth="1"/>
    <col min="10360" max="10496" width="9.140625" style="194"/>
    <col min="10497" max="10497" width="5.5703125" style="194" customWidth="1"/>
    <col min="10498" max="10498" width="22.140625" style="194" customWidth="1"/>
    <col min="10499" max="10499" width="10.42578125" style="194" customWidth="1"/>
    <col min="10500" max="10500" width="12.5703125" style="194" customWidth="1"/>
    <col min="10501" max="10501" width="11" style="194" customWidth="1"/>
    <col min="10502" max="10502" width="12" style="194" customWidth="1"/>
    <col min="10503" max="10611" width="0" style="194" hidden="1" customWidth="1"/>
    <col min="10612" max="10612" width="17.140625" style="194" customWidth="1"/>
    <col min="10613" max="10613" width="15.42578125" style="194" customWidth="1"/>
    <col min="10614" max="10614" width="18.5703125" style="194" customWidth="1"/>
    <col min="10615" max="10615" width="15" style="194" customWidth="1"/>
    <col min="10616" max="10752" width="9.140625" style="194"/>
    <col min="10753" max="10753" width="5.5703125" style="194" customWidth="1"/>
    <col min="10754" max="10754" width="22.140625" style="194" customWidth="1"/>
    <col min="10755" max="10755" width="10.42578125" style="194" customWidth="1"/>
    <col min="10756" max="10756" width="12.5703125" style="194" customWidth="1"/>
    <col min="10757" max="10757" width="11" style="194" customWidth="1"/>
    <col min="10758" max="10758" width="12" style="194" customWidth="1"/>
    <col min="10759" max="10867" width="0" style="194" hidden="1" customWidth="1"/>
    <col min="10868" max="10868" width="17.140625" style="194" customWidth="1"/>
    <col min="10869" max="10869" width="15.42578125" style="194" customWidth="1"/>
    <col min="10870" max="10870" width="18.5703125" style="194" customWidth="1"/>
    <col min="10871" max="10871" width="15" style="194" customWidth="1"/>
    <col min="10872" max="11008" width="9.140625" style="194"/>
    <col min="11009" max="11009" width="5.5703125" style="194" customWidth="1"/>
    <col min="11010" max="11010" width="22.140625" style="194" customWidth="1"/>
    <col min="11011" max="11011" width="10.42578125" style="194" customWidth="1"/>
    <col min="11012" max="11012" width="12.5703125" style="194" customWidth="1"/>
    <col min="11013" max="11013" width="11" style="194" customWidth="1"/>
    <col min="11014" max="11014" width="12" style="194" customWidth="1"/>
    <col min="11015" max="11123" width="0" style="194" hidden="1" customWidth="1"/>
    <col min="11124" max="11124" width="17.140625" style="194" customWidth="1"/>
    <col min="11125" max="11125" width="15.42578125" style="194" customWidth="1"/>
    <col min="11126" max="11126" width="18.5703125" style="194" customWidth="1"/>
    <col min="11127" max="11127" width="15" style="194" customWidth="1"/>
    <col min="11128" max="11264" width="9.140625" style="194"/>
    <col min="11265" max="11265" width="5.5703125" style="194" customWidth="1"/>
    <col min="11266" max="11266" width="22.140625" style="194" customWidth="1"/>
    <col min="11267" max="11267" width="10.42578125" style="194" customWidth="1"/>
    <col min="11268" max="11268" width="12.5703125" style="194" customWidth="1"/>
    <col min="11269" max="11269" width="11" style="194" customWidth="1"/>
    <col min="11270" max="11270" width="12" style="194" customWidth="1"/>
    <col min="11271" max="11379" width="0" style="194" hidden="1" customWidth="1"/>
    <col min="11380" max="11380" width="17.140625" style="194" customWidth="1"/>
    <col min="11381" max="11381" width="15.42578125" style="194" customWidth="1"/>
    <col min="11382" max="11382" width="18.5703125" style="194" customWidth="1"/>
    <col min="11383" max="11383" width="15" style="194" customWidth="1"/>
    <col min="11384" max="11520" width="9.140625" style="194"/>
    <col min="11521" max="11521" width="5.5703125" style="194" customWidth="1"/>
    <col min="11522" max="11522" width="22.140625" style="194" customWidth="1"/>
    <col min="11523" max="11523" width="10.42578125" style="194" customWidth="1"/>
    <col min="11524" max="11524" width="12.5703125" style="194" customWidth="1"/>
    <col min="11525" max="11525" width="11" style="194" customWidth="1"/>
    <col min="11526" max="11526" width="12" style="194" customWidth="1"/>
    <col min="11527" max="11635" width="0" style="194" hidden="1" customWidth="1"/>
    <col min="11636" max="11636" width="17.140625" style="194" customWidth="1"/>
    <col min="11637" max="11637" width="15.42578125" style="194" customWidth="1"/>
    <col min="11638" max="11638" width="18.5703125" style="194" customWidth="1"/>
    <col min="11639" max="11639" width="15" style="194" customWidth="1"/>
    <col min="11640" max="11776" width="9.140625" style="194"/>
    <col min="11777" max="11777" width="5.5703125" style="194" customWidth="1"/>
    <col min="11778" max="11778" width="22.140625" style="194" customWidth="1"/>
    <col min="11779" max="11779" width="10.42578125" style="194" customWidth="1"/>
    <col min="11780" max="11780" width="12.5703125" style="194" customWidth="1"/>
    <col min="11781" max="11781" width="11" style="194" customWidth="1"/>
    <col min="11782" max="11782" width="12" style="194" customWidth="1"/>
    <col min="11783" max="11891" width="0" style="194" hidden="1" customWidth="1"/>
    <col min="11892" max="11892" width="17.140625" style="194" customWidth="1"/>
    <col min="11893" max="11893" width="15.42578125" style="194" customWidth="1"/>
    <col min="11894" max="11894" width="18.5703125" style="194" customWidth="1"/>
    <col min="11895" max="11895" width="15" style="194" customWidth="1"/>
    <col min="11896" max="12032" width="9.140625" style="194"/>
    <col min="12033" max="12033" width="5.5703125" style="194" customWidth="1"/>
    <col min="12034" max="12034" width="22.140625" style="194" customWidth="1"/>
    <col min="12035" max="12035" width="10.42578125" style="194" customWidth="1"/>
    <col min="12036" max="12036" width="12.5703125" style="194" customWidth="1"/>
    <col min="12037" max="12037" width="11" style="194" customWidth="1"/>
    <col min="12038" max="12038" width="12" style="194" customWidth="1"/>
    <col min="12039" max="12147" width="0" style="194" hidden="1" customWidth="1"/>
    <col min="12148" max="12148" width="17.140625" style="194" customWidth="1"/>
    <col min="12149" max="12149" width="15.42578125" style="194" customWidth="1"/>
    <col min="12150" max="12150" width="18.5703125" style="194" customWidth="1"/>
    <col min="12151" max="12151" width="15" style="194" customWidth="1"/>
    <col min="12152" max="12288" width="9.140625" style="194"/>
    <col min="12289" max="12289" width="5.5703125" style="194" customWidth="1"/>
    <col min="12290" max="12290" width="22.140625" style="194" customWidth="1"/>
    <col min="12291" max="12291" width="10.42578125" style="194" customWidth="1"/>
    <col min="12292" max="12292" width="12.5703125" style="194" customWidth="1"/>
    <col min="12293" max="12293" width="11" style="194" customWidth="1"/>
    <col min="12294" max="12294" width="12" style="194" customWidth="1"/>
    <col min="12295" max="12403" width="0" style="194" hidden="1" customWidth="1"/>
    <col min="12404" max="12404" width="17.140625" style="194" customWidth="1"/>
    <col min="12405" max="12405" width="15.42578125" style="194" customWidth="1"/>
    <col min="12406" max="12406" width="18.5703125" style="194" customWidth="1"/>
    <col min="12407" max="12407" width="15" style="194" customWidth="1"/>
    <col min="12408" max="12544" width="9.140625" style="194"/>
    <col min="12545" max="12545" width="5.5703125" style="194" customWidth="1"/>
    <col min="12546" max="12546" width="22.140625" style="194" customWidth="1"/>
    <col min="12547" max="12547" width="10.42578125" style="194" customWidth="1"/>
    <col min="12548" max="12548" width="12.5703125" style="194" customWidth="1"/>
    <col min="12549" max="12549" width="11" style="194" customWidth="1"/>
    <col min="12550" max="12550" width="12" style="194" customWidth="1"/>
    <col min="12551" max="12659" width="0" style="194" hidden="1" customWidth="1"/>
    <col min="12660" max="12660" width="17.140625" style="194" customWidth="1"/>
    <col min="12661" max="12661" width="15.42578125" style="194" customWidth="1"/>
    <col min="12662" max="12662" width="18.5703125" style="194" customWidth="1"/>
    <col min="12663" max="12663" width="15" style="194" customWidth="1"/>
    <col min="12664" max="12800" width="9.140625" style="194"/>
    <col min="12801" max="12801" width="5.5703125" style="194" customWidth="1"/>
    <col min="12802" max="12802" width="22.140625" style="194" customWidth="1"/>
    <col min="12803" max="12803" width="10.42578125" style="194" customWidth="1"/>
    <col min="12804" max="12804" width="12.5703125" style="194" customWidth="1"/>
    <col min="12805" max="12805" width="11" style="194" customWidth="1"/>
    <col min="12806" max="12806" width="12" style="194" customWidth="1"/>
    <col min="12807" max="12915" width="0" style="194" hidden="1" customWidth="1"/>
    <col min="12916" max="12916" width="17.140625" style="194" customWidth="1"/>
    <col min="12917" max="12917" width="15.42578125" style="194" customWidth="1"/>
    <col min="12918" max="12918" width="18.5703125" style="194" customWidth="1"/>
    <col min="12919" max="12919" width="15" style="194" customWidth="1"/>
    <col min="12920" max="13056" width="9.140625" style="194"/>
    <col min="13057" max="13057" width="5.5703125" style="194" customWidth="1"/>
    <col min="13058" max="13058" width="22.140625" style="194" customWidth="1"/>
    <col min="13059" max="13059" width="10.42578125" style="194" customWidth="1"/>
    <col min="13060" max="13060" width="12.5703125" style="194" customWidth="1"/>
    <col min="13061" max="13061" width="11" style="194" customWidth="1"/>
    <col min="13062" max="13062" width="12" style="194" customWidth="1"/>
    <col min="13063" max="13171" width="0" style="194" hidden="1" customWidth="1"/>
    <col min="13172" max="13172" width="17.140625" style="194" customWidth="1"/>
    <col min="13173" max="13173" width="15.42578125" style="194" customWidth="1"/>
    <col min="13174" max="13174" width="18.5703125" style="194" customWidth="1"/>
    <col min="13175" max="13175" width="15" style="194" customWidth="1"/>
    <col min="13176" max="13312" width="9.140625" style="194"/>
    <col min="13313" max="13313" width="5.5703125" style="194" customWidth="1"/>
    <col min="13314" max="13314" width="22.140625" style="194" customWidth="1"/>
    <col min="13315" max="13315" width="10.42578125" style="194" customWidth="1"/>
    <col min="13316" max="13316" width="12.5703125" style="194" customWidth="1"/>
    <col min="13317" max="13317" width="11" style="194" customWidth="1"/>
    <col min="13318" max="13318" width="12" style="194" customWidth="1"/>
    <col min="13319" max="13427" width="0" style="194" hidden="1" customWidth="1"/>
    <col min="13428" max="13428" width="17.140625" style="194" customWidth="1"/>
    <col min="13429" max="13429" width="15.42578125" style="194" customWidth="1"/>
    <col min="13430" max="13430" width="18.5703125" style="194" customWidth="1"/>
    <col min="13431" max="13431" width="15" style="194" customWidth="1"/>
    <col min="13432" max="13568" width="9.140625" style="194"/>
    <col min="13569" max="13569" width="5.5703125" style="194" customWidth="1"/>
    <col min="13570" max="13570" width="22.140625" style="194" customWidth="1"/>
    <col min="13571" max="13571" width="10.42578125" style="194" customWidth="1"/>
    <col min="13572" max="13572" width="12.5703125" style="194" customWidth="1"/>
    <col min="13573" max="13573" width="11" style="194" customWidth="1"/>
    <col min="13574" max="13574" width="12" style="194" customWidth="1"/>
    <col min="13575" max="13683" width="0" style="194" hidden="1" customWidth="1"/>
    <col min="13684" max="13684" width="17.140625" style="194" customWidth="1"/>
    <col min="13685" max="13685" width="15.42578125" style="194" customWidth="1"/>
    <col min="13686" max="13686" width="18.5703125" style="194" customWidth="1"/>
    <col min="13687" max="13687" width="15" style="194" customWidth="1"/>
    <col min="13688" max="13824" width="9.140625" style="194"/>
    <col min="13825" max="13825" width="5.5703125" style="194" customWidth="1"/>
    <col min="13826" max="13826" width="22.140625" style="194" customWidth="1"/>
    <col min="13827" max="13827" width="10.42578125" style="194" customWidth="1"/>
    <col min="13828" max="13828" width="12.5703125" style="194" customWidth="1"/>
    <col min="13829" max="13829" width="11" style="194" customWidth="1"/>
    <col min="13830" max="13830" width="12" style="194" customWidth="1"/>
    <col min="13831" max="13939" width="0" style="194" hidden="1" customWidth="1"/>
    <col min="13940" max="13940" width="17.140625" style="194" customWidth="1"/>
    <col min="13941" max="13941" width="15.42578125" style="194" customWidth="1"/>
    <col min="13942" max="13942" width="18.5703125" style="194" customWidth="1"/>
    <col min="13943" max="13943" width="15" style="194" customWidth="1"/>
    <col min="13944" max="14080" width="9.140625" style="194"/>
    <col min="14081" max="14081" width="5.5703125" style="194" customWidth="1"/>
    <col min="14082" max="14082" width="22.140625" style="194" customWidth="1"/>
    <col min="14083" max="14083" width="10.42578125" style="194" customWidth="1"/>
    <col min="14084" max="14084" width="12.5703125" style="194" customWidth="1"/>
    <col min="14085" max="14085" width="11" style="194" customWidth="1"/>
    <col min="14086" max="14086" width="12" style="194" customWidth="1"/>
    <col min="14087" max="14195" width="0" style="194" hidden="1" customWidth="1"/>
    <col min="14196" max="14196" width="17.140625" style="194" customWidth="1"/>
    <col min="14197" max="14197" width="15.42578125" style="194" customWidth="1"/>
    <col min="14198" max="14198" width="18.5703125" style="194" customWidth="1"/>
    <col min="14199" max="14199" width="15" style="194" customWidth="1"/>
    <col min="14200" max="14336" width="9.140625" style="194"/>
    <col min="14337" max="14337" width="5.5703125" style="194" customWidth="1"/>
    <col min="14338" max="14338" width="22.140625" style="194" customWidth="1"/>
    <col min="14339" max="14339" width="10.42578125" style="194" customWidth="1"/>
    <col min="14340" max="14340" width="12.5703125" style="194" customWidth="1"/>
    <col min="14341" max="14341" width="11" style="194" customWidth="1"/>
    <col min="14342" max="14342" width="12" style="194" customWidth="1"/>
    <col min="14343" max="14451" width="0" style="194" hidden="1" customWidth="1"/>
    <col min="14452" max="14452" width="17.140625" style="194" customWidth="1"/>
    <col min="14453" max="14453" width="15.42578125" style="194" customWidth="1"/>
    <col min="14454" max="14454" width="18.5703125" style="194" customWidth="1"/>
    <col min="14455" max="14455" width="15" style="194" customWidth="1"/>
    <col min="14456" max="14592" width="9.140625" style="194"/>
    <col min="14593" max="14593" width="5.5703125" style="194" customWidth="1"/>
    <col min="14594" max="14594" width="22.140625" style="194" customWidth="1"/>
    <col min="14595" max="14595" width="10.42578125" style="194" customWidth="1"/>
    <col min="14596" max="14596" width="12.5703125" style="194" customWidth="1"/>
    <col min="14597" max="14597" width="11" style="194" customWidth="1"/>
    <col min="14598" max="14598" width="12" style="194" customWidth="1"/>
    <col min="14599" max="14707" width="0" style="194" hidden="1" customWidth="1"/>
    <col min="14708" max="14708" width="17.140625" style="194" customWidth="1"/>
    <col min="14709" max="14709" width="15.42578125" style="194" customWidth="1"/>
    <col min="14710" max="14710" width="18.5703125" style="194" customWidth="1"/>
    <col min="14711" max="14711" width="15" style="194" customWidth="1"/>
    <col min="14712" max="14848" width="9.140625" style="194"/>
    <col min="14849" max="14849" width="5.5703125" style="194" customWidth="1"/>
    <col min="14850" max="14850" width="22.140625" style="194" customWidth="1"/>
    <col min="14851" max="14851" width="10.42578125" style="194" customWidth="1"/>
    <col min="14852" max="14852" width="12.5703125" style="194" customWidth="1"/>
    <col min="14853" max="14853" width="11" style="194" customWidth="1"/>
    <col min="14854" max="14854" width="12" style="194" customWidth="1"/>
    <col min="14855" max="14963" width="0" style="194" hidden="1" customWidth="1"/>
    <col min="14964" max="14964" width="17.140625" style="194" customWidth="1"/>
    <col min="14965" max="14965" width="15.42578125" style="194" customWidth="1"/>
    <col min="14966" max="14966" width="18.5703125" style="194" customWidth="1"/>
    <col min="14967" max="14967" width="15" style="194" customWidth="1"/>
    <col min="14968" max="15104" width="9.140625" style="194"/>
    <col min="15105" max="15105" width="5.5703125" style="194" customWidth="1"/>
    <col min="15106" max="15106" width="22.140625" style="194" customWidth="1"/>
    <col min="15107" max="15107" width="10.42578125" style="194" customWidth="1"/>
    <col min="15108" max="15108" width="12.5703125" style="194" customWidth="1"/>
    <col min="15109" max="15109" width="11" style="194" customWidth="1"/>
    <col min="15110" max="15110" width="12" style="194" customWidth="1"/>
    <col min="15111" max="15219" width="0" style="194" hidden="1" customWidth="1"/>
    <col min="15220" max="15220" width="17.140625" style="194" customWidth="1"/>
    <col min="15221" max="15221" width="15.42578125" style="194" customWidth="1"/>
    <col min="15222" max="15222" width="18.5703125" style="194" customWidth="1"/>
    <col min="15223" max="15223" width="15" style="194" customWidth="1"/>
    <col min="15224" max="15360" width="9.140625" style="194"/>
    <col min="15361" max="15361" width="5.5703125" style="194" customWidth="1"/>
    <col min="15362" max="15362" width="22.140625" style="194" customWidth="1"/>
    <col min="15363" max="15363" width="10.42578125" style="194" customWidth="1"/>
    <col min="15364" max="15364" width="12.5703125" style="194" customWidth="1"/>
    <col min="15365" max="15365" width="11" style="194" customWidth="1"/>
    <col min="15366" max="15366" width="12" style="194" customWidth="1"/>
    <col min="15367" max="15475" width="0" style="194" hidden="1" customWidth="1"/>
    <col min="15476" max="15476" width="17.140625" style="194" customWidth="1"/>
    <col min="15477" max="15477" width="15.42578125" style="194" customWidth="1"/>
    <col min="15478" max="15478" width="18.5703125" style="194" customWidth="1"/>
    <col min="15479" max="15479" width="15" style="194" customWidth="1"/>
    <col min="15480" max="15616" width="9.140625" style="194"/>
    <col min="15617" max="15617" width="5.5703125" style="194" customWidth="1"/>
    <col min="15618" max="15618" width="22.140625" style="194" customWidth="1"/>
    <col min="15619" max="15619" width="10.42578125" style="194" customWidth="1"/>
    <col min="15620" max="15620" width="12.5703125" style="194" customWidth="1"/>
    <col min="15621" max="15621" width="11" style="194" customWidth="1"/>
    <col min="15622" max="15622" width="12" style="194" customWidth="1"/>
    <col min="15623" max="15731" width="0" style="194" hidden="1" customWidth="1"/>
    <col min="15732" max="15732" width="17.140625" style="194" customWidth="1"/>
    <col min="15733" max="15733" width="15.42578125" style="194" customWidth="1"/>
    <col min="15734" max="15734" width="18.5703125" style="194" customWidth="1"/>
    <col min="15735" max="15735" width="15" style="194" customWidth="1"/>
    <col min="15736" max="15872" width="9.140625" style="194"/>
    <col min="15873" max="15873" width="5.5703125" style="194" customWidth="1"/>
    <col min="15874" max="15874" width="22.140625" style="194" customWidth="1"/>
    <col min="15875" max="15875" width="10.42578125" style="194" customWidth="1"/>
    <col min="15876" max="15876" width="12.5703125" style="194" customWidth="1"/>
    <col min="15877" max="15877" width="11" style="194" customWidth="1"/>
    <col min="15878" max="15878" width="12" style="194" customWidth="1"/>
    <col min="15879" max="15987" width="0" style="194" hidden="1" customWidth="1"/>
    <col min="15988" max="15988" width="17.140625" style="194" customWidth="1"/>
    <col min="15989" max="15989" width="15.42578125" style="194" customWidth="1"/>
    <col min="15990" max="15990" width="18.5703125" style="194" customWidth="1"/>
    <col min="15991" max="15991" width="15" style="194" customWidth="1"/>
    <col min="15992" max="16128" width="9.140625" style="194"/>
    <col min="16129" max="16129" width="5.5703125" style="194" customWidth="1"/>
    <col min="16130" max="16130" width="22.140625" style="194" customWidth="1"/>
    <col min="16131" max="16131" width="10.42578125" style="194" customWidth="1"/>
    <col min="16132" max="16132" width="12.5703125" style="194" customWidth="1"/>
    <col min="16133" max="16133" width="11" style="194" customWidth="1"/>
    <col min="16134" max="16134" width="12" style="194" customWidth="1"/>
    <col min="16135" max="16243" width="0" style="194" hidden="1" customWidth="1"/>
    <col min="16244" max="16244" width="17.140625" style="194" customWidth="1"/>
    <col min="16245" max="16245" width="15.42578125" style="194" customWidth="1"/>
    <col min="16246" max="16246" width="18.5703125" style="194" customWidth="1"/>
    <col min="16247" max="16247" width="15" style="194" customWidth="1"/>
    <col min="16248" max="16384" width="9.140625" style="194"/>
  </cols>
  <sheetData>
    <row r="1" spans="1:119">
      <c r="A1" s="1437" t="s">
        <v>338</v>
      </c>
      <c r="B1" s="1437"/>
      <c r="C1" s="1437"/>
      <c r="D1" s="1437"/>
      <c r="DM1" s="1438" t="s">
        <v>9745</v>
      </c>
      <c r="DN1" s="1438"/>
      <c r="DO1" s="1438"/>
    </row>
    <row r="2" spans="1:119">
      <c r="A2" s="1438" t="s">
        <v>385</v>
      </c>
      <c r="B2" s="1438"/>
      <c r="C2" s="1438"/>
      <c r="D2" s="1438"/>
      <c r="DM2" s="1439" t="s">
        <v>434</v>
      </c>
      <c r="DN2" s="1439"/>
      <c r="DO2" s="1439"/>
    </row>
    <row r="3" spans="1:119">
      <c r="A3" s="1439" t="s">
        <v>342</v>
      </c>
      <c r="B3" s="1439"/>
      <c r="C3" s="1439"/>
      <c r="D3" s="1439"/>
    </row>
    <row r="4" spans="1:119" ht="12" customHeight="1"/>
    <row r="5" spans="1:119" s="192" customFormat="1" ht="19.5" customHeight="1">
      <c r="A5" s="1441" t="s">
        <v>9746</v>
      </c>
      <c r="B5" s="1441"/>
      <c r="C5" s="1441"/>
      <c r="D5" s="1441"/>
      <c r="E5" s="1441"/>
      <c r="F5" s="1441"/>
      <c r="G5" s="1441"/>
      <c r="H5" s="1441"/>
      <c r="I5" s="1441"/>
      <c r="J5" s="1441"/>
      <c r="K5" s="1441"/>
      <c r="L5" s="1441"/>
      <c r="M5" s="1441"/>
      <c r="N5" s="1441"/>
      <c r="O5" s="1441"/>
      <c r="P5" s="1441"/>
      <c r="Q5" s="1441"/>
      <c r="R5" s="1441"/>
      <c r="S5" s="1441"/>
      <c r="T5" s="1441"/>
      <c r="U5" s="1441"/>
      <c r="V5" s="1441"/>
      <c r="W5" s="1441"/>
      <c r="X5" s="1441"/>
      <c r="Y5" s="1441"/>
      <c r="Z5" s="1441"/>
      <c r="AA5" s="1441"/>
      <c r="AB5" s="1441"/>
      <c r="AC5" s="1441"/>
      <c r="AD5" s="1441"/>
      <c r="AE5" s="1441"/>
      <c r="AF5" s="1441"/>
      <c r="AG5" s="1441"/>
      <c r="AH5" s="1441"/>
      <c r="AI5" s="1441"/>
      <c r="AJ5" s="1441"/>
      <c r="AK5" s="1441"/>
      <c r="AL5" s="1441"/>
      <c r="AM5" s="1441"/>
      <c r="AN5" s="1441"/>
      <c r="AO5" s="1441"/>
      <c r="AP5" s="1441"/>
      <c r="AQ5" s="1441"/>
      <c r="AR5" s="1441"/>
      <c r="AS5" s="1441"/>
      <c r="AT5" s="1441"/>
      <c r="AU5" s="1441"/>
      <c r="AV5" s="1441"/>
      <c r="AW5" s="1441"/>
      <c r="AX5" s="1441"/>
      <c r="AY5" s="1441"/>
      <c r="AZ5" s="1441"/>
      <c r="BA5" s="1441"/>
      <c r="BB5" s="1441"/>
      <c r="BC5" s="1441"/>
      <c r="BD5" s="1441"/>
      <c r="BE5" s="1441"/>
      <c r="BF5" s="1441"/>
      <c r="BG5" s="1441"/>
      <c r="BH5" s="1441"/>
      <c r="BI5" s="1441"/>
      <c r="BJ5" s="1441"/>
      <c r="BK5" s="1441"/>
      <c r="BL5" s="1441"/>
      <c r="BM5" s="1441"/>
      <c r="BN5" s="1441"/>
      <c r="BO5" s="1441"/>
      <c r="BP5" s="1441"/>
      <c r="BQ5" s="1441"/>
      <c r="BR5" s="1441"/>
      <c r="BS5" s="1441"/>
      <c r="BT5" s="1441"/>
      <c r="BU5" s="1441"/>
      <c r="BV5" s="1441"/>
      <c r="BW5" s="1441"/>
      <c r="BX5" s="1441"/>
      <c r="BY5" s="1441"/>
      <c r="BZ5" s="1441"/>
      <c r="CA5" s="1441"/>
      <c r="CB5" s="1441"/>
      <c r="CC5" s="1441"/>
      <c r="CD5" s="1441"/>
      <c r="CE5" s="1441"/>
      <c r="CF5" s="1441"/>
      <c r="CG5" s="1441"/>
      <c r="CH5" s="1441"/>
      <c r="CI5" s="1441"/>
      <c r="CJ5" s="1441"/>
      <c r="CK5" s="1441"/>
      <c r="CL5" s="1441"/>
      <c r="CM5" s="1441"/>
      <c r="CN5" s="1441"/>
      <c r="CO5" s="1441"/>
      <c r="CP5" s="1441"/>
      <c r="CQ5" s="1441"/>
      <c r="CR5" s="1441"/>
      <c r="CS5" s="1441"/>
      <c r="CT5" s="1441"/>
      <c r="CU5" s="1441"/>
      <c r="CV5" s="1441"/>
      <c r="CW5" s="1441"/>
      <c r="CX5" s="1441"/>
      <c r="CY5" s="1441"/>
      <c r="CZ5" s="1441"/>
      <c r="DA5" s="1441"/>
      <c r="DB5" s="1441"/>
      <c r="DC5" s="1441"/>
      <c r="DD5" s="1441"/>
      <c r="DE5" s="1441"/>
      <c r="DF5" s="1441"/>
      <c r="DG5" s="1441"/>
      <c r="DH5" s="1441"/>
      <c r="DI5" s="1441"/>
      <c r="DJ5" s="1441"/>
      <c r="DK5" s="1441"/>
      <c r="DL5" s="1441"/>
      <c r="DM5" s="1441"/>
      <c r="DN5" s="1441"/>
      <c r="DO5" s="1441"/>
    </row>
    <row r="6" spans="1:119" ht="17.25" customHeight="1"/>
    <row r="7" spans="1:119" ht="28.5" customHeight="1">
      <c r="A7" s="1442" t="s">
        <v>437</v>
      </c>
      <c r="B7" s="1444" t="s">
        <v>1557</v>
      </c>
      <c r="C7" s="1445"/>
      <c r="D7" s="1448" t="s">
        <v>355</v>
      </c>
      <c r="E7" s="1442" t="s">
        <v>9747</v>
      </c>
      <c r="F7" s="1449" t="s">
        <v>9748</v>
      </c>
      <c r="G7" s="1450" t="s">
        <v>9749</v>
      </c>
      <c r="H7" s="1451"/>
      <c r="I7" s="1451"/>
      <c r="J7" s="1451"/>
      <c r="K7" s="1451"/>
      <c r="L7" s="1451"/>
      <c r="M7" s="1451"/>
      <c r="N7" s="1451"/>
      <c r="O7" s="1452"/>
      <c r="P7" s="1450" t="s">
        <v>9750</v>
      </c>
      <c r="Q7" s="1451"/>
      <c r="R7" s="1451"/>
      <c r="S7" s="1451"/>
      <c r="T7" s="1451"/>
      <c r="U7" s="1451"/>
      <c r="V7" s="1451"/>
      <c r="W7" s="1451"/>
      <c r="X7" s="1452"/>
      <c r="Y7" s="1450" t="s">
        <v>9751</v>
      </c>
      <c r="Z7" s="1451"/>
      <c r="AA7" s="1451"/>
      <c r="AB7" s="1451"/>
      <c r="AC7" s="1451"/>
      <c r="AD7" s="1451"/>
      <c r="AE7" s="1451"/>
      <c r="AF7" s="1451"/>
      <c r="AG7" s="1452"/>
      <c r="AH7" s="1450" t="s">
        <v>9752</v>
      </c>
      <c r="AI7" s="1451"/>
      <c r="AJ7" s="1451"/>
      <c r="AK7" s="1451"/>
      <c r="AL7" s="1451"/>
      <c r="AM7" s="1451"/>
      <c r="AN7" s="1451"/>
      <c r="AO7" s="1451"/>
      <c r="AP7" s="1452"/>
      <c r="AQ7" s="1450" t="s">
        <v>9753</v>
      </c>
      <c r="AR7" s="1451"/>
      <c r="AS7" s="1451"/>
      <c r="AT7" s="1451"/>
      <c r="AU7" s="1451"/>
      <c r="AV7" s="1451"/>
      <c r="AW7" s="1451"/>
      <c r="AX7" s="1451"/>
      <c r="AY7" s="1452"/>
      <c r="AZ7" s="1450" t="s">
        <v>9754</v>
      </c>
      <c r="BA7" s="1451"/>
      <c r="BB7" s="1451"/>
      <c r="BC7" s="1451"/>
      <c r="BD7" s="1451"/>
      <c r="BE7" s="1451"/>
      <c r="BF7" s="1451"/>
      <c r="BG7" s="1451"/>
      <c r="BH7" s="1452"/>
      <c r="BI7" s="1450" t="s">
        <v>9755</v>
      </c>
      <c r="BJ7" s="1451"/>
      <c r="BK7" s="1451"/>
      <c r="BL7" s="1451"/>
      <c r="BM7" s="1451"/>
      <c r="BN7" s="1451"/>
      <c r="BO7" s="1451"/>
      <c r="BP7" s="1451"/>
      <c r="BQ7" s="1452"/>
      <c r="BR7" s="1450" t="s">
        <v>9756</v>
      </c>
      <c r="BS7" s="1451"/>
      <c r="BT7" s="1451"/>
      <c r="BU7" s="1451"/>
      <c r="BV7" s="1451"/>
      <c r="BW7" s="1451"/>
      <c r="BX7" s="1451"/>
      <c r="BY7" s="1451"/>
      <c r="BZ7" s="1452"/>
      <c r="CA7" s="1450" t="s">
        <v>9757</v>
      </c>
      <c r="CB7" s="1451"/>
      <c r="CC7" s="1451"/>
      <c r="CD7" s="1451"/>
      <c r="CE7" s="1451"/>
      <c r="CF7" s="1451"/>
      <c r="CG7" s="1451"/>
      <c r="CH7" s="1451"/>
      <c r="CI7" s="1452"/>
      <c r="CJ7" s="1450" t="s">
        <v>9758</v>
      </c>
      <c r="CK7" s="1451"/>
      <c r="CL7" s="1451"/>
      <c r="CM7" s="1451"/>
      <c r="CN7" s="1451"/>
      <c r="CO7" s="1451"/>
      <c r="CP7" s="1451"/>
      <c r="CQ7" s="1451"/>
      <c r="CR7" s="1452"/>
      <c r="CS7" s="1450" t="s">
        <v>9759</v>
      </c>
      <c r="CT7" s="1451"/>
      <c r="CU7" s="1451"/>
      <c r="CV7" s="1451"/>
      <c r="CW7" s="1451"/>
      <c r="CX7" s="1451"/>
      <c r="CY7" s="1451"/>
      <c r="CZ7" s="1451"/>
      <c r="DA7" s="1452"/>
      <c r="DB7" s="1450" t="s">
        <v>9760</v>
      </c>
      <c r="DC7" s="1451"/>
      <c r="DD7" s="1451"/>
      <c r="DE7" s="1451"/>
      <c r="DF7" s="1451"/>
      <c r="DG7" s="1451"/>
      <c r="DH7" s="1451"/>
      <c r="DI7" s="1451"/>
      <c r="DJ7" s="1452"/>
      <c r="DK7" s="1449" t="s">
        <v>9761</v>
      </c>
      <c r="DL7" s="1449" t="s">
        <v>9762</v>
      </c>
      <c r="DM7" s="1453" t="s">
        <v>9763</v>
      </c>
      <c r="DN7" s="1442" t="s">
        <v>9764</v>
      </c>
      <c r="DO7" s="1449" t="s">
        <v>60</v>
      </c>
    </row>
    <row r="8" spans="1:119" ht="30.75" customHeight="1">
      <c r="A8" s="1443"/>
      <c r="B8" s="1446"/>
      <c r="C8" s="1447"/>
      <c r="D8" s="1443"/>
      <c r="E8" s="1443"/>
      <c r="F8" s="1449"/>
      <c r="G8" s="706" t="s">
        <v>9765</v>
      </c>
      <c r="H8" s="706" t="s">
        <v>9766</v>
      </c>
      <c r="I8" s="706" t="s">
        <v>9767</v>
      </c>
      <c r="J8" s="707" t="s">
        <v>6620</v>
      </c>
      <c r="K8" s="707" t="s">
        <v>9768</v>
      </c>
      <c r="L8" s="707" t="s">
        <v>9769</v>
      </c>
      <c r="M8" s="707" t="s">
        <v>9770</v>
      </c>
      <c r="N8" s="707" t="s">
        <v>9771</v>
      </c>
      <c r="O8" s="708" t="s">
        <v>9772</v>
      </c>
      <c r="P8" s="706" t="s">
        <v>9765</v>
      </c>
      <c r="Q8" s="706" t="s">
        <v>9766</v>
      </c>
      <c r="R8" s="706" t="s">
        <v>9767</v>
      </c>
      <c r="S8" s="707" t="s">
        <v>6620</v>
      </c>
      <c r="T8" s="707" t="s">
        <v>9768</v>
      </c>
      <c r="U8" s="707" t="s">
        <v>9769</v>
      </c>
      <c r="V8" s="707" t="s">
        <v>9770</v>
      </c>
      <c r="W8" s="707" t="s">
        <v>9771</v>
      </c>
      <c r="X8" s="708" t="s">
        <v>9772</v>
      </c>
      <c r="Y8" s="706" t="s">
        <v>9765</v>
      </c>
      <c r="Z8" s="706" t="s">
        <v>9766</v>
      </c>
      <c r="AA8" s="706" t="s">
        <v>9767</v>
      </c>
      <c r="AB8" s="707" t="s">
        <v>6620</v>
      </c>
      <c r="AC8" s="707" t="s">
        <v>9768</v>
      </c>
      <c r="AD8" s="707" t="s">
        <v>9769</v>
      </c>
      <c r="AE8" s="707" t="s">
        <v>9770</v>
      </c>
      <c r="AF8" s="707" t="s">
        <v>9771</v>
      </c>
      <c r="AG8" s="708" t="s">
        <v>9772</v>
      </c>
      <c r="AH8" s="706" t="s">
        <v>9765</v>
      </c>
      <c r="AI8" s="706" t="s">
        <v>9766</v>
      </c>
      <c r="AJ8" s="706" t="s">
        <v>9767</v>
      </c>
      <c r="AK8" s="707" t="s">
        <v>6620</v>
      </c>
      <c r="AL8" s="707" t="s">
        <v>9768</v>
      </c>
      <c r="AM8" s="707" t="s">
        <v>9769</v>
      </c>
      <c r="AN8" s="707" t="s">
        <v>9770</v>
      </c>
      <c r="AO8" s="707" t="s">
        <v>9771</v>
      </c>
      <c r="AP8" s="708" t="s">
        <v>9772</v>
      </c>
      <c r="AQ8" s="706" t="s">
        <v>9765</v>
      </c>
      <c r="AR8" s="706" t="s">
        <v>9766</v>
      </c>
      <c r="AS8" s="706" t="s">
        <v>9767</v>
      </c>
      <c r="AT8" s="707" t="s">
        <v>6620</v>
      </c>
      <c r="AU8" s="707" t="s">
        <v>9768</v>
      </c>
      <c r="AV8" s="707" t="s">
        <v>9769</v>
      </c>
      <c r="AW8" s="707" t="s">
        <v>9770</v>
      </c>
      <c r="AX8" s="707" t="s">
        <v>9771</v>
      </c>
      <c r="AY8" s="708" t="s">
        <v>9772</v>
      </c>
      <c r="AZ8" s="706" t="s">
        <v>9765</v>
      </c>
      <c r="BA8" s="706" t="s">
        <v>9766</v>
      </c>
      <c r="BB8" s="706" t="s">
        <v>9767</v>
      </c>
      <c r="BC8" s="707" t="s">
        <v>6620</v>
      </c>
      <c r="BD8" s="707" t="s">
        <v>9768</v>
      </c>
      <c r="BE8" s="707" t="s">
        <v>9769</v>
      </c>
      <c r="BF8" s="707" t="s">
        <v>9770</v>
      </c>
      <c r="BG8" s="707" t="s">
        <v>9771</v>
      </c>
      <c r="BH8" s="708" t="s">
        <v>9772</v>
      </c>
      <c r="BI8" s="706" t="s">
        <v>9765</v>
      </c>
      <c r="BJ8" s="706" t="s">
        <v>9766</v>
      </c>
      <c r="BK8" s="706" t="s">
        <v>9767</v>
      </c>
      <c r="BL8" s="707" t="s">
        <v>6620</v>
      </c>
      <c r="BM8" s="707" t="s">
        <v>9768</v>
      </c>
      <c r="BN8" s="707" t="s">
        <v>9769</v>
      </c>
      <c r="BO8" s="707" t="s">
        <v>9770</v>
      </c>
      <c r="BP8" s="707" t="s">
        <v>9771</v>
      </c>
      <c r="BQ8" s="708" t="s">
        <v>9772</v>
      </c>
      <c r="BR8" s="706" t="s">
        <v>9765</v>
      </c>
      <c r="BS8" s="706" t="s">
        <v>9766</v>
      </c>
      <c r="BT8" s="706" t="s">
        <v>9767</v>
      </c>
      <c r="BU8" s="707" t="s">
        <v>6620</v>
      </c>
      <c r="BV8" s="707" t="s">
        <v>9768</v>
      </c>
      <c r="BW8" s="707" t="s">
        <v>9769</v>
      </c>
      <c r="BX8" s="707" t="s">
        <v>9770</v>
      </c>
      <c r="BY8" s="707" t="s">
        <v>9771</v>
      </c>
      <c r="BZ8" s="708" t="s">
        <v>9772</v>
      </c>
      <c r="CA8" s="706" t="s">
        <v>9765</v>
      </c>
      <c r="CB8" s="706" t="s">
        <v>9766</v>
      </c>
      <c r="CC8" s="706" t="s">
        <v>9767</v>
      </c>
      <c r="CD8" s="707" t="s">
        <v>6620</v>
      </c>
      <c r="CE8" s="707" t="s">
        <v>9768</v>
      </c>
      <c r="CF8" s="707" t="s">
        <v>9769</v>
      </c>
      <c r="CG8" s="707" t="s">
        <v>9770</v>
      </c>
      <c r="CH8" s="707" t="s">
        <v>9771</v>
      </c>
      <c r="CI8" s="708" t="s">
        <v>9772</v>
      </c>
      <c r="CJ8" s="706" t="s">
        <v>9765</v>
      </c>
      <c r="CK8" s="706" t="s">
        <v>9766</v>
      </c>
      <c r="CL8" s="706" t="s">
        <v>9767</v>
      </c>
      <c r="CM8" s="707" t="s">
        <v>6620</v>
      </c>
      <c r="CN8" s="707" t="s">
        <v>9768</v>
      </c>
      <c r="CO8" s="707" t="s">
        <v>9769</v>
      </c>
      <c r="CP8" s="707" t="s">
        <v>9770</v>
      </c>
      <c r="CQ8" s="707" t="s">
        <v>9771</v>
      </c>
      <c r="CR8" s="708" t="s">
        <v>9772</v>
      </c>
      <c r="CS8" s="706" t="s">
        <v>9765</v>
      </c>
      <c r="CT8" s="706" t="s">
        <v>9766</v>
      </c>
      <c r="CU8" s="706" t="s">
        <v>9767</v>
      </c>
      <c r="CV8" s="707" t="s">
        <v>6620</v>
      </c>
      <c r="CW8" s="707" t="s">
        <v>9768</v>
      </c>
      <c r="CX8" s="707" t="s">
        <v>9769</v>
      </c>
      <c r="CY8" s="707" t="s">
        <v>9770</v>
      </c>
      <c r="CZ8" s="707" t="s">
        <v>9771</v>
      </c>
      <c r="DA8" s="708" t="s">
        <v>9772</v>
      </c>
      <c r="DB8" s="706" t="s">
        <v>9765</v>
      </c>
      <c r="DC8" s="706" t="s">
        <v>9766</v>
      </c>
      <c r="DD8" s="706" t="s">
        <v>9767</v>
      </c>
      <c r="DE8" s="707" t="s">
        <v>6620</v>
      </c>
      <c r="DF8" s="707" t="s">
        <v>9768</v>
      </c>
      <c r="DG8" s="707" t="s">
        <v>9769</v>
      </c>
      <c r="DH8" s="707" t="s">
        <v>9770</v>
      </c>
      <c r="DI8" s="707" t="s">
        <v>9771</v>
      </c>
      <c r="DJ8" s="708" t="s">
        <v>9772</v>
      </c>
      <c r="DK8" s="1449"/>
      <c r="DL8" s="1449"/>
      <c r="DM8" s="1453"/>
      <c r="DN8" s="1443"/>
      <c r="DO8" s="1449"/>
    </row>
    <row r="9" spans="1:119" s="715" customFormat="1" ht="27.75" customHeight="1">
      <c r="A9" s="709" t="s">
        <v>9773</v>
      </c>
      <c r="B9" s="710" t="s">
        <v>9774</v>
      </c>
      <c r="C9" s="711"/>
      <c r="D9" s="709" t="s">
        <v>9775</v>
      </c>
      <c r="E9" s="709" t="s">
        <v>9776</v>
      </c>
      <c r="F9" s="712">
        <v>5</v>
      </c>
      <c r="G9" s="712"/>
      <c r="H9" s="712"/>
      <c r="I9" s="712"/>
      <c r="J9" s="712"/>
      <c r="K9" s="712"/>
      <c r="L9" s="712"/>
      <c r="M9" s="712"/>
      <c r="N9" s="712"/>
      <c r="O9" s="712"/>
      <c r="P9" s="712"/>
      <c r="Q9" s="712"/>
      <c r="R9" s="712"/>
      <c r="S9" s="712"/>
      <c r="T9" s="712"/>
      <c r="U9" s="712"/>
      <c r="V9" s="712"/>
      <c r="W9" s="712"/>
      <c r="X9" s="712"/>
      <c r="Y9" s="712"/>
      <c r="Z9" s="712"/>
      <c r="AA9" s="712"/>
      <c r="AB9" s="712"/>
      <c r="AC9" s="712"/>
      <c r="AD9" s="712"/>
      <c r="AE9" s="712"/>
      <c r="AF9" s="712"/>
      <c r="AG9" s="712"/>
      <c r="AH9" s="712"/>
      <c r="AI9" s="712"/>
      <c r="AJ9" s="712"/>
      <c r="AK9" s="712"/>
      <c r="AL9" s="712"/>
      <c r="AM9" s="712"/>
      <c r="AN9" s="712"/>
      <c r="AO9" s="712"/>
      <c r="AP9" s="712"/>
      <c r="AQ9" s="712"/>
      <c r="AR9" s="712"/>
      <c r="AS9" s="712"/>
      <c r="AT9" s="712"/>
      <c r="AU9" s="712"/>
      <c r="AV9" s="712"/>
      <c r="AW9" s="712"/>
      <c r="AX9" s="712"/>
      <c r="AY9" s="712"/>
      <c r="AZ9" s="712"/>
      <c r="BA9" s="712"/>
      <c r="BB9" s="712"/>
      <c r="BC9" s="712"/>
      <c r="BD9" s="712"/>
      <c r="BE9" s="712"/>
      <c r="BF9" s="712"/>
      <c r="BG9" s="712"/>
      <c r="BH9" s="712"/>
      <c r="BI9" s="712"/>
      <c r="BJ9" s="712"/>
      <c r="BK9" s="712"/>
      <c r="BL9" s="712"/>
      <c r="BM9" s="712"/>
      <c r="BN9" s="712"/>
      <c r="BO9" s="712"/>
      <c r="BP9" s="712"/>
      <c r="BQ9" s="712"/>
      <c r="BR9" s="712"/>
      <c r="BS9" s="712"/>
      <c r="BT9" s="712"/>
      <c r="BU9" s="712"/>
      <c r="BV9" s="712"/>
      <c r="BW9" s="712"/>
      <c r="BX9" s="712"/>
      <c r="BY9" s="712"/>
      <c r="BZ9" s="712"/>
      <c r="CA9" s="712"/>
      <c r="CB9" s="712"/>
      <c r="CC9" s="712"/>
      <c r="CD9" s="712"/>
      <c r="CE9" s="712"/>
      <c r="CF9" s="712"/>
      <c r="CG9" s="712"/>
      <c r="CH9" s="712"/>
      <c r="CI9" s="712"/>
      <c r="CJ9" s="712"/>
      <c r="CK9" s="712"/>
      <c r="CL9" s="712"/>
      <c r="CM9" s="712"/>
      <c r="CN9" s="712"/>
      <c r="CO9" s="712"/>
      <c r="CP9" s="712"/>
      <c r="CQ9" s="712"/>
      <c r="CR9" s="712"/>
      <c r="CS9" s="712"/>
      <c r="CT9" s="712"/>
      <c r="CU9" s="712"/>
      <c r="CV9" s="712"/>
      <c r="CW9" s="712"/>
      <c r="CX9" s="712"/>
      <c r="CY9" s="712"/>
      <c r="CZ9" s="712"/>
      <c r="DA9" s="712"/>
      <c r="DB9" s="712"/>
      <c r="DC9" s="712"/>
      <c r="DD9" s="712"/>
      <c r="DE9" s="712"/>
      <c r="DF9" s="712"/>
      <c r="DG9" s="712"/>
      <c r="DH9" s="712"/>
      <c r="DI9" s="712"/>
      <c r="DJ9" s="712"/>
      <c r="DK9" s="712"/>
      <c r="DL9" s="712">
        <v>6</v>
      </c>
      <c r="DM9" s="713" t="s">
        <v>9777</v>
      </c>
      <c r="DN9" s="714" t="s">
        <v>9778</v>
      </c>
      <c r="DO9" s="709" t="s">
        <v>9779</v>
      </c>
    </row>
    <row r="10" spans="1:119" ht="19.5" customHeight="1">
      <c r="A10" s="716">
        <v>1</v>
      </c>
      <c r="B10" s="717" t="s">
        <v>9780</v>
      </c>
      <c r="C10" s="718" t="s">
        <v>1975</v>
      </c>
      <c r="D10" s="716" t="s">
        <v>9781</v>
      </c>
      <c r="E10" s="716">
        <v>450</v>
      </c>
      <c r="F10" s="719">
        <v>200</v>
      </c>
      <c r="G10" s="720"/>
      <c r="H10" s="720">
        <f t="shared" ref="H10:H17" si="0">25/100</f>
        <v>0.25</v>
      </c>
      <c r="I10" s="720">
        <v>0.1</v>
      </c>
      <c r="J10" s="721">
        <v>3.66</v>
      </c>
      <c r="K10" s="722">
        <f>J10*G10</f>
        <v>0</v>
      </c>
      <c r="L10" s="720"/>
      <c r="M10" s="723">
        <f>SUM(J10:L10)*H10</f>
        <v>0.91500000000000004</v>
      </c>
      <c r="N10" s="723">
        <f>SUM(J10:L10)*I10</f>
        <v>0.36600000000000005</v>
      </c>
      <c r="O10" s="724">
        <f>SUM(J10:N10)</f>
        <v>4.9409999999999998</v>
      </c>
      <c r="P10" s="720"/>
      <c r="Q10" s="720">
        <f t="shared" ref="Q10:Q17" si="1">25/100</f>
        <v>0.25</v>
      </c>
      <c r="R10" s="720">
        <v>0.1</v>
      </c>
      <c r="S10" s="721">
        <v>3.66</v>
      </c>
      <c r="T10" s="722">
        <f>S10*P10</f>
        <v>0</v>
      </c>
      <c r="U10" s="720"/>
      <c r="V10" s="723">
        <f>SUM(S10:U10)*Q10</f>
        <v>0.91500000000000004</v>
      </c>
      <c r="W10" s="723">
        <f>SUM(S10:U10)*R10</f>
        <v>0.36600000000000005</v>
      </c>
      <c r="X10" s="724">
        <f>SUM(S10:W10)</f>
        <v>4.9409999999999998</v>
      </c>
      <c r="Y10" s="720"/>
      <c r="Z10" s="720">
        <f t="shared" ref="Z10:Z17" si="2">25/100</f>
        <v>0.25</v>
      </c>
      <c r="AA10" s="720">
        <v>0.1</v>
      </c>
      <c r="AB10" s="721">
        <v>3.66</v>
      </c>
      <c r="AC10" s="722">
        <f>AB10*Y10</f>
        <v>0</v>
      </c>
      <c r="AD10" s="720"/>
      <c r="AE10" s="723">
        <f>SUM(AB10:AD10)*Z10</f>
        <v>0.91500000000000004</v>
      </c>
      <c r="AF10" s="723">
        <f>SUM(AB10:AD10)*AA10</f>
        <v>0.36600000000000005</v>
      </c>
      <c r="AG10" s="724">
        <f>SUM(AB10:AF10)</f>
        <v>4.9409999999999998</v>
      </c>
      <c r="AH10" s="720"/>
      <c r="AI10" s="720">
        <f t="shared" ref="AI10:AI17" si="3">25/100</f>
        <v>0.25</v>
      </c>
      <c r="AJ10" s="720">
        <v>0.1</v>
      </c>
      <c r="AK10" s="721">
        <v>3.66</v>
      </c>
      <c r="AL10" s="722">
        <f>AK10*AH10</f>
        <v>0</v>
      </c>
      <c r="AM10" s="720"/>
      <c r="AN10" s="723">
        <f>SUM(AK10:AM10)*AI10</f>
        <v>0.91500000000000004</v>
      </c>
      <c r="AO10" s="723">
        <f>SUM(AK10:AM10)*AJ10</f>
        <v>0.36600000000000005</v>
      </c>
      <c r="AP10" s="724">
        <f>SUM(AK10:AO10)</f>
        <v>4.9409999999999998</v>
      </c>
      <c r="AQ10" s="720"/>
      <c r="AR10" s="720">
        <f t="shared" ref="AR10:AR17" si="4">25/100</f>
        <v>0.25</v>
      </c>
      <c r="AS10" s="720">
        <v>0.1</v>
      </c>
      <c r="AT10" s="721">
        <v>3.66</v>
      </c>
      <c r="AU10" s="722">
        <f>AT10*AQ10</f>
        <v>0</v>
      </c>
      <c r="AV10" s="720"/>
      <c r="AW10" s="723">
        <f>SUM(AT10:AV10)*AR10</f>
        <v>0.91500000000000004</v>
      </c>
      <c r="AX10" s="723">
        <f>SUM(AT10:AV10)*AS10</f>
        <v>0.36600000000000005</v>
      </c>
      <c r="AY10" s="724">
        <f>SUM(AT10:AX10)</f>
        <v>4.9409999999999998</v>
      </c>
      <c r="AZ10" s="720"/>
      <c r="BA10" s="720">
        <f t="shared" ref="BA10:BA17" si="5">25/100</f>
        <v>0.25</v>
      </c>
      <c r="BB10" s="720">
        <v>0.1</v>
      </c>
      <c r="BC10" s="721">
        <v>3.66</v>
      </c>
      <c r="BD10" s="722">
        <f>BC10*AZ10</f>
        <v>0</v>
      </c>
      <c r="BE10" s="720"/>
      <c r="BF10" s="723">
        <f>SUM(BC10:BE10)*BA10</f>
        <v>0.91500000000000004</v>
      </c>
      <c r="BG10" s="723">
        <f>SUM(BC10:BE10)*BB10</f>
        <v>0.36600000000000005</v>
      </c>
      <c r="BH10" s="724">
        <f>SUM(BC10:BG10)</f>
        <v>4.9409999999999998</v>
      </c>
      <c r="BI10" s="720"/>
      <c r="BJ10" s="720">
        <f t="shared" ref="BJ10:BJ17" si="6">25/100</f>
        <v>0.25</v>
      </c>
      <c r="BK10" s="720">
        <v>0.1</v>
      </c>
      <c r="BL10" s="721">
        <v>3.66</v>
      </c>
      <c r="BM10" s="722">
        <f>BL10*BI10</f>
        <v>0</v>
      </c>
      <c r="BN10" s="720"/>
      <c r="BO10" s="723">
        <f>SUM(BL10:BN10)*BJ10</f>
        <v>0.91500000000000004</v>
      </c>
      <c r="BP10" s="723">
        <f>SUM(BL10:BN10)*BK10</f>
        <v>0.36600000000000005</v>
      </c>
      <c r="BQ10" s="724">
        <f>SUM(BL10:BP10)</f>
        <v>4.9409999999999998</v>
      </c>
      <c r="BR10" s="720"/>
      <c r="BS10" s="720">
        <f t="shared" ref="BS10:BS17" si="7">25/100</f>
        <v>0.25</v>
      </c>
      <c r="BT10" s="720">
        <v>0.1</v>
      </c>
      <c r="BU10" s="721">
        <v>3.66</v>
      </c>
      <c r="BV10" s="722">
        <f>BU10*BR10</f>
        <v>0</v>
      </c>
      <c r="BW10" s="720"/>
      <c r="BX10" s="723">
        <f>SUM(BU10:BW10)*BS10</f>
        <v>0.91500000000000004</v>
      </c>
      <c r="BY10" s="723">
        <f>SUM(BU10:BW10)*BT10</f>
        <v>0.36600000000000005</v>
      </c>
      <c r="BZ10" s="724">
        <f>SUM(BU10:BY10)</f>
        <v>4.9409999999999998</v>
      </c>
      <c r="CA10" s="720"/>
      <c r="CB10" s="720">
        <f t="shared" ref="CB10:CB17" si="8">25/100</f>
        <v>0.25</v>
      </c>
      <c r="CC10" s="720">
        <v>0.1</v>
      </c>
      <c r="CD10" s="721">
        <v>3.66</v>
      </c>
      <c r="CE10" s="722">
        <f>CD10*CA10</f>
        <v>0</v>
      </c>
      <c r="CF10" s="720"/>
      <c r="CG10" s="723">
        <f>SUM(CD10:CF10)*CB10</f>
        <v>0.91500000000000004</v>
      </c>
      <c r="CH10" s="723">
        <f>SUM(CD10:CF10)*CC10</f>
        <v>0.36600000000000005</v>
      </c>
      <c r="CI10" s="724">
        <f>SUM(CD10:CH10)</f>
        <v>4.9409999999999998</v>
      </c>
      <c r="CJ10" s="720"/>
      <c r="CK10" s="720">
        <f t="shared" ref="CK10:CK17" si="9">25/100</f>
        <v>0.25</v>
      </c>
      <c r="CL10" s="720">
        <v>0.1</v>
      </c>
      <c r="CM10" s="721">
        <v>3.66</v>
      </c>
      <c r="CN10" s="722">
        <f>CM10*CJ10</f>
        <v>0</v>
      </c>
      <c r="CO10" s="720"/>
      <c r="CP10" s="723">
        <f>SUM(CM10:CO10)*CK10</f>
        <v>0.91500000000000004</v>
      </c>
      <c r="CQ10" s="723">
        <f>SUM(CM10:CO10)*CL10</f>
        <v>0.36600000000000005</v>
      </c>
      <c r="CR10" s="724">
        <f>SUM(CM10:CQ10)</f>
        <v>4.9409999999999998</v>
      </c>
      <c r="CS10" s="720"/>
      <c r="CT10" s="720">
        <f t="shared" ref="CT10:CT17" si="10">25/100</f>
        <v>0.25</v>
      </c>
      <c r="CU10" s="720">
        <v>0.1</v>
      </c>
      <c r="CV10" s="721">
        <v>3.66</v>
      </c>
      <c r="CW10" s="722">
        <f>CV10*CS10</f>
        <v>0</v>
      </c>
      <c r="CX10" s="720"/>
      <c r="CY10" s="723">
        <f>SUM(CV10:CX10)*CT10</f>
        <v>0.91500000000000004</v>
      </c>
      <c r="CZ10" s="723">
        <f>SUM(CV10:CX10)*CU10</f>
        <v>0.36600000000000005</v>
      </c>
      <c r="DA10" s="724">
        <f>SUM(CV10:CZ10)</f>
        <v>4.9409999999999998</v>
      </c>
      <c r="DB10" s="720"/>
      <c r="DC10" s="720">
        <f t="shared" ref="DC10:DC17" si="11">25/100</f>
        <v>0.25</v>
      </c>
      <c r="DD10" s="720">
        <v>0.1</v>
      </c>
      <c r="DE10" s="721">
        <v>3.66</v>
      </c>
      <c r="DF10" s="722">
        <f>DE10*DB10</f>
        <v>0</v>
      </c>
      <c r="DG10" s="720"/>
      <c r="DH10" s="723">
        <f>SUM(DE10:DG10)*DC10</f>
        <v>0.91500000000000004</v>
      </c>
      <c r="DI10" s="723">
        <f>SUM(DE10:DG10)*DD10</f>
        <v>0.36600000000000005</v>
      </c>
      <c r="DJ10" s="724">
        <f>SUM(DE10:DI10)</f>
        <v>4.9409999999999998</v>
      </c>
      <c r="DK10" s="724">
        <f>O10+X10+AG10+AP10+AY10+BH10+BQ10+BZ10+CI10+CR10+DA10+DJ10</f>
        <v>59.292000000000009</v>
      </c>
      <c r="DL10" s="719">
        <f>ROUND((DK10*1490000),0)</f>
        <v>88345080</v>
      </c>
      <c r="DM10" s="719">
        <f>ROUND(DL10/E10*32/52*150%,0)</f>
        <v>181221</v>
      </c>
      <c r="DN10" s="719">
        <f t="shared" ref="DN10:DN75" si="12">ROUND(DM10*IF(F10&gt;=200,200,F10),0)</f>
        <v>36244200</v>
      </c>
      <c r="DO10" s="725"/>
    </row>
    <row r="11" spans="1:119" s="727" customFormat="1" ht="19.5" customHeight="1">
      <c r="A11" s="716">
        <v>2</v>
      </c>
      <c r="B11" s="717" t="s">
        <v>1743</v>
      </c>
      <c r="C11" s="718" t="s">
        <v>3384</v>
      </c>
      <c r="D11" s="716" t="s">
        <v>9781</v>
      </c>
      <c r="E11" s="716">
        <v>450</v>
      </c>
      <c r="F11" s="719">
        <v>200</v>
      </c>
      <c r="G11" s="720"/>
      <c r="H11" s="720">
        <f t="shared" si="0"/>
        <v>0.25</v>
      </c>
      <c r="I11" s="720">
        <v>7.0000000000000007E-2</v>
      </c>
      <c r="J11" s="726">
        <v>3</v>
      </c>
      <c r="K11" s="722">
        <f t="shared" ref="K11:K74" si="13">J11*G11</f>
        <v>0</v>
      </c>
      <c r="L11" s="720"/>
      <c r="M11" s="723">
        <f t="shared" ref="M11:M74" si="14">SUM(J11:L11)*H11</f>
        <v>0.75</v>
      </c>
      <c r="N11" s="723">
        <f t="shared" ref="N11:N74" si="15">SUM(J11:L11)*I11</f>
        <v>0.21000000000000002</v>
      </c>
      <c r="O11" s="724">
        <f t="shared" ref="O11:O74" si="16">SUM(J11:N11)</f>
        <v>3.96</v>
      </c>
      <c r="P11" s="720"/>
      <c r="Q11" s="720">
        <f t="shared" si="1"/>
        <v>0.25</v>
      </c>
      <c r="R11" s="720">
        <v>7.0000000000000007E-2</v>
      </c>
      <c r="S11" s="726">
        <v>3</v>
      </c>
      <c r="T11" s="722">
        <f t="shared" ref="T11:T74" si="17">S11*P11</f>
        <v>0</v>
      </c>
      <c r="U11" s="720"/>
      <c r="V11" s="723">
        <f t="shared" ref="V11:V74" si="18">SUM(S11:U11)*Q11</f>
        <v>0.75</v>
      </c>
      <c r="W11" s="723">
        <f t="shared" ref="W11:W74" si="19">SUM(S11:U11)*R11</f>
        <v>0.21000000000000002</v>
      </c>
      <c r="X11" s="724">
        <f t="shared" ref="X11:X74" si="20">SUM(S11:W11)</f>
        <v>3.96</v>
      </c>
      <c r="Y11" s="720"/>
      <c r="Z11" s="720">
        <f t="shared" si="2"/>
        <v>0.25</v>
      </c>
      <c r="AA11" s="720">
        <v>7.0000000000000007E-2</v>
      </c>
      <c r="AB11" s="726">
        <v>3</v>
      </c>
      <c r="AC11" s="722">
        <f t="shared" ref="AC11:AC74" si="21">AB11*Y11</f>
        <v>0</v>
      </c>
      <c r="AD11" s="720"/>
      <c r="AE11" s="723">
        <f t="shared" ref="AE11:AE74" si="22">SUM(AB11:AD11)*Z11</f>
        <v>0.75</v>
      </c>
      <c r="AF11" s="723">
        <f t="shared" ref="AF11:AF74" si="23">SUM(AB11:AD11)*AA11</f>
        <v>0.21000000000000002</v>
      </c>
      <c r="AG11" s="724">
        <f t="shared" ref="AG11:AG74" si="24">SUM(AB11:AF11)</f>
        <v>3.96</v>
      </c>
      <c r="AH11" s="720"/>
      <c r="AI11" s="720">
        <f t="shared" si="3"/>
        <v>0.25</v>
      </c>
      <c r="AJ11" s="720">
        <v>7.0000000000000007E-2</v>
      </c>
      <c r="AK11" s="726">
        <v>3</v>
      </c>
      <c r="AL11" s="722">
        <f t="shared" ref="AL11:AL74" si="25">AK11*AH11</f>
        <v>0</v>
      </c>
      <c r="AM11" s="720"/>
      <c r="AN11" s="723">
        <f t="shared" ref="AN11:AN74" si="26">SUM(AK11:AM11)*AI11</f>
        <v>0.75</v>
      </c>
      <c r="AO11" s="723">
        <f t="shared" ref="AO11:AO74" si="27">SUM(AK11:AM11)*AJ11</f>
        <v>0.21000000000000002</v>
      </c>
      <c r="AP11" s="724">
        <f t="shared" ref="AP11:AP74" si="28">SUM(AK11:AO11)</f>
        <v>3.96</v>
      </c>
      <c r="AQ11" s="720"/>
      <c r="AR11" s="720">
        <f t="shared" si="4"/>
        <v>0.25</v>
      </c>
      <c r="AS11" s="720">
        <v>7.0000000000000007E-2</v>
      </c>
      <c r="AT11" s="726">
        <v>3</v>
      </c>
      <c r="AU11" s="722">
        <f t="shared" ref="AU11:AU74" si="29">AT11*AQ11</f>
        <v>0</v>
      </c>
      <c r="AV11" s="720"/>
      <c r="AW11" s="723">
        <f t="shared" ref="AW11:AW74" si="30">SUM(AT11:AV11)*AR11</f>
        <v>0.75</v>
      </c>
      <c r="AX11" s="723">
        <f t="shared" ref="AX11:AX74" si="31">SUM(AT11:AV11)*AS11</f>
        <v>0.21000000000000002</v>
      </c>
      <c r="AY11" s="724">
        <f t="shared" ref="AY11:AY74" si="32">SUM(AT11:AX11)</f>
        <v>3.96</v>
      </c>
      <c r="AZ11" s="720"/>
      <c r="BA11" s="720">
        <f t="shared" si="5"/>
        <v>0.25</v>
      </c>
      <c r="BB11" s="720">
        <v>7.0000000000000007E-2</v>
      </c>
      <c r="BC11" s="726">
        <v>3</v>
      </c>
      <c r="BD11" s="722">
        <f t="shared" ref="BD11:BD74" si="33">BC11*AZ11</f>
        <v>0</v>
      </c>
      <c r="BE11" s="720"/>
      <c r="BF11" s="723">
        <f t="shared" ref="BF11:BF74" si="34">SUM(BC11:BE11)*BA11</f>
        <v>0.75</v>
      </c>
      <c r="BG11" s="723">
        <f t="shared" ref="BG11:BG74" si="35">SUM(BC11:BE11)*BB11</f>
        <v>0.21000000000000002</v>
      </c>
      <c r="BH11" s="724">
        <f t="shared" ref="BH11:BH74" si="36">SUM(BC11:BG11)</f>
        <v>3.96</v>
      </c>
      <c r="BI11" s="720"/>
      <c r="BJ11" s="720">
        <f t="shared" si="6"/>
        <v>0.25</v>
      </c>
      <c r="BK11" s="720">
        <v>7.0000000000000007E-2</v>
      </c>
      <c r="BL11" s="726">
        <v>3</v>
      </c>
      <c r="BM11" s="722">
        <f t="shared" ref="BM11:BM74" si="37">BL11*BI11</f>
        <v>0</v>
      </c>
      <c r="BN11" s="720"/>
      <c r="BO11" s="723">
        <f t="shared" ref="BO11:BO74" si="38">SUM(BL11:BN11)*BJ11</f>
        <v>0.75</v>
      </c>
      <c r="BP11" s="723">
        <f t="shared" ref="BP11:BP74" si="39">SUM(BL11:BN11)*BK11</f>
        <v>0.21000000000000002</v>
      </c>
      <c r="BQ11" s="724">
        <f t="shared" ref="BQ11:BQ74" si="40">SUM(BL11:BP11)</f>
        <v>3.96</v>
      </c>
      <c r="BR11" s="720"/>
      <c r="BS11" s="720">
        <f t="shared" si="7"/>
        <v>0.25</v>
      </c>
      <c r="BT11" s="720">
        <v>7.0000000000000007E-2</v>
      </c>
      <c r="BU11" s="726">
        <v>3</v>
      </c>
      <c r="BV11" s="722">
        <f t="shared" ref="BV11:BV74" si="41">BU11*BR11</f>
        <v>0</v>
      </c>
      <c r="BW11" s="720"/>
      <c r="BX11" s="723">
        <f t="shared" ref="BX11:BX74" si="42">SUM(BU11:BW11)*BS11</f>
        <v>0.75</v>
      </c>
      <c r="BY11" s="723">
        <f t="shared" ref="BY11:BY74" si="43">SUM(BU11:BW11)*BT11</f>
        <v>0.21000000000000002</v>
      </c>
      <c r="BZ11" s="724">
        <f t="shared" ref="BZ11:BZ74" si="44">SUM(BU11:BY11)</f>
        <v>3.96</v>
      </c>
      <c r="CA11" s="720"/>
      <c r="CB11" s="720">
        <f t="shared" si="8"/>
        <v>0.25</v>
      </c>
      <c r="CC11" s="720">
        <v>7.0000000000000007E-2</v>
      </c>
      <c r="CD11" s="726">
        <v>3</v>
      </c>
      <c r="CE11" s="722">
        <f t="shared" ref="CE11:CE74" si="45">CD11*CA11</f>
        <v>0</v>
      </c>
      <c r="CF11" s="720"/>
      <c r="CG11" s="723">
        <f t="shared" ref="CG11:CG74" si="46">SUM(CD11:CF11)*CB11</f>
        <v>0.75</v>
      </c>
      <c r="CH11" s="723">
        <f t="shared" ref="CH11:CH74" si="47">SUM(CD11:CF11)*CC11</f>
        <v>0.21000000000000002</v>
      </c>
      <c r="CI11" s="724">
        <f t="shared" ref="CI11:CI74" si="48">SUM(CD11:CH11)</f>
        <v>3.96</v>
      </c>
      <c r="CJ11" s="720"/>
      <c r="CK11" s="720">
        <f t="shared" si="9"/>
        <v>0.25</v>
      </c>
      <c r="CL11" s="720">
        <v>7.0000000000000007E-2</v>
      </c>
      <c r="CM11" s="726">
        <v>3</v>
      </c>
      <c r="CN11" s="722">
        <f t="shared" ref="CN11:CN74" si="49">CM11*CJ11</f>
        <v>0</v>
      </c>
      <c r="CO11" s="720"/>
      <c r="CP11" s="723">
        <f t="shared" ref="CP11:CP74" si="50">SUM(CM11:CO11)*CK11</f>
        <v>0.75</v>
      </c>
      <c r="CQ11" s="723">
        <f t="shared" ref="CQ11:CQ74" si="51">SUM(CM11:CO11)*CL11</f>
        <v>0.21000000000000002</v>
      </c>
      <c r="CR11" s="724">
        <f t="shared" ref="CR11:CR74" si="52">SUM(CM11:CQ11)</f>
        <v>3.96</v>
      </c>
      <c r="CS11" s="720"/>
      <c r="CT11" s="720">
        <f t="shared" si="10"/>
        <v>0.25</v>
      </c>
      <c r="CU11" s="720">
        <v>7.0000000000000007E-2</v>
      </c>
      <c r="CV11" s="726">
        <v>3</v>
      </c>
      <c r="CW11" s="722">
        <f t="shared" ref="CW11:CW74" si="53">CV11*CS11</f>
        <v>0</v>
      </c>
      <c r="CX11" s="720"/>
      <c r="CY11" s="723">
        <f t="shared" ref="CY11:CY74" si="54">SUM(CV11:CX11)*CT11</f>
        <v>0.75</v>
      </c>
      <c r="CZ11" s="723">
        <f t="shared" ref="CZ11:CZ74" si="55">SUM(CV11:CX11)*CU11</f>
        <v>0.21000000000000002</v>
      </c>
      <c r="DA11" s="724">
        <f t="shared" ref="DA11:DA74" si="56">SUM(CV11:CZ11)</f>
        <v>3.96</v>
      </c>
      <c r="DB11" s="720"/>
      <c r="DC11" s="720">
        <f t="shared" si="11"/>
        <v>0.25</v>
      </c>
      <c r="DD11" s="720">
        <v>7.0000000000000007E-2</v>
      </c>
      <c r="DE11" s="726">
        <v>3</v>
      </c>
      <c r="DF11" s="722">
        <f t="shared" ref="DF11:DF74" si="57">DE11*DB11</f>
        <v>0</v>
      </c>
      <c r="DG11" s="720"/>
      <c r="DH11" s="723">
        <f t="shared" ref="DH11:DH74" si="58">SUM(DE11:DG11)*DC11</f>
        <v>0.75</v>
      </c>
      <c r="DI11" s="723">
        <f t="shared" ref="DI11:DI74" si="59">SUM(DE11:DG11)*DD11</f>
        <v>0.21000000000000002</v>
      </c>
      <c r="DJ11" s="724">
        <f t="shared" ref="DJ11:DJ74" si="60">SUM(DE11:DI11)</f>
        <v>3.96</v>
      </c>
      <c r="DK11" s="724">
        <f t="shared" ref="DK11:DK75" si="61">O11+X11+AG11+AP11+AY11+BH11+BQ11+BZ11+CI11+CR11+DA11+DJ11</f>
        <v>47.52</v>
      </c>
      <c r="DL11" s="719">
        <f t="shared" ref="DL11:DL76" si="62">ROUND((DK11*1490000),0)</f>
        <v>70804800</v>
      </c>
      <c r="DM11" s="719">
        <f t="shared" ref="DM11:DM74" si="63">ROUND(DL11/E11*32/52*150%,0)</f>
        <v>145241</v>
      </c>
      <c r="DN11" s="719">
        <f t="shared" si="12"/>
        <v>29048200</v>
      </c>
      <c r="DO11" s="721"/>
    </row>
    <row r="12" spans="1:119" s="727" customFormat="1" ht="19.5" customHeight="1">
      <c r="A12" s="716">
        <v>3</v>
      </c>
      <c r="B12" s="717" t="s">
        <v>1849</v>
      </c>
      <c r="C12" s="718" t="s">
        <v>1601</v>
      </c>
      <c r="D12" s="716" t="s">
        <v>9781</v>
      </c>
      <c r="E12" s="716">
        <v>450</v>
      </c>
      <c r="F12" s="719">
        <v>200</v>
      </c>
      <c r="G12" s="720"/>
      <c r="H12" s="720">
        <f t="shared" si="0"/>
        <v>0.25</v>
      </c>
      <c r="I12" s="720">
        <v>0.09</v>
      </c>
      <c r="J12" s="721">
        <v>3</v>
      </c>
      <c r="K12" s="722">
        <f t="shared" si="13"/>
        <v>0</v>
      </c>
      <c r="L12" s="720"/>
      <c r="M12" s="723">
        <f t="shared" si="14"/>
        <v>0.75</v>
      </c>
      <c r="N12" s="723">
        <f t="shared" si="15"/>
        <v>0.27</v>
      </c>
      <c r="O12" s="724">
        <f t="shared" si="16"/>
        <v>4.0199999999999996</v>
      </c>
      <c r="P12" s="720"/>
      <c r="Q12" s="720">
        <f t="shared" si="1"/>
        <v>0.25</v>
      </c>
      <c r="R12" s="720">
        <v>0.09</v>
      </c>
      <c r="S12" s="721">
        <v>3</v>
      </c>
      <c r="T12" s="722">
        <f t="shared" si="17"/>
        <v>0</v>
      </c>
      <c r="U12" s="720"/>
      <c r="V12" s="723">
        <f t="shared" si="18"/>
        <v>0.75</v>
      </c>
      <c r="W12" s="723">
        <f t="shared" si="19"/>
        <v>0.27</v>
      </c>
      <c r="X12" s="724">
        <f t="shared" si="20"/>
        <v>4.0199999999999996</v>
      </c>
      <c r="Y12" s="720"/>
      <c r="Z12" s="720">
        <f t="shared" si="2"/>
        <v>0.25</v>
      </c>
      <c r="AA12" s="720">
        <v>0.09</v>
      </c>
      <c r="AB12" s="721">
        <v>3</v>
      </c>
      <c r="AC12" s="722">
        <f t="shared" si="21"/>
        <v>0</v>
      </c>
      <c r="AD12" s="720"/>
      <c r="AE12" s="723">
        <f t="shared" si="22"/>
        <v>0.75</v>
      </c>
      <c r="AF12" s="723">
        <f t="shared" si="23"/>
        <v>0.27</v>
      </c>
      <c r="AG12" s="724">
        <f t="shared" si="24"/>
        <v>4.0199999999999996</v>
      </c>
      <c r="AH12" s="720"/>
      <c r="AI12" s="720">
        <f t="shared" si="3"/>
        <v>0.25</v>
      </c>
      <c r="AJ12" s="720">
        <v>0.09</v>
      </c>
      <c r="AK12" s="721">
        <v>3</v>
      </c>
      <c r="AL12" s="722">
        <f t="shared" si="25"/>
        <v>0</v>
      </c>
      <c r="AM12" s="720"/>
      <c r="AN12" s="723">
        <f t="shared" si="26"/>
        <v>0.75</v>
      </c>
      <c r="AO12" s="723">
        <f t="shared" si="27"/>
        <v>0.27</v>
      </c>
      <c r="AP12" s="724">
        <f t="shared" si="28"/>
        <v>4.0199999999999996</v>
      </c>
      <c r="AQ12" s="720"/>
      <c r="AR12" s="720">
        <f t="shared" si="4"/>
        <v>0.25</v>
      </c>
      <c r="AS12" s="720">
        <v>0.09</v>
      </c>
      <c r="AT12" s="721">
        <v>3</v>
      </c>
      <c r="AU12" s="722">
        <f t="shared" si="29"/>
        <v>0</v>
      </c>
      <c r="AV12" s="720"/>
      <c r="AW12" s="723">
        <f t="shared" si="30"/>
        <v>0.75</v>
      </c>
      <c r="AX12" s="723">
        <f t="shared" si="31"/>
        <v>0.27</v>
      </c>
      <c r="AY12" s="724">
        <f t="shared" si="32"/>
        <v>4.0199999999999996</v>
      </c>
      <c r="AZ12" s="720"/>
      <c r="BA12" s="720">
        <f t="shared" si="5"/>
        <v>0.25</v>
      </c>
      <c r="BB12" s="720">
        <v>0.09</v>
      </c>
      <c r="BC12" s="721">
        <v>3</v>
      </c>
      <c r="BD12" s="722">
        <f t="shared" si="33"/>
        <v>0</v>
      </c>
      <c r="BE12" s="720"/>
      <c r="BF12" s="723">
        <f t="shared" si="34"/>
        <v>0.75</v>
      </c>
      <c r="BG12" s="723">
        <f t="shared" si="35"/>
        <v>0.27</v>
      </c>
      <c r="BH12" s="724">
        <f t="shared" si="36"/>
        <v>4.0199999999999996</v>
      </c>
      <c r="BI12" s="720"/>
      <c r="BJ12" s="720">
        <f t="shared" si="6"/>
        <v>0.25</v>
      </c>
      <c r="BK12" s="720">
        <v>0.09</v>
      </c>
      <c r="BL12" s="721">
        <v>3</v>
      </c>
      <c r="BM12" s="722">
        <f t="shared" si="37"/>
        <v>0</v>
      </c>
      <c r="BN12" s="720"/>
      <c r="BO12" s="723">
        <f t="shared" si="38"/>
        <v>0.75</v>
      </c>
      <c r="BP12" s="723">
        <f t="shared" si="39"/>
        <v>0.27</v>
      </c>
      <c r="BQ12" s="724">
        <f t="shared" si="40"/>
        <v>4.0199999999999996</v>
      </c>
      <c r="BR12" s="720"/>
      <c r="BS12" s="720">
        <f t="shared" si="7"/>
        <v>0.25</v>
      </c>
      <c r="BT12" s="720">
        <v>0.09</v>
      </c>
      <c r="BU12" s="721">
        <v>3</v>
      </c>
      <c r="BV12" s="722">
        <f t="shared" si="41"/>
        <v>0</v>
      </c>
      <c r="BW12" s="720"/>
      <c r="BX12" s="723">
        <f t="shared" si="42"/>
        <v>0.75</v>
      </c>
      <c r="BY12" s="723">
        <f t="shared" si="43"/>
        <v>0.27</v>
      </c>
      <c r="BZ12" s="724">
        <f t="shared" si="44"/>
        <v>4.0199999999999996</v>
      </c>
      <c r="CA12" s="720"/>
      <c r="CB12" s="720">
        <f t="shared" si="8"/>
        <v>0.25</v>
      </c>
      <c r="CC12" s="720">
        <v>0.09</v>
      </c>
      <c r="CD12" s="721">
        <v>3</v>
      </c>
      <c r="CE12" s="722">
        <f t="shared" si="45"/>
        <v>0</v>
      </c>
      <c r="CF12" s="720"/>
      <c r="CG12" s="723">
        <f t="shared" si="46"/>
        <v>0.75</v>
      </c>
      <c r="CH12" s="723">
        <f t="shared" si="47"/>
        <v>0.27</v>
      </c>
      <c r="CI12" s="724">
        <f t="shared" si="48"/>
        <v>4.0199999999999996</v>
      </c>
      <c r="CJ12" s="720"/>
      <c r="CK12" s="720">
        <f t="shared" si="9"/>
        <v>0.25</v>
      </c>
      <c r="CL12" s="720">
        <v>0.09</v>
      </c>
      <c r="CM12" s="721">
        <v>3</v>
      </c>
      <c r="CN12" s="722">
        <f t="shared" si="49"/>
        <v>0</v>
      </c>
      <c r="CO12" s="720"/>
      <c r="CP12" s="723">
        <f t="shared" si="50"/>
        <v>0.75</v>
      </c>
      <c r="CQ12" s="723">
        <f t="shared" si="51"/>
        <v>0.27</v>
      </c>
      <c r="CR12" s="724">
        <f t="shared" si="52"/>
        <v>4.0199999999999996</v>
      </c>
      <c r="CS12" s="720"/>
      <c r="CT12" s="720">
        <f t="shared" si="10"/>
        <v>0.25</v>
      </c>
      <c r="CU12" s="720">
        <v>0.09</v>
      </c>
      <c r="CV12" s="721">
        <v>3</v>
      </c>
      <c r="CW12" s="722">
        <f t="shared" si="53"/>
        <v>0</v>
      </c>
      <c r="CX12" s="720"/>
      <c r="CY12" s="723">
        <f t="shared" si="54"/>
        <v>0.75</v>
      </c>
      <c r="CZ12" s="723">
        <f t="shared" si="55"/>
        <v>0.27</v>
      </c>
      <c r="DA12" s="724">
        <f t="shared" si="56"/>
        <v>4.0199999999999996</v>
      </c>
      <c r="DB12" s="720"/>
      <c r="DC12" s="720">
        <f t="shared" si="11"/>
        <v>0.25</v>
      </c>
      <c r="DD12" s="720">
        <v>0.09</v>
      </c>
      <c r="DE12" s="721">
        <v>3</v>
      </c>
      <c r="DF12" s="722">
        <f t="shared" si="57"/>
        <v>0</v>
      </c>
      <c r="DG12" s="720"/>
      <c r="DH12" s="723">
        <f t="shared" si="58"/>
        <v>0.75</v>
      </c>
      <c r="DI12" s="723">
        <f t="shared" si="59"/>
        <v>0.27</v>
      </c>
      <c r="DJ12" s="724">
        <f t="shared" si="60"/>
        <v>4.0199999999999996</v>
      </c>
      <c r="DK12" s="724">
        <f t="shared" si="61"/>
        <v>48.239999999999981</v>
      </c>
      <c r="DL12" s="719">
        <f t="shared" si="62"/>
        <v>71877600</v>
      </c>
      <c r="DM12" s="719">
        <f t="shared" si="63"/>
        <v>147441</v>
      </c>
      <c r="DN12" s="719">
        <f t="shared" si="12"/>
        <v>29488200</v>
      </c>
      <c r="DO12" s="721"/>
    </row>
    <row r="13" spans="1:119" s="727" customFormat="1" ht="19.5" customHeight="1">
      <c r="A13" s="716">
        <v>4</v>
      </c>
      <c r="B13" s="717" t="s">
        <v>9782</v>
      </c>
      <c r="C13" s="718" t="s">
        <v>1983</v>
      </c>
      <c r="D13" s="716" t="s">
        <v>9781</v>
      </c>
      <c r="E13" s="716">
        <v>450</v>
      </c>
      <c r="F13" s="719">
        <v>200</v>
      </c>
      <c r="G13" s="720"/>
      <c r="H13" s="720">
        <f t="shared" si="0"/>
        <v>0.25</v>
      </c>
      <c r="I13" s="720">
        <v>0.14000000000000001</v>
      </c>
      <c r="J13" s="728">
        <v>3.66</v>
      </c>
      <c r="K13" s="722">
        <f t="shared" si="13"/>
        <v>0</v>
      </c>
      <c r="L13" s="720"/>
      <c r="M13" s="723">
        <f t="shared" si="14"/>
        <v>0.91500000000000004</v>
      </c>
      <c r="N13" s="723">
        <f t="shared" si="15"/>
        <v>0.51240000000000008</v>
      </c>
      <c r="O13" s="724">
        <f t="shared" si="16"/>
        <v>5.0874000000000006</v>
      </c>
      <c r="P13" s="720"/>
      <c r="Q13" s="720">
        <f t="shared" si="1"/>
        <v>0.25</v>
      </c>
      <c r="R13" s="720">
        <v>0.14000000000000001</v>
      </c>
      <c r="S13" s="728">
        <v>3.66</v>
      </c>
      <c r="T13" s="722">
        <f t="shared" si="17"/>
        <v>0</v>
      </c>
      <c r="U13" s="720"/>
      <c r="V13" s="723">
        <f t="shared" si="18"/>
        <v>0.91500000000000004</v>
      </c>
      <c r="W13" s="723">
        <f t="shared" si="19"/>
        <v>0.51240000000000008</v>
      </c>
      <c r="X13" s="724">
        <f t="shared" si="20"/>
        <v>5.0874000000000006</v>
      </c>
      <c r="Y13" s="720"/>
      <c r="Z13" s="720">
        <f t="shared" si="2"/>
        <v>0.25</v>
      </c>
      <c r="AA13" s="720">
        <v>0.14000000000000001</v>
      </c>
      <c r="AB13" s="728">
        <v>3.66</v>
      </c>
      <c r="AC13" s="722">
        <f t="shared" si="21"/>
        <v>0</v>
      </c>
      <c r="AD13" s="720"/>
      <c r="AE13" s="723">
        <f t="shared" si="22"/>
        <v>0.91500000000000004</v>
      </c>
      <c r="AF13" s="723">
        <f t="shared" si="23"/>
        <v>0.51240000000000008</v>
      </c>
      <c r="AG13" s="724">
        <f t="shared" si="24"/>
        <v>5.0874000000000006</v>
      </c>
      <c r="AH13" s="720"/>
      <c r="AI13" s="720">
        <f t="shared" si="3"/>
        <v>0.25</v>
      </c>
      <c r="AJ13" s="720">
        <v>0.14000000000000001</v>
      </c>
      <c r="AK13" s="728">
        <v>3.66</v>
      </c>
      <c r="AL13" s="722">
        <f t="shared" si="25"/>
        <v>0</v>
      </c>
      <c r="AM13" s="720"/>
      <c r="AN13" s="723">
        <f t="shared" si="26"/>
        <v>0.91500000000000004</v>
      </c>
      <c r="AO13" s="723">
        <f t="shared" si="27"/>
        <v>0.51240000000000008</v>
      </c>
      <c r="AP13" s="724">
        <f t="shared" si="28"/>
        <v>5.0874000000000006</v>
      </c>
      <c r="AQ13" s="720"/>
      <c r="AR13" s="720">
        <f t="shared" si="4"/>
        <v>0.25</v>
      </c>
      <c r="AS13" s="720">
        <v>0.14000000000000001</v>
      </c>
      <c r="AT13" s="728">
        <v>3.66</v>
      </c>
      <c r="AU13" s="722">
        <f t="shared" si="29"/>
        <v>0</v>
      </c>
      <c r="AV13" s="720"/>
      <c r="AW13" s="723">
        <f t="shared" si="30"/>
        <v>0.91500000000000004</v>
      </c>
      <c r="AX13" s="723">
        <f t="shared" si="31"/>
        <v>0.51240000000000008</v>
      </c>
      <c r="AY13" s="724">
        <f t="shared" si="32"/>
        <v>5.0874000000000006</v>
      </c>
      <c r="AZ13" s="720"/>
      <c r="BA13" s="720">
        <f t="shared" si="5"/>
        <v>0.25</v>
      </c>
      <c r="BB13" s="720">
        <v>0.14000000000000001</v>
      </c>
      <c r="BC13" s="728">
        <v>3.66</v>
      </c>
      <c r="BD13" s="722">
        <f t="shared" si="33"/>
        <v>0</v>
      </c>
      <c r="BE13" s="720"/>
      <c r="BF13" s="723">
        <f t="shared" si="34"/>
        <v>0.91500000000000004</v>
      </c>
      <c r="BG13" s="723">
        <f t="shared" si="35"/>
        <v>0.51240000000000008</v>
      </c>
      <c r="BH13" s="724">
        <f t="shared" si="36"/>
        <v>5.0874000000000006</v>
      </c>
      <c r="BI13" s="720"/>
      <c r="BJ13" s="720">
        <f t="shared" si="6"/>
        <v>0.25</v>
      </c>
      <c r="BK13" s="720">
        <v>0.14000000000000001</v>
      </c>
      <c r="BL13" s="728">
        <v>3.66</v>
      </c>
      <c r="BM13" s="722">
        <f t="shared" si="37"/>
        <v>0</v>
      </c>
      <c r="BN13" s="720"/>
      <c r="BO13" s="723">
        <f t="shared" si="38"/>
        <v>0.91500000000000004</v>
      </c>
      <c r="BP13" s="723">
        <f t="shared" si="39"/>
        <v>0.51240000000000008</v>
      </c>
      <c r="BQ13" s="724">
        <f t="shared" si="40"/>
        <v>5.0874000000000006</v>
      </c>
      <c r="BR13" s="720"/>
      <c r="BS13" s="720">
        <f t="shared" si="7"/>
        <v>0.25</v>
      </c>
      <c r="BT13" s="720">
        <v>0.14000000000000001</v>
      </c>
      <c r="BU13" s="728">
        <v>3.66</v>
      </c>
      <c r="BV13" s="722">
        <f t="shared" si="41"/>
        <v>0</v>
      </c>
      <c r="BW13" s="720"/>
      <c r="BX13" s="723">
        <f t="shared" si="42"/>
        <v>0.91500000000000004</v>
      </c>
      <c r="BY13" s="723">
        <f t="shared" si="43"/>
        <v>0.51240000000000008</v>
      </c>
      <c r="BZ13" s="724">
        <f t="shared" si="44"/>
        <v>5.0874000000000006</v>
      </c>
      <c r="CA13" s="720"/>
      <c r="CB13" s="720">
        <f t="shared" si="8"/>
        <v>0.25</v>
      </c>
      <c r="CC13" s="720">
        <v>0.14000000000000001</v>
      </c>
      <c r="CD13" s="728">
        <v>3.66</v>
      </c>
      <c r="CE13" s="722">
        <f t="shared" si="45"/>
        <v>0</v>
      </c>
      <c r="CF13" s="720"/>
      <c r="CG13" s="723">
        <f t="shared" si="46"/>
        <v>0.91500000000000004</v>
      </c>
      <c r="CH13" s="723">
        <f t="shared" si="47"/>
        <v>0.51240000000000008</v>
      </c>
      <c r="CI13" s="724">
        <f t="shared" si="48"/>
        <v>5.0874000000000006</v>
      </c>
      <c r="CJ13" s="720"/>
      <c r="CK13" s="720">
        <f t="shared" si="9"/>
        <v>0.25</v>
      </c>
      <c r="CL13" s="720">
        <v>0.14000000000000001</v>
      </c>
      <c r="CM13" s="728">
        <v>3.66</v>
      </c>
      <c r="CN13" s="722">
        <f t="shared" si="49"/>
        <v>0</v>
      </c>
      <c r="CO13" s="720"/>
      <c r="CP13" s="723">
        <f t="shared" si="50"/>
        <v>0.91500000000000004</v>
      </c>
      <c r="CQ13" s="723">
        <f t="shared" si="51"/>
        <v>0.51240000000000008</v>
      </c>
      <c r="CR13" s="724">
        <f t="shared" si="52"/>
        <v>5.0874000000000006</v>
      </c>
      <c r="CS13" s="720"/>
      <c r="CT13" s="720">
        <f t="shared" si="10"/>
        <v>0.25</v>
      </c>
      <c r="CU13" s="720">
        <v>0.14000000000000001</v>
      </c>
      <c r="CV13" s="728">
        <v>3.66</v>
      </c>
      <c r="CW13" s="722">
        <f t="shared" si="53"/>
        <v>0</v>
      </c>
      <c r="CX13" s="720"/>
      <c r="CY13" s="723">
        <f t="shared" si="54"/>
        <v>0.91500000000000004</v>
      </c>
      <c r="CZ13" s="723">
        <f t="shared" si="55"/>
        <v>0.51240000000000008</v>
      </c>
      <c r="DA13" s="724">
        <f t="shared" si="56"/>
        <v>5.0874000000000006</v>
      </c>
      <c r="DB13" s="720"/>
      <c r="DC13" s="720">
        <f t="shared" si="11"/>
        <v>0.25</v>
      </c>
      <c r="DD13" s="720">
        <v>0.14000000000000001</v>
      </c>
      <c r="DE13" s="728">
        <v>3.66</v>
      </c>
      <c r="DF13" s="722">
        <f t="shared" si="57"/>
        <v>0</v>
      </c>
      <c r="DG13" s="720"/>
      <c r="DH13" s="723">
        <f t="shared" si="58"/>
        <v>0.91500000000000004</v>
      </c>
      <c r="DI13" s="723">
        <f t="shared" si="59"/>
        <v>0.51240000000000008</v>
      </c>
      <c r="DJ13" s="724">
        <f t="shared" si="60"/>
        <v>5.0874000000000006</v>
      </c>
      <c r="DK13" s="724">
        <f t="shared" si="61"/>
        <v>61.048800000000021</v>
      </c>
      <c r="DL13" s="719">
        <f t="shared" si="62"/>
        <v>90962712</v>
      </c>
      <c r="DM13" s="719">
        <f t="shared" si="63"/>
        <v>186590</v>
      </c>
      <c r="DN13" s="719">
        <f t="shared" si="12"/>
        <v>37318000</v>
      </c>
      <c r="DO13" s="721"/>
    </row>
    <row r="14" spans="1:119" s="727" customFormat="1" ht="19.5" customHeight="1">
      <c r="A14" s="716">
        <v>5</v>
      </c>
      <c r="B14" s="717" t="s">
        <v>9783</v>
      </c>
      <c r="C14" s="718" t="s">
        <v>8552</v>
      </c>
      <c r="D14" s="729" t="s">
        <v>9781</v>
      </c>
      <c r="E14" s="716">
        <v>450</v>
      </c>
      <c r="F14" s="719">
        <v>200</v>
      </c>
      <c r="G14" s="720"/>
      <c r="H14" s="720">
        <f t="shared" si="0"/>
        <v>0.25</v>
      </c>
      <c r="I14" s="720">
        <v>0.08</v>
      </c>
      <c r="J14" s="721">
        <v>3</v>
      </c>
      <c r="K14" s="722">
        <f t="shared" si="13"/>
        <v>0</v>
      </c>
      <c r="L14" s="720"/>
      <c r="M14" s="723">
        <f t="shared" si="14"/>
        <v>0.75</v>
      </c>
      <c r="N14" s="723">
        <f t="shared" si="15"/>
        <v>0.24</v>
      </c>
      <c r="O14" s="724">
        <f t="shared" si="16"/>
        <v>3.99</v>
      </c>
      <c r="P14" s="720"/>
      <c r="Q14" s="720">
        <f t="shared" si="1"/>
        <v>0.25</v>
      </c>
      <c r="R14" s="720">
        <v>0.09</v>
      </c>
      <c r="S14" s="721">
        <v>3</v>
      </c>
      <c r="T14" s="722">
        <f t="shared" si="17"/>
        <v>0</v>
      </c>
      <c r="U14" s="720"/>
      <c r="V14" s="723">
        <f t="shared" si="18"/>
        <v>0.75</v>
      </c>
      <c r="W14" s="723">
        <f t="shared" si="19"/>
        <v>0.27</v>
      </c>
      <c r="X14" s="724">
        <f t="shared" si="20"/>
        <v>4.0199999999999996</v>
      </c>
      <c r="Y14" s="720"/>
      <c r="Z14" s="720">
        <f t="shared" si="2"/>
        <v>0.25</v>
      </c>
      <c r="AA14" s="720">
        <v>0.09</v>
      </c>
      <c r="AB14" s="721">
        <v>3</v>
      </c>
      <c r="AC14" s="722">
        <f t="shared" si="21"/>
        <v>0</v>
      </c>
      <c r="AD14" s="720"/>
      <c r="AE14" s="723">
        <f t="shared" si="22"/>
        <v>0.75</v>
      </c>
      <c r="AF14" s="723">
        <f t="shared" si="23"/>
        <v>0.27</v>
      </c>
      <c r="AG14" s="724">
        <f t="shared" si="24"/>
        <v>4.0199999999999996</v>
      </c>
      <c r="AH14" s="720"/>
      <c r="AI14" s="720">
        <f t="shared" si="3"/>
        <v>0.25</v>
      </c>
      <c r="AJ14" s="720">
        <v>0.09</v>
      </c>
      <c r="AK14" s="721">
        <v>3</v>
      </c>
      <c r="AL14" s="722">
        <f t="shared" si="25"/>
        <v>0</v>
      </c>
      <c r="AM14" s="720"/>
      <c r="AN14" s="723">
        <f t="shared" si="26"/>
        <v>0.75</v>
      </c>
      <c r="AO14" s="723">
        <f t="shared" si="27"/>
        <v>0.27</v>
      </c>
      <c r="AP14" s="724">
        <f t="shared" si="28"/>
        <v>4.0199999999999996</v>
      </c>
      <c r="AQ14" s="720"/>
      <c r="AR14" s="720">
        <f t="shared" si="4"/>
        <v>0.25</v>
      </c>
      <c r="AS14" s="720">
        <v>0.09</v>
      </c>
      <c r="AT14" s="721">
        <v>3</v>
      </c>
      <c r="AU14" s="722">
        <f t="shared" si="29"/>
        <v>0</v>
      </c>
      <c r="AV14" s="720"/>
      <c r="AW14" s="723">
        <f t="shared" si="30"/>
        <v>0.75</v>
      </c>
      <c r="AX14" s="723">
        <f t="shared" si="31"/>
        <v>0.27</v>
      </c>
      <c r="AY14" s="724">
        <f t="shared" si="32"/>
        <v>4.0199999999999996</v>
      </c>
      <c r="AZ14" s="720"/>
      <c r="BA14" s="720">
        <f t="shared" si="5"/>
        <v>0.25</v>
      </c>
      <c r="BB14" s="720">
        <v>0.09</v>
      </c>
      <c r="BC14" s="721">
        <v>3</v>
      </c>
      <c r="BD14" s="722">
        <f t="shared" si="33"/>
        <v>0</v>
      </c>
      <c r="BE14" s="720"/>
      <c r="BF14" s="723">
        <f t="shared" si="34"/>
        <v>0.75</v>
      </c>
      <c r="BG14" s="723">
        <f t="shared" si="35"/>
        <v>0.27</v>
      </c>
      <c r="BH14" s="724">
        <f t="shared" si="36"/>
        <v>4.0199999999999996</v>
      </c>
      <c r="BI14" s="720"/>
      <c r="BJ14" s="720">
        <f t="shared" si="6"/>
        <v>0.25</v>
      </c>
      <c r="BK14" s="720">
        <v>0.09</v>
      </c>
      <c r="BL14" s="721">
        <v>3</v>
      </c>
      <c r="BM14" s="722">
        <f t="shared" si="37"/>
        <v>0</v>
      </c>
      <c r="BN14" s="720"/>
      <c r="BO14" s="723">
        <f t="shared" si="38"/>
        <v>0.75</v>
      </c>
      <c r="BP14" s="723">
        <f t="shared" si="39"/>
        <v>0.27</v>
      </c>
      <c r="BQ14" s="724">
        <f t="shared" si="40"/>
        <v>4.0199999999999996</v>
      </c>
      <c r="BR14" s="720"/>
      <c r="BS14" s="720">
        <f t="shared" si="7"/>
        <v>0.25</v>
      </c>
      <c r="BT14" s="720">
        <v>0.09</v>
      </c>
      <c r="BU14" s="721">
        <v>3</v>
      </c>
      <c r="BV14" s="722">
        <f t="shared" si="41"/>
        <v>0</v>
      </c>
      <c r="BW14" s="720"/>
      <c r="BX14" s="723">
        <f t="shared" si="42"/>
        <v>0.75</v>
      </c>
      <c r="BY14" s="723">
        <f t="shared" si="43"/>
        <v>0.27</v>
      </c>
      <c r="BZ14" s="724">
        <f t="shared" si="44"/>
        <v>4.0199999999999996</v>
      </c>
      <c r="CA14" s="720"/>
      <c r="CB14" s="720">
        <f t="shared" si="8"/>
        <v>0.25</v>
      </c>
      <c r="CC14" s="720">
        <v>0.09</v>
      </c>
      <c r="CD14" s="721">
        <v>3</v>
      </c>
      <c r="CE14" s="722">
        <f t="shared" si="45"/>
        <v>0</v>
      </c>
      <c r="CF14" s="720"/>
      <c r="CG14" s="723">
        <f t="shared" si="46"/>
        <v>0.75</v>
      </c>
      <c r="CH14" s="723">
        <f t="shared" si="47"/>
        <v>0.27</v>
      </c>
      <c r="CI14" s="724">
        <f t="shared" si="48"/>
        <v>4.0199999999999996</v>
      </c>
      <c r="CJ14" s="720"/>
      <c r="CK14" s="720">
        <f t="shared" si="9"/>
        <v>0.25</v>
      </c>
      <c r="CL14" s="720">
        <v>0.09</v>
      </c>
      <c r="CM14" s="721">
        <v>3</v>
      </c>
      <c r="CN14" s="722">
        <f t="shared" si="49"/>
        <v>0</v>
      </c>
      <c r="CO14" s="720"/>
      <c r="CP14" s="723">
        <f t="shared" si="50"/>
        <v>0.75</v>
      </c>
      <c r="CQ14" s="723">
        <f t="shared" si="51"/>
        <v>0.27</v>
      </c>
      <c r="CR14" s="724">
        <f t="shared" si="52"/>
        <v>4.0199999999999996</v>
      </c>
      <c r="CS14" s="720"/>
      <c r="CT14" s="720">
        <f t="shared" si="10"/>
        <v>0.25</v>
      </c>
      <c r="CU14" s="720">
        <v>0.09</v>
      </c>
      <c r="CV14" s="721">
        <v>3</v>
      </c>
      <c r="CW14" s="722">
        <f t="shared" si="53"/>
        <v>0</v>
      </c>
      <c r="CX14" s="720"/>
      <c r="CY14" s="723">
        <f t="shared" si="54"/>
        <v>0.75</v>
      </c>
      <c r="CZ14" s="723">
        <f t="shared" si="55"/>
        <v>0.27</v>
      </c>
      <c r="DA14" s="724">
        <f t="shared" si="56"/>
        <v>4.0199999999999996</v>
      </c>
      <c r="DB14" s="720"/>
      <c r="DC14" s="720">
        <f t="shared" si="11"/>
        <v>0.25</v>
      </c>
      <c r="DD14" s="720">
        <v>0.09</v>
      </c>
      <c r="DE14" s="721">
        <v>3</v>
      </c>
      <c r="DF14" s="722">
        <f t="shared" si="57"/>
        <v>0</v>
      </c>
      <c r="DG14" s="720"/>
      <c r="DH14" s="723">
        <f t="shared" si="58"/>
        <v>0.75</v>
      </c>
      <c r="DI14" s="723">
        <f t="shared" si="59"/>
        <v>0.27</v>
      </c>
      <c r="DJ14" s="724">
        <f t="shared" si="60"/>
        <v>4.0199999999999996</v>
      </c>
      <c r="DK14" s="724">
        <f t="shared" si="61"/>
        <v>48.20999999999998</v>
      </c>
      <c r="DL14" s="719">
        <f t="shared" si="62"/>
        <v>71832900</v>
      </c>
      <c r="DM14" s="719">
        <f t="shared" si="63"/>
        <v>147350</v>
      </c>
      <c r="DN14" s="719">
        <f t="shared" si="12"/>
        <v>29470000</v>
      </c>
      <c r="DO14" s="721"/>
    </row>
    <row r="15" spans="1:119" s="727" customFormat="1" ht="19.5" customHeight="1">
      <c r="A15" s="716">
        <v>6</v>
      </c>
      <c r="B15" s="717" t="s">
        <v>1743</v>
      </c>
      <c r="C15" s="718" t="s">
        <v>9784</v>
      </c>
      <c r="D15" s="716" t="s">
        <v>9781</v>
      </c>
      <c r="E15" s="716">
        <v>450</v>
      </c>
      <c r="F15" s="719">
        <v>200</v>
      </c>
      <c r="G15" s="720"/>
      <c r="H15" s="720">
        <f t="shared" si="0"/>
        <v>0.25</v>
      </c>
      <c r="I15" s="720">
        <v>0.08</v>
      </c>
      <c r="J15" s="721">
        <v>3</v>
      </c>
      <c r="K15" s="722">
        <f t="shared" si="13"/>
        <v>0</v>
      </c>
      <c r="L15" s="720">
        <v>0.25</v>
      </c>
      <c r="M15" s="723">
        <f t="shared" si="14"/>
        <v>0.8125</v>
      </c>
      <c r="N15" s="723">
        <f t="shared" si="15"/>
        <v>0.26</v>
      </c>
      <c r="O15" s="724">
        <f t="shared" si="16"/>
        <v>4.3224999999999998</v>
      </c>
      <c r="P15" s="720"/>
      <c r="Q15" s="720">
        <f t="shared" si="1"/>
        <v>0.25</v>
      </c>
      <c r="R15" s="720">
        <v>0.08</v>
      </c>
      <c r="S15" s="721">
        <v>3</v>
      </c>
      <c r="T15" s="722">
        <f t="shared" si="17"/>
        <v>0</v>
      </c>
      <c r="U15" s="720">
        <v>0.25</v>
      </c>
      <c r="V15" s="723">
        <f t="shared" si="18"/>
        <v>0.8125</v>
      </c>
      <c r="W15" s="723">
        <f t="shared" si="19"/>
        <v>0.26</v>
      </c>
      <c r="X15" s="724">
        <f t="shared" si="20"/>
        <v>4.3224999999999998</v>
      </c>
      <c r="Y15" s="720"/>
      <c r="Z15" s="720">
        <f t="shared" si="2"/>
        <v>0.25</v>
      </c>
      <c r="AA15" s="720">
        <v>0.08</v>
      </c>
      <c r="AB15" s="721">
        <v>3</v>
      </c>
      <c r="AC15" s="722">
        <f t="shared" si="21"/>
        <v>0</v>
      </c>
      <c r="AD15" s="720">
        <v>0.25</v>
      </c>
      <c r="AE15" s="723">
        <f t="shared" si="22"/>
        <v>0.8125</v>
      </c>
      <c r="AF15" s="723">
        <f t="shared" si="23"/>
        <v>0.26</v>
      </c>
      <c r="AG15" s="724">
        <f t="shared" si="24"/>
        <v>4.3224999999999998</v>
      </c>
      <c r="AH15" s="720"/>
      <c r="AI15" s="720">
        <f t="shared" si="3"/>
        <v>0.25</v>
      </c>
      <c r="AJ15" s="720">
        <v>0.08</v>
      </c>
      <c r="AK15" s="721">
        <v>3</v>
      </c>
      <c r="AL15" s="722">
        <f t="shared" si="25"/>
        <v>0</v>
      </c>
      <c r="AM15" s="720">
        <v>0.25</v>
      </c>
      <c r="AN15" s="723">
        <f t="shared" si="26"/>
        <v>0.8125</v>
      </c>
      <c r="AO15" s="723">
        <f t="shared" si="27"/>
        <v>0.26</v>
      </c>
      <c r="AP15" s="724">
        <f t="shared" si="28"/>
        <v>4.3224999999999998</v>
      </c>
      <c r="AQ15" s="720"/>
      <c r="AR15" s="720">
        <f t="shared" si="4"/>
        <v>0.25</v>
      </c>
      <c r="AS15" s="720">
        <v>0.08</v>
      </c>
      <c r="AT15" s="721">
        <v>3</v>
      </c>
      <c r="AU15" s="722">
        <f t="shared" si="29"/>
        <v>0</v>
      </c>
      <c r="AV15" s="720">
        <v>0.25</v>
      </c>
      <c r="AW15" s="723">
        <f t="shared" si="30"/>
        <v>0.8125</v>
      </c>
      <c r="AX15" s="723">
        <f t="shared" si="31"/>
        <v>0.26</v>
      </c>
      <c r="AY15" s="724">
        <f t="shared" si="32"/>
        <v>4.3224999999999998</v>
      </c>
      <c r="AZ15" s="720"/>
      <c r="BA15" s="720">
        <f t="shared" si="5"/>
        <v>0.25</v>
      </c>
      <c r="BB15" s="720">
        <v>0.08</v>
      </c>
      <c r="BC15" s="721">
        <v>3</v>
      </c>
      <c r="BD15" s="722">
        <f t="shared" si="33"/>
        <v>0</v>
      </c>
      <c r="BE15" s="720">
        <v>0.25</v>
      </c>
      <c r="BF15" s="723">
        <f t="shared" si="34"/>
        <v>0.8125</v>
      </c>
      <c r="BG15" s="723">
        <f t="shared" si="35"/>
        <v>0.26</v>
      </c>
      <c r="BH15" s="724">
        <f t="shared" si="36"/>
        <v>4.3224999999999998</v>
      </c>
      <c r="BI15" s="720"/>
      <c r="BJ15" s="720">
        <f t="shared" si="6"/>
        <v>0.25</v>
      </c>
      <c r="BK15" s="720">
        <v>0.08</v>
      </c>
      <c r="BL15" s="721">
        <v>3</v>
      </c>
      <c r="BM15" s="722">
        <f t="shared" si="37"/>
        <v>0</v>
      </c>
      <c r="BN15" s="720">
        <v>0.25</v>
      </c>
      <c r="BO15" s="723">
        <f t="shared" si="38"/>
        <v>0.8125</v>
      </c>
      <c r="BP15" s="723">
        <f t="shared" si="39"/>
        <v>0.26</v>
      </c>
      <c r="BQ15" s="724">
        <f t="shared" si="40"/>
        <v>4.3224999999999998</v>
      </c>
      <c r="BR15" s="720"/>
      <c r="BS15" s="720">
        <f t="shared" si="7"/>
        <v>0.25</v>
      </c>
      <c r="BT15" s="720">
        <v>0.08</v>
      </c>
      <c r="BU15" s="721">
        <v>3</v>
      </c>
      <c r="BV15" s="722">
        <f t="shared" si="41"/>
        <v>0</v>
      </c>
      <c r="BW15" s="720">
        <v>0.25</v>
      </c>
      <c r="BX15" s="723">
        <f t="shared" si="42"/>
        <v>0.8125</v>
      </c>
      <c r="BY15" s="723">
        <f t="shared" si="43"/>
        <v>0.26</v>
      </c>
      <c r="BZ15" s="724">
        <f t="shared" si="44"/>
        <v>4.3224999999999998</v>
      </c>
      <c r="CA15" s="720"/>
      <c r="CB15" s="720">
        <f t="shared" si="8"/>
        <v>0.25</v>
      </c>
      <c r="CC15" s="720">
        <v>0.08</v>
      </c>
      <c r="CD15" s="721">
        <v>3</v>
      </c>
      <c r="CE15" s="722">
        <f t="shared" si="45"/>
        <v>0</v>
      </c>
      <c r="CF15" s="720">
        <v>0.25</v>
      </c>
      <c r="CG15" s="723">
        <f t="shared" si="46"/>
        <v>0.8125</v>
      </c>
      <c r="CH15" s="723">
        <f t="shared" si="47"/>
        <v>0.26</v>
      </c>
      <c r="CI15" s="724">
        <f t="shared" si="48"/>
        <v>4.3224999999999998</v>
      </c>
      <c r="CJ15" s="720"/>
      <c r="CK15" s="720">
        <f t="shared" si="9"/>
        <v>0.25</v>
      </c>
      <c r="CL15" s="720">
        <v>0.08</v>
      </c>
      <c r="CM15" s="721">
        <v>3</v>
      </c>
      <c r="CN15" s="722">
        <f t="shared" si="49"/>
        <v>0</v>
      </c>
      <c r="CO15" s="720">
        <v>0.25</v>
      </c>
      <c r="CP15" s="723">
        <f t="shared" si="50"/>
        <v>0.8125</v>
      </c>
      <c r="CQ15" s="723">
        <f t="shared" si="51"/>
        <v>0.26</v>
      </c>
      <c r="CR15" s="724">
        <f t="shared" si="52"/>
        <v>4.3224999999999998</v>
      </c>
      <c r="CS15" s="720"/>
      <c r="CT15" s="720">
        <f t="shared" si="10"/>
        <v>0.25</v>
      </c>
      <c r="CU15" s="720">
        <v>0.08</v>
      </c>
      <c r="CV15" s="721">
        <v>3</v>
      </c>
      <c r="CW15" s="722">
        <f t="shared" si="53"/>
        <v>0</v>
      </c>
      <c r="CX15" s="720">
        <v>0.25</v>
      </c>
      <c r="CY15" s="723">
        <f t="shared" si="54"/>
        <v>0.8125</v>
      </c>
      <c r="CZ15" s="723">
        <f t="shared" si="55"/>
        <v>0.26</v>
      </c>
      <c r="DA15" s="724">
        <f t="shared" si="56"/>
        <v>4.3224999999999998</v>
      </c>
      <c r="DB15" s="720"/>
      <c r="DC15" s="720">
        <f t="shared" si="11"/>
        <v>0.25</v>
      </c>
      <c r="DD15" s="720">
        <v>0.08</v>
      </c>
      <c r="DE15" s="721">
        <v>3</v>
      </c>
      <c r="DF15" s="722">
        <f t="shared" si="57"/>
        <v>0</v>
      </c>
      <c r="DG15" s="720">
        <v>0.25</v>
      </c>
      <c r="DH15" s="723">
        <f t="shared" si="58"/>
        <v>0.8125</v>
      </c>
      <c r="DI15" s="723">
        <f t="shared" si="59"/>
        <v>0.26</v>
      </c>
      <c r="DJ15" s="724">
        <f t="shared" si="60"/>
        <v>4.3224999999999998</v>
      </c>
      <c r="DK15" s="724">
        <f t="shared" si="61"/>
        <v>51.869999999999983</v>
      </c>
      <c r="DL15" s="719">
        <f t="shared" si="62"/>
        <v>77286300</v>
      </c>
      <c r="DM15" s="719">
        <f t="shared" si="63"/>
        <v>158536</v>
      </c>
      <c r="DN15" s="719">
        <f t="shared" si="12"/>
        <v>31707200</v>
      </c>
      <c r="DO15" s="721"/>
    </row>
    <row r="16" spans="1:119" s="727" customFormat="1" ht="19.5" customHeight="1">
      <c r="A16" s="716">
        <v>7</v>
      </c>
      <c r="B16" s="717" t="s">
        <v>9785</v>
      </c>
      <c r="C16" s="718" t="s">
        <v>2257</v>
      </c>
      <c r="D16" s="716" t="s">
        <v>9781</v>
      </c>
      <c r="E16" s="716">
        <v>450</v>
      </c>
      <c r="F16" s="719">
        <v>200</v>
      </c>
      <c r="G16" s="720"/>
      <c r="H16" s="720">
        <f t="shared" si="0"/>
        <v>0.25</v>
      </c>
      <c r="I16" s="720">
        <v>0.27</v>
      </c>
      <c r="J16" s="726">
        <v>6.38</v>
      </c>
      <c r="K16" s="722">
        <f t="shared" si="13"/>
        <v>0</v>
      </c>
      <c r="L16" s="720">
        <v>0.35</v>
      </c>
      <c r="M16" s="723">
        <f t="shared" si="14"/>
        <v>1.6824999999999999</v>
      </c>
      <c r="N16" s="723">
        <f t="shared" si="15"/>
        <v>1.8170999999999999</v>
      </c>
      <c r="O16" s="724">
        <f t="shared" si="16"/>
        <v>10.2296</v>
      </c>
      <c r="P16" s="720"/>
      <c r="Q16" s="720">
        <f t="shared" si="1"/>
        <v>0.25</v>
      </c>
      <c r="R16" s="720">
        <v>0.28000000000000003</v>
      </c>
      <c r="S16" s="726">
        <v>6.38</v>
      </c>
      <c r="T16" s="722">
        <f t="shared" si="17"/>
        <v>0</v>
      </c>
      <c r="U16" s="720">
        <v>0.35</v>
      </c>
      <c r="V16" s="723">
        <f t="shared" si="18"/>
        <v>1.6824999999999999</v>
      </c>
      <c r="W16" s="723">
        <f t="shared" si="19"/>
        <v>1.8844000000000001</v>
      </c>
      <c r="X16" s="724">
        <f t="shared" si="20"/>
        <v>10.296899999999999</v>
      </c>
      <c r="Y16" s="720"/>
      <c r="Z16" s="720">
        <f t="shared" si="2"/>
        <v>0.25</v>
      </c>
      <c r="AA16" s="720">
        <v>0.28000000000000003</v>
      </c>
      <c r="AB16" s="726">
        <v>6.38</v>
      </c>
      <c r="AC16" s="722">
        <f t="shared" si="21"/>
        <v>0</v>
      </c>
      <c r="AD16" s="720">
        <v>0.35</v>
      </c>
      <c r="AE16" s="723">
        <f t="shared" si="22"/>
        <v>1.6824999999999999</v>
      </c>
      <c r="AF16" s="723">
        <f t="shared" si="23"/>
        <v>1.8844000000000001</v>
      </c>
      <c r="AG16" s="724">
        <f t="shared" si="24"/>
        <v>10.296899999999999</v>
      </c>
      <c r="AH16" s="720"/>
      <c r="AI16" s="720">
        <f t="shared" si="3"/>
        <v>0.25</v>
      </c>
      <c r="AJ16" s="720">
        <v>0.28000000000000003</v>
      </c>
      <c r="AK16" s="726">
        <v>6.38</v>
      </c>
      <c r="AL16" s="722">
        <f t="shared" si="25"/>
        <v>0</v>
      </c>
      <c r="AM16" s="720">
        <v>0.35</v>
      </c>
      <c r="AN16" s="723">
        <f t="shared" si="26"/>
        <v>1.6824999999999999</v>
      </c>
      <c r="AO16" s="723">
        <f t="shared" si="27"/>
        <v>1.8844000000000001</v>
      </c>
      <c r="AP16" s="724">
        <f t="shared" si="28"/>
        <v>10.296899999999999</v>
      </c>
      <c r="AQ16" s="720"/>
      <c r="AR16" s="720">
        <f t="shared" si="4"/>
        <v>0.25</v>
      </c>
      <c r="AS16" s="720">
        <v>0.28000000000000003</v>
      </c>
      <c r="AT16" s="726">
        <v>6.38</v>
      </c>
      <c r="AU16" s="722">
        <f t="shared" si="29"/>
        <v>0</v>
      </c>
      <c r="AV16" s="720">
        <v>0.35</v>
      </c>
      <c r="AW16" s="723">
        <f t="shared" si="30"/>
        <v>1.6824999999999999</v>
      </c>
      <c r="AX16" s="723">
        <f t="shared" si="31"/>
        <v>1.8844000000000001</v>
      </c>
      <c r="AY16" s="724">
        <f t="shared" si="32"/>
        <v>10.296899999999999</v>
      </c>
      <c r="AZ16" s="720"/>
      <c r="BA16" s="720">
        <f t="shared" si="5"/>
        <v>0.25</v>
      </c>
      <c r="BB16" s="720">
        <v>0.28000000000000003</v>
      </c>
      <c r="BC16" s="726">
        <v>6.38</v>
      </c>
      <c r="BD16" s="722">
        <f t="shared" si="33"/>
        <v>0</v>
      </c>
      <c r="BE16" s="720">
        <v>0.35</v>
      </c>
      <c r="BF16" s="723">
        <f t="shared" si="34"/>
        <v>1.6824999999999999</v>
      </c>
      <c r="BG16" s="723">
        <f t="shared" si="35"/>
        <v>1.8844000000000001</v>
      </c>
      <c r="BH16" s="724">
        <f t="shared" si="36"/>
        <v>10.296899999999999</v>
      </c>
      <c r="BI16" s="720"/>
      <c r="BJ16" s="720">
        <f t="shared" si="6"/>
        <v>0.25</v>
      </c>
      <c r="BK16" s="720">
        <v>0.28000000000000003</v>
      </c>
      <c r="BL16" s="726">
        <v>6.38</v>
      </c>
      <c r="BM16" s="722">
        <f t="shared" si="37"/>
        <v>0</v>
      </c>
      <c r="BN16" s="720">
        <v>0.35</v>
      </c>
      <c r="BO16" s="723">
        <f t="shared" si="38"/>
        <v>1.6824999999999999</v>
      </c>
      <c r="BP16" s="723">
        <f t="shared" si="39"/>
        <v>1.8844000000000001</v>
      </c>
      <c r="BQ16" s="724">
        <f t="shared" si="40"/>
        <v>10.296899999999999</v>
      </c>
      <c r="BR16" s="720"/>
      <c r="BS16" s="720">
        <f t="shared" si="7"/>
        <v>0.25</v>
      </c>
      <c r="BT16" s="720">
        <v>0.28000000000000003</v>
      </c>
      <c r="BU16" s="726">
        <v>6.38</v>
      </c>
      <c r="BV16" s="722">
        <f t="shared" si="41"/>
        <v>0</v>
      </c>
      <c r="BW16" s="720">
        <v>0.35</v>
      </c>
      <c r="BX16" s="723">
        <f t="shared" si="42"/>
        <v>1.6824999999999999</v>
      </c>
      <c r="BY16" s="723">
        <f t="shared" si="43"/>
        <v>1.8844000000000001</v>
      </c>
      <c r="BZ16" s="724">
        <f t="shared" si="44"/>
        <v>10.296899999999999</v>
      </c>
      <c r="CA16" s="720"/>
      <c r="CB16" s="720">
        <f t="shared" si="8"/>
        <v>0.25</v>
      </c>
      <c r="CC16" s="720">
        <v>0.28000000000000003</v>
      </c>
      <c r="CD16" s="726">
        <v>6.38</v>
      </c>
      <c r="CE16" s="722">
        <f t="shared" si="45"/>
        <v>0</v>
      </c>
      <c r="CF16" s="720">
        <v>0.35</v>
      </c>
      <c r="CG16" s="723">
        <f t="shared" si="46"/>
        <v>1.6824999999999999</v>
      </c>
      <c r="CH16" s="723">
        <f t="shared" si="47"/>
        <v>1.8844000000000001</v>
      </c>
      <c r="CI16" s="724">
        <f t="shared" si="48"/>
        <v>10.296899999999999</v>
      </c>
      <c r="CJ16" s="720"/>
      <c r="CK16" s="720">
        <f t="shared" si="9"/>
        <v>0.25</v>
      </c>
      <c r="CL16" s="720">
        <v>0.28000000000000003</v>
      </c>
      <c r="CM16" s="726">
        <v>6.38</v>
      </c>
      <c r="CN16" s="722">
        <f t="shared" si="49"/>
        <v>0</v>
      </c>
      <c r="CO16" s="720">
        <v>0.35</v>
      </c>
      <c r="CP16" s="723">
        <f t="shared" si="50"/>
        <v>1.6824999999999999</v>
      </c>
      <c r="CQ16" s="723">
        <f t="shared" si="51"/>
        <v>1.8844000000000001</v>
      </c>
      <c r="CR16" s="724">
        <f t="shared" si="52"/>
        <v>10.296899999999999</v>
      </c>
      <c r="CS16" s="720"/>
      <c r="CT16" s="720">
        <f t="shared" si="10"/>
        <v>0.25</v>
      </c>
      <c r="CU16" s="720">
        <v>0.28000000000000003</v>
      </c>
      <c r="CV16" s="726">
        <v>6.38</v>
      </c>
      <c r="CW16" s="722">
        <f t="shared" si="53"/>
        <v>0</v>
      </c>
      <c r="CX16" s="720">
        <v>0.35</v>
      </c>
      <c r="CY16" s="723">
        <f t="shared" si="54"/>
        <v>1.6824999999999999</v>
      </c>
      <c r="CZ16" s="723">
        <f t="shared" si="55"/>
        <v>1.8844000000000001</v>
      </c>
      <c r="DA16" s="724">
        <f t="shared" si="56"/>
        <v>10.296899999999999</v>
      </c>
      <c r="DB16" s="720"/>
      <c r="DC16" s="720">
        <f t="shared" si="11"/>
        <v>0.25</v>
      </c>
      <c r="DD16" s="720">
        <v>0.28000000000000003</v>
      </c>
      <c r="DE16" s="726">
        <v>6.38</v>
      </c>
      <c r="DF16" s="722">
        <f t="shared" si="57"/>
        <v>0</v>
      </c>
      <c r="DG16" s="720">
        <v>0.35</v>
      </c>
      <c r="DH16" s="723">
        <f t="shared" si="58"/>
        <v>1.6824999999999999</v>
      </c>
      <c r="DI16" s="723">
        <f t="shared" si="59"/>
        <v>1.8844000000000001</v>
      </c>
      <c r="DJ16" s="724">
        <f t="shared" si="60"/>
        <v>10.296899999999999</v>
      </c>
      <c r="DK16" s="724">
        <f t="shared" si="61"/>
        <v>123.49549999999996</v>
      </c>
      <c r="DL16" s="719">
        <f t="shared" si="62"/>
        <v>184008295</v>
      </c>
      <c r="DM16" s="719">
        <f t="shared" si="63"/>
        <v>377453</v>
      </c>
      <c r="DN16" s="719">
        <f t="shared" si="12"/>
        <v>75490600</v>
      </c>
      <c r="DO16" s="721"/>
    </row>
    <row r="17" spans="1:119" s="727" customFormat="1" ht="19.5" customHeight="1">
      <c r="A17" s="716">
        <v>8</v>
      </c>
      <c r="B17" s="730" t="s">
        <v>3833</v>
      </c>
      <c r="C17" s="718" t="s">
        <v>2223</v>
      </c>
      <c r="D17" s="716" t="s">
        <v>9781</v>
      </c>
      <c r="E17" s="716">
        <v>450</v>
      </c>
      <c r="F17" s="719">
        <v>200</v>
      </c>
      <c r="G17" s="720"/>
      <c r="H17" s="720">
        <f t="shared" si="0"/>
        <v>0.25</v>
      </c>
      <c r="I17" s="720">
        <v>0.09</v>
      </c>
      <c r="J17" s="721">
        <v>3</v>
      </c>
      <c r="K17" s="722">
        <f t="shared" si="13"/>
        <v>0</v>
      </c>
      <c r="L17" s="720"/>
      <c r="M17" s="723">
        <f t="shared" si="14"/>
        <v>0.75</v>
      </c>
      <c r="N17" s="723">
        <f t="shared" si="15"/>
        <v>0.27</v>
      </c>
      <c r="O17" s="724">
        <f t="shared" si="16"/>
        <v>4.0199999999999996</v>
      </c>
      <c r="P17" s="720"/>
      <c r="Q17" s="720">
        <f t="shared" si="1"/>
        <v>0.25</v>
      </c>
      <c r="R17" s="720">
        <v>0.09</v>
      </c>
      <c r="S17" s="721">
        <v>3</v>
      </c>
      <c r="T17" s="722">
        <f t="shared" si="17"/>
        <v>0</v>
      </c>
      <c r="U17" s="720"/>
      <c r="V17" s="723">
        <f t="shared" si="18"/>
        <v>0.75</v>
      </c>
      <c r="W17" s="723">
        <f t="shared" si="19"/>
        <v>0.27</v>
      </c>
      <c r="X17" s="724">
        <f t="shared" si="20"/>
        <v>4.0199999999999996</v>
      </c>
      <c r="Y17" s="720"/>
      <c r="Z17" s="720">
        <f t="shared" si="2"/>
        <v>0.25</v>
      </c>
      <c r="AA17" s="720">
        <v>0.09</v>
      </c>
      <c r="AB17" s="721">
        <v>3</v>
      </c>
      <c r="AC17" s="722">
        <f t="shared" si="21"/>
        <v>0</v>
      </c>
      <c r="AD17" s="720"/>
      <c r="AE17" s="723">
        <f t="shared" si="22"/>
        <v>0.75</v>
      </c>
      <c r="AF17" s="723">
        <f t="shared" si="23"/>
        <v>0.27</v>
      </c>
      <c r="AG17" s="724">
        <f t="shared" si="24"/>
        <v>4.0199999999999996</v>
      </c>
      <c r="AH17" s="720"/>
      <c r="AI17" s="720">
        <f t="shared" si="3"/>
        <v>0.25</v>
      </c>
      <c r="AJ17" s="720">
        <v>0.09</v>
      </c>
      <c r="AK17" s="721">
        <v>3</v>
      </c>
      <c r="AL17" s="722">
        <f t="shared" si="25"/>
        <v>0</v>
      </c>
      <c r="AM17" s="720"/>
      <c r="AN17" s="723">
        <f t="shared" si="26"/>
        <v>0.75</v>
      </c>
      <c r="AO17" s="723">
        <f t="shared" si="27"/>
        <v>0.27</v>
      </c>
      <c r="AP17" s="724">
        <f t="shared" si="28"/>
        <v>4.0199999999999996</v>
      </c>
      <c r="AQ17" s="720"/>
      <c r="AR17" s="720">
        <f t="shared" si="4"/>
        <v>0.25</v>
      </c>
      <c r="AS17" s="720">
        <v>0.09</v>
      </c>
      <c r="AT17" s="721">
        <v>3</v>
      </c>
      <c r="AU17" s="722">
        <f t="shared" si="29"/>
        <v>0</v>
      </c>
      <c r="AV17" s="720"/>
      <c r="AW17" s="723">
        <f t="shared" si="30"/>
        <v>0.75</v>
      </c>
      <c r="AX17" s="723">
        <f t="shared" si="31"/>
        <v>0.27</v>
      </c>
      <c r="AY17" s="724">
        <f t="shared" si="32"/>
        <v>4.0199999999999996</v>
      </c>
      <c r="AZ17" s="720"/>
      <c r="BA17" s="720">
        <f t="shared" si="5"/>
        <v>0.25</v>
      </c>
      <c r="BB17" s="720">
        <v>0.09</v>
      </c>
      <c r="BC17" s="721">
        <v>3</v>
      </c>
      <c r="BD17" s="722">
        <f t="shared" si="33"/>
        <v>0</v>
      </c>
      <c r="BE17" s="720"/>
      <c r="BF17" s="723">
        <f t="shared" si="34"/>
        <v>0.75</v>
      </c>
      <c r="BG17" s="723">
        <f t="shared" si="35"/>
        <v>0.27</v>
      </c>
      <c r="BH17" s="724">
        <f t="shared" si="36"/>
        <v>4.0199999999999996</v>
      </c>
      <c r="BI17" s="720"/>
      <c r="BJ17" s="720">
        <f t="shared" si="6"/>
        <v>0.25</v>
      </c>
      <c r="BK17" s="720">
        <v>0.09</v>
      </c>
      <c r="BL17" s="721">
        <v>3</v>
      </c>
      <c r="BM17" s="722">
        <f t="shared" si="37"/>
        <v>0</v>
      </c>
      <c r="BN17" s="720"/>
      <c r="BO17" s="723">
        <f t="shared" si="38"/>
        <v>0.75</v>
      </c>
      <c r="BP17" s="723">
        <f t="shared" si="39"/>
        <v>0.27</v>
      </c>
      <c r="BQ17" s="724">
        <f t="shared" si="40"/>
        <v>4.0199999999999996</v>
      </c>
      <c r="BR17" s="720"/>
      <c r="BS17" s="720">
        <f t="shared" si="7"/>
        <v>0.25</v>
      </c>
      <c r="BT17" s="720">
        <v>0.09</v>
      </c>
      <c r="BU17" s="721">
        <v>3</v>
      </c>
      <c r="BV17" s="722">
        <f t="shared" si="41"/>
        <v>0</v>
      </c>
      <c r="BW17" s="720"/>
      <c r="BX17" s="723">
        <f t="shared" si="42"/>
        <v>0.75</v>
      </c>
      <c r="BY17" s="723">
        <f t="shared" si="43"/>
        <v>0.27</v>
      </c>
      <c r="BZ17" s="724">
        <f t="shared" si="44"/>
        <v>4.0199999999999996</v>
      </c>
      <c r="CA17" s="720"/>
      <c r="CB17" s="720">
        <f t="shared" si="8"/>
        <v>0.25</v>
      </c>
      <c r="CC17" s="720">
        <v>0.09</v>
      </c>
      <c r="CD17" s="721">
        <v>3</v>
      </c>
      <c r="CE17" s="722">
        <f t="shared" si="45"/>
        <v>0</v>
      </c>
      <c r="CF17" s="720"/>
      <c r="CG17" s="723">
        <f t="shared" si="46"/>
        <v>0.75</v>
      </c>
      <c r="CH17" s="723">
        <f t="shared" si="47"/>
        <v>0.27</v>
      </c>
      <c r="CI17" s="724">
        <f t="shared" si="48"/>
        <v>4.0199999999999996</v>
      </c>
      <c r="CJ17" s="720"/>
      <c r="CK17" s="720">
        <f t="shared" si="9"/>
        <v>0.25</v>
      </c>
      <c r="CL17" s="720">
        <v>0.09</v>
      </c>
      <c r="CM17" s="721">
        <v>3</v>
      </c>
      <c r="CN17" s="722">
        <f t="shared" si="49"/>
        <v>0</v>
      </c>
      <c r="CO17" s="720"/>
      <c r="CP17" s="723">
        <f t="shared" si="50"/>
        <v>0.75</v>
      </c>
      <c r="CQ17" s="723">
        <f t="shared" si="51"/>
        <v>0.27</v>
      </c>
      <c r="CR17" s="724">
        <f t="shared" si="52"/>
        <v>4.0199999999999996</v>
      </c>
      <c r="CS17" s="720"/>
      <c r="CT17" s="720">
        <f t="shared" si="10"/>
        <v>0.25</v>
      </c>
      <c r="CU17" s="720">
        <v>0.09</v>
      </c>
      <c r="CV17" s="721">
        <v>3</v>
      </c>
      <c r="CW17" s="722">
        <f t="shared" si="53"/>
        <v>0</v>
      </c>
      <c r="CX17" s="720"/>
      <c r="CY17" s="723">
        <f t="shared" si="54"/>
        <v>0.75</v>
      </c>
      <c r="CZ17" s="723">
        <f t="shared" si="55"/>
        <v>0.27</v>
      </c>
      <c r="DA17" s="724">
        <f t="shared" si="56"/>
        <v>4.0199999999999996</v>
      </c>
      <c r="DB17" s="720"/>
      <c r="DC17" s="720">
        <f t="shared" si="11"/>
        <v>0.25</v>
      </c>
      <c r="DD17" s="720">
        <v>0.09</v>
      </c>
      <c r="DE17" s="721">
        <v>3</v>
      </c>
      <c r="DF17" s="722">
        <f t="shared" si="57"/>
        <v>0</v>
      </c>
      <c r="DG17" s="720"/>
      <c r="DH17" s="723">
        <f t="shared" si="58"/>
        <v>0.75</v>
      </c>
      <c r="DI17" s="723">
        <f t="shared" si="59"/>
        <v>0.27</v>
      </c>
      <c r="DJ17" s="724">
        <f t="shared" si="60"/>
        <v>4.0199999999999996</v>
      </c>
      <c r="DK17" s="724">
        <f t="shared" si="61"/>
        <v>48.239999999999981</v>
      </c>
      <c r="DL17" s="719">
        <f t="shared" si="62"/>
        <v>71877600</v>
      </c>
      <c r="DM17" s="719">
        <f t="shared" si="63"/>
        <v>147441</v>
      </c>
      <c r="DN17" s="719">
        <f t="shared" si="12"/>
        <v>29488200</v>
      </c>
      <c r="DO17" s="721"/>
    </row>
    <row r="18" spans="1:119" s="727" customFormat="1" ht="19.5" customHeight="1">
      <c r="A18" s="716">
        <v>9</v>
      </c>
      <c r="B18" s="717" t="s">
        <v>9786</v>
      </c>
      <c r="C18" s="718" t="s">
        <v>1668</v>
      </c>
      <c r="D18" s="716" t="s">
        <v>9781</v>
      </c>
      <c r="E18" s="716">
        <v>450</v>
      </c>
      <c r="F18" s="719">
        <v>200</v>
      </c>
      <c r="G18" s="720"/>
      <c r="H18" s="720">
        <f>25/100</f>
        <v>0.25</v>
      </c>
      <c r="I18" s="720">
        <v>0.09</v>
      </c>
      <c r="J18" s="721">
        <v>3</v>
      </c>
      <c r="K18" s="722">
        <f t="shared" si="13"/>
        <v>0</v>
      </c>
      <c r="L18" s="720">
        <v>0.25</v>
      </c>
      <c r="M18" s="723">
        <f t="shared" si="14"/>
        <v>0.8125</v>
      </c>
      <c r="N18" s="723">
        <f t="shared" si="15"/>
        <v>0.29249999999999998</v>
      </c>
      <c r="O18" s="724">
        <f t="shared" si="16"/>
        <v>4.3550000000000004</v>
      </c>
      <c r="P18" s="720"/>
      <c r="Q18" s="720">
        <f>25/100</f>
        <v>0.25</v>
      </c>
      <c r="R18" s="720">
        <v>0.09</v>
      </c>
      <c r="S18" s="721">
        <v>3</v>
      </c>
      <c r="T18" s="722">
        <f t="shared" si="17"/>
        <v>0</v>
      </c>
      <c r="U18" s="720">
        <v>0.25</v>
      </c>
      <c r="V18" s="723">
        <f t="shared" si="18"/>
        <v>0.8125</v>
      </c>
      <c r="W18" s="723">
        <f t="shared" si="19"/>
        <v>0.29249999999999998</v>
      </c>
      <c r="X18" s="724">
        <f t="shared" si="20"/>
        <v>4.3550000000000004</v>
      </c>
      <c r="Y18" s="720"/>
      <c r="Z18" s="720">
        <f>25/100</f>
        <v>0.25</v>
      </c>
      <c r="AA18" s="720">
        <v>0.09</v>
      </c>
      <c r="AB18" s="721">
        <v>3</v>
      </c>
      <c r="AC18" s="722">
        <f t="shared" si="21"/>
        <v>0</v>
      </c>
      <c r="AD18" s="720">
        <v>0.25</v>
      </c>
      <c r="AE18" s="723">
        <f t="shared" si="22"/>
        <v>0.8125</v>
      </c>
      <c r="AF18" s="723">
        <f t="shared" si="23"/>
        <v>0.29249999999999998</v>
      </c>
      <c r="AG18" s="724">
        <f t="shared" si="24"/>
        <v>4.3550000000000004</v>
      </c>
      <c r="AH18" s="720"/>
      <c r="AI18" s="720">
        <f>25/100</f>
        <v>0.25</v>
      </c>
      <c r="AJ18" s="720">
        <v>0.09</v>
      </c>
      <c r="AK18" s="721">
        <v>3</v>
      </c>
      <c r="AL18" s="722">
        <f t="shared" si="25"/>
        <v>0</v>
      </c>
      <c r="AM18" s="720">
        <v>0.25</v>
      </c>
      <c r="AN18" s="723">
        <f t="shared" si="26"/>
        <v>0.8125</v>
      </c>
      <c r="AO18" s="723">
        <f t="shared" si="27"/>
        <v>0.29249999999999998</v>
      </c>
      <c r="AP18" s="724">
        <f t="shared" si="28"/>
        <v>4.3550000000000004</v>
      </c>
      <c r="AQ18" s="720"/>
      <c r="AR18" s="720">
        <f>25/100</f>
        <v>0.25</v>
      </c>
      <c r="AS18" s="720">
        <v>0.09</v>
      </c>
      <c r="AT18" s="721">
        <v>3</v>
      </c>
      <c r="AU18" s="722">
        <f t="shared" si="29"/>
        <v>0</v>
      </c>
      <c r="AV18" s="720">
        <v>0.25</v>
      </c>
      <c r="AW18" s="723">
        <f t="shared" si="30"/>
        <v>0.8125</v>
      </c>
      <c r="AX18" s="723">
        <f t="shared" si="31"/>
        <v>0.29249999999999998</v>
      </c>
      <c r="AY18" s="724">
        <f t="shared" si="32"/>
        <v>4.3550000000000004</v>
      </c>
      <c r="AZ18" s="720"/>
      <c r="BA18" s="720">
        <f>25/100</f>
        <v>0.25</v>
      </c>
      <c r="BB18" s="720">
        <v>0.09</v>
      </c>
      <c r="BC18" s="721">
        <v>3</v>
      </c>
      <c r="BD18" s="722">
        <f t="shared" si="33"/>
        <v>0</v>
      </c>
      <c r="BE18" s="720">
        <v>0.25</v>
      </c>
      <c r="BF18" s="723">
        <f t="shared" si="34"/>
        <v>0.8125</v>
      </c>
      <c r="BG18" s="723">
        <f t="shared" si="35"/>
        <v>0.29249999999999998</v>
      </c>
      <c r="BH18" s="724">
        <f t="shared" si="36"/>
        <v>4.3550000000000004</v>
      </c>
      <c r="BI18" s="720"/>
      <c r="BJ18" s="720">
        <f>25/100</f>
        <v>0.25</v>
      </c>
      <c r="BK18" s="720">
        <v>0.09</v>
      </c>
      <c r="BL18" s="721">
        <v>3</v>
      </c>
      <c r="BM18" s="722">
        <f t="shared" si="37"/>
        <v>0</v>
      </c>
      <c r="BN18" s="720">
        <v>0.25</v>
      </c>
      <c r="BO18" s="723">
        <f t="shared" si="38"/>
        <v>0.8125</v>
      </c>
      <c r="BP18" s="723">
        <f t="shared" si="39"/>
        <v>0.29249999999999998</v>
      </c>
      <c r="BQ18" s="724">
        <f t="shared" si="40"/>
        <v>4.3550000000000004</v>
      </c>
      <c r="BR18" s="720"/>
      <c r="BS18" s="720">
        <f>25/100</f>
        <v>0.25</v>
      </c>
      <c r="BT18" s="720">
        <v>0.09</v>
      </c>
      <c r="BU18" s="721">
        <v>3</v>
      </c>
      <c r="BV18" s="722">
        <f t="shared" si="41"/>
        <v>0</v>
      </c>
      <c r="BW18" s="720">
        <v>0.25</v>
      </c>
      <c r="BX18" s="723">
        <f t="shared" si="42"/>
        <v>0.8125</v>
      </c>
      <c r="BY18" s="723">
        <f t="shared" si="43"/>
        <v>0.29249999999999998</v>
      </c>
      <c r="BZ18" s="724">
        <f t="shared" si="44"/>
        <v>4.3550000000000004</v>
      </c>
      <c r="CA18" s="720"/>
      <c r="CB18" s="720">
        <f>25/100</f>
        <v>0.25</v>
      </c>
      <c r="CC18" s="720">
        <v>0.09</v>
      </c>
      <c r="CD18" s="721">
        <v>3</v>
      </c>
      <c r="CE18" s="722">
        <f t="shared" si="45"/>
        <v>0</v>
      </c>
      <c r="CF18" s="720">
        <v>0.25</v>
      </c>
      <c r="CG18" s="723">
        <f t="shared" si="46"/>
        <v>0.8125</v>
      </c>
      <c r="CH18" s="723">
        <f t="shared" si="47"/>
        <v>0.29249999999999998</v>
      </c>
      <c r="CI18" s="724">
        <f t="shared" si="48"/>
        <v>4.3550000000000004</v>
      </c>
      <c r="CJ18" s="720"/>
      <c r="CK18" s="720">
        <f>25/100</f>
        <v>0.25</v>
      </c>
      <c r="CL18" s="720">
        <v>0.09</v>
      </c>
      <c r="CM18" s="721">
        <v>3</v>
      </c>
      <c r="CN18" s="722">
        <f t="shared" si="49"/>
        <v>0</v>
      </c>
      <c r="CO18" s="720">
        <v>0.25</v>
      </c>
      <c r="CP18" s="723">
        <f t="shared" si="50"/>
        <v>0.8125</v>
      </c>
      <c r="CQ18" s="723">
        <f t="shared" si="51"/>
        <v>0.29249999999999998</v>
      </c>
      <c r="CR18" s="724">
        <f t="shared" si="52"/>
        <v>4.3550000000000004</v>
      </c>
      <c r="CS18" s="720"/>
      <c r="CT18" s="720">
        <f>25/100</f>
        <v>0.25</v>
      </c>
      <c r="CU18" s="720">
        <v>0.09</v>
      </c>
      <c r="CV18" s="721">
        <v>3</v>
      </c>
      <c r="CW18" s="722">
        <f t="shared" si="53"/>
        <v>0</v>
      </c>
      <c r="CX18" s="720">
        <v>0.25</v>
      </c>
      <c r="CY18" s="723">
        <f t="shared" si="54"/>
        <v>0.8125</v>
      </c>
      <c r="CZ18" s="723">
        <f t="shared" si="55"/>
        <v>0.29249999999999998</v>
      </c>
      <c r="DA18" s="724">
        <f t="shared" si="56"/>
        <v>4.3550000000000004</v>
      </c>
      <c r="DB18" s="720"/>
      <c r="DC18" s="720">
        <f>25/100</f>
        <v>0.25</v>
      </c>
      <c r="DD18" s="720">
        <v>0.09</v>
      </c>
      <c r="DE18" s="721">
        <v>3</v>
      </c>
      <c r="DF18" s="722">
        <f t="shared" si="57"/>
        <v>0</v>
      </c>
      <c r="DG18" s="720">
        <v>0.25</v>
      </c>
      <c r="DH18" s="723">
        <f t="shared" si="58"/>
        <v>0.8125</v>
      </c>
      <c r="DI18" s="723">
        <f t="shared" si="59"/>
        <v>0.29249999999999998</v>
      </c>
      <c r="DJ18" s="724">
        <f t="shared" si="60"/>
        <v>4.3550000000000004</v>
      </c>
      <c r="DK18" s="724">
        <f t="shared" si="61"/>
        <v>52.260000000000019</v>
      </c>
      <c r="DL18" s="719">
        <f t="shared" si="62"/>
        <v>77867400</v>
      </c>
      <c r="DM18" s="719">
        <f t="shared" si="63"/>
        <v>159728</v>
      </c>
      <c r="DN18" s="719">
        <f t="shared" si="12"/>
        <v>31945600</v>
      </c>
      <c r="DO18" s="721"/>
    </row>
    <row r="19" spans="1:119" s="727" customFormat="1" ht="19.5" customHeight="1">
      <c r="A19" s="716">
        <v>10</v>
      </c>
      <c r="B19" s="717" t="s">
        <v>9787</v>
      </c>
      <c r="C19" s="718" t="s">
        <v>1567</v>
      </c>
      <c r="D19" s="716" t="s">
        <v>9781</v>
      </c>
      <c r="E19" s="716">
        <v>450</v>
      </c>
      <c r="F19" s="719">
        <v>200</v>
      </c>
      <c r="G19" s="720"/>
      <c r="H19" s="720">
        <f>25/100</f>
        <v>0.25</v>
      </c>
      <c r="I19" s="720">
        <v>0.16</v>
      </c>
      <c r="J19" s="728">
        <v>3.99</v>
      </c>
      <c r="K19" s="722">
        <f t="shared" si="13"/>
        <v>0</v>
      </c>
      <c r="L19" s="720">
        <v>0.35</v>
      </c>
      <c r="M19" s="723">
        <f t="shared" si="14"/>
        <v>1.085</v>
      </c>
      <c r="N19" s="723">
        <f t="shared" si="15"/>
        <v>0.69440000000000002</v>
      </c>
      <c r="O19" s="724">
        <f t="shared" si="16"/>
        <v>6.1193999999999997</v>
      </c>
      <c r="P19" s="720"/>
      <c r="Q19" s="720">
        <f>25/100</f>
        <v>0.25</v>
      </c>
      <c r="R19" s="720">
        <v>0.16</v>
      </c>
      <c r="S19" s="728">
        <v>3.99</v>
      </c>
      <c r="T19" s="722">
        <f t="shared" si="17"/>
        <v>0</v>
      </c>
      <c r="U19" s="720">
        <v>0.35</v>
      </c>
      <c r="V19" s="723">
        <f t="shared" si="18"/>
        <v>1.085</v>
      </c>
      <c r="W19" s="723">
        <f t="shared" si="19"/>
        <v>0.69440000000000002</v>
      </c>
      <c r="X19" s="724">
        <f t="shared" si="20"/>
        <v>6.1193999999999997</v>
      </c>
      <c r="Y19" s="720"/>
      <c r="Z19" s="720">
        <f>25/100</f>
        <v>0.25</v>
      </c>
      <c r="AA19" s="720">
        <v>0.16</v>
      </c>
      <c r="AB19" s="728">
        <v>3.99</v>
      </c>
      <c r="AC19" s="722">
        <f t="shared" si="21"/>
        <v>0</v>
      </c>
      <c r="AD19" s="720">
        <v>0.35</v>
      </c>
      <c r="AE19" s="723">
        <f t="shared" si="22"/>
        <v>1.085</v>
      </c>
      <c r="AF19" s="723">
        <f t="shared" si="23"/>
        <v>0.69440000000000002</v>
      </c>
      <c r="AG19" s="724">
        <f t="shared" si="24"/>
        <v>6.1193999999999997</v>
      </c>
      <c r="AH19" s="720"/>
      <c r="AI19" s="720">
        <f>25/100</f>
        <v>0.25</v>
      </c>
      <c r="AJ19" s="720">
        <v>0.16</v>
      </c>
      <c r="AK19" s="728">
        <v>3.99</v>
      </c>
      <c r="AL19" s="722">
        <f t="shared" si="25"/>
        <v>0</v>
      </c>
      <c r="AM19" s="720">
        <v>0.35</v>
      </c>
      <c r="AN19" s="723">
        <f t="shared" si="26"/>
        <v>1.085</v>
      </c>
      <c r="AO19" s="723">
        <f t="shared" si="27"/>
        <v>0.69440000000000002</v>
      </c>
      <c r="AP19" s="724">
        <f t="shared" si="28"/>
        <v>6.1193999999999997</v>
      </c>
      <c r="AQ19" s="720"/>
      <c r="AR19" s="720">
        <f>25/100</f>
        <v>0.25</v>
      </c>
      <c r="AS19" s="720">
        <v>0.16</v>
      </c>
      <c r="AT19" s="728">
        <v>3.99</v>
      </c>
      <c r="AU19" s="722">
        <f t="shared" si="29"/>
        <v>0</v>
      </c>
      <c r="AV19" s="720">
        <v>0.35</v>
      </c>
      <c r="AW19" s="723">
        <f t="shared" si="30"/>
        <v>1.085</v>
      </c>
      <c r="AX19" s="723">
        <f t="shared" si="31"/>
        <v>0.69440000000000002</v>
      </c>
      <c r="AY19" s="724">
        <f t="shared" si="32"/>
        <v>6.1193999999999997</v>
      </c>
      <c r="AZ19" s="720"/>
      <c r="BA19" s="720">
        <f>25/100</f>
        <v>0.25</v>
      </c>
      <c r="BB19" s="720">
        <v>0.16</v>
      </c>
      <c r="BC19" s="728">
        <v>3.99</v>
      </c>
      <c r="BD19" s="722">
        <f t="shared" si="33"/>
        <v>0</v>
      </c>
      <c r="BE19" s="720">
        <v>0.35</v>
      </c>
      <c r="BF19" s="723">
        <f t="shared" si="34"/>
        <v>1.085</v>
      </c>
      <c r="BG19" s="723">
        <f t="shared" si="35"/>
        <v>0.69440000000000002</v>
      </c>
      <c r="BH19" s="724">
        <f t="shared" si="36"/>
        <v>6.1193999999999997</v>
      </c>
      <c r="BI19" s="720"/>
      <c r="BJ19" s="720">
        <f>25/100</f>
        <v>0.25</v>
      </c>
      <c r="BK19" s="720">
        <v>0.16</v>
      </c>
      <c r="BL19" s="728">
        <v>3.99</v>
      </c>
      <c r="BM19" s="722">
        <f t="shared" si="37"/>
        <v>0</v>
      </c>
      <c r="BN19" s="720">
        <v>0.35</v>
      </c>
      <c r="BO19" s="723">
        <f t="shared" si="38"/>
        <v>1.085</v>
      </c>
      <c r="BP19" s="723">
        <f t="shared" si="39"/>
        <v>0.69440000000000002</v>
      </c>
      <c r="BQ19" s="724">
        <f t="shared" si="40"/>
        <v>6.1193999999999997</v>
      </c>
      <c r="BR19" s="720"/>
      <c r="BS19" s="720">
        <f>25/100</f>
        <v>0.25</v>
      </c>
      <c r="BT19" s="720">
        <v>0.16</v>
      </c>
      <c r="BU19" s="728">
        <v>3.99</v>
      </c>
      <c r="BV19" s="722">
        <f t="shared" si="41"/>
        <v>0</v>
      </c>
      <c r="BW19" s="720">
        <v>0.35</v>
      </c>
      <c r="BX19" s="723">
        <f t="shared" si="42"/>
        <v>1.085</v>
      </c>
      <c r="BY19" s="723">
        <f t="shared" si="43"/>
        <v>0.69440000000000002</v>
      </c>
      <c r="BZ19" s="724">
        <f t="shared" si="44"/>
        <v>6.1193999999999997</v>
      </c>
      <c r="CA19" s="720"/>
      <c r="CB19" s="720">
        <f>25/100</f>
        <v>0.25</v>
      </c>
      <c r="CC19" s="720">
        <v>0.16</v>
      </c>
      <c r="CD19" s="728">
        <v>3.99</v>
      </c>
      <c r="CE19" s="722">
        <f t="shared" si="45"/>
        <v>0</v>
      </c>
      <c r="CF19" s="720">
        <v>0.35</v>
      </c>
      <c r="CG19" s="723">
        <f t="shared" si="46"/>
        <v>1.085</v>
      </c>
      <c r="CH19" s="723">
        <f t="shared" si="47"/>
        <v>0.69440000000000002</v>
      </c>
      <c r="CI19" s="724">
        <f t="shared" si="48"/>
        <v>6.1193999999999997</v>
      </c>
      <c r="CJ19" s="720"/>
      <c r="CK19" s="720">
        <f>25/100</f>
        <v>0.25</v>
      </c>
      <c r="CL19" s="720">
        <v>0.16</v>
      </c>
      <c r="CM19" s="728">
        <v>3.99</v>
      </c>
      <c r="CN19" s="722">
        <f t="shared" si="49"/>
        <v>0</v>
      </c>
      <c r="CO19" s="720">
        <v>0.35</v>
      </c>
      <c r="CP19" s="723">
        <f t="shared" si="50"/>
        <v>1.085</v>
      </c>
      <c r="CQ19" s="723">
        <f t="shared" si="51"/>
        <v>0.69440000000000002</v>
      </c>
      <c r="CR19" s="724">
        <f t="shared" si="52"/>
        <v>6.1193999999999997</v>
      </c>
      <c r="CS19" s="720"/>
      <c r="CT19" s="720">
        <f>25/100</f>
        <v>0.25</v>
      </c>
      <c r="CU19" s="720">
        <v>0.16</v>
      </c>
      <c r="CV19" s="728">
        <v>3.99</v>
      </c>
      <c r="CW19" s="722">
        <f t="shared" si="53"/>
        <v>0</v>
      </c>
      <c r="CX19" s="720">
        <v>0.35</v>
      </c>
      <c r="CY19" s="723">
        <f t="shared" si="54"/>
        <v>1.085</v>
      </c>
      <c r="CZ19" s="723">
        <f t="shared" si="55"/>
        <v>0.69440000000000002</v>
      </c>
      <c r="DA19" s="724">
        <f t="shared" si="56"/>
        <v>6.1193999999999997</v>
      </c>
      <c r="DB19" s="720"/>
      <c r="DC19" s="720">
        <f>25/100</f>
        <v>0.25</v>
      </c>
      <c r="DD19" s="720">
        <v>0.16</v>
      </c>
      <c r="DE19" s="728">
        <v>3.99</v>
      </c>
      <c r="DF19" s="722">
        <f t="shared" si="57"/>
        <v>0</v>
      </c>
      <c r="DG19" s="720">
        <v>0.35</v>
      </c>
      <c r="DH19" s="723">
        <f t="shared" si="58"/>
        <v>1.085</v>
      </c>
      <c r="DI19" s="723">
        <f t="shared" si="59"/>
        <v>0.69440000000000002</v>
      </c>
      <c r="DJ19" s="724">
        <f t="shared" si="60"/>
        <v>6.1193999999999997</v>
      </c>
      <c r="DK19" s="724">
        <f t="shared" si="61"/>
        <v>73.4328</v>
      </c>
      <c r="DL19" s="719">
        <f t="shared" si="62"/>
        <v>109414872</v>
      </c>
      <c r="DM19" s="719">
        <f t="shared" si="63"/>
        <v>224441</v>
      </c>
      <c r="DN19" s="719">
        <f t="shared" si="12"/>
        <v>44888200</v>
      </c>
      <c r="DO19" s="721"/>
    </row>
    <row r="20" spans="1:119" s="727" customFormat="1" ht="19.5" customHeight="1">
      <c r="A20" s="716">
        <v>11</v>
      </c>
      <c r="B20" s="717" t="s">
        <v>9788</v>
      </c>
      <c r="C20" s="718" t="s">
        <v>2748</v>
      </c>
      <c r="D20" s="716" t="s">
        <v>9781</v>
      </c>
      <c r="E20" s="716">
        <v>450</v>
      </c>
      <c r="F20" s="719">
        <v>200</v>
      </c>
      <c r="G20" s="720"/>
      <c r="H20" s="720">
        <f>25/100</f>
        <v>0.25</v>
      </c>
      <c r="I20" s="720">
        <v>0.12</v>
      </c>
      <c r="J20" s="728">
        <v>3.33</v>
      </c>
      <c r="K20" s="722">
        <f t="shared" si="13"/>
        <v>0</v>
      </c>
      <c r="L20" s="720">
        <v>0.25</v>
      </c>
      <c r="M20" s="723">
        <f t="shared" si="14"/>
        <v>0.89500000000000002</v>
      </c>
      <c r="N20" s="723">
        <f t="shared" si="15"/>
        <v>0.42959999999999998</v>
      </c>
      <c r="O20" s="724">
        <f t="shared" si="16"/>
        <v>4.9045999999999994</v>
      </c>
      <c r="P20" s="720"/>
      <c r="Q20" s="720">
        <f>25/100</f>
        <v>0.25</v>
      </c>
      <c r="R20" s="720">
        <v>0.12</v>
      </c>
      <c r="S20" s="728">
        <v>3.33</v>
      </c>
      <c r="T20" s="722">
        <f t="shared" si="17"/>
        <v>0</v>
      </c>
      <c r="U20" s="720">
        <v>0.25</v>
      </c>
      <c r="V20" s="723">
        <f t="shared" si="18"/>
        <v>0.89500000000000002</v>
      </c>
      <c r="W20" s="723">
        <f t="shared" si="19"/>
        <v>0.42959999999999998</v>
      </c>
      <c r="X20" s="724">
        <f t="shared" si="20"/>
        <v>4.9045999999999994</v>
      </c>
      <c r="Y20" s="720"/>
      <c r="Z20" s="720">
        <f>25/100</f>
        <v>0.25</v>
      </c>
      <c r="AA20" s="720">
        <v>0.12</v>
      </c>
      <c r="AB20" s="728">
        <v>3.33</v>
      </c>
      <c r="AC20" s="722">
        <f t="shared" si="21"/>
        <v>0</v>
      </c>
      <c r="AD20" s="720">
        <v>0.25</v>
      </c>
      <c r="AE20" s="723">
        <f t="shared" si="22"/>
        <v>0.89500000000000002</v>
      </c>
      <c r="AF20" s="723">
        <f t="shared" si="23"/>
        <v>0.42959999999999998</v>
      </c>
      <c r="AG20" s="724">
        <f t="shared" si="24"/>
        <v>4.9045999999999994</v>
      </c>
      <c r="AH20" s="720"/>
      <c r="AI20" s="720">
        <f>25/100</f>
        <v>0.25</v>
      </c>
      <c r="AJ20" s="720">
        <v>0.12</v>
      </c>
      <c r="AK20" s="728">
        <v>3.33</v>
      </c>
      <c r="AL20" s="722">
        <f t="shared" si="25"/>
        <v>0</v>
      </c>
      <c r="AM20" s="720">
        <v>0.25</v>
      </c>
      <c r="AN20" s="723">
        <f t="shared" si="26"/>
        <v>0.89500000000000002</v>
      </c>
      <c r="AO20" s="723">
        <f t="shared" si="27"/>
        <v>0.42959999999999998</v>
      </c>
      <c r="AP20" s="724">
        <f t="shared" si="28"/>
        <v>4.9045999999999994</v>
      </c>
      <c r="AQ20" s="720"/>
      <c r="AR20" s="720">
        <f>25/100</f>
        <v>0.25</v>
      </c>
      <c r="AS20" s="720">
        <v>0.12</v>
      </c>
      <c r="AT20" s="728">
        <v>3.33</v>
      </c>
      <c r="AU20" s="722">
        <f t="shared" si="29"/>
        <v>0</v>
      </c>
      <c r="AV20" s="720">
        <v>0.25</v>
      </c>
      <c r="AW20" s="723">
        <f t="shared" si="30"/>
        <v>0.89500000000000002</v>
      </c>
      <c r="AX20" s="723">
        <f t="shared" si="31"/>
        <v>0.42959999999999998</v>
      </c>
      <c r="AY20" s="724">
        <f t="shared" si="32"/>
        <v>4.9045999999999994</v>
      </c>
      <c r="AZ20" s="720"/>
      <c r="BA20" s="720">
        <f>25/100</f>
        <v>0.25</v>
      </c>
      <c r="BB20" s="720">
        <v>0.12</v>
      </c>
      <c r="BC20" s="728">
        <v>3.33</v>
      </c>
      <c r="BD20" s="722">
        <f t="shared" si="33"/>
        <v>0</v>
      </c>
      <c r="BE20" s="720">
        <v>0.25</v>
      </c>
      <c r="BF20" s="723">
        <f t="shared" si="34"/>
        <v>0.89500000000000002</v>
      </c>
      <c r="BG20" s="723">
        <f t="shared" si="35"/>
        <v>0.42959999999999998</v>
      </c>
      <c r="BH20" s="724">
        <f t="shared" si="36"/>
        <v>4.9045999999999994</v>
      </c>
      <c r="BI20" s="720"/>
      <c r="BJ20" s="720">
        <f>25/100</f>
        <v>0.25</v>
      </c>
      <c r="BK20" s="720">
        <v>0.12</v>
      </c>
      <c r="BL20" s="728">
        <v>3.33</v>
      </c>
      <c r="BM20" s="722">
        <f t="shared" si="37"/>
        <v>0</v>
      </c>
      <c r="BN20" s="720">
        <v>0.25</v>
      </c>
      <c r="BO20" s="723">
        <f t="shared" si="38"/>
        <v>0.89500000000000002</v>
      </c>
      <c r="BP20" s="723">
        <f t="shared" si="39"/>
        <v>0.42959999999999998</v>
      </c>
      <c r="BQ20" s="724">
        <f t="shared" si="40"/>
        <v>4.9045999999999994</v>
      </c>
      <c r="BR20" s="720"/>
      <c r="BS20" s="720">
        <f>25/100</f>
        <v>0.25</v>
      </c>
      <c r="BT20" s="720">
        <v>0.12</v>
      </c>
      <c r="BU20" s="728">
        <v>3.33</v>
      </c>
      <c r="BV20" s="722">
        <f t="shared" si="41"/>
        <v>0</v>
      </c>
      <c r="BW20" s="720">
        <v>0.25</v>
      </c>
      <c r="BX20" s="723">
        <f t="shared" si="42"/>
        <v>0.89500000000000002</v>
      </c>
      <c r="BY20" s="723">
        <f t="shared" si="43"/>
        <v>0.42959999999999998</v>
      </c>
      <c r="BZ20" s="724">
        <f t="shared" si="44"/>
        <v>4.9045999999999994</v>
      </c>
      <c r="CA20" s="720"/>
      <c r="CB20" s="720">
        <f>25/100</f>
        <v>0.25</v>
      </c>
      <c r="CC20" s="720">
        <v>0.12</v>
      </c>
      <c r="CD20" s="728">
        <v>3.33</v>
      </c>
      <c r="CE20" s="722">
        <f t="shared" si="45"/>
        <v>0</v>
      </c>
      <c r="CF20" s="720">
        <v>0.25</v>
      </c>
      <c r="CG20" s="723">
        <f t="shared" si="46"/>
        <v>0.89500000000000002</v>
      </c>
      <c r="CH20" s="723">
        <f t="shared" si="47"/>
        <v>0.42959999999999998</v>
      </c>
      <c r="CI20" s="724">
        <f t="shared" si="48"/>
        <v>4.9045999999999994</v>
      </c>
      <c r="CJ20" s="720"/>
      <c r="CK20" s="720">
        <f>25/100</f>
        <v>0.25</v>
      </c>
      <c r="CL20" s="720">
        <v>0.12</v>
      </c>
      <c r="CM20" s="728">
        <v>3.33</v>
      </c>
      <c r="CN20" s="722">
        <f t="shared" si="49"/>
        <v>0</v>
      </c>
      <c r="CO20" s="720">
        <v>0.25</v>
      </c>
      <c r="CP20" s="723">
        <f t="shared" si="50"/>
        <v>0.89500000000000002</v>
      </c>
      <c r="CQ20" s="723">
        <f t="shared" si="51"/>
        <v>0.42959999999999998</v>
      </c>
      <c r="CR20" s="724">
        <f t="shared" si="52"/>
        <v>4.9045999999999994</v>
      </c>
      <c r="CS20" s="720"/>
      <c r="CT20" s="720">
        <f>25/100</f>
        <v>0.25</v>
      </c>
      <c r="CU20" s="720">
        <v>0.12</v>
      </c>
      <c r="CV20" s="728">
        <v>3.33</v>
      </c>
      <c r="CW20" s="722">
        <f t="shared" si="53"/>
        <v>0</v>
      </c>
      <c r="CX20" s="720">
        <v>0.25</v>
      </c>
      <c r="CY20" s="723">
        <f t="shared" si="54"/>
        <v>0.89500000000000002</v>
      </c>
      <c r="CZ20" s="723">
        <f t="shared" si="55"/>
        <v>0.42959999999999998</v>
      </c>
      <c r="DA20" s="724">
        <f t="shared" si="56"/>
        <v>4.9045999999999994</v>
      </c>
      <c r="DB20" s="720"/>
      <c r="DC20" s="720">
        <f>25/100</f>
        <v>0.25</v>
      </c>
      <c r="DD20" s="720">
        <v>0.12</v>
      </c>
      <c r="DE20" s="728">
        <v>3.33</v>
      </c>
      <c r="DF20" s="722">
        <f t="shared" si="57"/>
        <v>0</v>
      </c>
      <c r="DG20" s="720">
        <v>0.25</v>
      </c>
      <c r="DH20" s="723">
        <f t="shared" si="58"/>
        <v>0.89500000000000002</v>
      </c>
      <c r="DI20" s="723">
        <f t="shared" si="59"/>
        <v>0.42959999999999998</v>
      </c>
      <c r="DJ20" s="724">
        <f t="shared" si="60"/>
        <v>4.9045999999999994</v>
      </c>
      <c r="DK20" s="724">
        <f t="shared" si="61"/>
        <v>58.855200000000004</v>
      </c>
      <c r="DL20" s="719">
        <f t="shared" si="62"/>
        <v>87694248</v>
      </c>
      <c r="DM20" s="719">
        <f t="shared" si="63"/>
        <v>179886</v>
      </c>
      <c r="DN20" s="719">
        <f t="shared" si="12"/>
        <v>35977200</v>
      </c>
      <c r="DO20" s="721"/>
    </row>
    <row r="21" spans="1:119" s="727" customFormat="1" ht="19.5" customHeight="1">
      <c r="A21" s="716">
        <v>12</v>
      </c>
      <c r="B21" s="717" t="s">
        <v>1743</v>
      </c>
      <c r="C21" s="718" t="s">
        <v>1699</v>
      </c>
      <c r="D21" s="716" t="s">
        <v>9781</v>
      </c>
      <c r="E21" s="716">
        <v>450</v>
      </c>
      <c r="F21" s="719">
        <v>200</v>
      </c>
      <c r="G21" s="720"/>
      <c r="H21" s="720">
        <f>25/100</f>
        <v>0.25</v>
      </c>
      <c r="I21" s="720">
        <v>0.11</v>
      </c>
      <c r="J21" s="721">
        <v>3.66</v>
      </c>
      <c r="K21" s="722">
        <f t="shared" si="13"/>
        <v>0</v>
      </c>
      <c r="L21" s="720">
        <v>0.45</v>
      </c>
      <c r="M21" s="723">
        <f t="shared" si="14"/>
        <v>1.0275000000000001</v>
      </c>
      <c r="N21" s="723">
        <f t="shared" si="15"/>
        <v>0.45210000000000006</v>
      </c>
      <c r="O21" s="724">
        <f t="shared" si="16"/>
        <v>5.5895999999999999</v>
      </c>
      <c r="P21" s="720"/>
      <c r="Q21" s="720">
        <f>25/100</f>
        <v>0.25</v>
      </c>
      <c r="R21" s="720">
        <v>0.11</v>
      </c>
      <c r="S21" s="721">
        <v>3.66</v>
      </c>
      <c r="T21" s="722">
        <f t="shared" si="17"/>
        <v>0</v>
      </c>
      <c r="U21" s="720">
        <v>0.45</v>
      </c>
      <c r="V21" s="723">
        <f t="shared" si="18"/>
        <v>1.0275000000000001</v>
      </c>
      <c r="W21" s="723">
        <f t="shared" si="19"/>
        <v>0.45210000000000006</v>
      </c>
      <c r="X21" s="724">
        <f t="shared" si="20"/>
        <v>5.5895999999999999</v>
      </c>
      <c r="Y21" s="720"/>
      <c r="Z21" s="720">
        <f>25/100</f>
        <v>0.25</v>
      </c>
      <c r="AA21" s="720">
        <v>0.11</v>
      </c>
      <c r="AB21" s="721">
        <v>3.66</v>
      </c>
      <c r="AC21" s="722">
        <f t="shared" si="21"/>
        <v>0</v>
      </c>
      <c r="AD21" s="720">
        <v>0.45</v>
      </c>
      <c r="AE21" s="723">
        <f t="shared" si="22"/>
        <v>1.0275000000000001</v>
      </c>
      <c r="AF21" s="723">
        <f t="shared" si="23"/>
        <v>0.45210000000000006</v>
      </c>
      <c r="AG21" s="724">
        <f t="shared" si="24"/>
        <v>5.5895999999999999</v>
      </c>
      <c r="AH21" s="720"/>
      <c r="AI21" s="720">
        <f>25/100</f>
        <v>0.25</v>
      </c>
      <c r="AJ21" s="720">
        <v>0.11</v>
      </c>
      <c r="AK21" s="721">
        <v>3.66</v>
      </c>
      <c r="AL21" s="722">
        <f t="shared" si="25"/>
        <v>0</v>
      </c>
      <c r="AM21" s="720">
        <v>0.45</v>
      </c>
      <c r="AN21" s="723">
        <f t="shared" si="26"/>
        <v>1.0275000000000001</v>
      </c>
      <c r="AO21" s="723">
        <f t="shared" si="27"/>
        <v>0.45210000000000006</v>
      </c>
      <c r="AP21" s="724">
        <f t="shared" si="28"/>
        <v>5.5895999999999999</v>
      </c>
      <c r="AQ21" s="720"/>
      <c r="AR21" s="720">
        <f>25/100</f>
        <v>0.25</v>
      </c>
      <c r="AS21" s="720">
        <v>0.11</v>
      </c>
      <c r="AT21" s="721">
        <v>3.66</v>
      </c>
      <c r="AU21" s="722">
        <f t="shared" si="29"/>
        <v>0</v>
      </c>
      <c r="AV21" s="720">
        <v>0.45</v>
      </c>
      <c r="AW21" s="723">
        <f t="shared" si="30"/>
        <v>1.0275000000000001</v>
      </c>
      <c r="AX21" s="723">
        <f t="shared" si="31"/>
        <v>0.45210000000000006</v>
      </c>
      <c r="AY21" s="724">
        <f t="shared" si="32"/>
        <v>5.5895999999999999</v>
      </c>
      <c r="AZ21" s="720"/>
      <c r="BA21" s="720">
        <f>25/100</f>
        <v>0.25</v>
      </c>
      <c r="BB21" s="720">
        <v>0.11</v>
      </c>
      <c r="BC21" s="721">
        <v>3.66</v>
      </c>
      <c r="BD21" s="722">
        <f t="shared" si="33"/>
        <v>0</v>
      </c>
      <c r="BE21" s="720">
        <v>0.45</v>
      </c>
      <c r="BF21" s="723">
        <f t="shared" si="34"/>
        <v>1.0275000000000001</v>
      </c>
      <c r="BG21" s="723">
        <f t="shared" si="35"/>
        <v>0.45210000000000006</v>
      </c>
      <c r="BH21" s="724">
        <f t="shared" si="36"/>
        <v>5.5895999999999999</v>
      </c>
      <c r="BI21" s="720"/>
      <c r="BJ21" s="720">
        <f>25/100</f>
        <v>0.25</v>
      </c>
      <c r="BK21" s="720">
        <v>0.11</v>
      </c>
      <c r="BL21" s="721">
        <v>3.66</v>
      </c>
      <c r="BM21" s="722">
        <f t="shared" si="37"/>
        <v>0</v>
      </c>
      <c r="BN21" s="720">
        <v>0.45</v>
      </c>
      <c r="BO21" s="723">
        <f t="shared" si="38"/>
        <v>1.0275000000000001</v>
      </c>
      <c r="BP21" s="723">
        <f t="shared" si="39"/>
        <v>0.45210000000000006</v>
      </c>
      <c r="BQ21" s="724">
        <f t="shared" si="40"/>
        <v>5.5895999999999999</v>
      </c>
      <c r="BR21" s="720"/>
      <c r="BS21" s="720">
        <f>25/100</f>
        <v>0.25</v>
      </c>
      <c r="BT21" s="720">
        <v>0.11</v>
      </c>
      <c r="BU21" s="721">
        <v>3.66</v>
      </c>
      <c r="BV21" s="722">
        <f t="shared" si="41"/>
        <v>0</v>
      </c>
      <c r="BW21" s="720">
        <v>0.45</v>
      </c>
      <c r="BX21" s="723">
        <f t="shared" si="42"/>
        <v>1.0275000000000001</v>
      </c>
      <c r="BY21" s="723">
        <f t="shared" si="43"/>
        <v>0.45210000000000006</v>
      </c>
      <c r="BZ21" s="724">
        <f t="shared" si="44"/>
        <v>5.5895999999999999</v>
      </c>
      <c r="CA21" s="720"/>
      <c r="CB21" s="720">
        <f>25/100</f>
        <v>0.25</v>
      </c>
      <c r="CC21" s="720">
        <v>0.12</v>
      </c>
      <c r="CD21" s="721">
        <v>3.66</v>
      </c>
      <c r="CE21" s="722">
        <f t="shared" si="45"/>
        <v>0</v>
      </c>
      <c r="CF21" s="720">
        <v>0</v>
      </c>
      <c r="CG21" s="723">
        <f t="shared" si="46"/>
        <v>0.91500000000000004</v>
      </c>
      <c r="CH21" s="723">
        <f t="shared" si="47"/>
        <v>0.43919999999999998</v>
      </c>
      <c r="CI21" s="724">
        <f t="shared" si="48"/>
        <v>5.0141999999999998</v>
      </c>
      <c r="CJ21" s="720"/>
      <c r="CK21" s="720">
        <f>25/100</f>
        <v>0.25</v>
      </c>
      <c r="CL21" s="720">
        <v>0.12</v>
      </c>
      <c r="CM21" s="721">
        <v>3.66</v>
      </c>
      <c r="CN21" s="722">
        <f t="shared" si="49"/>
        <v>0</v>
      </c>
      <c r="CO21" s="720">
        <v>0</v>
      </c>
      <c r="CP21" s="723">
        <f t="shared" si="50"/>
        <v>0.91500000000000004</v>
      </c>
      <c r="CQ21" s="723">
        <f t="shared" si="51"/>
        <v>0.43919999999999998</v>
      </c>
      <c r="CR21" s="724">
        <f t="shared" si="52"/>
        <v>5.0141999999999998</v>
      </c>
      <c r="CS21" s="720"/>
      <c r="CT21" s="720">
        <f>25/100</f>
        <v>0.25</v>
      </c>
      <c r="CU21" s="720">
        <v>0.12</v>
      </c>
      <c r="CV21" s="721">
        <v>3.66</v>
      </c>
      <c r="CW21" s="722">
        <f t="shared" si="53"/>
        <v>0</v>
      </c>
      <c r="CX21" s="720">
        <v>0</v>
      </c>
      <c r="CY21" s="723">
        <f t="shared" si="54"/>
        <v>0.91500000000000004</v>
      </c>
      <c r="CZ21" s="723">
        <f t="shared" si="55"/>
        <v>0.43919999999999998</v>
      </c>
      <c r="DA21" s="724">
        <f t="shared" si="56"/>
        <v>5.0141999999999998</v>
      </c>
      <c r="DB21" s="720"/>
      <c r="DC21" s="720">
        <f>25/100</f>
        <v>0.25</v>
      </c>
      <c r="DD21" s="720">
        <v>0.12</v>
      </c>
      <c r="DE21" s="721">
        <v>3.66</v>
      </c>
      <c r="DF21" s="722">
        <f t="shared" si="57"/>
        <v>0</v>
      </c>
      <c r="DG21" s="720">
        <v>0</v>
      </c>
      <c r="DH21" s="723">
        <f t="shared" si="58"/>
        <v>0.91500000000000004</v>
      </c>
      <c r="DI21" s="723">
        <f t="shared" si="59"/>
        <v>0.43919999999999998</v>
      </c>
      <c r="DJ21" s="724">
        <f t="shared" si="60"/>
        <v>5.0141999999999998</v>
      </c>
      <c r="DK21" s="724">
        <f t="shared" si="61"/>
        <v>64.773600000000002</v>
      </c>
      <c r="DL21" s="719">
        <f t="shared" si="62"/>
        <v>96512664</v>
      </c>
      <c r="DM21" s="719">
        <f t="shared" si="63"/>
        <v>197975</v>
      </c>
      <c r="DN21" s="719">
        <f t="shared" si="12"/>
        <v>39595000</v>
      </c>
      <c r="DO21" s="721"/>
    </row>
    <row r="22" spans="1:119" s="727" customFormat="1" ht="19.5" customHeight="1">
      <c r="A22" s="716">
        <v>13</v>
      </c>
      <c r="B22" s="717" t="s">
        <v>9789</v>
      </c>
      <c r="C22" s="718" t="s">
        <v>1908</v>
      </c>
      <c r="D22" s="716" t="s">
        <v>9781</v>
      </c>
      <c r="E22" s="716">
        <v>450</v>
      </c>
      <c r="F22" s="719">
        <v>200</v>
      </c>
      <c r="G22" s="720"/>
      <c r="H22" s="720">
        <v>0.25</v>
      </c>
      <c r="I22" s="720">
        <v>0.1</v>
      </c>
      <c r="J22" s="721">
        <v>3.33</v>
      </c>
      <c r="K22" s="722">
        <f t="shared" si="13"/>
        <v>0</v>
      </c>
      <c r="L22" s="720">
        <v>0</v>
      </c>
      <c r="M22" s="723">
        <f t="shared" si="14"/>
        <v>0.83250000000000002</v>
      </c>
      <c r="N22" s="723">
        <f t="shared" si="15"/>
        <v>0.33300000000000002</v>
      </c>
      <c r="O22" s="724">
        <f t="shared" si="16"/>
        <v>4.4954999999999998</v>
      </c>
      <c r="P22" s="720"/>
      <c r="Q22" s="720">
        <f>25/100</f>
        <v>0.25</v>
      </c>
      <c r="R22" s="720">
        <v>0.1</v>
      </c>
      <c r="S22" s="721">
        <v>3.33</v>
      </c>
      <c r="T22" s="722"/>
      <c r="U22" s="720">
        <v>0</v>
      </c>
      <c r="V22" s="723">
        <f t="shared" si="18"/>
        <v>0.83250000000000002</v>
      </c>
      <c r="W22" s="723">
        <f t="shared" si="19"/>
        <v>0.33300000000000002</v>
      </c>
      <c r="X22" s="724">
        <f t="shared" si="20"/>
        <v>4.4954999999999998</v>
      </c>
      <c r="Y22" s="720"/>
      <c r="Z22" s="720">
        <f>25/100</f>
        <v>0.25</v>
      </c>
      <c r="AA22" s="720">
        <v>0.1</v>
      </c>
      <c r="AB22" s="721">
        <v>3.33</v>
      </c>
      <c r="AC22" s="722"/>
      <c r="AD22" s="720">
        <v>0</v>
      </c>
      <c r="AE22" s="723">
        <f t="shared" si="22"/>
        <v>0.83250000000000002</v>
      </c>
      <c r="AF22" s="723">
        <f t="shared" si="23"/>
        <v>0.33300000000000002</v>
      </c>
      <c r="AG22" s="724">
        <f t="shared" si="24"/>
        <v>4.4954999999999998</v>
      </c>
      <c r="AH22" s="720"/>
      <c r="AI22" s="720">
        <f>25/100</f>
        <v>0.25</v>
      </c>
      <c r="AJ22" s="720">
        <v>0.1</v>
      </c>
      <c r="AK22" s="721">
        <v>3.33</v>
      </c>
      <c r="AL22" s="722"/>
      <c r="AM22" s="720">
        <v>0</v>
      </c>
      <c r="AN22" s="723">
        <f t="shared" si="26"/>
        <v>0.83250000000000002</v>
      </c>
      <c r="AO22" s="723">
        <f t="shared" si="27"/>
        <v>0.33300000000000002</v>
      </c>
      <c r="AP22" s="724">
        <f t="shared" si="28"/>
        <v>4.4954999999999998</v>
      </c>
      <c r="AQ22" s="720"/>
      <c r="AR22" s="720">
        <f>25/100</f>
        <v>0.25</v>
      </c>
      <c r="AS22" s="720">
        <v>0.1</v>
      </c>
      <c r="AT22" s="721">
        <v>3.33</v>
      </c>
      <c r="AU22" s="722"/>
      <c r="AV22" s="720">
        <v>0</v>
      </c>
      <c r="AW22" s="723">
        <f t="shared" si="30"/>
        <v>0.83250000000000002</v>
      </c>
      <c r="AX22" s="723">
        <f t="shared" si="31"/>
        <v>0.33300000000000002</v>
      </c>
      <c r="AY22" s="724">
        <f t="shared" si="32"/>
        <v>4.4954999999999998</v>
      </c>
      <c r="AZ22" s="720"/>
      <c r="BA22" s="720">
        <f>25/100</f>
        <v>0.25</v>
      </c>
      <c r="BB22" s="720">
        <v>0.1</v>
      </c>
      <c r="BC22" s="721">
        <v>3.33</v>
      </c>
      <c r="BD22" s="722"/>
      <c r="BE22" s="720"/>
      <c r="BF22" s="723">
        <f t="shared" si="34"/>
        <v>0.83250000000000002</v>
      </c>
      <c r="BG22" s="723">
        <f t="shared" si="35"/>
        <v>0.33300000000000002</v>
      </c>
      <c r="BH22" s="724">
        <f t="shared" si="36"/>
        <v>4.4954999999999998</v>
      </c>
      <c r="BI22" s="720"/>
      <c r="BJ22" s="720">
        <f>25/100</f>
        <v>0.25</v>
      </c>
      <c r="BK22" s="720">
        <v>0.1</v>
      </c>
      <c r="BL22" s="721">
        <v>3.33</v>
      </c>
      <c r="BM22" s="722"/>
      <c r="BN22" s="720"/>
      <c r="BO22" s="723">
        <f t="shared" si="38"/>
        <v>0.83250000000000002</v>
      </c>
      <c r="BP22" s="723">
        <f t="shared" si="39"/>
        <v>0.33300000000000002</v>
      </c>
      <c r="BQ22" s="724">
        <f t="shared" si="40"/>
        <v>4.4954999999999998</v>
      </c>
      <c r="BR22" s="720"/>
      <c r="BS22" s="720">
        <f>25/100</f>
        <v>0.25</v>
      </c>
      <c r="BT22" s="720">
        <v>0.1</v>
      </c>
      <c r="BU22" s="721">
        <v>3.33</v>
      </c>
      <c r="BV22" s="722">
        <f t="shared" si="41"/>
        <v>0</v>
      </c>
      <c r="BW22" s="720"/>
      <c r="BX22" s="723">
        <f t="shared" si="42"/>
        <v>0.83250000000000002</v>
      </c>
      <c r="BY22" s="723">
        <f t="shared" si="43"/>
        <v>0.33300000000000002</v>
      </c>
      <c r="BZ22" s="724">
        <f t="shared" si="44"/>
        <v>4.4954999999999998</v>
      </c>
      <c r="CA22" s="720"/>
      <c r="CB22" s="720">
        <f>25/100</f>
        <v>0.25</v>
      </c>
      <c r="CC22" s="720">
        <v>0.1</v>
      </c>
      <c r="CD22" s="721">
        <v>3.33</v>
      </c>
      <c r="CE22" s="722">
        <f t="shared" si="45"/>
        <v>0</v>
      </c>
      <c r="CF22" s="720"/>
      <c r="CG22" s="723">
        <f t="shared" si="46"/>
        <v>0.83250000000000002</v>
      </c>
      <c r="CH22" s="723">
        <f t="shared" si="47"/>
        <v>0.33300000000000002</v>
      </c>
      <c r="CI22" s="724">
        <f t="shared" si="48"/>
        <v>4.4954999999999998</v>
      </c>
      <c r="CJ22" s="720"/>
      <c r="CK22" s="720">
        <f>25/100</f>
        <v>0.25</v>
      </c>
      <c r="CL22" s="720">
        <v>0.1</v>
      </c>
      <c r="CM22" s="721">
        <v>3.33</v>
      </c>
      <c r="CN22" s="722">
        <f t="shared" si="49"/>
        <v>0</v>
      </c>
      <c r="CO22" s="720"/>
      <c r="CP22" s="723">
        <f t="shared" si="50"/>
        <v>0.83250000000000002</v>
      </c>
      <c r="CQ22" s="723">
        <f t="shared" si="51"/>
        <v>0.33300000000000002</v>
      </c>
      <c r="CR22" s="724">
        <f t="shared" si="52"/>
        <v>4.4954999999999998</v>
      </c>
      <c r="CS22" s="720"/>
      <c r="CT22" s="720">
        <f>25/100</f>
        <v>0.25</v>
      </c>
      <c r="CU22" s="720">
        <v>0.1</v>
      </c>
      <c r="CV22" s="721">
        <v>3.33</v>
      </c>
      <c r="CW22" s="722"/>
      <c r="CX22" s="720"/>
      <c r="CY22" s="723">
        <f t="shared" si="54"/>
        <v>0.83250000000000002</v>
      </c>
      <c r="CZ22" s="723">
        <f t="shared" si="55"/>
        <v>0.33300000000000002</v>
      </c>
      <c r="DA22" s="724">
        <f t="shared" si="56"/>
        <v>4.4954999999999998</v>
      </c>
      <c r="DB22" s="720"/>
      <c r="DC22" s="720">
        <f>25/100</f>
        <v>0.25</v>
      </c>
      <c r="DD22" s="720">
        <v>0.1</v>
      </c>
      <c r="DE22" s="721">
        <v>3.33</v>
      </c>
      <c r="DF22" s="722">
        <f t="shared" si="57"/>
        <v>0</v>
      </c>
      <c r="DG22" s="720"/>
      <c r="DH22" s="723">
        <f t="shared" si="58"/>
        <v>0.83250000000000002</v>
      </c>
      <c r="DI22" s="723">
        <f t="shared" si="59"/>
        <v>0.33300000000000002</v>
      </c>
      <c r="DJ22" s="724">
        <f t="shared" si="60"/>
        <v>4.4954999999999998</v>
      </c>
      <c r="DK22" s="724">
        <f t="shared" si="61"/>
        <v>53.945999999999998</v>
      </c>
      <c r="DL22" s="719">
        <f t="shared" si="62"/>
        <v>80379540</v>
      </c>
      <c r="DM22" s="719">
        <f t="shared" si="63"/>
        <v>164881</v>
      </c>
      <c r="DN22" s="719">
        <f t="shared" si="12"/>
        <v>32976200</v>
      </c>
      <c r="DO22" s="721"/>
    </row>
    <row r="23" spans="1:119" s="727" customFormat="1" ht="19.5" customHeight="1">
      <c r="A23" s="716">
        <v>14</v>
      </c>
      <c r="B23" s="717" t="s">
        <v>9790</v>
      </c>
      <c r="C23" s="718" t="s">
        <v>1932</v>
      </c>
      <c r="D23" s="716" t="s">
        <v>9781</v>
      </c>
      <c r="E23" s="716">
        <v>450</v>
      </c>
      <c r="F23" s="719">
        <v>200</v>
      </c>
      <c r="G23" s="720"/>
      <c r="H23" s="720">
        <f t="shared" ref="H23:H35" si="64">25/100</f>
        <v>0.25</v>
      </c>
      <c r="I23" s="720">
        <v>0.1</v>
      </c>
      <c r="J23" s="721">
        <v>3.33</v>
      </c>
      <c r="K23" s="722">
        <f t="shared" si="13"/>
        <v>0</v>
      </c>
      <c r="L23" s="720"/>
      <c r="M23" s="723">
        <f t="shared" si="14"/>
        <v>0.83250000000000002</v>
      </c>
      <c r="N23" s="723">
        <f t="shared" si="15"/>
        <v>0.33300000000000002</v>
      </c>
      <c r="O23" s="724">
        <f t="shared" si="16"/>
        <v>4.4954999999999998</v>
      </c>
      <c r="P23" s="720"/>
      <c r="Q23" s="720">
        <f t="shared" ref="Q23:Q35" si="65">25/100</f>
        <v>0.25</v>
      </c>
      <c r="R23" s="720">
        <v>0.1</v>
      </c>
      <c r="S23" s="721">
        <v>3.33</v>
      </c>
      <c r="T23" s="722">
        <f t="shared" si="17"/>
        <v>0</v>
      </c>
      <c r="U23" s="720"/>
      <c r="V23" s="723">
        <f t="shared" si="18"/>
        <v>0.83250000000000002</v>
      </c>
      <c r="W23" s="723">
        <f t="shared" si="19"/>
        <v>0.33300000000000002</v>
      </c>
      <c r="X23" s="724">
        <f t="shared" si="20"/>
        <v>4.4954999999999998</v>
      </c>
      <c r="Y23" s="720"/>
      <c r="Z23" s="720">
        <f t="shared" ref="Z23:Z35" si="66">25/100</f>
        <v>0.25</v>
      </c>
      <c r="AA23" s="720">
        <v>0.1</v>
      </c>
      <c r="AB23" s="721">
        <v>3.33</v>
      </c>
      <c r="AC23" s="722">
        <f t="shared" si="21"/>
        <v>0</v>
      </c>
      <c r="AD23" s="720"/>
      <c r="AE23" s="723">
        <f t="shared" si="22"/>
        <v>0.83250000000000002</v>
      </c>
      <c r="AF23" s="723">
        <f t="shared" si="23"/>
        <v>0.33300000000000002</v>
      </c>
      <c r="AG23" s="724">
        <f t="shared" si="24"/>
        <v>4.4954999999999998</v>
      </c>
      <c r="AH23" s="720"/>
      <c r="AI23" s="720">
        <f t="shared" ref="AI23:AI35" si="67">25/100</f>
        <v>0.25</v>
      </c>
      <c r="AJ23" s="720">
        <v>0.1</v>
      </c>
      <c r="AK23" s="721">
        <v>3.33</v>
      </c>
      <c r="AL23" s="722">
        <f t="shared" si="25"/>
        <v>0</v>
      </c>
      <c r="AM23" s="720"/>
      <c r="AN23" s="723">
        <f t="shared" si="26"/>
        <v>0.83250000000000002</v>
      </c>
      <c r="AO23" s="723">
        <f t="shared" si="27"/>
        <v>0.33300000000000002</v>
      </c>
      <c r="AP23" s="724">
        <f t="shared" si="28"/>
        <v>4.4954999999999998</v>
      </c>
      <c r="AQ23" s="720"/>
      <c r="AR23" s="720">
        <f t="shared" ref="AR23:AR35" si="68">25/100</f>
        <v>0.25</v>
      </c>
      <c r="AS23" s="720">
        <v>0.1</v>
      </c>
      <c r="AT23" s="721">
        <v>3.33</v>
      </c>
      <c r="AU23" s="722">
        <f t="shared" si="29"/>
        <v>0</v>
      </c>
      <c r="AV23" s="720"/>
      <c r="AW23" s="723">
        <f t="shared" si="30"/>
        <v>0.83250000000000002</v>
      </c>
      <c r="AX23" s="723">
        <f t="shared" si="31"/>
        <v>0.33300000000000002</v>
      </c>
      <c r="AY23" s="724">
        <f t="shared" si="32"/>
        <v>4.4954999999999998</v>
      </c>
      <c r="AZ23" s="720"/>
      <c r="BA23" s="720">
        <f t="shared" ref="BA23:BA35" si="69">25/100</f>
        <v>0.25</v>
      </c>
      <c r="BB23" s="720">
        <v>0.1</v>
      </c>
      <c r="BC23" s="721">
        <v>3.33</v>
      </c>
      <c r="BD23" s="722">
        <f t="shared" si="33"/>
        <v>0</v>
      </c>
      <c r="BE23" s="720"/>
      <c r="BF23" s="723">
        <f t="shared" si="34"/>
        <v>0.83250000000000002</v>
      </c>
      <c r="BG23" s="723">
        <f t="shared" si="35"/>
        <v>0.33300000000000002</v>
      </c>
      <c r="BH23" s="724">
        <f t="shared" si="36"/>
        <v>4.4954999999999998</v>
      </c>
      <c r="BI23" s="720"/>
      <c r="BJ23" s="720">
        <f t="shared" ref="BJ23:BJ35" si="70">25/100</f>
        <v>0.25</v>
      </c>
      <c r="BK23" s="720">
        <v>0.1</v>
      </c>
      <c r="BL23" s="721">
        <v>3.33</v>
      </c>
      <c r="BM23" s="722">
        <f t="shared" si="37"/>
        <v>0</v>
      </c>
      <c r="BN23" s="720"/>
      <c r="BO23" s="723">
        <f t="shared" si="38"/>
        <v>0.83250000000000002</v>
      </c>
      <c r="BP23" s="723">
        <f t="shared" si="39"/>
        <v>0.33300000000000002</v>
      </c>
      <c r="BQ23" s="724">
        <f t="shared" si="40"/>
        <v>4.4954999999999998</v>
      </c>
      <c r="BR23" s="720"/>
      <c r="BS23" s="720">
        <f t="shared" ref="BS23:BS35" si="71">25/100</f>
        <v>0.25</v>
      </c>
      <c r="BT23" s="720">
        <v>0.1</v>
      </c>
      <c r="BU23" s="721">
        <v>3.33</v>
      </c>
      <c r="BV23" s="722">
        <f t="shared" si="41"/>
        <v>0</v>
      </c>
      <c r="BW23" s="720"/>
      <c r="BX23" s="723">
        <f t="shared" si="42"/>
        <v>0.83250000000000002</v>
      </c>
      <c r="BY23" s="723">
        <f t="shared" si="43"/>
        <v>0.33300000000000002</v>
      </c>
      <c r="BZ23" s="724">
        <f t="shared" si="44"/>
        <v>4.4954999999999998</v>
      </c>
      <c r="CA23" s="720"/>
      <c r="CB23" s="720">
        <f t="shared" ref="CB23:CB35" si="72">25/100</f>
        <v>0.25</v>
      </c>
      <c r="CC23" s="720">
        <v>0.1</v>
      </c>
      <c r="CD23" s="721">
        <v>3.33</v>
      </c>
      <c r="CE23" s="722">
        <f t="shared" si="45"/>
        <v>0</v>
      </c>
      <c r="CF23" s="720"/>
      <c r="CG23" s="723">
        <f t="shared" si="46"/>
        <v>0.83250000000000002</v>
      </c>
      <c r="CH23" s="723">
        <f t="shared" si="47"/>
        <v>0.33300000000000002</v>
      </c>
      <c r="CI23" s="724">
        <f t="shared" si="48"/>
        <v>4.4954999999999998</v>
      </c>
      <c r="CJ23" s="720"/>
      <c r="CK23" s="720">
        <f t="shared" ref="CK23:CK35" si="73">25/100</f>
        <v>0.25</v>
      </c>
      <c r="CL23" s="720">
        <v>0.1</v>
      </c>
      <c r="CM23" s="721">
        <v>3.33</v>
      </c>
      <c r="CN23" s="722">
        <f t="shared" si="49"/>
        <v>0</v>
      </c>
      <c r="CO23" s="720"/>
      <c r="CP23" s="723">
        <f t="shared" si="50"/>
        <v>0.83250000000000002</v>
      </c>
      <c r="CQ23" s="723">
        <f t="shared" si="51"/>
        <v>0.33300000000000002</v>
      </c>
      <c r="CR23" s="724">
        <f t="shared" si="52"/>
        <v>4.4954999999999998</v>
      </c>
      <c r="CS23" s="720"/>
      <c r="CT23" s="720">
        <f t="shared" ref="CT23:CT35" si="74">25/100</f>
        <v>0.25</v>
      </c>
      <c r="CU23" s="720">
        <v>0.1</v>
      </c>
      <c r="CV23" s="721">
        <v>3.33</v>
      </c>
      <c r="CW23" s="722">
        <f t="shared" si="53"/>
        <v>0</v>
      </c>
      <c r="CX23" s="720"/>
      <c r="CY23" s="723">
        <f t="shared" si="54"/>
        <v>0.83250000000000002</v>
      </c>
      <c r="CZ23" s="723">
        <f t="shared" si="55"/>
        <v>0.33300000000000002</v>
      </c>
      <c r="DA23" s="724">
        <f t="shared" si="56"/>
        <v>4.4954999999999998</v>
      </c>
      <c r="DB23" s="720"/>
      <c r="DC23" s="720">
        <f t="shared" ref="DC23:DC35" si="75">25/100</f>
        <v>0.25</v>
      </c>
      <c r="DD23" s="720">
        <v>0.1</v>
      </c>
      <c r="DE23" s="721">
        <v>3.33</v>
      </c>
      <c r="DF23" s="722">
        <f t="shared" si="57"/>
        <v>0</v>
      </c>
      <c r="DG23" s="720"/>
      <c r="DH23" s="723">
        <f t="shared" si="58"/>
        <v>0.83250000000000002</v>
      </c>
      <c r="DI23" s="723">
        <f t="shared" si="59"/>
        <v>0.33300000000000002</v>
      </c>
      <c r="DJ23" s="724">
        <f t="shared" si="60"/>
        <v>4.4954999999999998</v>
      </c>
      <c r="DK23" s="724">
        <f t="shared" si="61"/>
        <v>53.945999999999998</v>
      </c>
      <c r="DL23" s="719">
        <f t="shared" si="62"/>
        <v>80379540</v>
      </c>
      <c r="DM23" s="719">
        <f t="shared" si="63"/>
        <v>164881</v>
      </c>
      <c r="DN23" s="719">
        <f t="shared" si="12"/>
        <v>32976200</v>
      </c>
      <c r="DO23" s="721"/>
    </row>
    <row r="24" spans="1:119" s="727" customFormat="1" ht="30.75" customHeight="1">
      <c r="A24" s="716">
        <v>15</v>
      </c>
      <c r="B24" s="730" t="s">
        <v>9791</v>
      </c>
      <c r="C24" s="718" t="s">
        <v>2891</v>
      </c>
      <c r="D24" s="716" t="s">
        <v>9781</v>
      </c>
      <c r="E24" s="716">
        <v>450</v>
      </c>
      <c r="F24" s="719">
        <v>200</v>
      </c>
      <c r="G24" s="720"/>
      <c r="H24" s="720">
        <f t="shared" si="64"/>
        <v>0.25</v>
      </c>
      <c r="I24" s="720">
        <v>0.12</v>
      </c>
      <c r="J24" s="728">
        <v>3.33</v>
      </c>
      <c r="K24" s="722">
        <f t="shared" si="13"/>
        <v>0</v>
      </c>
      <c r="L24" s="720"/>
      <c r="M24" s="723">
        <f t="shared" si="14"/>
        <v>0.83250000000000002</v>
      </c>
      <c r="N24" s="723">
        <f t="shared" si="15"/>
        <v>0.39960000000000001</v>
      </c>
      <c r="O24" s="724">
        <f t="shared" si="16"/>
        <v>4.5621</v>
      </c>
      <c r="P24" s="720"/>
      <c r="Q24" s="720">
        <f t="shared" si="65"/>
        <v>0.25</v>
      </c>
      <c r="R24" s="720">
        <v>0.12</v>
      </c>
      <c r="S24" s="728">
        <v>3.33</v>
      </c>
      <c r="T24" s="722">
        <f t="shared" si="17"/>
        <v>0</v>
      </c>
      <c r="U24" s="720"/>
      <c r="V24" s="723">
        <f t="shared" si="18"/>
        <v>0.83250000000000002</v>
      </c>
      <c r="W24" s="723">
        <f t="shared" si="19"/>
        <v>0.39960000000000001</v>
      </c>
      <c r="X24" s="724">
        <f t="shared" si="20"/>
        <v>4.5621</v>
      </c>
      <c r="Y24" s="720"/>
      <c r="Z24" s="720">
        <f t="shared" si="66"/>
        <v>0.25</v>
      </c>
      <c r="AA24" s="720">
        <v>0.12</v>
      </c>
      <c r="AB24" s="728">
        <v>3.33</v>
      </c>
      <c r="AC24" s="722">
        <f t="shared" si="21"/>
        <v>0</v>
      </c>
      <c r="AD24" s="720"/>
      <c r="AE24" s="723">
        <f t="shared" si="22"/>
        <v>0.83250000000000002</v>
      </c>
      <c r="AF24" s="723">
        <f t="shared" si="23"/>
        <v>0.39960000000000001</v>
      </c>
      <c r="AG24" s="724">
        <f t="shared" si="24"/>
        <v>4.5621</v>
      </c>
      <c r="AH24" s="720"/>
      <c r="AI24" s="720">
        <f t="shared" si="67"/>
        <v>0.25</v>
      </c>
      <c r="AJ24" s="720">
        <v>0.12</v>
      </c>
      <c r="AK24" s="728">
        <v>3.33</v>
      </c>
      <c r="AL24" s="722">
        <f t="shared" si="25"/>
        <v>0</v>
      </c>
      <c r="AM24" s="720"/>
      <c r="AN24" s="723">
        <f t="shared" si="26"/>
        <v>0.83250000000000002</v>
      </c>
      <c r="AO24" s="723">
        <f t="shared" si="27"/>
        <v>0.39960000000000001</v>
      </c>
      <c r="AP24" s="724">
        <f t="shared" si="28"/>
        <v>4.5621</v>
      </c>
      <c r="AQ24" s="720"/>
      <c r="AR24" s="720">
        <f t="shared" si="68"/>
        <v>0.25</v>
      </c>
      <c r="AS24" s="720">
        <v>0.12</v>
      </c>
      <c r="AT24" s="728">
        <v>3.33</v>
      </c>
      <c r="AU24" s="722">
        <f t="shared" si="29"/>
        <v>0</v>
      </c>
      <c r="AV24" s="720"/>
      <c r="AW24" s="723">
        <f t="shared" si="30"/>
        <v>0.83250000000000002</v>
      </c>
      <c r="AX24" s="723">
        <f t="shared" si="31"/>
        <v>0.39960000000000001</v>
      </c>
      <c r="AY24" s="724">
        <f t="shared" si="32"/>
        <v>4.5621</v>
      </c>
      <c r="AZ24" s="720"/>
      <c r="BA24" s="720">
        <f t="shared" si="69"/>
        <v>0.25</v>
      </c>
      <c r="BB24" s="720">
        <v>0.12</v>
      </c>
      <c r="BC24" s="728">
        <v>3.33</v>
      </c>
      <c r="BD24" s="722">
        <f t="shared" si="33"/>
        <v>0</v>
      </c>
      <c r="BE24" s="720"/>
      <c r="BF24" s="723">
        <f t="shared" si="34"/>
        <v>0.83250000000000002</v>
      </c>
      <c r="BG24" s="723">
        <f t="shared" si="35"/>
        <v>0.39960000000000001</v>
      </c>
      <c r="BH24" s="724">
        <f t="shared" si="36"/>
        <v>4.5621</v>
      </c>
      <c r="BI24" s="720"/>
      <c r="BJ24" s="720">
        <f t="shared" si="70"/>
        <v>0.25</v>
      </c>
      <c r="BK24" s="720">
        <v>0.12</v>
      </c>
      <c r="BL24" s="728">
        <v>3.33</v>
      </c>
      <c r="BM24" s="722">
        <f t="shared" si="37"/>
        <v>0</v>
      </c>
      <c r="BN24" s="720"/>
      <c r="BO24" s="723">
        <f t="shared" si="38"/>
        <v>0.83250000000000002</v>
      </c>
      <c r="BP24" s="723">
        <f t="shared" si="39"/>
        <v>0.39960000000000001</v>
      </c>
      <c r="BQ24" s="724">
        <f t="shared" si="40"/>
        <v>4.5621</v>
      </c>
      <c r="BR24" s="720"/>
      <c r="BS24" s="720">
        <f t="shared" si="71"/>
        <v>0.25</v>
      </c>
      <c r="BT24" s="720">
        <v>0.12</v>
      </c>
      <c r="BU24" s="728">
        <v>3.33</v>
      </c>
      <c r="BV24" s="722">
        <f t="shared" si="41"/>
        <v>0</v>
      </c>
      <c r="BW24" s="720"/>
      <c r="BX24" s="723">
        <f t="shared" si="42"/>
        <v>0.83250000000000002</v>
      </c>
      <c r="BY24" s="723">
        <f t="shared" si="43"/>
        <v>0.39960000000000001</v>
      </c>
      <c r="BZ24" s="724">
        <f t="shared" si="44"/>
        <v>4.5621</v>
      </c>
      <c r="CA24" s="720"/>
      <c r="CB24" s="720">
        <f t="shared" si="72"/>
        <v>0.25</v>
      </c>
      <c r="CC24" s="720">
        <v>0.12</v>
      </c>
      <c r="CD24" s="728">
        <v>3.33</v>
      </c>
      <c r="CE24" s="722">
        <f t="shared" si="45"/>
        <v>0</v>
      </c>
      <c r="CF24" s="720"/>
      <c r="CG24" s="723">
        <f t="shared" si="46"/>
        <v>0.83250000000000002</v>
      </c>
      <c r="CH24" s="723">
        <f t="shared" si="47"/>
        <v>0.39960000000000001</v>
      </c>
      <c r="CI24" s="724">
        <f t="shared" si="48"/>
        <v>4.5621</v>
      </c>
      <c r="CJ24" s="720"/>
      <c r="CK24" s="720">
        <f t="shared" si="73"/>
        <v>0.25</v>
      </c>
      <c r="CL24" s="720">
        <v>0.12</v>
      </c>
      <c r="CM24" s="728">
        <v>3.33</v>
      </c>
      <c r="CN24" s="722">
        <f t="shared" si="49"/>
        <v>0</v>
      </c>
      <c r="CO24" s="720"/>
      <c r="CP24" s="723">
        <f t="shared" si="50"/>
        <v>0.83250000000000002</v>
      </c>
      <c r="CQ24" s="723">
        <f t="shared" si="51"/>
        <v>0.39960000000000001</v>
      </c>
      <c r="CR24" s="724">
        <f t="shared" si="52"/>
        <v>4.5621</v>
      </c>
      <c r="CS24" s="720"/>
      <c r="CT24" s="720">
        <f t="shared" si="74"/>
        <v>0.25</v>
      </c>
      <c r="CU24" s="720">
        <v>0.12</v>
      </c>
      <c r="CV24" s="728">
        <v>3.33</v>
      </c>
      <c r="CW24" s="722">
        <f t="shared" si="53"/>
        <v>0</v>
      </c>
      <c r="CX24" s="720"/>
      <c r="CY24" s="723">
        <f t="shared" si="54"/>
        <v>0.83250000000000002</v>
      </c>
      <c r="CZ24" s="723">
        <f t="shared" si="55"/>
        <v>0.39960000000000001</v>
      </c>
      <c r="DA24" s="724">
        <f t="shared" si="56"/>
        <v>4.5621</v>
      </c>
      <c r="DB24" s="720"/>
      <c r="DC24" s="720">
        <f t="shared" si="75"/>
        <v>0.25</v>
      </c>
      <c r="DD24" s="720">
        <v>0.12</v>
      </c>
      <c r="DE24" s="728">
        <v>3.33</v>
      </c>
      <c r="DF24" s="722">
        <f t="shared" si="57"/>
        <v>0</v>
      </c>
      <c r="DG24" s="720"/>
      <c r="DH24" s="723">
        <f t="shared" si="58"/>
        <v>0.83250000000000002</v>
      </c>
      <c r="DI24" s="723">
        <f t="shared" si="59"/>
        <v>0.39960000000000001</v>
      </c>
      <c r="DJ24" s="724">
        <f t="shared" si="60"/>
        <v>4.5621</v>
      </c>
      <c r="DK24" s="724">
        <f t="shared" si="61"/>
        <v>54.745200000000004</v>
      </c>
      <c r="DL24" s="719">
        <f t="shared" si="62"/>
        <v>81570348</v>
      </c>
      <c r="DM24" s="719">
        <f t="shared" si="63"/>
        <v>167324</v>
      </c>
      <c r="DN24" s="719">
        <f t="shared" si="12"/>
        <v>33464800</v>
      </c>
      <c r="DO24" s="721"/>
    </row>
    <row r="25" spans="1:119" s="727" customFormat="1" ht="19.5" customHeight="1">
      <c r="A25" s="716">
        <v>16</v>
      </c>
      <c r="B25" s="717" t="s">
        <v>9792</v>
      </c>
      <c r="C25" s="718" t="s">
        <v>2096</v>
      </c>
      <c r="D25" s="716" t="s">
        <v>9781</v>
      </c>
      <c r="E25" s="716">
        <v>450</v>
      </c>
      <c r="F25" s="719">
        <v>200</v>
      </c>
      <c r="G25" s="720"/>
      <c r="H25" s="720">
        <f t="shared" si="64"/>
        <v>0.25</v>
      </c>
      <c r="I25" s="720">
        <v>0.09</v>
      </c>
      <c r="J25" s="721">
        <v>3</v>
      </c>
      <c r="K25" s="722">
        <f t="shared" si="13"/>
        <v>0</v>
      </c>
      <c r="L25" s="720"/>
      <c r="M25" s="723">
        <f t="shared" si="14"/>
        <v>0.75</v>
      </c>
      <c r="N25" s="723">
        <f t="shared" si="15"/>
        <v>0.27</v>
      </c>
      <c r="O25" s="724">
        <f t="shared" si="16"/>
        <v>4.0199999999999996</v>
      </c>
      <c r="P25" s="720"/>
      <c r="Q25" s="720">
        <f t="shared" si="65"/>
        <v>0.25</v>
      </c>
      <c r="R25" s="720">
        <v>0.09</v>
      </c>
      <c r="S25" s="721">
        <v>3</v>
      </c>
      <c r="T25" s="722">
        <f t="shared" si="17"/>
        <v>0</v>
      </c>
      <c r="U25" s="720"/>
      <c r="V25" s="723">
        <f t="shared" si="18"/>
        <v>0.75</v>
      </c>
      <c r="W25" s="723">
        <f t="shared" si="19"/>
        <v>0.27</v>
      </c>
      <c r="X25" s="724">
        <f t="shared" si="20"/>
        <v>4.0199999999999996</v>
      </c>
      <c r="Y25" s="720"/>
      <c r="Z25" s="720">
        <f t="shared" si="66"/>
        <v>0.25</v>
      </c>
      <c r="AA25" s="720">
        <v>0.09</v>
      </c>
      <c r="AB25" s="721">
        <v>3</v>
      </c>
      <c r="AC25" s="722">
        <f t="shared" si="21"/>
        <v>0</v>
      </c>
      <c r="AD25" s="720"/>
      <c r="AE25" s="723">
        <f t="shared" si="22"/>
        <v>0.75</v>
      </c>
      <c r="AF25" s="723">
        <f t="shared" si="23"/>
        <v>0.27</v>
      </c>
      <c r="AG25" s="724">
        <f t="shared" si="24"/>
        <v>4.0199999999999996</v>
      </c>
      <c r="AH25" s="720"/>
      <c r="AI25" s="720">
        <f t="shared" si="67"/>
        <v>0.25</v>
      </c>
      <c r="AJ25" s="720">
        <v>0.09</v>
      </c>
      <c r="AK25" s="721">
        <v>3</v>
      </c>
      <c r="AL25" s="722">
        <f t="shared" si="25"/>
        <v>0</v>
      </c>
      <c r="AM25" s="720"/>
      <c r="AN25" s="723">
        <f t="shared" si="26"/>
        <v>0.75</v>
      </c>
      <c r="AO25" s="723">
        <f t="shared" si="27"/>
        <v>0.27</v>
      </c>
      <c r="AP25" s="724">
        <f t="shared" si="28"/>
        <v>4.0199999999999996</v>
      </c>
      <c r="AQ25" s="720"/>
      <c r="AR25" s="720">
        <f t="shared" si="68"/>
        <v>0.25</v>
      </c>
      <c r="AS25" s="720">
        <v>0.09</v>
      </c>
      <c r="AT25" s="721">
        <v>3</v>
      </c>
      <c r="AU25" s="722">
        <f t="shared" si="29"/>
        <v>0</v>
      </c>
      <c r="AV25" s="720"/>
      <c r="AW25" s="723">
        <f t="shared" si="30"/>
        <v>0.75</v>
      </c>
      <c r="AX25" s="723">
        <f t="shared" si="31"/>
        <v>0.27</v>
      </c>
      <c r="AY25" s="724">
        <f t="shared" si="32"/>
        <v>4.0199999999999996</v>
      </c>
      <c r="AZ25" s="720"/>
      <c r="BA25" s="720">
        <f t="shared" si="69"/>
        <v>0.25</v>
      </c>
      <c r="BB25" s="720">
        <v>0.09</v>
      </c>
      <c r="BC25" s="721">
        <v>3</v>
      </c>
      <c r="BD25" s="722">
        <f t="shared" si="33"/>
        <v>0</v>
      </c>
      <c r="BE25" s="720"/>
      <c r="BF25" s="723">
        <f t="shared" si="34"/>
        <v>0.75</v>
      </c>
      <c r="BG25" s="723">
        <f t="shared" si="35"/>
        <v>0.27</v>
      </c>
      <c r="BH25" s="724">
        <f t="shared" si="36"/>
        <v>4.0199999999999996</v>
      </c>
      <c r="BI25" s="720"/>
      <c r="BJ25" s="720">
        <f t="shared" si="70"/>
        <v>0.25</v>
      </c>
      <c r="BK25" s="720">
        <v>0.09</v>
      </c>
      <c r="BL25" s="721">
        <v>3</v>
      </c>
      <c r="BM25" s="722">
        <f t="shared" si="37"/>
        <v>0</v>
      </c>
      <c r="BN25" s="720"/>
      <c r="BO25" s="723">
        <f t="shared" si="38"/>
        <v>0.75</v>
      </c>
      <c r="BP25" s="723">
        <f t="shared" si="39"/>
        <v>0.27</v>
      </c>
      <c r="BQ25" s="724">
        <f t="shared" si="40"/>
        <v>4.0199999999999996</v>
      </c>
      <c r="BR25" s="720"/>
      <c r="BS25" s="720">
        <f t="shared" si="71"/>
        <v>0.25</v>
      </c>
      <c r="BT25" s="720">
        <v>0.09</v>
      </c>
      <c r="BU25" s="721">
        <v>3</v>
      </c>
      <c r="BV25" s="722">
        <f t="shared" si="41"/>
        <v>0</v>
      </c>
      <c r="BW25" s="720"/>
      <c r="BX25" s="723">
        <f t="shared" si="42"/>
        <v>0.75</v>
      </c>
      <c r="BY25" s="723">
        <f t="shared" si="43"/>
        <v>0.27</v>
      </c>
      <c r="BZ25" s="724">
        <f t="shared" si="44"/>
        <v>4.0199999999999996</v>
      </c>
      <c r="CA25" s="720"/>
      <c r="CB25" s="720">
        <f t="shared" si="72"/>
        <v>0.25</v>
      </c>
      <c r="CC25" s="720">
        <v>0.09</v>
      </c>
      <c r="CD25" s="721">
        <v>3</v>
      </c>
      <c r="CE25" s="722">
        <f t="shared" si="45"/>
        <v>0</v>
      </c>
      <c r="CF25" s="720"/>
      <c r="CG25" s="723">
        <f t="shared" si="46"/>
        <v>0.75</v>
      </c>
      <c r="CH25" s="723">
        <f t="shared" si="47"/>
        <v>0.27</v>
      </c>
      <c r="CI25" s="724">
        <f t="shared" si="48"/>
        <v>4.0199999999999996</v>
      </c>
      <c r="CJ25" s="720"/>
      <c r="CK25" s="720">
        <f t="shared" si="73"/>
        <v>0.25</v>
      </c>
      <c r="CL25" s="720">
        <v>0.09</v>
      </c>
      <c r="CM25" s="721">
        <v>3</v>
      </c>
      <c r="CN25" s="722">
        <f t="shared" si="49"/>
        <v>0</v>
      </c>
      <c r="CO25" s="720"/>
      <c r="CP25" s="723">
        <f t="shared" si="50"/>
        <v>0.75</v>
      </c>
      <c r="CQ25" s="723">
        <f t="shared" si="51"/>
        <v>0.27</v>
      </c>
      <c r="CR25" s="724">
        <f t="shared" si="52"/>
        <v>4.0199999999999996</v>
      </c>
      <c r="CS25" s="720"/>
      <c r="CT25" s="720">
        <f t="shared" si="74"/>
        <v>0.25</v>
      </c>
      <c r="CU25" s="720">
        <v>0.09</v>
      </c>
      <c r="CV25" s="721">
        <v>3</v>
      </c>
      <c r="CW25" s="722">
        <f t="shared" si="53"/>
        <v>0</v>
      </c>
      <c r="CX25" s="720"/>
      <c r="CY25" s="723">
        <f t="shared" si="54"/>
        <v>0.75</v>
      </c>
      <c r="CZ25" s="723">
        <f t="shared" si="55"/>
        <v>0.27</v>
      </c>
      <c r="DA25" s="724">
        <f t="shared" si="56"/>
        <v>4.0199999999999996</v>
      </c>
      <c r="DB25" s="720"/>
      <c r="DC25" s="720">
        <f t="shared" si="75"/>
        <v>0.25</v>
      </c>
      <c r="DD25" s="720">
        <v>0.09</v>
      </c>
      <c r="DE25" s="721">
        <v>3</v>
      </c>
      <c r="DF25" s="722">
        <f t="shared" si="57"/>
        <v>0</v>
      </c>
      <c r="DG25" s="720"/>
      <c r="DH25" s="723">
        <f t="shared" si="58"/>
        <v>0.75</v>
      </c>
      <c r="DI25" s="723">
        <f t="shared" si="59"/>
        <v>0.27</v>
      </c>
      <c r="DJ25" s="724">
        <f t="shared" si="60"/>
        <v>4.0199999999999996</v>
      </c>
      <c r="DK25" s="724">
        <f t="shared" si="61"/>
        <v>48.239999999999981</v>
      </c>
      <c r="DL25" s="719">
        <f t="shared" si="62"/>
        <v>71877600</v>
      </c>
      <c r="DM25" s="719">
        <f t="shared" si="63"/>
        <v>147441</v>
      </c>
      <c r="DN25" s="719">
        <f t="shared" si="12"/>
        <v>29488200</v>
      </c>
      <c r="DO25" s="721"/>
    </row>
    <row r="26" spans="1:119" s="727" customFormat="1" ht="19.5" customHeight="1">
      <c r="A26" s="716">
        <v>17</v>
      </c>
      <c r="B26" s="717" t="s">
        <v>9793</v>
      </c>
      <c r="C26" s="718" t="s">
        <v>1763</v>
      </c>
      <c r="D26" s="716" t="s">
        <v>9781</v>
      </c>
      <c r="E26" s="716">
        <v>450</v>
      </c>
      <c r="F26" s="719">
        <v>200</v>
      </c>
      <c r="G26" s="720"/>
      <c r="H26" s="720">
        <f t="shared" si="64"/>
        <v>0.25</v>
      </c>
      <c r="I26" s="720">
        <v>0.1</v>
      </c>
      <c r="J26" s="721">
        <v>3.66</v>
      </c>
      <c r="K26" s="722">
        <f t="shared" si="13"/>
        <v>0</v>
      </c>
      <c r="L26" s="720"/>
      <c r="M26" s="723">
        <f t="shared" si="14"/>
        <v>0.91500000000000004</v>
      </c>
      <c r="N26" s="723">
        <f t="shared" si="15"/>
        <v>0.36600000000000005</v>
      </c>
      <c r="O26" s="724">
        <f t="shared" si="16"/>
        <v>4.9409999999999998</v>
      </c>
      <c r="P26" s="720"/>
      <c r="Q26" s="720">
        <f t="shared" si="65"/>
        <v>0.25</v>
      </c>
      <c r="R26" s="720">
        <v>0.1</v>
      </c>
      <c r="S26" s="721">
        <v>3.66</v>
      </c>
      <c r="T26" s="722">
        <f t="shared" si="17"/>
        <v>0</v>
      </c>
      <c r="U26" s="720"/>
      <c r="V26" s="723">
        <f t="shared" si="18"/>
        <v>0.91500000000000004</v>
      </c>
      <c r="W26" s="723">
        <f t="shared" si="19"/>
        <v>0.36600000000000005</v>
      </c>
      <c r="X26" s="724">
        <f t="shared" si="20"/>
        <v>4.9409999999999998</v>
      </c>
      <c r="Y26" s="720"/>
      <c r="Z26" s="720">
        <f t="shared" si="66"/>
        <v>0.25</v>
      </c>
      <c r="AA26" s="720">
        <v>0.1</v>
      </c>
      <c r="AB26" s="721">
        <v>3.66</v>
      </c>
      <c r="AC26" s="722">
        <f t="shared" si="21"/>
        <v>0</v>
      </c>
      <c r="AD26" s="720"/>
      <c r="AE26" s="723">
        <f t="shared" si="22"/>
        <v>0.91500000000000004</v>
      </c>
      <c r="AF26" s="723">
        <f t="shared" si="23"/>
        <v>0.36600000000000005</v>
      </c>
      <c r="AG26" s="724">
        <f t="shared" si="24"/>
        <v>4.9409999999999998</v>
      </c>
      <c r="AH26" s="720"/>
      <c r="AI26" s="720">
        <f t="shared" si="67"/>
        <v>0.25</v>
      </c>
      <c r="AJ26" s="720">
        <v>0.1</v>
      </c>
      <c r="AK26" s="721">
        <v>3.66</v>
      </c>
      <c r="AL26" s="722">
        <f t="shared" si="25"/>
        <v>0</v>
      </c>
      <c r="AM26" s="720"/>
      <c r="AN26" s="723">
        <f t="shared" si="26"/>
        <v>0.91500000000000004</v>
      </c>
      <c r="AO26" s="723">
        <f t="shared" si="27"/>
        <v>0.36600000000000005</v>
      </c>
      <c r="AP26" s="724">
        <f t="shared" si="28"/>
        <v>4.9409999999999998</v>
      </c>
      <c r="AQ26" s="720"/>
      <c r="AR26" s="720">
        <f t="shared" si="68"/>
        <v>0.25</v>
      </c>
      <c r="AS26" s="720">
        <v>0.1</v>
      </c>
      <c r="AT26" s="721">
        <v>3.66</v>
      </c>
      <c r="AU26" s="722">
        <f t="shared" si="29"/>
        <v>0</v>
      </c>
      <c r="AV26" s="720"/>
      <c r="AW26" s="723">
        <f t="shared" si="30"/>
        <v>0.91500000000000004</v>
      </c>
      <c r="AX26" s="723">
        <f t="shared" si="31"/>
        <v>0.36600000000000005</v>
      </c>
      <c r="AY26" s="724">
        <f t="shared" si="32"/>
        <v>4.9409999999999998</v>
      </c>
      <c r="AZ26" s="720"/>
      <c r="BA26" s="720">
        <f t="shared" si="69"/>
        <v>0.25</v>
      </c>
      <c r="BB26" s="720">
        <v>0.1</v>
      </c>
      <c r="BC26" s="721">
        <v>3.66</v>
      </c>
      <c r="BD26" s="722">
        <f t="shared" si="33"/>
        <v>0</v>
      </c>
      <c r="BE26" s="720"/>
      <c r="BF26" s="723">
        <f t="shared" si="34"/>
        <v>0.91500000000000004</v>
      </c>
      <c r="BG26" s="723">
        <f t="shared" si="35"/>
        <v>0.36600000000000005</v>
      </c>
      <c r="BH26" s="724">
        <f t="shared" si="36"/>
        <v>4.9409999999999998</v>
      </c>
      <c r="BI26" s="720"/>
      <c r="BJ26" s="720">
        <f t="shared" si="70"/>
        <v>0.25</v>
      </c>
      <c r="BK26" s="720">
        <v>0.1</v>
      </c>
      <c r="BL26" s="721">
        <v>3.66</v>
      </c>
      <c r="BM26" s="722">
        <f t="shared" si="37"/>
        <v>0</v>
      </c>
      <c r="BN26" s="720"/>
      <c r="BO26" s="723">
        <f t="shared" si="38"/>
        <v>0.91500000000000004</v>
      </c>
      <c r="BP26" s="723">
        <f t="shared" si="39"/>
        <v>0.36600000000000005</v>
      </c>
      <c r="BQ26" s="724">
        <f t="shared" si="40"/>
        <v>4.9409999999999998</v>
      </c>
      <c r="BR26" s="720"/>
      <c r="BS26" s="720">
        <f t="shared" si="71"/>
        <v>0.25</v>
      </c>
      <c r="BT26" s="720">
        <v>0.1</v>
      </c>
      <c r="BU26" s="721">
        <v>3.66</v>
      </c>
      <c r="BV26" s="722">
        <f t="shared" si="41"/>
        <v>0</v>
      </c>
      <c r="BW26" s="720"/>
      <c r="BX26" s="723">
        <f t="shared" si="42"/>
        <v>0.91500000000000004</v>
      </c>
      <c r="BY26" s="723">
        <f t="shared" si="43"/>
        <v>0.36600000000000005</v>
      </c>
      <c r="BZ26" s="724">
        <f t="shared" si="44"/>
        <v>4.9409999999999998</v>
      </c>
      <c r="CA26" s="720"/>
      <c r="CB26" s="720">
        <f t="shared" si="72"/>
        <v>0.25</v>
      </c>
      <c r="CC26" s="720">
        <v>0.1</v>
      </c>
      <c r="CD26" s="721">
        <v>3.66</v>
      </c>
      <c r="CE26" s="722">
        <f t="shared" si="45"/>
        <v>0</v>
      </c>
      <c r="CF26" s="720"/>
      <c r="CG26" s="723">
        <f t="shared" si="46"/>
        <v>0.91500000000000004</v>
      </c>
      <c r="CH26" s="723">
        <f t="shared" si="47"/>
        <v>0.36600000000000005</v>
      </c>
      <c r="CI26" s="724">
        <f t="shared" si="48"/>
        <v>4.9409999999999998</v>
      </c>
      <c r="CJ26" s="720"/>
      <c r="CK26" s="720">
        <f t="shared" si="73"/>
        <v>0.25</v>
      </c>
      <c r="CL26" s="720">
        <v>0.11</v>
      </c>
      <c r="CM26" s="721">
        <v>3.66</v>
      </c>
      <c r="CN26" s="722">
        <f t="shared" si="49"/>
        <v>0</v>
      </c>
      <c r="CO26" s="720"/>
      <c r="CP26" s="723">
        <f t="shared" si="50"/>
        <v>0.91500000000000004</v>
      </c>
      <c r="CQ26" s="723">
        <f t="shared" si="51"/>
        <v>0.40260000000000001</v>
      </c>
      <c r="CR26" s="724">
        <f t="shared" si="52"/>
        <v>4.9775999999999998</v>
      </c>
      <c r="CS26" s="720"/>
      <c r="CT26" s="720">
        <f t="shared" si="74"/>
        <v>0.25</v>
      </c>
      <c r="CU26" s="720">
        <v>0.11</v>
      </c>
      <c r="CV26" s="721">
        <v>3.66</v>
      </c>
      <c r="CW26" s="722">
        <f t="shared" si="53"/>
        <v>0</v>
      </c>
      <c r="CX26" s="720"/>
      <c r="CY26" s="723">
        <f t="shared" si="54"/>
        <v>0.91500000000000004</v>
      </c>
      <c r="CZ26" s="723">
        <f t="shared" si="55"/>
        <v>0.40260000000000001</v>
      </c>
      <c r="DA26" s="724">
        <f t="shared" si="56"/>
        <v>4.9775999999999998</v>
      </c>
      <c r="DB26" s="720"/>
      <c r="DC26" s="720">
        <f t="shared" si="75"/>
        <v>0.25</v>
      </c>
      <c r="DD26" s="720">
        <v>0.11</v>
      </c>
      <c r="DE26" s="721">
        <v>3.66</v>
      </c>
      <c r="DF26" s="722">
        <f t="shared" si="57"/>
        <v>0</v>
      </c>
      <c r="DG26" s="720"/>
      <c r="DH26" s="723">
        <f t="shared" si="58"/>
        <v>0.91500000000000004</v>
      </c>
      <c r="DI26" s="723">
        <f t="shared" si="59"/>
        <v>0.40260000000000001</v>
      </c>
      <c r="DJ26" s="724">
        <f t="shared" si="60"/>
        <v>4.9775999999999998</v>
      </c>
      <c r="DK26" s="724">
        <f t="shared" si="61"/>
        <v>59.401800000000009</v>
      </c>
      <c r="DL26" s="719">
        <f t="shared" si="62"/>
        <v>88508682</v>
      </c>
      <c r="DM26" s="719">
        <f t="shared" si="63"/>
        <v>181556</v>
      </c>
      <c r="DN26" s="719">
        <f t="shared" si="12"/>
        <v>36311200</v>
      </c>
      <c r="DO26" s="721"/>
    </row>
    <row r="27" spans="1:119" s="727" customFormat="1" ht="19.5" customHeight="1">
      <c r="A27" s="716">
        <v>18</v>
      </c>
      <c r="B27" s="717" t="s">
        <v>9794</v>
      </c>
      <c r="C27" s="718" t="s">
        <v>2908</v>
      </c>
      <c r="D27" s="716" t="s">
        <v>9781</v>
      </c>
      <c r="E27" s="716">
        <v>450</v>
      </c>
      <c r="F27" s="719">
        <v>200</v>
      </c>
      <c r="G27" s="720"/>
      <c r="H27" s="720">
        <f t="shared" si="64"/>
        <v>0.25</v>
      </c>
      <c r="I27" s="720">
        <v>0.11</v>
      </c>
      <c r="J27" s="728">
        <v>3.66</v>
      </c>
      <c r="K27" s="722">
        <f t="shared" si="13"/>
        <v>0</v>
      </c>
      <c r="L27" s="720"/>
      <c r="M27" s="723">
        <f t="shared" si="14"/>
        <v>0.91500000000000004</v>
      </c>
      <c r="N27" s="723">
        <f t="shared" si="15"/>
        <v>0.40260000000000001</v>
      </c>
      <c r="O27" s="724">
        <f t="shared" si="16"/>
        <v>4.9775999999999998</v>
      </c>
      <c r="P27" s="720"/>
      <c r="Q27" s="720">
        <f t="shared" si="65"/>
        <v>0.25</v>
      </c>
      <c r="R27" s="720">
        <v>0.11</v>
      </c>
      <c r="S27" s="728">
        <v>3.66</v>
      </c>
      <c r="T27" s="722">
        <f t="shared" si="17"/>
        <v>0</v>
      </c>
      <c r="U27" s="720"/>
      <c r="V27" s="723">
        <f t="shared" si="18"/>
        <v>0.91500000000000004</v>
      </c>
      <c r="W27" s="723">
        <f t="shared" si="19"/>
        <v>0.40260000000000001</v>
      </c>
      <c r="X27" s="724">
        <f t="shared" si="20"/>
        <v>4.9775999999999998</v>
      </c>
      <c r="Y27" s="720"/>
      <c r="Z27" s="720">
        <f t="shared" si="66"/>
        <v>0.25</v>
      </c>
      <c r="AA27" s="720">
        <v>0.11</v>
      </c>
      <c r="AB27" s="728">
        <v>3.66</v>
      </c>
      <c r="AC27" s="722">
        <f t="shared" si="21"/>
        <v>0</v>
      </c>
      <c r="AD27" s="720"/>
      <c r="AE27" s="723">
        <f t="shared" si="22"/>
        <v>0.91500000000000004</v>
      </c>
      <c r="AF27" s="723">
        <f t="shared" si="23"/>
        <v>0.40260000000000001</v>
      </c>
      <c r="AG27" s="724">
        <f t="shared" si="24"/>
        <v>4.9775999999999998</v>
      </c>
      <c r="AH27" s="720"/>
      <c r="AI27" s="720">
        <f t="shared" si="67"/>
        <v>0.25</v>
      </c>
      <c r="AJ27" s="720">
        <v>0.11</v>
      </c>
      <c r="AK27" s="728">
        <v>3.66</v>
      </c>
      <c r="AL27" s="722">
        <f t="shared" si="25"/>
        <v>0</v>
      </c>
      <c r="AM27" s="720"/>
      <c r="AN27" s="723">
        <f t="shared" si="26"/>
        <v>0.91500000000000004</v>
      </c>
      <c r="AO27" s="723">
        <f t="shared" si="27"/>
        <v>0.40260000000000001</v>
      </c>
      <c r="AP27" s="724">
        <f t="shared" si="28"/>
        <v>4.9775999999999998</v>
      </c>
      <c r="AQ27" s="720"/>
      <c r="AR27" s="720">
        <f t="shared" si="68"/>
        <v>0.25</v>
      </c>
      <c r="AS27" s="720">
        <v>0.11</v>
      </c>
      <c r="AT27" s="728">
        <v>3.66</v>
      </c>
      <c r="AU27" s="722">
        <f t="shared" si="29"/>
        <v>0</v>
      </c>
      <c r="AV27" s="720"/>
      <c r="AW27" s="723">
        <f t="shared" si="30"/>
        <v>0.91500000000000004</v>
      </c>
      <c r="AX27" s="723">
        <f t="shared" si="31"/>
        <v>0.40260000000000001</v>
      </c>
      <c r="AY27" s="724">
        <f t="shared" si="32"/>
        <v>4.9775999999999998</v>
      </c>
      <c r="AZ27" s="720"/>
      <c r="BA27" s="720">
        <f t="shared" si="69"/>
        <v>0.25</v>
      </c>
      <c r="BB27" s="720">
        <v>0.11</v>
      </c>
      <c r="BC27" s="728">
        <v>3.66</v>
      </c>
      <c r="BD27" s="722">
        <f t="shared" si="33"/>
        <v>0</v>
      </c>
      <c r="BE27" s="720"/>
      <c r="BF27" s="723">
        <f t="shared" si="34"/>
        <v>0.91500000000000004</v>
      </c>
      <c r="BG27" s="723">
        <f t="shared" si="35"/>
        <v>0.40260000000000001</v>
      </c>
      <c r="BH27" s="724">
        <f t="shared" si="36"/>
        <v>4.9775999999999998</v>
      </c>
      <c r="BI27" s="720"/>
      <c r="BJ27" s="720">
        <f t="shared" si="70"/>
        <v>0.25</v>
      </c>
      <c r="BK27" s="720">
        <v>0.11</v>
      </c>
      <c r="BL27" s="728">
        <v>3.66</v>
      </c>
      <c r="BM27" s="722">
        <f t="shared" si="37"/>
        <v>0</v>
      </c>
      <c r="BN27" s="720"/>
      <c r="BO27" s="723">
        <f t="shared" si="38"/>
        <v>0.91500000000000004</v>
      </c>
      <c r="BP27" s="723">
        <f t="shared" si="39"/>
        <v>0.40260000000000001</v>
      </c>
      <c r="BQ27" s="724">
        <f t="shared" si="40"/>
        <v>4.9775999999999998</v>
      </c>
      <c r="BR27" s="720"/>
      <c r="BS27" s="720">
        <f t="shared" si="71"/>
        <v>0.25</v>
      </c>
      <c r="BT27" s="720">
        <v>0.11</v>
      </c>
      <c r="BU27" s="728">
        <v>3.66</v>
      </c>
      <c r="BV27" s="722">
        <f t="shared" si="41"/>
        <v>0</v>
      </c>
      <c r="BW27" s="720"/>
      <c r="BX27" s="723">
        <f t="shared" si="42"/>
        <v>0.91500000000000004</v>
      </c>
      <c r="BY27" s="723">
        <f t="shared" si="43"/>
        <v>0.40260000000000001</v>
      </c>
      <c r="BZ27" s="724">
        <f t="shared" si="44"/>
        <v>4.9775999999999998</v>
      </c>
      <c r="CA27" s="720"/>
      <c r="CB27" s="720">
        <f t="shared" si="72"/>
        <v>0.25</v>
      </c>
      <c r="CC27" s="720">
        <v>0.11</v>
      </c>
      <c r="CD27" s="728">
        <v>3.66</v>
      </c>
      <c r="CE27" s="722">
        <f t="shared" si="45"/>
        <v>0</v>
      </c>
      <c r="CF27" s="720"/>
      <c r="CG27" s="723">
        <f t="shared" si="46"/>
        <v>0.91500000000000004</v>
      </c>
      <c r="CH27" s="723">
        <f t="shared" si="47"/>
        <v>0.40260000000000001</v>
      </c>
      <c r="CI27" s="724">
        <f t="shared" si="48"/>
        <v>4.9775999999999998</v>
      </c>
      <c r="CJ27" s="720"/>
      <c r="CK27" s="720">
        <f t="shared" si="73"/>
        <v>0.25</v>
      </c>
      <c r="CL27" s="720">
        <v>0.11</v>
      </c>
      <c r="CM27" s="728">
        <v>3.66</v>
      </c>
      <c r="CN27" s="722">
        <f t="shared" si="49"/>
        <v>0</v>
      </c>
      <c r="CO27" s="720"/>
      <c r="CP27" s="723">
        <f t="shared" si="50"/>
        <v>0.91500000000000004</v>
      </c>
      <c r="CQ27" s="723">
        <f t="shared" si="51"/>
        <v>0.40260000000000001</v>
      </c>
      <c r="CR27" s="724">
        <f t="shared" si="52"/>
        <v>4.9775999999999998</v>
      </c>
      <c r="CS27" s="720"/>
      <c r="CT27" s="720">
        <f t="shared" si="74"/>
        <v>0.25</v>
      </c>
      <c r="CU27" s="720">
        <v>0.11</v>
      </c>
      <c r="CV27" s="728">
        <v>3.66</v>
      </c>
      <c r="CW27" s="722">
        <f t="shared" si="53"/>
        <v>0</v>
      </c>
      <c r="CX27" s="720"/>
      <c r="CY27" s="723">
        <f t="shared" si="54"/>
        <v>0.91500000000000004</v>
      </c>
      <c r="CZ27" s="723">
        <f t="shared" si="55"/>
        <v>0.40260000000000001</v>
      </c>
      <c r="DA27" s="724">
        <f t="shared" si="56"/>
        <v>4.9775999999999998</v>
      </c>
      <c r="DB27" s="720"/>
      <c r="DC27" s="720">
        <f t="shared" si="75"/>
        <v>0.25</v>
      </c>
      <c r="DD27" s="720">
        <v>0.11</v>
      </c>
      <c r="DE27" s="728">
        <v>3.66</v>
      </c>
      <c r="DF27" s="722">
        <f t="shared" si="57"/>
        <v>0</v>
      </c>
      <c r="DG27" s="720"/>
      <c r="DH27" s="723">
        <f t="shared" si="58"/>
        <v>0.91500000000000004</v>
      </c>
      <c r="DI27" s="723">
        <f t="shared" si="59"/>
        <v>0.40260000000000001</v>
      </c>
      <c r="DJ27" s="724">
        <f t="shared" si="60"/>
        <v>4.9775999999999998</v>
      </c>
      <c r="DK27" s="724">
        <f t="shared" si="61"/>
        <v>59.731200000000008</v>
      </c>
      <c r="DL27" s="719">
        <f t="shared" si="62"/>
        <v>88999488</v>
      </c>
      <c r="DM27" s="719">
        <f t="shared" si="63"/>
        <v>182563</v>
      </c>
      <c r="DN27" s="719">
        <f t="shared" si="12"/>
        <v>36512600</v>
      </c>
      <c r="DO27" s="721"/>
    </row>
    <row r="28" spans="1:119" s="727" customFormat="1" ht="19.5" customHeight="1">
      <c r="A28" s="716">
        <v>19</v>
      </c>
      <c r="B28" s="717" t="s">
        <v>9795</v>
      </c>
      <c r="C28" s="718" t="s">
        <v>180</v>
      </c>
      <c r="D28" s="729" t="s">
        <v>9781</v>
      </c>
      <c r="E28" s="716">
        <v>450</v>
      </c>
      <c r="F28" s="719">
        <v>200</v>
      </c>
      <c r="G28" s="720"/>
      <c r="H28" s="720">
        <f t="shared" si="64"/>
        <v>0.25</v>
      </c>
      <c r="I28" s="720"/>
      <c r="J28" s="721">
        <v>3</v>
      </c>
      <c r="K28" s="722">
        <f t="shared" si="13"/>
        <v>0</v>
      </c>
      <c r="L28" s="720"/>
      <c r="M28" s="723">
        <f t="shared" si="14"/>
        <v>0.75</v>
      </c>
      <c r="N28" s="723">
        <f t="shared" si="15"/>
        <v>0</v>
      </c>
      <c r="O28" s="724">
        <f t="shared" si="16"/>
        <v>3.75</v>
      </c>
      <c r="P28" s="720"/>
      <c r="Q28" s="720">
        <f t="shared" si="65"/>
        <v>0.25</v>
      </c>
      <c r="R28" s="720"/>
      <c r="S28" s="721">
        <v>3</v>
      </c>
      <c r="T28" s="722">
        <f t="shared" si="17"/>
        <v>0</v>
      </c>
      <c r="U28" s="720"/>
      <c r="V28" s="723">
        <f t="shared" si="18"/>
        <v>0.75</v>
      </c>
      <c r="W28" s="723">
        <f t="shared" si="19"/>
        <v>0</v>
      </c>
      <c r="X28" s="724">
        <f t="shared" si="20"/>
        <v>3.75</v>
      </c>
      <c r="Y28" s="720"/>
      <c r="Z28" s="720">
        <f t="shared" si="66"/>
        <v>0.25</v>
      </c>
      <c r="AA28" s="720"/>
      <c r="AB28" s="721">
        <v>3</v>
      </c>
      <c r="AC28" s="722">
        <f t="shared" si="21"/>
        <v>0</v>
      </c>
      <c r="AD28" s="720"/>
      <c r="AE28" s="723">
        <f t="shared" si="22"/>
        <v>0.75</v>
      </c>
      <c r="AF28" s="723">
        <f t="shared" si="23"/>
        <v>0</v>
      </c>
      <c r="AG28" s="724">
        <f t="shared" si="24"/>
        <v>3.75</v>
      </c>
      <c r="AH28" s="720"/>
      <c r="AI28" s="720">
        <f t="shared" si="67"/>
        <v>0.25</v>
      </c>
      <c r="AJ28" s="720"/>
      <c r="AK28" s="721">
        <v>3</v>
      </c>
      <c r="AL28" s="722">
        <f t="shared" si="25"/>
        <v>0</v>
      </c>
      <c r="AM28" s="720"/>
      <c r="AN28" s="723">
        <f t="shared" si="26"/>
        <v>0.75</v>
      </c>
      <c r="AO28" s="723">
        <f t="shared" si="27"/>
        <v>0</v>
      </c>
      <c r="AP28" s="724">
        <f t="shared" si="28"/>
        <v>3.75</v>
      </c>
      <c r="AQ28" s="720"/>
      <c r="AR28" s="720">
        <f t="shared" si="68"/>
        <v>0.25</v>
      </c>
      <c r="AS28" s="720"/>
      <c r="AT28" s="721">
        <v>3</v>
      </c>
      <c r="AU28" s="722">
        <f t="shared" si="29"/>
        <v>0</v>
      </c>
      <c r="AV28" s="720"/>
      <c r="AW28" s="723">
        <f t="shared" si="30"/>
        <v>0.75</v>
      </c>
      <c r="AX28" s="723">
        <f t="shared" si="31"/>
        <v>0</v>
      </c>
      <c r="AY28" s="724">
        <f t="shared" si="32"/>
        <v>3.75</v>
      </c>
      <c r="AZ28" s="720"/>
      <c r="BA28" s="720">
        <f t="shared" si="69"/>
        <v>0.25</v>
      </c>
      <c r="BB28" s="720"/>
      <c r="BC28" s="721">
        <v>3</v>
      </c>
      <c r="BD28" s="722">
        <f t="shared" si="33"/>
        <v>0</v>
      </c>
      <c r="BE28" s="720"/>
      <c r="BF28" s="723">
        <f t="shared" si="34"/>
        <v>0.75</v>
      </c>
      <c r="BG28" s="723">
        <f t="shared" si="35"/>
        <v>0</v>
      </c>
      <c r="BH28" s="724">
        <f t="shared" si="36"/>
        <v>3.75</v>
      </c>
      <c r="BI28" s="720"/>
      <c r="BJ28" s="720">
        <f t="shared" si="70"/>
        <v>0.25</v>
      </c>
      <c r="BK28" s="720"/>
      <c r="BL28" s="721">
        <v>3</v>
      </c>
      <c r="BM28" s="722">
        <f t="shared" si="37"/>
        <v>0</v>
      </c>
      <c r="BN28" s="720"/>
      <c r="BO28" s="723">
        <f t="shared" si="38"/>
        <v>0.75</v>
      </c>
      <c r="BP28" s="723">
        <f t="shared" si="39"/>
        <v>0</v>
      </c>
      <c r="BQ28" s="724">
        <f t="shared" si="40"/>
        <v>3.75</v>
      </c>
      <c r="BR28" s="720"/>
      <c r="BS28" s="720">
        <f t="shared" si="71"/>
        <v>0.25</v>
      </c>
      <c r="BT28" s="720"/>
      <c r="BU28" s="721">
        <v>3</v>
      </c>
      <c r="BV28" s="722">
        <f t="shared" si="41"/>
        <v>0</v>
      </c>
      <c r="BW28" s="720"/>
      <c r="BX28" s="723">
        <f t="shared" si="42"/>
        <v>0.75</v>
      </c>
      <c r="BY28" s="723">
        <f t="shared" si="43"/>
        <v>0</v>
      </c>
      <c r="BZ28" s="724">
        <f t="shared" si="44"/>
        <v>3.75</v>
      </c>
      <c r="CA28" s="720"/>
      <c r="CB28" s="720">
        <f t="shared" si="72"/>
        <v>0.25</v>
      </c>
      <c r="CC28" s="720"/>
      <c r="CD28" s="721">
        <v>3.33</v>
      </c>
      <c r="CE28" s="722">
        <f t="shared" si="45"/>
        <v>0</v>
      </c>
      <c r="CF28" s="720"/>
      <c r="CG28" s="723">
        <f t="shared" si="46"/>
        <v>0.83250000000000002</v>
      </c>
      <c r="CH28" s="723">
        <f t="shared" si="47"/>
        <v>0</v>
      </c>
      <c r="CI28" s="724">
        <f t="shared" si="48"/>
        <v>4.1624999999999996</v>
      </c>
      <c r="CJ28" s="720"/>
      <c r="CK28" s="720">
        <f t="shared" si="73"/>
        <v>0.25</v>
      </c>
      <c r="CL28" s="720"/>
      <c r="CM28" s="721">
        <v>3.33</v>
      </c>
      <c r="CN28" s="722">
        <f t="shared" si="49"/>
        <v>0</v>
      </c>
      <c r="CO28" s="720"/>
      <c r="CP28" s="723">
        <f t="shared" si="50"/>
        <v>0.83250000000000002</v>
      </c>
      <c r="CQ28" s="723">
        <f t="shared" si="51"/>
        <v>0</v>
      </c>
      <c r="CR28" s="724">
        <f t="shared" si="52"/>
        <v>4.1624999999999996</v>
      </c>
      <c r="CS28" s="720"/>
      <c r="CT28" s="720">
        <f t="shared" si="74"/>
        <v>0.25</v>
      </c>
      <c r="CU28" s="720"/>
      <c r="CV28" s="721">
        <v>3.33</v>
      </c>
      <c r="CW28" s="722">
        <f t="shared" si="53"/>
        <v>0</v>
      </c>
      <c r="CX28" s="720"/>
      <c r="CY28" s="723">
        <f t="shared" si="54"/>
        <v>0.83250000000000002</v>
      </c>
      <c r="CZ28" s="723">
        <f t="shared" si="55"/>
        <v>0</v>
      </c>
      <c r="DA28" s="724">
        <f t="shared" si="56"/>
        <v>4.1624999999999996</v>
      </c>
      <c r="DB28" s="720"/>
      <c r="DC28" s="720">
        <f t="shared" si="75"/>
        <v>0.25</v>
      </c>
      <c r="DD28" s="720"/>
      <c r="DE28" s="721">
        <v>3.33</v>
      </c>
      <c r="DF28" s="722">
        <f t="shared" si="57"/>
        <v>0</v>
      </c>
      <c r="DG28" s="720"/>
      <c r="DH28" s="723">
        <f t="shared" si="58"/>
        <v>0.83250000000000002</v>
      </c>
      <c r="DI28" s="723">
        <f t="shared" si="59"/>
        <v>0</v>
      </c>
      <c r="DJ28" s="724">
        <f t="shared" si="60"/>
        <v>4.1624999999999996</v>
      </c>
      <c r="DK28" s="724">
        <f t="shared" si="61"/>
        <v>46.650000000000006</v>
      </c>
      <c r="DL28" s="719">
        <f t="shared" si="62"/>
        <v>69508500</v>
      </c>
      <c r="DM28" s="719">
        <f t="shared" si="63"/>
        <v>142582</v>
      </c>
      <c r="DN28" s="719">
        <f t="shared" si="12"/>
        <v>28516400</v>
      </c>
      <c r="DO28" s="721"/>
    </row>
    <row r="29" spans="1:119" s="727" customFormat="1" ht="19.5" customHeight="1">
      <c r="A29" s="716">
        <v>20</v>
      </c>
      <c r="B29" s="717" t="s">
        <v>2087</v>
      </c>
      <c r="C29" s="718" t="s">
        <v>3765</v>
      </c>
      <c r="D29" s="729" t="s">
        <v>9781</v>
      </c>
      <c r="E29" s="716">
        <v>450</v>
      </c>
      <c r="F29" s="719">
        <v>200</v>
      </c>
      <c r="G29" s="720"/>
      <c r="H29" s="720">
        <f t="shared" si="64"/>
        <v>0.25</v>
      </c>
      <c r="I29" s="720"/>
      <c r="J29" s="728">
        <v>2.67</v>
      </c>
      <c r="K29" s="722">
        <f t="shared" si="13"/>
        <v>0</v>
      </c>
      <c r="L29" s="720"/>
      <c r="M29" s="723">
        <f t="shared" si="14"/>
        <v>0.66749999999999998</v>
      </c>
      <c r="N29" s="723">
        <f t="shared" si="15"/>
        <v>0</v>
      </c>
      <c r="O29" s="724">
        <f t="shared" si="16"/>
        <v>3.3374999999999999</v>
      </c>
      <c r="P29" s="720"/>
      <c r="Q29" s="720">
        <f t="shared" si="65"/>
        <v>0.25</v>
      </c>
      <c r="R29" s="720"/>
      <c r="S29" s="728">
        <v>2.67</v>
      </c>
      <c r="T29" s="722">
        <f t="shared" si="17"/>
        <v>0</v>
      </c>
      <c r="U29" s="720"/>
      <c r="V29" s="723">
        <f t="shared" si="18"/>
        <v>0.66749999999999998</v>
      </c>
      <c r="W29" s="723">
        <f t="shared" si="19"/>
        <v>0</v>
      </c>
      <c r="X29" s="724">
        <f t="shared" si="20"/>
        <v>3.3374999999999999</v>
      </c>
      <c r="Y29" s="720"/>
      <c r="Z29" s="720">
        <f t="shared" si="66"/>
        <v>0.25</v>
      </c>
      <c r="AA29" s="720"/>
      <c r="AB29" s="728">
        <v>2.67</v>
      </c>
      <c r="AC29" s="722">
        <f t="shared" si="21"/>
        <v>0</v>
      </c>
      <c r="AD29" s="720"/>
      <c r="AE29" s="723">
        <f t="shared" si="22"/>
        <v>0.66749999999999998</v>
      </c>
      <c r="AF29" s="723">
        <f t="shared" si="23"/>
        <v>0</v>
      </c>
      <c r="AG29" s="724">
        <f t="shared" si="24"/>
        <v>3.3374999999999999</v>
      </c>
      <c r="AH29" s="720"/>
      <c r="AI29" s="720">
        <f t="shared" si="67"/>
        <v>0.25</v>
      </c>
      <c r="AJ29" s="720"/>
      <c r="AK29" s="728">
        <v>2.67</v>
      </c>
      <c r="AL29" s="722">
        <f t="shared" si="25"/>
        <v>0</v>
      </c>
      <c r="AM29" s="720"/>
      <c r="AN29" s="723">
        <f t="shared" si="26"/>
        <v>0.66749999999999998</v>
      </c>
      <c r="AO29" s="723">
        <f t="shared" si="27"/>
        <v>0</v>
      </c>
      <c r="AP29" s="724">
        <f t="shared" si="28"/>
        <v>3.3374999999999999</v>
      </c>
      <c r="AQ29" s="720"/>
      <c r="AR29" s="720">
        <f t="shared" si="68"/>
        <v>0.25</v>
      </c>
      <c r="AS29" s="720"/>
      <c r="AT29" s="728">
        <v>2.67</v>
      </c>
      <c r="AU29" s="722">
        <f t="shared" si="29"/>
        <v>0</v>
      </c>
      <c r="AV29" s="720"/>
      <c r="AW29" s="723">
        <f t="shared" si="30"/>
        <v>0.66749999999999998</v>
      </c>
      <c r="AX29" s="723">
        <f t="shared" si="31"/>
        <v>0</v>
      </c>
      <c r="AY29" s="724">
        <f t="shared" si="32"/>
        <v>3.3374999999999999</v>
      </c>
      <c r="AZ29" s="720"/>
      <c r="BA29" s="720">
        <f t="shared" si="69"/>
        <v>0.25</v>
      </c>
      <c r="BB29" s="720"/>
      <c r="BC29" s="728">
        <v>2.67</v>
      </c>
      <c r="BD29" s="722">
        <f t="shared" si="33"/>
        <v>0</v>
      </c>
      <c r="BE29" s="720"/>
      <c r="BF29" s="723">
        <f t="shared" si="34"/>
        <v>0.66749999999999998</v>
      </c>
      <c r="BG29" s="723">
        <f t="shared" si="35"/>
        <v>0</v>
      </c>
      <c r="BH29" s="724">
        <f t="shared" si="36"/>
        <v>3.3374999999999999</v>
      </c>
      <c r="BI29" s="720"/>
      <c r="BJ29" s="720">
        <f t="shared" si="70"/>
        <v>0.25</v>
      </c>
      <c r="BK29" s="720"/>
      <c r="BL29" s="728">
        <v>2.67</v>
      </c>
      <c r="BM29" s="722">
        <f t="shared" si="37"/>
        <v>0</v>
      </c>
      <c r="BN29" s="720"/>
      <c r="BO29" s="723">
        <f t="shared" si="38"/>
        <v>0.66749999999999998</v>
      </c>
      <c r="BP29" s="723">
        <f t="shared" si="39"/>
        <v>0</v>
      </c>
      <c r="BQ29" s="724">
        <f t="shared" si="40"/>
        <v>3.3374999999999999</v>
      </c>
      <c r="BR29" s="720"/>
      <c r="BS29" s="720">
        <f t="shared" si="71"/>
        <v>0.25</v>
      </c>
      <c r="BT29" s="720"/>
      <c r="BU29" s="728">
        <v>2.67</v>
      </c>
      <c r="BV29" s="722">
        <f t="shared" si="41"/>
        <v>0</v>
      </c>
      <c r="BW29" s="720"/>
      <c r="BX29" s="723">
        <f t="shared" si="42"/>
        <v>0.66749999999999998</v>
      </c>
      <c r="BY29" s="723">
        <f t="shared" si="43"/>
        <v>0</v>
      </c>
      <c r="BZ29" s="724">
        <f t="shared" si="44"/>
        <v>3.3374999999999999</v>
      </c>
      <c r="CA29" s="720"/>
      <c r="CB29" s="720">
        <f t="shared" si="72"/>
        <v>0.25</v>
      </c>
      <c r="CC29" s="720"/>
      <c r="CD29" s="728">
        <v>2.67</v>
      </c>
      <c r="CE29" s="722">
        <f t="shared" si="45"/>
        <v>0</v>
      </c>
      <c r="CF29" s="720"/>
      <c r="CG29" s="723">
        <f t="shared" si="46"/>
        <v>0.66749999999999998</v>
      </c>
      <c r="CH29" s="723">
        <f t="shared" si="47"/>
        <v>0</v>
      </c>
      <c r="CI29" s="724">
        <f t="shared" si="48"/>
        <v>3.3374999999999999</v>
      </c>
      <c r="CJ29" s="720"/>
      <c r="CK29" s="720">
        <f t="shared" si="73"/>
        <v>0.25</v>
      </c>
      <c r="CL29" s="720"/>
      <c r="CM29" s="728">
        <v>2.67</v>
      </c>
      <c r="CN29" s="722">
        <f t="shared" si="49"/>
        <v>0</v>
      </c>
      <c r="CO29" s="720"/>
      <c r="CP29" s="723">
        <f t="shared" si="50"/>
        <v>0.66749999999999998</v>
      </c>
      <c r="CQ29" s="723">
        <f t="shared" si="51"/>
        <v>0</v>
      </c>
      <c r="CR29" s="724">
        <f t="shared" si="52"/>
        <v>3.3374999999999999</v>
      </c>
      <c r="CS29" s="720"/>
      <c r="CT29" s="720">
        <f t="shared" si="74"/>
        <v>0.25</v>
      </c>
      <c r="CU29" s="720"/>
      <c r="CV29" s="728">
        <v>2.67</v>
      </c>
      <c r="CW29" s="722">
        <f t="shared" si="53"/>
        <v>0</v>
      </c>
      <c r="CX29" s="720"/>
      <c r="CY29" s="723">
        <f t="shared" si="54"/>
        <v>0.66749999999999998</v>
      </c>
      <c r="CZ29" s="723">
        <f t="shared" si="55"/>
        <v>0</v>
      </c>
      <c r="DA29" s="724">
        <f t="shared" si="56"/>
        <v>3.3374999999999999</v>
      </c>
      <c r="DB29" s="720"/>
      <c r="DC29" s="720">
        <f t="shared" si="75"/>
        <v>0.25</v>
      </c>
      <c r="DD29" s="720"/>
      <c r="DE29" s="728">
        <v>2.67</v>
      </c>
      <c r="DF29" s="722">
        <f t="shared" si="57"/>
        <v>0</v>
      </c>
      <c r="DG29" s="720"/>
      <c r="DH29" s="723">
        <f t="shared" si="58"/>
        <v>0.66749999999999998</v>
      </c>
      <c r="DI29" s="723">
        <f t="shared" si="59"/>
        <v>0</v>
      </c>
      <c r="DJ29" s="724">
        <f t="shared" si="60"/>
        <v>3.3374999999999999</v>
      </c>
      <c r="DK29" s="724">
        <f t="shared" si="61"/>
        <v>40.04999999999999</v>
      </c>
      <c r="DL29" s="719">
        <f t="shared" si="62"/>
        <v>59674500</v>
      </c>
      <c r="DM29" s="719">
        <f t="shared" si="63"/>
        <v>122409</v>
      </c>
      <c r="DN29" s="719">
        <f t="shared" si="12"/>
        <v>24481800</v>
      </c>
      <c r="DO29" s="721"/>
    </row>
    <row r="30" spans="1:119" s="727" customFormat="1" ht="19.5" customHeight="1">
      <c r="A30" s="716">
        <v>21</v>
      </c>
      <c r="B30" s="717" t="s">
        <v>9796</v>
      </c>
      <c r="C30" s="718" t="s">
        <v>2217</v>
      </c>
      <c r="D30" s="729" t="s">
        <v>9781</v>
      </c>
      <c r="E30" s="716">
        <v>450</v>
      </c>
      <c r="F30" s="719">
        <v>200</v>
      </c>
      <c r="G30" s="720"/>
      <c r="H30" s="720">
        <f t="shared" si="64"/>
        <v>0.25</v>
      </c>
      <c r="I30" s="720">
        <v>0.08</v>
      </c>
      <c r="J30" s="728">
        <v>3</v>
      </c>
      <c r="K30" s="722">
        <f t="shared" si="13"/>
        <v>0</v>
      </c>
      <c r="L30" s="720"/>
      <c r="M30" s="723">
        <f t="shared" si="14"/>
        <v>0.75</v>
      </c>
      <c r="N30" s="723">
        <f t="shared" si="15"/>
        <v>0.24</v>
      </c>
      <c r="O30" s="724">
        <f t="shared" si="16"/>
        <v>3.99</v>
      </c>
      <c r="P30" s="720"/>
      <c r="Q30" s="720">
        <f t="shared" si="65"/>
        <v>0.25</v>
      </c>
      <c r="R30" s="720">
        <v>0.09</v>
      </c>
      <c r="S30" s="728">
        <v>3</v>
      </c>
      <c r="T30" s="722">
        <f t="shared" si="17"/>
        <v>0</v>
      </c>
      <c r="U30" s="720"/>
      <c r="V30" s="723">
        <f t="shared" si="18"/>
        <v>0.75</v>
      </c>
      <c r="W30" s="723">
        <f t="shared" si="19"/>
        <v>0.27</v>
      </c>
      <c r="X30" s="724">
        <f t="shared" si="20"/>
        <v>4.0199999999999996</v>
      </c>
      <c r="Y30" s="720"/>
      <c r="Z30" s="720">
        <f t="shared" si="66"/>
        <v>0.25</v>
      </c>
      <c r="AA30" s="720">
        <v>0.09</v>
      </c>
      <c r="AB30" s="728">
        <v>3</v>
      </c>
      <c r="AC30" s="722">
        <f t="shared" si="21"/>
        <v>0</v>
      </c>
      <c r="AD30" s="720"/>
      <c r="AE30" s="723">
        <f t="shared" si="22"/>
        <v>0.75</v>
      </c>
      <c r="AF30" s="723">
        <f t="shared" si="23"/>
        <v>0.27</v>
      </c>
      <c r="AG30" s="724">
        <f t="shared" si="24"/>
        <v>4.0199999999999996</v>
      </c>
      <c r="AH30" s="720"/>
      <c r="AI30" s="720">
        <f t="shared" si="67"/>
        <v>0.25</v>
      </c>
      <c r="AJ30" s="720">
        <v>0.09</v>
      </c>
      <c r="AK30" s="728">
        <v>3</v>
      </c>
      <c r="AL30" s="722">
        <f t="shared" si="25"/>
        <v>0</v>
      </c>
      <c r="AM30" s="720"/>
      <c r="AN30" s="723">
        <f t="shared" si="26"/>
        <v>0.75</v>
      </c>
      <c r="AO30" s="723">
        <f t="shared" si="27"/>
        <v>0.27</v>
      </c>
      <c r="AP30" s="724">
        <f t="shared" si="28"/>
        <v>4.0199999999999996</v>
      </c>
      <c r="AQ30" s="720"/>
      <c r="AR30" s="720">
        <v>0.25</v>
      </c>
      <c r="AS30" s="720">
        <v>0.09</v>
      </c>
      <c r="AT30" s="728">
        <v>3</v>
      </c>
      <c r="AU30" s="722">
        <f t="shared" si="29"/>
        <v>0</v>
      </c>
      <c r="AV30" s="720"/>
      <c r="AW30" s="723">
        <f t="shared" si="30"/>
        <v>0.75</v>
      </c>
      <c r="AX30" s="723">
        <f t="shared" si="31"/>
        <v>0.27</v>
      </c>
      <c r="AY30" s="724">
        <f t="shared" si="32"/>
        <v>4.0199999999999996</v>
      </c>
      <c r="AZ30" s="720"/>
      <c r="BA30" s="720">
        <f t="shared" si="69"/>
        <v>0.25</v>
      </c>
      <c r="BB30" s="720">
        <v>0.09</v>
      </c>
      <c r="BC30" s="728">
        <v>3</v>
      </c>
      <c r="BD30" s="722">
        <f t="shared" si="33"/>
        <v>0</v>
      </c>
      <c r="BE30" s="720"/>
      <c r="BF30" s="723">
        <f t="shared" si="34"/>
        <v>0.75</v>
      </c>
      <c r="BG30" s="723">
        <f t="shared" si="35"/>
        <v>0.27</v>
      </c>
      <c r="BH30" s="724">
        <f t="shared" si="36"/>
        <v>4.0199999999999996</v>
      </c>
      <c r="BI30" s="720"/>
      <c r="BJ30" s="720">
        <f t="shared" si="70"/>
        <v>0.25</v>
      </c>
      <c r="BK30" s="720">
        <v>0.09</v>
      </c>
      <c r="BL30" s="728">
        <v>3</v>
      </c>
      <c r="BM30" s="722">
        <f t="shared" si="37"/>
        <v>0</v>
      </c>
      <c r="BN30" s="720"/>
      <c r="BO30" s="723">
        <f t="shared" si="38"/>
        <v>0.75</v>
      </c>
      <c r="BP30" s="723">
        <f t="shared" si="39"/>
        <v>0.27</v>
      </c>
      <c r="BQ30" s="724">
        <f t="shared" si="40"/>
        <v>4.0199999999999996</v>
      </c>
      <c r="BR30" s="720"/>
      <c r="BS30" s="720">
        <f t="shared" si="71"/>
        <v>0.25</v>
      </c>
      <c r="BT30" s="720">
        <v>0.09</v>
      </c>
      <c r="BU30" s="728">
        <v>3</v>
      </c>
      <c r="BV30" s="722">
        <f t="shared" si="41"/>
        <v>0</v>
      </c>
      <c r="BW30" s="720"/>
      <c r="BX30" s="723">
        <f t="shared" si="42"/>
        <v>0.75</v>
      </c>
      <c r="BY30" s="723">
        <f t="shared" si="43"/>
        <v>0.27</v>
      </c>
      <c r="BZ30" s="724">
        <f t="shared" si="44"/>
        <v>4.0199999999999996</v>
      </c>
      <c r="CA30" s="720"/>
      <c r="CB30" s="720">
        <f t="shared" si="72"/>
        <v>0.25</v>
      </c>
      <c r="CC30" s="720">
        <v>0.09</v>
      </c>
      <c r="CD30" s="728">
        <v>3</v>
      </c>
      <c r="CE30" s="722">
        <f t="shared" si="45"/>
        <v>0</v>
      </c>
      <c r="CF30" s="720"/>
      <c r="CG30" s="723">
        <f t="shared" si="46"/>
        <v>0.75</v>
      </c>
      <c r="CH30" s="723">
        <f t="shared" si="47"/>
        <v>0.27</v>
      </c>
      <c r="CI30" s="724">
        <f t="shared" si="48"/>
        <v>4.0199999999999996</v>
      </c>
      <c r="CJ30" s="720"/>
      <c r="CK30" s="720">
        <f t="shared" si="73"/>
        <v>0.25</v>
      </c>
      <c r="CL30" s="720">
        <v>0.09</v>
      </c>
      <c r="CM30" s="728">
        <v>3</v>
      </c>
      <c r="CN30" s="722">
        <f t="shared" si="49"/>
        <v>0</v>
      </c>
      <c r="CO30" s="720"/>
      <c r="CP30" s="723">
        <f t="shared" si="50"/>
        <v>0.75</v>
      </c>
      <c r="CQ30" s="723">
        <f t="shared" si="51"/>
        <v>0.27</v>
      </c>
      <c r="CR30" s="724">
        <f t="shared" si="52"/>
        <v>4.0199999999999996</v>
      </c>
      <c r="CS30" s="720"/>
      <c r="CT30" s="720">
        <f t="shared" si="74"/>
        <v>0.25</v>
      </c>
      <c r="CU30" s="720">
        <v>0.09</v>
      </c>
      <c r="CV30" s="728">
        <v>3</v>
      </c>
      <c r="CW30" s="722">
        <f t="shared" si="53"/>
        <v>0</v>
      </c>
      <c r="CX30" s="720"/>
      <c r="CY30" s="723">
        <f t="shared" si="54"/>
        <v>0.75</v>
      </c>
      <c r="CZ30" s="723">
        <f t="shared" si="55"/>
        <v>0.27</v>
      </c>
      <c r="DA30" s="724">
        <f t="shared" si="56"/>
        <v>4.0199999999999996</v>
      </c>
      <c r="DB30" s="720"/>
      <c r="DC30" s="720">
        <f t="shared" si="75"/>
        <v>0.25</v>
      </c>
      <c r="DD30" s="720">
        <v>0.09</v>
      </c>
      <c r="DE30" s="728">
        <v>3</v>
      </c>
      <c r="DF30" s="722">
        <f t="shared" si="57"/>
        <v>0</v>
      </c>
      <c r="DG30" s="720"/>
      <c r="DH30" s="723">
        <f t="shared" si="58"/>
        <v>0.75</v>
      </c>
      <c r="DI30" s="723">
        <f t="shared" si="59"/>
        <v>0.27</v>
      </c>
      <c r="DJ30" s="724">
        <f t="shared" si="60"/>
        <v>4.0199999999999996</v>
      </c>
      <c r="DK30" s="724">
        <f t="shared" si="61"/>
        <v>48.20999999999998</v>
      </c>
      <c r="DL30" s="719">
        <f t="shared" si="62"/>
        <v>71832900</v>
      </c>
      <c r="DM30" s="719">
        <f t="shared" si="63"/>
        <v>147350</v>
      </c>
      <c r="DN30" s="719">
        <f t="shared" si="12"/>
        <v>29470000</v>
      </c>
      <c r="DO30" s="721"/>
    </row>
    <row r="31" spans="1:119" s="727" customFormat="1" ht="19.5" customHeight="1">
      <c r="A31" s="716">
        <v>22</v>
      </c>
      <c r="B31" s="717" t="s">
        <v>9797</v>
      </c>
      <c r="C31" s="718" t="s">
        <v>9798</v>
      </c>
      <c r="D31" s="729" t="s">
        <v>9781</v>
      </c>
      <c r="E31" s="716">
        <v>450</v>
      </c>
      <c r="F31" s="719">
        <v>200</v>
      </c>
      <c r="G31" s="720"/>
      <c r="H31" s="720">
        <f t="shared" si="64"/>
        <v>0.25</v>
      </c>
      <c r="I31" s="720">
        <v>0.06</v>
      </c>
      <c r="J31" s="728">
        <v>3.33</v>
      </c>
      <c r="K31" s="722">
        <f t="shared" si="13"/>
        <v>0</v>
      </c>
      <c r="L31" s="720"/>
      <c r="M31" s="723">
        <f t="shared" si="14"/>
        <v>0.83250000000000002</v>
      </c>
      <c r="N31" s="723">
        <f t="shared" si="15"/>
        <v>0.19980000000000001</v>
      </c>
      <c r="O31" s="724">
        <f t="shared" si="16"/>
        <v>4.3622999999999994</v>
      </c>
      <c r="P31" s="720"/>
      <c r="Q31" s="720">
        <f t="shared" si="65"/>
        <v>0.25</v>
      </c>
      <c r="R31" s="720">
        <v>0.06</v>
      </c>
      <c r="S31" s="728">
        <v>3.33</v>
      </c>
      <c r="T31" s="722">
        <f t="shared" si="17"/>
        <v>0</v>
      </c>
      <c r="U31" s="720"/>
      <c r="V31" s="723">
        <f t="shared" si="18"/>
        <v>0.83250000000000002</v>
      </c>
      <c r="W31" s="723">
        <f t="shared" si="19"/>
        <v>0.19980000000000001</v>
      </c>
      <c r="X31" s="724">
        <f t="shared" si="20"/>
        <v>4.3622999999999994</v>
      </c>
      <c r="Y31" s="720"/>
      <c r="Z31" s="720">
        <f t="shared" si="66"/>
        <v>0.25</v>
      </c>
      <c r="AA31" s="720">
        <v>0.06</v>
      </c>
      <c r="AB31" s="728">
        <v>3.33</v>
      </c>
      <c r="AC31" s="722">
        <f t="shared" si="21"/>
        <v>0</v>
      </c>
      <c r="AD31" s="720"/>
      <c r="AE31" s="723">
        <f t="shared" si="22"/>
        <v>0.83250000000000002</v>
      </c>
      <c r="AF31" s="723">
        <f t="shared" si="23"/>
        <v>0.19980000000000001</v>
      </c>
      <c r="AG31" s="724">
        <f t="shared" si="24"/>
        <v>4.3622999999999994</v>
      </c>
      <c r="AH31" s="720"/>
      <c r="AI31" s="720">
        <f t="shared" si="67"/>
        <v>0.25</v>
      </c>
      <c r="AJ31" s="720">
        <v>0.06</v>
      </c>
      <c r="AK31" s="728">
        <v>3.33</v>
      </c>
      <c r="AL31" s="722">
        <f t="shared" si="25"/>
        <v>0</v>
      </c>
      <c r="AM31" s="720"/>
      <c r="AN31" s="723">
        <f t="shared" si="26"/>
        <v>0.83250000000000002</v>
      </c>
      <c r="AO31" s="723">
        <f t="shared" si="27"/>
        <v>0.19980000000000001</v>
      </c>
      <c r="AP31" s="724">
        <f t="shared" si="28"/>
        <v>4.3622999999999994</v>
      </c>
      <c r="AQ31" s="720"/>
      <c r="AR31" s="720">
        <f t="shared" si="68"/>
        <v>0.25</v>
      </c>
      <c r="AS31" s="720">
        <v>0.06</v>
      </c>
      <c r="AT31" s="728">
        <v>3.33</v>
      </c>
      <c r="AU31" s="722">
        <f t="shared" si="29"/>
        <v>0</v>
      </c>
      <c r="AV31" s="720"/>
      <c r="AW31" s="723">
        <f t="shared" si="30"/>
        <v>0.83250000000000002</v>
      </c>
      <c r="AX31" s="723">
        <f t="shared" si="31"/>
        <v>0.19980000000000001</v>
      </c>
      <c r="AY31" s="724">
        <f t="shared" si="32"/>
        <v>4.3622999999999994</v>
      </c>
      <c r="AZ31" s="720"/>
      <c r="BA31" s="720">
        <f t="shared" si="69"/>
        <v>0.25</v>
      </c>
      <c r="BB31" s="720">
        <v>0.06</v>
      </c>
      <c r="BC31" s="728">
        <v>3.33</v>
      </c>
      <c r="BD31" s="722">
        <f t="shared" si="33"/>
        <v>0</v>
      </c>
      <c r="BE31" s="720"/>
      <c r="BF31" s="723">
        <f t="shared" si="34"/>
        <v>0.83250000000000002</v>
      </c>
      <c r="BG31" s="723">
        <f t="shared" si="35"/>
        <v>0.19980000000000001</v>
      </c>
      <c r="BH31" s="724">
        <f t="shared" si="36"/>
        <v>4.3622999999999994</v>
      </c>
      <c r="BI31" s="720"/>
      <c r="BJ31" s="720">
        <f t="shared" si="70"/>
        <v>0.25</v>
      </c>
      <c r="BK31" s="720">
        <v>0.06</v>
      </c>
      <c r="BL31" s="728">
        <v>3.33</v>
      </c>
      <c r="BM31" s="722">
        <f t="shared" si="37"/>
        <v>0</v>
      </c>
      <c r="BN31" s="720"/>
      <c r="BO31" s="723">
        <f t="shared" si="38"/>
        <v>0.83250000000000002</v>
      </c>
      <c r="BP31" s="723">
        <f t="shared" si="39"/>
        <v>0.19980000000000001</v>
      </c>
      <c r="BQ31" s="724">
        <f t="shared" si="40"/>
        <v>4.3622999999999994</v>
      </c>
      <c r="BR31" s="720"/>
      <c r="BS31" s="720">
        <f t="shared" si="71"/>
        <v>0.25</v>
      </c>
      <c r="BT31" s="720">
        <v>0.06</v>
      </c>
      <c r="BU31" s="728">
        <v>3.33</v>
      </c>
      <c r="BV31" s="722">
        <f t="shared" si="41"/>
        <v>0</v>
      </c>
      <c r="BW31" s="720"/>
      <c r="BX31" s="723">
        <f t="shared" si="42"/>
        <v>0.83250000000000002</v>
      </c>
      <c r="BY31" s="723">
        <f t="shared" si="43"/>
        <v>0.19980000000000001</v>
      </c>
      <c r="BZ31" s="724">
        <f t="shared" si="44"/>
        <v>4.3622999999999994</v>
      </c>
      <c r="CA31" s="720"/>
      <c r="CB31" s="720">
        <f t="shared" si="72"/>
        <v>0.25</v>
      </c>
      <c r="CC31" s="720">
        <v>7.0000000000000007E-2</v>
      </c>
      <c r="CD31" s="728">
        <v>3.33</v>
      </c>
      <c r="CE31" s="722">
        <f t="shared" si="45"/>
        <v>0</v>
      </c>
      <c r="CF31" s="720"/>
      <c r="CG31" s="723">
        <f t="shared" si="46"/>
        <v>0.83250000000000002</v>
      </c>
      <c r="CH31" s="723">
        <f t="shared" si="47"/>
        <v>0.23310000000000003</v>
      </c>
      <c r="CI31" s="724">
        <f t="shared" si="48"/>
        <v>4.3956</v>
      </c>
      <c r="CJ31" s="720"/>
      <c r="CK31" s="720">
        <f t="shared" si="73"/>
        <v>0.25</v>
      </c>
      <c r="CL31" s="720">
        <v>7.0000000000000007E-2</v>
      </c>
      <c r="CM31" s="728">
        <v>3.33</v>
      </c>
      <c r="CN31" s="722">
        <f t="shared" si="49"/>
        <v>0</v>
      </c>
      <c r="CO31" s="720"/>
      <c r="CP31" s="723">
        <f t="shared" si="50"/>
        <v>0.83250000000000002</v>
      </c>
      <c r="CQ31" s="723">
        <f t="shared" si="51"/>
        <v>0.23310000000000003</v>
      </c>
      <c r="CR31" s="724">
        <f t="shared" si="52"/>
        <v>4.3956</v>
      </c>
      <c r="CS31" s="720"/>
      <c r="CT31" s="720">
        <f t="shared" si="74"/>
        <v>0.25</v>
      </c>
      <c r="CU31" s="720">
        <v>7.0000000000000007E-2</v>
      </c>
      <c r="CV31" s="728">
        <v>3.33</v>
      </c>
      <c r="CW31" s="722">
        <f t="shared" si="53"/>
        <v>0</v>
      </c>
      <c r="CX31" s="720"/>
      <c r="CY31" s="723">
        <f t="shared" si="54"/>
        <v>0.83250000000000002</v>
      </c>
      <c r="CZ31" s="723">
        <f t="shared" si="55"/>
        <v>0.23310000000000003</v>
      </c>
      <c r="DA31" s="724">
        <f t="shared" si="56"/>
        <v>4.3956</v>
      </c>
      <c r="DB31" s="720"/>
      <c r="DC31" s="720">
        <f t="shared" si="75"/>
        <v>0.25</v>
      </c>
      <c r="DD31" s="720">
        <v>7.0000000000000007E-2</v>
      </c>
      <c r="DE31" s="728">
        <v>3.33</v>
      </c>
      <c r="DF31" s="722">
        <f t="shared" si="57"/>
        <v>0</v>
      </c>
      <c r="DG31" s="720"/>
      <c r="DH31" s="723">
        <f t="shared" si="58"/>
        <v>0.83250000000000002</v>
      </c>
      <c r="DI31" s="723">
        <f t="shared" si="59"/>
        <v>0.23310000000000003</v>
      </c>
      <c r="DJ31" s="724">
        <f t="shared" si="60"/>
        <v>4.3956</v>
      </c>
      <c r="DK31" s="724">
        <f t="shared" si="61"/>
        <v>52.480799999999995</v>
      </c>
      <c r="DL31" s="719">
        <f t="shared" si="62"/>
        <v>78196392</v>
      </c>
      <c r="DM31" s="719">
        <f t="shared" si="63"/>
        <v>160403</v>
      </c>
      <c r="DN31" s="719">
        <f t="shared" si="12"/>
        <v>32080600</v>
      </c>
      <c r="DO31" s="721"/>
    </row>
    <row r="32" spans="1:119" s="727" customFormat="1" ht="19.5" customHeight="1">
      <c r="A32" s="716">
        <v>23</v>
      </c>
      <c r="B32" s="717" t="s">
        <v>3110</v>
      </c>
      <c r="C32" s="718" t="s">
        <v>3923</v>
      </c>
      <c r="D32" s="729" t="s">
        <v>9781</v>
      </c>
      <c r="E32" s="716">
        <v>450</v>
      </c>
      <c r="F32" s="719">
        <v>200</v>
      </c>
      <c r="G32" s="720"/>
      <c r="H32" s="720">
        <f t="shared" si="64"/>
        <v>0.25</v>
      </c>
      <c r="I32" s="720"/>
      <c r="J32" s="728">
        <v>3</v>
      </c>
      <c r="K32" s="722">
        <f t="shared" si="13"/>
        <v>0</v>
      </c>
      <c r="L32" s="728">
        <v>0</v>
      </c>
      <c r="M32" s="723">
        <f t="shared" si="14"/>
        <v>0.75</v>
      </c>
      <c r="N32" s="723">
        <f t="shared" si="15"/>
        <v>0</v>
      </c>
      <c r="O32" s="724">
        <f t="shared" si="16"/>
        <v>3.75</v>
      </c>
      <c r="P32" s="720"/>
      <c r="Q32" s="720">
        <f t="shared" si="65"/>
        <v>0.25</v>
      </c>
      <c r="R32" s="720"/>
      <c r="S32" s="728">
        <v>3</v>
      </c>
      <c r="T32" s="722">
        <f t="shared" si="17"/>
        <v>0</v>
      </c>
      <c r="U32" s="728"/>
      <c r="V32" s="723">
        <f t="shared" si="18"/>
        <v>0.75</v>
      </c>
      <c r="W32" s="723">
        <f t="shared" si="19"/>
        <v>0</v>
      </c>
      <c r="X32" s="724">
        <f t="shared" si="20"/>
        <v>3.75</v>
      </c>
      <c r="Y32" s="720"/>
      <c r="Z32" s="720">
        <f t="shared" si="66"/>
        <v>0.25</v>
      </c>
      <c r="AA32" s="720"/>
      <c r="AB32" s="728">
        <v>3</v>
      </c>
      <c r="AC32" s="722">
        <f t="shared" si="21"/>
        <v>0</v>
      </c>
      <c r="AD32" s="728"/>
      <c r="AE32" s="723">
        <f t="shared" si="22"/>
        <v>0.75</v>
      </c>
      <c r="AF32" s="723">
        <f t="shared" si="23"/>
        <v>0</v>
      </c>
      <c r="AG32" s="724">
        <f t="shared" si="24"/>
        <v>3.75</v>
      </c>
      <c r="AH32" s="720"/>
      <c r="AI32" s="720">
        <f t="shared" si="67"/>
        <v>0.25</v>
      </c>
      <c r="AJ32" s="720"/>
      <c r="AK32" s="728">
        <v>3</v>
      </c>
      <c r="AL32" s="722">
        <f t="shared" si="25"/>
        <v>0</v>
      </c>
      <c r="AM32" s="728"/>
      <c r="AN32" s="723">
        <f t="shared" si="26"/>
        <v>0.75</v>
      </c>
      <c r="AO32" s="723">
        <f t="shared" si="27"/>
        <v>0</v>
      </c>
      <c r="AP32" s="724">
        <f t="shared" si="28"/>
        <v>3.75</v>
      </c>
      <c r="AQ32" s="720"/>
      <c r="AR32" s="720">
        <f t="shared" si="68"/>
        <v>0.25</v>
      </c>
      <c r="AS32" s="720"/>
      <c r="AT32" s="728">
        <v>3</v>
      </c>
      <c r="AU32" s="722">
        <f t="shared" si="29"/>
        <v>0</v>
      </c>
      <c r="AV32" s="728"/>
      <c r="AW32" s="723">
        <f t="shared" si="30"/>
        <v>0.75</v>
      </c>
      <c r="AX32" s="723">
        <f t="shared" si="31"/>
        <v>0</v>
      </c>
      <c r="AY32" s="724">
        <f t="shared" si="32"/>
        <v>3.75</v>
      </c>
      <c r="AZ32" s="720"/>
      <c r="BA32" s="720">
        <f t="shared" si="69"/>
        <v>0.25</v>
      </c>
      <c r="BB32" s="720"/>
      <c r="BC32" s="728">
        <v>3</v>
      </c>
      <c r="BD32" s="722">
        <f t="shared" si="33"/>
        <v>0</v>
      </c>
      <c r="BE32" s="728"/>
      <c r="BF32" s="723">
        <f t="shared" si="34"/>
        <v>0.75</v>
      </c>
      <c r="BG32" s="723">
        <f t="shared" si="35"/>
        <v>0</v>
      </c>
      <c r="BH32" s="724">
        <f t="shared" si="36"/>
        <v>3.75</v>
      </c>
      <c r="BI32" s="720"/>
      <c r="BJ32" s="720">
        <f t="shared" si="70"/>
        <v>0.25</v>
      </c>
      <c r="BK32" s="720"/>
      <c r="BL32" s="728">
        <v>3</v>
      </c>
      <c r="BM32" s="722">
        <f t="shared" si="37"/>
        <v>0</v>
      </c>
      <c r="BN32" s="728"/>
      <c r="BO32" s="723">
        <f t="shared" si="38"/>
        <v>0.75</v>
      </c>
      <c r="BP32" s="723">
        <f t="shared" si="39"/>
        <v>0</v>
      </c>
      <c r="BQ32" s="724">
        <f t="shared" si="40"/>
        <v>3.75</v>
      </c>
      <c r="BR32" s="720"/>
      <c r="BS32" s="720">
        <f t="shared" si="71"/>
        <v>0.25</v>
      </c>
      <c r="BT32" s="720"/>
      <c r="BU32" s="728">
        <v>3</v>
      </c>
      <c r="BV32" s="722">
        <f t="shared" si="41"/>
        <v>0</v>
      </c>
      <c r="BW32" s="728"/>
      <c r="BX32" s="723">
        <f t="shared" si="42"/>
        <v>0.75</v>
      </c>
      <c r="BY32" s="723">
        <f t="shared" si="43"/>
        <v>0</v>
      </c>
      <c r="BZ32" s="724">
        <f t="shared" si="44"/>
        <v>3.75</v>
      </c>
      <c r="CA32" s="720"/>
      <c r="CB32" s="720">
        <f t="shared" si="72"/>
        <v>0.25</v>
      </c>
      <c r="CC32" s="720"/>
      <c r="CD32" s="728">
        <v>3</v>
      </c>
      <c r="CE32" s="722">
        <f t="shared" si="45"/>
        <v>0</v>
      </c>
      <c r="CF32" s="728"/>
      <c r="CG32" s="723">
        <f t="shared" si="46"/>
        <v>0.75</v>
      </c>
      <c r="CH32" s="723">
        <f t="shared" si="47"/>
        <v>0</v>
      </c>
      <c r="CI32" s="724">
        <f t="shared" si="48"/>
        <v>3.75</v>
      </c>
      <c r="CJ32" s="720"/>
      <c r="CK32" s="720">
        <f t="shared" si="73"/>
        <v>0.25</v>
      </c>
      <c r="CL32" s="720"/>
      <c r="CM32" s="728">
        <v>3</v>
      </c>
      <c r="CN32" s="722">
        <f t="shared" si="49"/>
        <v>0</v>
      </c>
      <c r="CO32" s="728"/>
      <c r="CP32" s="723">
        <f t="shared" si="50"/>
        <v>0.75</v>
      </c>
      <c r="CQ32" s="723">
        <f t="shared" si="51"/>
        <v>0</v>
      </c>
      <c r="CR32" s="724">
        <f t="shared" si="52"/>
        <v>3.75</v>
      </c>
      <c r="CS32" s="720"/>
      <c r="CT32" s="720">
        <f t="shared" si="74"/>
        <v>0.25</v>
      </c>
      <c r="CU32" s="720"/>
      <c r="CV32" s="728">
        <v>3</v>
      </c>
      <c r="CW32" s="722">
        <f t="shared" si="53"/>
        <v>0</v>
      </c>
      <c r="CX32" s="728"/>
      <c r="CY32" s="723">
        <f t="shared" si="54"/>
        <v>0.75</v>
      </c>
      <c r="CZ32" s="723">
        <f t="shared" si="55"/>
        <v>0</v>
      </c>
      <c r="DA32" s="724">
        <f t="shared" si="56"/>
        <v>3.75</v>
      </c>
      <c r="DB32" s="720"/>
      <c r="DC32" s="720">
        <f t="shared" si="75"/>
        <v>0.25</v>
      </c>
      <c r="DD32" s="720"/>
      <c r="DE32" s="728">
        <v>3</v>
      </c>
      <c r="DF32" s="722">
        <f t="shared" si="57"/>
        <v>0</v>
      </c>
      <c r="DG32" s="728"/>
      <c r="DH32" s="723">
        <f t="shared" si="58"/>
        <v>0.75</v>
      </c>
      <c r="DI32" s="723">
        <f t="shared" si="59"/>
        <v>0</v>
      </c>
      <c r="DJ32" s="724">
        <f t="shared" si="60"/>
        <v>3.75</v>
      </c>
      <c r="DK32" s="724">
        <f t="shared" si="61"/>
        <v>45</v>
      </c>
      <c r="DL32" s="719">
        <f t="shared" si="62"/>
        <v>67050000</v>
      </c>
      <c r="DM32" s="719">
        <f t="shared" si="63"/>
        <v>137538</v>
      </c>
      <c r="DN32" s="719">
        <f t="shared" si="12"/>
        <v>27507600</v>
      </c>
      <c r="DO32" s="731"/>
    </row>
    <row r="33" spans="1:119" s="727" customFormat="1" ht="19.5" customHeight="1">
      <c r="A33" s="716">
        <v>24</v>
      </c>
      <c r="B33" s="732" t="s">
        <v>9799</v>
      </c>
      <c r="C33" s="718" t="s">
        <v>3926</v>
      </c>
      <c r="D33" s="729" t="s">
        <v>9781</v>
      </c>
      <c r="E33" s="716">
        <v>450</v>
      </c>
      <c r="F33" s="719">
        <v>200</v>
      </c>
      <c r="G33" s="720"/>
      <c r="H33" s="720">
        <f t="shared" si="64"/>
        <v>0.25</v>
      </c>
      <c r="I33" s="720">
        <v>0.09</v>
      </c>
      <c r="J33" s="721">
        <v>3</v>
      </c>
      <c r="K33" s="722">
        <f t="shared" si="13"/>
        <v>0</v>
      </c>
      <c r="L33" s="728"/>
      <c r="M33" s="723">
        <f t="shared" si="14"/>
        <v>0.75</v>
      </c>
      <c r="N33" s="723">
        <f t="shared" si="15"/>
        <v>0.27</v>
      </c>
      <c r="O33" s="724">
        <f t="shared" si="16"/>
        <v>4.0199999999999996</v>
      </c>
      <c r="P33" s="720"/>
      <c r="Q33" s="720">
        <f t="shared" si="65"/>
        <v>0.25</v>
      </c>
      <c r="R33" s="720">
        <v>0.09</v>
      </c>
      <c r="S33" s="721">
        <v>3</v>
      </c>
      <c r="T33" s="722">
        <f t="shared" si="17"/>
        <v>0</v>
      </c>
      <c r="U33" s="728"/>
      <c r="V33" s="723">
        <f t="shared" si="18"/>
        <v>0.75</v>
      </c>
      <c r="W33" s="723">
        <f t="shared" si="19"/>
        <v>0.27</v>
      </c>
      <c r="X33" s="724">
        <f t="shared" si="20"/>
        <v>4.0199999999999996</v>
      </c>
      <c r="Y33" s="720"/>
      <c r="Z33" s="720">
        <f t="shared" si="66"/>
        <v>0.25</v>
      </c>
      <c r="AA33" s="720">
        <v>0.09</v>
      </c>
      <c r="AB33" s="721">
        <v>3</v>
      </c>
      <c r="AC33" s="722">
        <f t="shared" si="21"/>
        <v>0</v>
      </c>
      <c r="AD33" s="728"/>
      <c r="AE33" s="723">
        <f t="shared" si="22"/>
        <v>0.75</v>
      </c>
      <c r="AF33" s="723">
        <f t="shared" si="23"/>
        <v>0.27</v>
      </c>
      <c r="AG33" s="724">
        <f t="shared" si="24"/>
        <v>4.0199999999999996</v>
      </c>
      <c r="AH33" s="720"/>
      <c r="AI33" s="720">
        <f t="shared" si="67"/>
        <v>0.25</v>
      </c>
      <c r="AJ33" s="720">
        <v>0.09</v>
      </c>
      <c r="AK33" s="721">
        <v>3</v>
      </c>
      <c r="AL33" s="722">
        <f t="shared" si="25"/>
        <v>0</v>
      </c>
      <c r="AM33" s="728"/>
      <c r="AN33" s="723">
        <f t="shared" si="26"/>
        <v>0.75</v>
      </c>
      <c r="AO33" s="723">
        <f t="shared" si="27"/>
        <v>0.27</v>
      </c>
      <c r="AP33" s="724">
        <f t="shared" si="28"/>
        <v>4.0199999999999996</v>
      </c>
      <c r="AQ33" s="720"/>
      <c r="AR33" s="720">
        <f t="shared" si="68"/>
        <v>0.25</v>
      </c>
      <c r="AS33" s="720">
        <v>0.09</v>
      </c>
      <c r="AT33" s="721">
        <v>3</v>
      </c>
      <c r="AU33" s="722">
        <f t="shared" si="29"/>
        <v>0</v>
      </c>
      <c r="AV33" s="728"/>
      <c r="AW33" s="723">
        <f t="shared" si="30"/>
        <v>0.75</v>
      </c>
      <c r="AX33" s="723">
        <f t="shared" si="31"/>
        <v>0.27</v>
      </c>
      <c r="AY33" s="724">
        <f t="shared" si="32"/>
        <v>4.0199999999999996</v>
      </c>
      <c r="AZ33" s="720"/>
      <c r="BA33" s="720">
        <f t="shared" si="69"/>
        <v>0.25</v>
      </c>
      <c r="BB33" s="720">
        <v>0.09</v>
      </c>
      <c r="BC33" s="721">
        <v>3</v>
      </c>
      <c r="BD33" s="722">
        <f t="shared" si="33"/>
        <v>0</v>
      </c>
      <c r="BE33" s="728"/>
      <c r="BF33" s="723">
        <f t="shared" si="34"/>
        <v>0.75</v>
      </c>
      <c r="BG33" s="723">
        <f t="shared" si="35"/>
        <v>0.27</v>
      </c>
      <c r="BH33" s="724">
        <f t="shared" si="36"/>
        <v>4.0199999999999996</v>
      </c>
      <c r="BI33" s="720"/>
      <c r="BJ33" s="720">
        <f t="shared" si="70"/>
        <v>0.25</v>
      </c>
      <c r="BK33" s="720">
        <v>0.09</v>
      </c>
      <c r="BL33" s="721">
        <v>3</v>
      </c>
      <c r="BM33" s="722">
        <f t="shared" si="37"/>
        <v>0</v>
      </c>
      <c r="BN33" s="728"/>
      <c r="BO33" s="723">
        <f t="shared" si="38"/>
        <v>0.75</v>
      </c>
      <c r="BP33" s="723">
        <f t="shared" si="39"/>
        <v>0.27</v>
      </c>
      <c r="BQ33" s="724">
        <f t="shared" si="40"/>
        <v>4.0199999999999996</v>
      </c>
      <c r="BR33" s="720"/>
      <c r="BS33" s="720">
        <f t="shared" si="71"/>
        <v>0.25</v>
      </c>
      <c r="BT33" s="720">
        <v>0.09</v>
      </c>
      <c r="BU33" s="721">
        <v>3</v>
      </c>
      <c r="BV33" s="722">
        <f t="shared" si="41"/>
        <v>0</v>
      </c>
      <c r="BW33" s="728"/>
      <c r="BX33" s="723">
        <f t="shared" si="42"/>
        <v>0.75</v>
      </c>
      <c r="BY33" s="723">
        <f t="shared" si="43"/>
        <v>0.27</v>
      </c>
      <c r="BZ33" s="724">
        <f t="shared" si="44"/>
        <v>4.0199999999999996</v>
      </c>
      <c r="CA33" s="720"/>
      <c r="CB33" s="720">
        <f t="shared" si="72"/>
        <v>0.25</v>
      </c>
      <c r="CC33" s="720">
        <v>0.09</v>
      </c>
      <c r="CD33" s="721">
        <v>3</v>
      </c>
      <c r="CE33" s="722">
        <f t="shared" si="45"/>
        <v>0</v>
      </c>
      <c r="CF33" s="728"/>
      <c r="CG33" s="723">
        <f t="shared" si="46"/>
        <v>0.75</v>
      </c>
      <c r="CH33" s="723">
        <f t="shared" si="47"/>
        <v>0.27</v>
      </c>
      <c r="CI33" s="724">
        <f t="shared" si="48"/>
        <v>4.0199999999999996</v>
      </c>
      <c r="CJ33" s="720"/>
      <c r="CK33" s="720">
        <f t="shared" si="73"/>
        <v>0.25</v>
      </c>
      <c r="CL33" s="720">
        <v>0.09</v>
      </c>
      <c r="CM33" s="721">
        <v>3</v>
      </c>
      <c r="CN33" s="722">
        <f t="shared" si="49"/>
        <v>0</v>
      </c>
      <c r="CO33" s="728"/>
      <c r="CP33" s="723">
        <f t="shared" si="50"/>
        <v>0.75</v>
      </c>
      <c r="CQ33" s="723">
        <f t="shared" si="51"/>
        <v>0.27</v>
      </c>
      <c r="CR33" s="724">
        <f t="shared" si="52"/>
        <v>4.0199999999999996</v>
      </c>
      <c r="CS33" s="720"/>
      <c r="CT33" s="720">
        <f t="shared" si="74"/>
        <v>0.25</v>
      </c>
      <c r="CU33" s="720">
        <v>0.09</v>
      </c>
      <c r="CV33" s="721">
        <v>3</v>
      </c>
      <c r="CW33" s="722">
        <f t="shared" si="53"/>
        <v>0</v>
      </c>
      <c r="CX33" s="728"/>
      <c r="CY33" s="723">
        <f t="shared" si="54"/>
        <v>0.75</v>
      </c>
      <c r="CZ33" s="723">
        <f t="shared" si="55"/>
        <v>0.27</v>
      </c>
      <c r="DA33" s="724">
        <f t="shared" si="56"/>
        <v>4.0199999999999996</v>
      </c>
      <c r="DB33" s="720"/>
      <c r="DC33" s="720">
        <f t="shared" si="75"/>
        <v>0.25</v>
      </c>
      <c r="DD33" s="720">
        <v>0.09</v>
      </c>
      <c r="DE33" s="721">
        <v>3</v>
      </c>
      <c r="DF33" s="722">
        <f t="shared" si="57"/>
        <v>0</v>
      </c>
      <c r="DG33" s="728"/>
      <c r="DH33" s="723">
        <f t="shared" si="58"/>
        <v>0.75</v>
      </c>
      <c r="DI33" s="723">
        <f t="shared" si="59"/>
        <v>0.27</v>
      </c>
      <c r="DJ33" s="724">
        <f t="shared" si="60"/>
        <v>4.0199999999999996</v>
      </c>
      <c r="DK33" s="724">
        <f t="shared" si="61"/>
        <v>48.239999999999981</v>
      </c>
      <c r="DL33" s="719">
        <f t="shared" si="62"/>
        <v>71877600</v>
      </c>
      <c r="DM33" s="719">
        <f t="shared" si="63"/>
        <v>147441</v>
      </c>
      <c r="DN33" s="719">
        <f t="shared" si="12"/>
        <v>29488200</v>
      </c>
      <c r="DO33" s="731"/>
    </row>
    <row r="34" spans="1:119" s="727" customFormat="1" ht="19.5" customHeight="1">
      <c r="A34" s="716">
        <v>25</v>
      </c>
      <c r="B34" s="732" t="s">
        <v>4045</v>
      </c>
      <c r="C34" s="718" t="s">
        <v>3811</v>
      </c>
      <c r="D34" s="729" t="s">
        <v>9781</v>
      </c>
      <c r="E34" s="716">
        <v>450</v>
      </c>
      <c r="F34" s="719">
        <v>200</v>
      </c>
      <c r="G34" s="720"/>
      <c r="H34" s="720">
        <f t="shared" si="64"/>
        <v>0.25</v>
      </c>
      <c r="I34" s="720"/>
      <c r="J34" s="721">
        <v>3.33</v>
      </c>
      <c r="K34" s="722">
        <f t="shared" si="13"/>
        <v>0</v>
      </c>
      <c r="L34" s="728"/>
      <c r="M34" s="723">
        <f t="shared" si="14"/>
        <v>0.83250000000000002</v>
      </c>
      <c r="N34" s="723">
        <f t="shared" si="15"/>
        <v>0</v>
      </c>
      <c r="O34" s="724">
        <f t="shared" si="16"/>
        <v>4.1624999999999996</v>
      </c>
      <c r="P34" s="720"/>
      <c r="Q34" s="720">
        <f t="shared" si="65"/>
        <v>0.25</v>
      </c>
      <c r="R34" s="720"/>
      <c r="S34" s="721">
        <v>3.33</v>
      </c>
      <c r="T34" s="722">
        <f t="shared" si="17"/>
        <v>0</v>
      </c>
      <c r="U34" s="728"/>
      <c r="V34" s="723">
        <f t="shared" si="18"/>
        <v>0.83250000000000002</v>
      </c>
      <c r="W34" s="723"/>
      <c r="X34" s="724">
        <f t="shared" si="20"/>
        <v>4.1624999999999996</v>
      </c>
      <c r="Y34" s="720"/>
      <c r="Z34" s="720">
        <f t="shared" si="66"/>
        <v>0.25</v>
      </c>
      <c r="AA34" s="720"/>
      <c r="AB34" s="721">
        <v>3.33</v>
      </c>
      <c r="AC34" s="722">
        <f t="shared" si="21"/>
        <v>0</v>
      </c>
      <c r="AD34" s="728"/>
      <c r="AE34" s="723">
        <f t="shared" si="22"/>
        <v>0.83250000000000002</v>
      </c>
      <c r="AF34" s="723">
        <f t="shared" si="23"/>
        <v>0</v>
      </c>
      <c r="AG34" s="724">
        <f t="shared" si="24"/>
        <v>4.1624999999999996</v>
      </c>
      <c r="AH34" s="720"/>
      <c r="AI34" s="720">
        <f t="shared" si="67"/>
        <v>0.25</v>
      </c>
      <c r="AJ34" s="720"/>
      <c r="AK34" s="721">
        <v>3.33</v>
      </c>
      <c r="AL34" s="722">
        <f t="shared" si="25"/>
        <v>0</v>
      </c>
      <c r="AM34" s="728"/>
      <c r="AN34" s="723">
        <f t="shared" si="26"/>
        <v>0.83250000000000002</v>
      </c>
      <c r="AO34" s="723"/>
      <c r="AP34" s="724">
        <f t="shared" si="28"/>
        <v>4.1624999999999996</v>
      </c>
      <c r="AQ34" s="720"/>
      <c r="AR34" s="720">
        <f t="shared" si="68"/>
        <v>0.25</v>
      </c>
      <c r="AS34" s="720"/>
      <c r="AT34" s="721">
        <v>3.33</v>
      </c>
      <c r="AU34" s="722">
        <f t="shared" si="29"/>
        <v>0</v>
      </c>
      <c r="AV34" s="728"/>
      <c r="AW34" s="723">
        <f t="shared" si="30"/>
        <v>0.83250000000000002</v>
      </c>
      <c r="AX34" s="723"/>
      <c r="AY34" s="724">
        <f t="shared" si="32"/>
        <v>4.1624999999999996</v>
      </c>
      <c r="AZ34" s="720"/>
      <c r="BA34" s="720">
        <f t="shared" si="69"/>
        <v>0.25</v>
      </c>
      <c r="BB34" s="720"/>
      <c r="BC34" s="721">
        <v>3.33</v>
      </c>
      <c r="BD34" s="722">
        <f t="shared" si="33"/>
        <v>0</v>
      </c>
      <c r="BE34" s="728"/>
      <c r="BF34" s="723">
        <f t="shared" si="34"/>
        <v>0.83250000000000002</v>
      </c>
      <c r="BG34" s="723"/>
      <c r="BH34" s="724">
        <f t="shared" si="36"/>
        <v>4.1624999999999996</v>
      </c>
      <c r="BI34" s="720"/>
      <c r="BJ34" s="720">
        <f t="shared" si="70"/>
        <v>0.25</v>
      </c>
      <c r="BK34" s="720"/>
      <c r="BL34" s="721">
        <v>3.33</v>
      </c>
      <c r="BM34" s="722">
        <f t="shared" si="37"/>
        <v>0</v>
      </c>
      <c r="BN34" s="728"/>
      <c r="BO34" s="723">
        <f t="shared" si="38"/>
        <v>0.83250000000000002</v>
      </c>
      <c r="BP34" s="723"/>
      <c r="BQ34" s="724">
        <f t="shared" si="40"/>
        <v>4.1624999999999996</v>
      </c>
      <c r="BR34" s="720"/>
      <c r="BS34" s="720">
        <f t="shared" si="71"/>
        <v>0.25</v>
      </c>
      <c r="BT34" s="720"/>
      <c r="BU34" s="721">
        <v>3.33</v>
      </c>
      <c r="BV34" s="722">
        <f t="shared" si="41"/>
        <v>0</v>
      </c>
      <c r="BW34" s="728"/>
      <c r="BX34" s="723">
        <f t="shared" si="42"/>
        <v>0.83250000000000002</v>
      </c>
      <c r="BY34" s="723"/>
      <c r="BZ34" s="724">
        <f t="shared" si="44"/>
        <v>4.1624999999999996</v>
      </c>
      <c r="CA34" s="720"/>
      <c r="CB34" s="720">
        <f t="shared" si="72"/>
        <v>0.25</v>
      </c>
      <c r="CC34" s="720"/>
      <c r="CD34" s="721">
        <v>3.33</v>
      </c>
      <c r="CE34" s="722">
        <f t="shared" si="45"/>
        <v>0</v>
      </c>
      <c r="CF34" s="728"/>
      <c r="CG34" s="723">
        <f t="shared" si="46"/>
        <v>0.83250000000000002</v>
      </c>
      <c r="CH34" s="723"/>
      <c r="CI34" s="724">
        <f t="shared" si="48"/>
        <v>4.1624999999999996</v>
      </c>
      <c r="CJ34" s="720"/>
      <c r="CK34" s="720">
        <f t="shared" si="73"/>
        <v>0.25</v>
      </c>
      <c r="CL34" s="720"/>
      <c r="CM34" s="721">
        <v>3.33</v>
      </c>
      <c r="CN34" s="722">
        <f t="shared" si="49"/>
        <v>0</v>
      </c>
      <c r="CO34" s="728"/>
      <c r="CP34" s="723">
        <f t="shared" si="50"/>
        <v>0.83250000000000002</v>
      </c>
      <c r="CQ34" s="723"/>
      <c r="CR34" s="724">
        <f t="shared" si="52"/>
        <v>4.1624999999999996</v>
      </c>
      <c r="CS34" s="720"/>
      <c r="CT34" s="720">
        <f t="shared" si="74"/>
        <v>0.25</v>
      </c>
      <c r="CU34" s="720"/>
      <c r="CV34" s="721">
        <v>3.33</v>
      </c>
      <c r="CW34" s="722">
        <f t="shared" si="53"/>
        <v>0</v>
      </c>
      <c r="CX34" s="728"/>
      <c r="CY34" s="723">
        <f t="shared" si="54"/>
        <v>0.83250000000000002</v>
      </c>
      <c r="CZ34" s="723"/>
      <c r="DA34" s="724">
        <f t="shared" si="56"/>
        <v>4.1624999999999996</v>
      </c>
      <c r="DB34" s="720"/>
      <c r="DC34" s="720">
        <f t="shared" si="75"/>
        <v>0.25</v>
      </c>
      <c r="DD34" s="720"/>
      <c r="DE34" s="721">
        <v>3.33</v>
      </c>
      <c r="DF34" s="722">
        <f t="shared" si="57"/>
        <v>0</v>
      </c>
      <c r="DG34" s="728"/>
      <c r="DH34" s="723">
        <f t="shared" si="58"/>
        <v>0.83250000000000002</v>
      </c>
      <c r="DI34" s="723"/>
      <c r="DJ34" s="724">
        <f t="shared" si="60"/>
        <v>4.1624999999999996</v>
      </c>
      <c r="DK34" s="724">
        <f t="shared" si="61"/>
        <v>49.95000000000001</v>
      </c>
      <c r="DL34" s="719">
        <f t="shared" si="62"/>
        <v>74425500</v>
      </c>
      <c r="DM34" s="719">
        <f t="shared" si="63"/>
        <v>152668</v>
      </c>
      <c r="DN34" s="719">
        <f t="shared" si="12"/>
        <v>30533600</v>
      </c>
      <c r="DO34" s="731"/>
    </row>
    <row r="35" spans="1:119" s="727" customFormat="1" ht="19.5" customHeight="1">
      <c r="A35" s="716">
        <v>26</v>
      </c>
      <c r="B35" s="732" t="s">
        <v>3126</v>
      </c>
      <c r="C35" s="718" t="s">
        <v>1601</v>
      </c>
      <c r="D35" s="729" t="s">
        <v>9781</v>
      </c>
      <c r="E35" s="716">
        <v>450</v>
      </c>
      <c r="F35" s="719">
        <v>200</v>
      </c>
      <c r="G35" s="720"/>
      <c r="H35" s="720">
        <f t="shared" si="64"/>
        <v>0.25</v>
      </c>
      <c r="I35" s="720"/>
      <c r="J35" s="721">
        <v>3</v>
      </c>
      <c r="K35" s="722">
        <f t="shared" si="13"/>
        <v>0</v>
      </c>
      <c r="L35" s="728"/>
      <c r="M35" s="723">
        <f t="shared" si="14"/>
        <v>0.75</v>
      </c>
      <c r="N35" s="723">
        <f t="shared" si="15"/>
        <v>0</v>
      </c>
      <c r="O35" s="724">
        <f t="shared" si="16"/>
        <v>3.75</v>
      </c>
      <c r="P35" s="720"/>
      <c r="Q35" s="720">
        <f t="shared" si="65"/>
        <v>0.25</v>
      </c>
      <c r="R35" s="720"/>
      <c r="S35" s="721">
        <v>3</v>
      </c>
      <c r="T35" s="722">
        <f t="shared" si="17"/>
        <v>0</v>
      </c>
      <c r="U35" s="728"/>
      <c r="V35" s="723">
        <f t="shared" si="18"/>
        <v>0.75</v>
      </c>
      <c r="W35" s="723"/>
      <c r="X35" s="724">
        <f t="shared" si="20"/>
        <v>3.75</v>
      </c>
      <c r="Y35" s="720"/>
      <c r="Z35" s="720">
        <f t="shared" si="66"/>
        <v>0.25</v>
      </c>
      <c r="AA35" s="720"/>
      <c r="AB35" s="721">
        <v>3</v>
      </c>
      <c r="AC35" s="722">
        <f t="shared" si="21"/>
        <v>0</v>
      </c>
      <c r="AD35" s="728"/>
      <c r="AE35" s="723">
        <f t="shared" si="22"/>
        <v>0.75</v>
      </c>
      <c r="AF35" s="723">
        <f t="shared" si="23"/>
        <v>0</v>
      </c>
      <c r="AG35" s="724">
        <f t="shared" si="24"/>
        <v>3.75</v>
      </c>
      <c r="AH35" s="720"/>
      <c r="AI35" s="720">
        <f t="shared" si="67"/>
        <v>0.25</v>
      </c>
      <c r="AJ35" s="720"/>
      <c r="AK35" s="721">
        <v>3</v>
      </c>
      <c r="AL35" s="722">
        <f t="shared" si="25"/>
        <v>0</v>
      </c>
      <c r="AM35" s="728"/>
      <c r="AN35" s="723">
        <f t="shared" si="26"/>
        <v>0.75</v>
      </c>
      <c r="AO35" s="723"/>
      <c r="AP35" s="724">
        <f t="shared" si="28"/>
        <v>3.75</v>
      </c>
      <c r="AQ35" s="720"/>
      <c r="AR35" s="720">
        <f t="shared" si="68"/>
        <v>0.25</v>
      </c>
      <c r="AS35" s="720"/>
      <c r="AT35" s="721">
        <v>3</v>
      </c>
      <c r="AU35" s="722">
        <f t="shared" si="29"/>
        <v>0</v>
      </c>
      <c r="AV35" s="728"/>
      <c r="AW35" s="723">
        <f t="shared" si="30"/>
        <v>0.75</v>
      </c>
      <c r="AX35" s="723"/>
      <c r="AY35" s="724">
        <f t="shared" si="32"/>
        <v>3.75</v>
      </c>
      <c r="AZ35" s="720"/>
      <c r="BA35" s="720">
        <f t="shared" si="69"/>
        <v>0.25</v>
      </c>
      <c r="BB35" s="720"/>
      <c r="BC35" s="721">
        <v>3</v>
      </c>
      <c r="BD35" s="722">
        <f t="shared" si="33"/>
        <v>0</v>
      </c>
      <c r="BE35" s="728"/>
      <c r="BF35" s="723">
        <f t="shared" si="34"/>
        <v>0.75</v>
      </c>
      <c r="BG35" s="723"/>
      <c r="BH35" s="724">
        <f t="shared" si="36"/>
        <v>3.75</v>
      </c>
      <c r="BI35" s="720"/>
      <c r="BJ35" s="720">
        <f t="shared" si="70"/>
        <v>0.25</v>
      </c>
      <c r="BK35" s="720"/>
      <c r="BL35" s="721">
        <v>3</v>
      </c>
      <c r="BM35" s="722">
        <f t="shared" si="37"/>
        <v>0</v>
      </c>
      <c r="BN35" s="728"/>
      <c r="BO35" s="723">
        <f t="shared" si="38"/>
        <v>0.75</v>
      </c>
      <c r="BP35" s="723"/>
      <c r="BQ35" s="724">
        <f t="shared" si="40"/>
        <v>3.75</v>
      </c>
      <c r="BR35" s="720"/>
      <c r="BS35" s="720">
        <f t="shared" si="71"/>
        <v>0.25</v>
      </c>
      <c r="BT35" s="720"/>
      <c r="BU35" s="721">
        <v>3</v>
      </c>
      <c r="BV35" s="722">
        <f t="shared" si="41"/>
        <v>0</v>
      </c>
      <c r="BW35" s="728"/>
      <c r="BX35" s="723">
        <f t="shared" si="42"/>
        <v>0.75</v>
      </c>
      <c r="BY35" s="723"/>
      <c r="BZ35" s="724">
        <f t="shared" si="44"/>
        <v>3.75</v>
      </c>
      <c r="CA35" s="720"/>
      <c r="CB35" s="720">
        <f t="shared" si="72"/>
        <v>0.25</v>
      </c>
      <c r="CC35" s="720"/>
      <c r="CD35" s="721">
        <v>3</v>
      </c>
      <c r="CE35" s="722">
        <f t="shared" si="45"/>
        <v>0</v>
      </c>
      <c r="CF35" s="728"/>
      <c r="CG35" s="723">
        <f t="shared" si="46"/>
        <v>0.75</v>
      </c>
      <c r="CH35" s="723"/>
      <c r="CI35" s="724">
        <f t="shared" si="48"/>
        <v>3.75</v>
      </c>
      <c r="CJ35" s="720"/>
      <c r="CK35" s="720">
        <f t="shared" si="73"/>
        <v>0.25</v>
      </c>
      <c r="CL35" s="720"/>
      <c r="CM35" s="721">
        <v>3</v>
      </c>
      <c r="CN35" s="722">
        <f t="shared" si="49"/>
        <v>0</v>
      </c>
      <c r="CO35" s="728"/>
      <c r="CP35" s="723">
        <f t="shared" si="50"/>
        <v>0.75</v>
      </c>
      <c r="CQ35" s="723"/>
      <c r="CR35" s="724">
        <f t="shared" si="52"/>
        <v>3.75</v>
      </c>
      <c r="CS35" s="720"/>
      <c r="CT35" s="720">
        <f t="shared" si="74"/>
        <v>0.25</v>
      </c>
      <c r="CU35" s="720"/>
      <c r="CV35" s="721">
        <v>3</v>
      </c>
      <c r="CW35" s="722">
        <f t="shared" si="53"/>
        <v>0</v>
      </c>
      <c r="CX35" s="728"/>
      <c r="CY35" s="723">
        <f t="shared" si="54"/>
        <v>0.75</v>
      </c>
      <c r="CZ35" s="723"/>
      <c r="DA35" s="724">
        <f t="shared" si="56"/>
        <v>3.75</v>
      </c>
      <c r="DB35" s="720"/>
      <c r="DC35" s="720">
        <f t="shared" si="75"/>
        <v>0.25</v>
      </c>
      <c r="DD35" s="720"/>
      <c r="DE35" s="721">
        <v>3</v>
      </c>
      <c r="DF35" s="722">
        <f t="shared" si="57"/>
        <v>0</v>
      </c>
      <c r="DG35" s="728"/>
      <c r="DH35" s="723">
        <f t="shared" si="58"/>
        <v>0.75</v>
      </c>
      <c r="DI35" s="723"/>
      <c r="DJ35" s="724">
        <f t="shared" si="60"/>
        <v>3.75</v>
      </c>
      <c r="DK35" s="724">
        <f t="shared" si="61"/>
        <v>45</v>
      </c>
      <c r="DL35" s="719">
        <f t="shared" si="62"/>
        <v>67050000</v>
      </c>
      <c r="DM35" s="719">
        <f t="shared" si="63"/>
        <v>137538</v>
      </c>
      <c r="DN35" s="719">
        <f t="shared" si="12"/>
        <v>27507600</v>
      </c>
      <c r="DO35" s="731"/>
    </row>
    <row r="36" spans="1:119" s="727" customFormat="1" ht="19.5" customHeight="1">
      <c r="A36" s="716">
        <v>27</v>
      </c>
      <c r="B36" s="733" t="s">
        <v>9800</v>
      </c>
      <c r="C36" s="734" t="s">
        <v>4923</v>
      </c>
      <c r="D36" s="716" t="s">
        <v>9801</v>
      </c>
      <c r="E36" s="716">
        <v>450</v>
      </c>
      <c r="F36" s="719">
        <v>200</v>
      </c>
      <c r="G36" s="720"/>
      <c r="H36" s="720">
        <f t="shared" ref="H36:H47" si="76">45/100</f>
        <v>0.45</v>
      </c>
      <c r="I36" s="720">
        <v>0.1</v>
      </c>
      <c r="J36" s="726">
        <v>3.33</v>
      </c>
      <c r="K36" s="722">
        <f t="shared" si="13"/>
        <v>0</v>
      </c>
      <c r="L36" s="720">
        <v>0.35</v>
      </c>
      <c r="M36" s="723">
        <f t="shared" si="14"/>
        <v>1.6560000000000001</v>
      </c>
      <c r="N36" s="723">
        <f t="shared" si="15"/>
        <v>0.36800000000000005</v>
      </c>
      <c r="O36" s="724">
        <f t="shared" si="16"/>
        <v>5.7040000000000006</v>
      </c>
      <c r="P36" s="720"/>
      <c r="Q36" s="720">
        <f t="shared" ref="Q36:Q47" si="77">45/100</f>
        <v>0.45</v>
      </c>
      <c r="R36" s="720">
        <v>0.1</v>
      </c>
      <c r="S36" s="726">
        <v>3.33</v>
      </c>
      <c r="T36" s="722">
        <f t="shared" si="17"/>
        <v>0</v>
      </c>
      <c r="U36" s="720">
        <v>0.35</v>
      </c>
      <c r="V36" s="723">
        <f t="shared" si="18"/>
        <v>1.6560000000000001</v>
      </c>
      <c r="W36" s="723">
        <f t="shared" si="19"/>
        <v>0.36800000000000005</v>
      </c>
      <c r="X36" s="724">
        <f t="shared" si="20"/>
        <v>5.7040000000000006</v>
      </c>
      <c r="Y36" s="720"/>
      <c r="Z36" s="720">
        <f t="shared" ref="Z36:Z47" si="78">45/100</f>
        <v>0.45</v>
      </c>
      <c r="AA36" s="720">
        <v>0.1</v>
      </c>
      <c r="AB36" s="726">
        <v>3.33</v>
      </c>
      <c r="AC36" s="722">
        <f t="shared" si="21"/>
        <v>0</v>
      </c>
      <c r="AD36" s="720">
        <v>0.35</v>
      </c>
      <c r="AE36" s="723">
        <f t="shared" si="22"/>
        <v>1.6560000000000001</v>
      </c>
      <c r="AF36" s="723">
        <f t="shared" si="23"/>
        <v>0.36800000000000005</v>
      </c>
      <c r="AG36" s="724">
        <f t="shared" si="24"/>
        <v>5.7040000000000006</v>
      </c>
      <c r="AH36" s="720"/>
      <c r="AI36" s="720">
        <f t="shared" ref="AI36:AI47" si="79">45/100</f>
        <v>0.45</v>
      </c>
      <c r="AJ36" s="720">
        <v>0.1</v>
      </c>
      <c r="AK36" s="726">
        <v>3.33</v>
      </c>
      <c r="AL36" s="722">
        <f t="shared" si="25"/>
        <v>0</v>
      </c>
      <c r="AM36" s="720">
        <v>0.35</v>
      </c>
      <c r="AN36" s="723">
        <f t="shared" si="26"/>
        <v>1.6560000000000001</v>
      </c>
      <c r="AO36" s="723">
        <f t="shared" si="27"/>
        <v>0.36800000000000005</v>
      </c>
      <c r="AP36" s="724">
        <f t="shared" si="28"/>
        <v>5.7040000000000006</v>
      </c>
      <c r="AQ36" s="720"/>
      <c r="AR36" s="720">
        <f t="shared" ref="AR36:AR47" si="80">45/100</f>
        <v>0.45</v>
      </c>
      <c r="AS36" s="720">
        <v>0.1</v>
      </c>
      <c r="AT36" s="726">
        <v>3.33</v>
      </c>
      <c r="AU36" s="722">
        <f t="shared" si="29"/>
        <v>0</v>
      </c>
      <c r="AV36" s="720">
        <v>0.35</v>
      </c>
      <c r="AW36" s="723">
        <f t="shared" si="30"/>
        <v>1.6560000000000001</v>
      </c>
      <c r="AX36" s="723">
        <f t="shared" si="31"/>
        <v>0.36800000000000005</v>
      </c>
      <c r="AY36" s="724">
        <f t="shared" si="32"/>
        <v>5.7040000000000006</v>
      </c>
      <c r="AZ36" s="720"/>
      <c r="BA36" s="720">
        <f t="shared" ref="BA36:BA47" si="81">45/100</f>
        <v>0.45</v>
      </c>
      <c r="BB36" s="720">
        <v>0.1</v>
      </c>
      <c r="BC36" s="726">
        <v>3.33</v>
      </c>
      <c r="BD36" s="722">
        <f t="shared" si="33"/>
        <v>0</v>
      </c>
      <c r="BE36" s="720">
        <v>0.35</v>
      </c>
      <c r="BF36" s="723">
        <f t="shared" si="34"/>
        <v>1.6560000000000001</v>
      </c>
      <c r="BG36" s="723">
        <f t="shared" si="35"/>
        <v>0.36800000000000005</v>
      </c>
      <c r="BH36" s="724">
        <f t="shared" si="36"/>
        <v>5.7040000000000006</v>
      </c>
      <c r="BI36" s="720"/>
      <c r="BJ36" s="720">
        <f t="shared" ref="BJ36:BJ47" si="82">45/100</f>
        <v>0.45</v>
      </c>
      <c r="BK36" s="720">
        <v>0.1</v>
      </c>
      <c r="BL36" s="726">
        <v>3.33</v>
      </c>
      <c r="BM36" s="722">
        <f t="shared" si="37"/>
        <v>0</v>
      </c>
      <c r="BN36" s="720">
        <v>0.35</v>
      </c>
      <c r="BO36" s="723">
        <f t="shared" si="38"/>
        <v>1.6560000000000001</v>
      </c>
      <c r="BP36" s="723">
        <f t="shared" si="39"/>
        <v>0.36800000000000005</v>
      </c>
      <c r="BQ36" s="724">
        <f t="shared" si="40"/>
        <v>5.7040000000000006</v>
      </c>
      <c r="BR36" s="720"/>
      <c r="BS36" s="720">
        <f t="shared" ref="BS36:BS47" si="83">45/100</f>
        <v>0.45</v>
      </c>
      <c r="BT36" s="720">
        <v>0.1</v>
      </c>
      <c r="BU36" s="726">
        <v>3.33</v>
      </c>
      <c r="BV36" s="722">
        <f t="shared" si="41"/>
        <v>0</v>
      </c>
      <c r="BW36" s="720">
        <v>0.35</v>
      </c>
      <c r="BX36" s="723">
        <f t="shared" si="42"/>
        <v>1.6560000000000001</v>
      </c>
      <c r="BY36" s="723">
        <f t="shared" si="43"/>
        <v>0.36800000000000005</v>
      </c>
      <c r="BZ36" s="724">
        <f t="shared" si="44"/>
        <v>5.7040000000000006</v>
      </c>
      <c r="CA36" s="720"/>
      <c r="CB36" s="720">
        <f t="shared" ref="CB36:CB47" si="84">45/100</f>
        <v>0.45</v>
      </c>
      <c r="CC36" s="720">
        <v>0.1</v>
      </c>
      <c r="CD36" s="726">
        <v>3.33</v>
      </c>
      <c r="CE36" s="722">
        <f t="shared" si="45"/>
        <v>0</v>
      </c>
      <c r="CF36" s="720">
        <v>0.35</v>
      </c>
      <c r="CG36" s="723">
        <f t="shared" si="46"/>
        <v>1.6560000000000001</v>
      </c>
      <c r="CH36" s="723">
        <f t="shared" si="47"/>
        <v>0.36800000000000005</v>
      </c>
      <c r="CI36" s="724">
        <f t="shared" si="48"/>
        <v>5.7040000000000006</v>
      </c>
      <c r="CJ36" s="720"/>
      <c r="CK36" s="720">
        <f t="shared" ref="CK36:CK47" si="85">45/100</f>
        <v>0.45</v>
      </c>
      <c r="CL36" s="720">
        <v>0.1</v>
      </c>
      <c r="CM36" s="726">
        <v>3.33</v>
      </c>
      <c r="CN36" s="722">
        <f t="shared" si="49"/>
        <v>0</v>
      </c>
      <c r="CO36" s="720">
        <v>0.35</v>
      </c>
      <c r="CP36" s="723">
        <f t="shared" si="50"/>
        <v>1.6560000000000001</v>
      </c>
      <c r="CQ36" s="723">
        <f t="shared" si="51"/>
        <v>0.36800000000000005</v>
      </c>
      <c r="CR36" s="724">
        <f t="shared" si="52"/>
        <v>5.7040000000000006</v>
      </c>
      <c r="CS36" s="720"/>
      <c r="CT36" s="720">
        <f t="shared" ref="CT36:CT47" si="86">45/100</f>
        <v>0.45</v>
      </c>
      <c r="CU36" s="720">
        <v>0.1</v>
      </c>
      <c r="CV36" s="726">
        <v>3.33</v>
      </c>
      <c r="CW36" s="722">
        <f t="shared" si="53"/>
        <v>0</v>
      </c>
      <c r="CX36" s="720">
        <v>0.35</v>
      </c>
      <c r="CY36" s="723">
        <f t="shared" si="54"/>
        <v>1.6560000000000001</v>
      </c>
      <c r="CZ36" s="723">
        <f t="shared" si="55"/>
        <v>0.36800000000000005</v>
      </c>
      <c r="DA36" s="724">
        <f t="shared" si="56"/>
        <v>5.7040000000000006</v>
      </c>
      <c r="DB36" s="720"/>
      <c r="DC36" s="720">
        <f t="shared" ref="DC36:DC47" si="87">45/100</f>
        <v>0.45</v>
      </c>
      <c r="DD36" s="720">
        <v>0.1</v>
      </c>
      <c r="DE36" s="726">
        <v>3.33</v>
      </c>
      <c r="DF36" s="722">
        <f t="shared" si="57"/>
        <v>0</v>
      </c>
      <c r="DG36" s="720">
        <v>0.35</v>
      </c>
      <c r="DH36" s="723">
        <f t="shared" si="58"/>
        <v>1.6560000000000001</v>
      </c>
      <c r="DI36" s="723">
        <f t="shared" si="59"/>
        <v>0.36800000000000005</v>
      </c>
      <c r="DJ36" s="724">
        <f t="shared" si="60"/>
        <v>5.7040000000000006</v>
      </c>
      <c r="DK36" s="724">
        <f t="shared" si="61"/>
        <v>68.448000000000008</v>
      </c>
      <c r="DL36" s="719">
        <f t="shared" si="62"/>
        <v>101987520</v>
      </c>
      <c r="DM36" s="719">
        <f t="shared" si="63"/>
        <v>209205</v>
      </c>
      <c r="DN36" s="719">
        <f t="shared" si="12"/>
        <v>41841000</v>
      </c>
      <c r="DO36" s="731"/>
    </row>
    <row r="37" spans="1:119" s="727" customFormat="1" ht="19.5" customHeight="1">
      <c r="A37" s="716">
        <v>28</v>
      </c>
      <c r="B37" s="733" t="s">
        <v>9802</v>
      </c>
      <c r="C37" s="734" t="s">
        <v>2915</v>
      </c>
      <c r="D37" s="716" t="s">
        <v>9801</v>
      </c>
      <c r="E37" s="716">
        <v>450</v>
      </c>
      <c r="F37" s="719">
        <v>200</v>
      </c>
      <c r="G37" s="720"/>
      <c r="H37" s="720">
        <f t="shared" si="76"/>
        <v>0.45</v>
      </c>
      <c r="I37" s="720">
        <v>0.1</v>
      </c>
      <c r="J37" s="726">
        <v>3.33</v>
      </c>
      <c r="K37" s="722">
        <f t="shared" si="13"/>
        <v>0</v>
      </c>
      <c r="L37" s="720">
        <v>0.25</v>
      </c>
      <c r="M37" s="723">
        <f t="shared" si="14"/>
        <v>1.611</v>
      </c>
      <c r="N37" s="723">
        <f t="shared" si="15"/>
        <v>0.35800000000000004</v>
      </c>
      <c r="O37" s="724">
        <f t="shared" si="16"/>
        <v>5.5489999999999995</v>
      </c>
      <c r="P37" s="720"/>
      <c r="Q37" s="720">
        <f t="shared" si="77"/>
        <v>0.45</v>
      </c>
      <c r="R37" s="720">
        <v>0.1</v>
      </c>
      <c r="S37" s="726">
        <v>3.33</v>
      </c>
      <c r="T37" s="722">
        <f t="shared" si="17"/>
        <v>0</v>
      </c>
      <c r="U37" s="720">
        <v>0.25</v>
      </c>
      <c r="V37" s="723">
        <f t="shared" si="18"/>
        <v>1.611</v>
      </c>
      <c r="W37" s="723">
        <f t="shared" si="19"/>
        <v>0.35800000000000004</v>
      </c>
      <c r="X37" s="724">
        <f t="shared" si="20"/>
        <v>5.5489999999999995</v>
      </c>
      <c r="Y37" s="720"/>
      <c r="Z37" s="720">
        <f t="shared" si="78"/>
        <v>0.45</v>
      </c>
      <c r="AA37" s="720">
        <v>0.1</v>
      </c>
      <c r="AB37" s="726">
        <v>3.33</v>
      </c>
      <c r="AC37" s="722">
        <f t="shared" si="21"/>
        <v>0</v>
      </c>
      <c r="AD37" s="720">
        <v>0.25</v>
      </c>
      <c r="AE37" s="723">
        <f t="shared" si="22"/>
        <v>1.611</v>
      </c>
      <c r="AF37" s="723">
        <f t="shared" si="23"/>
        <v>0.35800000000000004</v>
      </c>
      <c r="AG37" s="724">
        <f t="shared" si="24"/>
        <v>5.5489999999999995</v>
      </c>
      <c r="AH37" s="720"/>
      <c r="AI37" s="720">
        <f t="shared" si="79"/>
        <v>0.45</v>
      </c>
      <c r="AJ37" s="720">
        <v>0.1</v>
      </c>
      <c r="AK37" s="726">
        <v>3.33</v>
      </c>
      <c r="AL37" s="722">
        <f t="shared" si="25"/>
        <v>0</v>
      </c>
      <c r="AM37" s="720">
        <v>0.25</v>
      </c>
      <c r="AN37" s="723">
        <f t="shared" si="26"/>
        <v>1.611</v>
      </c>
      <c r="AO37" s="723">
        <f t="shared" si="27"/>
        <v>0.35800000000000004</v>
      </c>
      <c r="AP37" s="724">
        <f t="shared" si="28"/>
        <v>5.5489999999999995</v>
      </c>
      <c r="AQ37" s="720"/>
      <c r="AR37" s="720">
        <f t="shared" si="80"/>
        <v>0.45</v>
      </c>
      <c r="AS37" s="720">
        <v>0.1</v>
      </c>
      <c r="AT37" s="726">
        <v>3.33</v>
      </c>
      <c r="AU37" s="722">
        <f t="shared" si="29"/>
        <v>0</v>
      </c>
      <c r="AV37" s="720">
        <v>0.25</v>
      </c>
      <c r="AW37" s="723">
        <f t="shared" si="30"/>
        <v>1.611</v>
      </c>
      <c r="AX37" s="723">
        <f t="shared" si="31"/>
        <v>0.35800000000000004</v>
      </c>
      <c r="AY37" s="724">
        <f t="shared" si="32"/>
        <v>5.5489999999999995</v>
      </c>
      <c r="AZ37" s="720"/>
      <c r="BA37" s="720">
        <f t="shared" si="81"/>
        <v>0.45</v>
      </c>
      <c r="BB37" s="720">
        <v>0.1</v>
      </c>
      <c r="BC37" s="726">
        <v>3.33</v>
      </c>
      <c r="BD37" s="722">
        <f t="shared" si="33"/>
        <v>0</v>
      </c>
      <c r="BE37" s="720">
        <v>0.25</v>
      </c>
      <c r="BF37" s="723">
        <f t="shared" si="34"/>
        <v>1.611</v>
      </c>
      <c r="BG37" s="723">
        <f t="shared" si="35"/>
        <v>0.35800000000000004</v>
      </c>
      <c r="BH37" s="724">
        <f t="shared" si="36"/>
        <v>5.5489999999999995</v>
      </c>
      <c r="BI37" s="720"/>
      <c r="BJ37" s="720">
        <f t="shared" si="82"/>
        <v>0.45</v>
      </c>
      <c r="BK37" s="720">
        <v>0.1</v>
      </c>
      <c r="BL37" s="726">
        <v>3.33</v>
      </c>
      <c r="BM37" s="722">
        <f t="shared" si="37"/>
        <v>0</v>
      </c>
      <c r="BN37" s="720">
        <v>0.25</v>
      </c>
      <c r="BO37" s="723">
        <f t="shared" si="38"/>
        <v>1.611</v>
      </c>
      <c r="BP37" s="723">
        <f t="shared" si="39"/>
        <v>0.35800000000000004</v>
      </c>
      <c r="BQ37" s="724">
        <f t="shared" si="40"/>
        <v>5.5489999999999995</v>
      </c>
      <c r="BR37" s="720"/>
      <c r="BS37" s="720">
        <f t="shared" si="83"/>
        <v>0.45</v>
      </c>
      <c r="BT37" s="720">
        <v>0.1</v>
      </c>
      <c r="BU37" s="726">
        <v>3.33</v>
      </c>
      <c r="BV37" s="722">
        <f t="shared" si="41"/>
        <v>0</v>
      </c>
      <c r="BW37" s="720">
        <v>0.25</v>
      </c>
      <c r="BX37" s="723">
        <f t="shared" si="42"/>
        <v>1.611</v>
      </c>
      <c r="BY37" s="723">
        <f t="shared" si="43"/>
        <v>0.35800000000000004</v>
      </c>
      <c r="BZ37" s="724">
        <f t="shared" si="44"/>
        <v>5.5489999999999995</v>
      </c>
      <c r="CA37" s="720"/>
      <c r="CB37" s="720">
        <f t="shared" si="84"/>
        <v>0.45</v>
      </c>
      <c r="CC37" s="720">
        <v>0.1</v>
      </c>
      <c r="CD37" s="726">
        <v>3.33</v>
      </c>
      <c r="CE37" s="722">
        <f t="shared" si="45"/>
        <v>0</v>
      </c>
      <c r="CF37" s="720">
        <v>0.25</v>
      </c>
      <c r="CG37" s="723">
        <f t="shared" si="46"/>
        <v>1.611</v>
      </c>
      <c r="CH37" s="723">
        <f t="shared" si="47"/>
        <v>0.35800000000000004</v>
      </c>
      <c r="CI37" s="724">
        <f t="shared" si="48"/>
        <v>5.5489999999999995</v>
      </c>
      <c r="CJ37" s="720"/>
      <c r="CK37" s="720">
        <f t="shared" si="85"/>
        <v>0.45</v>
      </c>
      <c r="CL37" s="720">
        <v>0.1</v>
      </c>
      <c r="CM37" s="726">
        <v>3.33</v>
      </c>
      <c r="CN37" s="722">
        <f t="shared" si="49"/>
        <v>0</v>
      </c>
      <c r="CO37" s="720">
        <v>0.25</v>
      </c>
      <c r="CP37" s="723">
        <f t="shared" si="50"/>
        <v>1.611</v>
      </c>
      <c r="CQ37" s="723">
        <f t="shared" si="51"/>
        <v>0.35800000000000004</v>
      </c>
      <c r="CR37" s="724">
        <f t="shared" si="52"/>
        <v>5.5489999999999995</v>
      </c>
      <c r="CS37" s="720"/>
      <c r="CT37" s="720">
        <f t="shared" si="86"/>
        <v>0.45</v>
      </c>
      <c r="CU37" s="720">
        <v>0.1</v>
      </c>
      <c r="CV37" s="726">
        <v>3.33</v>
      </c>
      <c r="CW37" s="722">
        <f t="shared" si="53"/>
        <v>0</v>
      </c>
      <c r="CX37" s="720">
        <v>0.25</v>
      </c>
      <c r="CY37" s="723">
        <f t="shared" si="54"/>
        <v>1.611</v>
      </c>
      <c r="CZ37" s="723">
        <f t="shared" si="55"/>
        <v>0.35800000000000004</v>
      </c>
      <c r="DA37" s="724">
        <f t="shared" si="56"/>
        <v>5.5489999999999995</v>
      </c>
      <c r="DB37" s="720"/>
      <c r="DC37" s="720">
        <f t="shared" si="87"/>
        <v>0.45</v>
      </c>
      <c r="DD37" s="720">
        <v>0.1</v>
      </c>
      <c r="DE37" s="726">
        <v>3.33</v>
      </c>
      <c r="DF37" s="722">
        <f t="shared" si="57"/>
        <v>0</v>
      </c>
      <c r="DG37" s="720">
        <v>0.25</v>
      </c>
      <c r="DH37" s="723">
        <f t="shared" si="58"/>
        <v>1.611</v>
      </c>
      <c r="DI37" s="723">
        <f t="shared" si="59"/>
        <v>0.35800000000000004</v>
      </c>
      <c r="DJ37" s="724">
        <f t="shared" si="60"/>
        <v>5.5489999999999995</v>
      </c>
      <c r="DK37" s="724">
        <f t="shared" si="61"/>
        <v>66.587999999999994</v>
      </c>
      <c r="DL37" s="719">
        <f t="shared" si="62"/>
        <v>99216120</v>
      </c>
      <c r="DM37" s="719">
        <f t="shared" si="63"/>
        <v>203520</v>
      </c>
      <c r="DN37" s="719">
        <f t="shared" si="12"/>
        <v>40704000</v>
      </c>
      <c r="DO37" s="731"/>
    </row>
    <row r="38" spans="1:119" s="727" customFormat="1" ht="19.5" customHeight="1">
      <c r="A38" s="716">
        <v>29</v>
      </c>
      <c r="B38" s="733" t="s">
        <v>9803</v>
      </c>
      <c r="C38" s="734" t="s">
        <v>9553</v>
      </c>
      <c r="D38" s="716" t="s">
        <v>9801</v>
      </c>
      <c r="E38" s="716">
        <v>450</v>
      </c>
      <c r="F38" s="719">
        <v>200</v>
      </c>
      <c r="G38" s="720"/>
      <c r="H38" s="720">
        <f t="shared" si="76"/>
        <v>0.45</v>
      </c>
      <c r="I38" s="720">
        <v>0.08</v>
      </c>
      <c r="J38" s="728">
        <v>3.66</v>
      </c>
      <c r="K38" s="722">
        <f t="shared" si="13"/>
        <v>0</v>
      </c>
      <c r="L38" s="720"/>
      <c r="M38" s="723">
        <f t="shared" si="14"/>
        <v>1.647</v>
      </c>
      <c r="N38" s="723">
        <f t="shared" si="15"/>
        <v>0.2928</v>
      </c>
      <c r="O38" s="724">
        <f t="shared" si="16"/>
        <v>5.5998000000000001</v>
      </c>
      <c r="P38" s="720"/>
      <c r="Q38" s="720">
        <f t="shared" si="77"/>
        <v>0.45</v>
      </c>
      <c r="R38" s="720">
        <v>0.08</v>
      </c>
      <c r="S38" s="728">
        <v>3.66</v>
      </c>
      <c r="T38" s="722">
        <f t="shared" si="17"/>
        <v>0</v>
      </c>
      <c r="U38" s="720"/>
      <c r="V38" s="723">
        <f t="shared" si="18"/>
        <v>1.647</v>
      </c>
      <c r="W38" s="723">
        <f t="shared" si="19"/>
        <v>0.2928</v>
      </c>
      <c r="X38" s="724">
        <f t="shared" si="20"/>
        <v>5.5998000000000001</v>
      </c>
      <c r="Y38" s="720"/>
      <c r="Z38" s="720">
        <f t="shared" si="78"/>
        <v>0.45</v>
      </c>
      <c r="AA38" s="720">
        <v>0.08</v>
      </c>
      <c r="AB38" s="728">
        <v>3.66</v>
      </c>
      <c r="AC38" s="722">
        <f t="shared" si="21"/>
        <v>0</v>
      </c>
      <c r="AD38" s="720"/>
      <c r="AE38" s="723">
        <f t="shared" si="22"/>
        <v>1.647</v>
      </c>
      <c r="AF38" s="723">
        <f t="shared" si="23"/>
        <v>0.2928</v>
      </c>
      <c r="AG38" s="724">
        <f t="shared" si="24"/>
        <v>5.5998000000000001</v>
      </c>
      <c r="AH38" s="720"/>
      <c r="AI38" s="720">
        <f t="shared" si="79"/>
        <v>0.45</v>
      </c>
      <c r="AJ38" s="720">
        <v>0.08</v>
      </c>
      <c r="AK38" s="728">
        <v>3.66</v>
      </c>
      <c r="AL38" s="722">
        <f t="shared" si="25"/>
        <v>0</v>
      </c>
      <c r="AM38" s="720"/>
      <c r="AN38" s="723">
        <f t="shared" si="26"/>
        <v>1.647</v>
      </c>
      <c r="AO38" s="723">
        <f t="shared" si="27"/>
        <v>0.2928</v>
      </c>
      <c r="AP38" s="724">
        <f t="shared" si="28"/>
        <v>5.5998000000000001</v>
      </c>
      <c r="AQ38" s="720"/>
      <c r="AR38" s="720">
        <f t="shared" si="80"/>
        <v>0.45</v>
      </c>
      <c r="AS38" s="720">
        <v>0.08</v>
      </c>
      <c r="AT38" s="728">
        <v>3.66</v>
      </c>
      <c r="AU38" s="722">
        <f t="shared" si="29"/>
        <v>0</v>
      </c>
      <c r="AV38" s="720"/>
      <c r="AW38" s="723">
        <f t="shared" si="30"/>
        <v>1.647</v>
      </c>
      <c r="AX38" s="723">
        <f t="shared" si="31"/>
        <v>0.2928</v>
      </c>
      <c r="AY38" s="724">
        <f t="shared" si="32"/>
        <v>5.5998000000000001</v>
      </c>
      <c r="AZ38" s="720"/>
      <c r="BA38" s="720">
        <f t="shared" si="81"/>
        <v>0.45</v>
      </c>
      <c r="BB38" s="720">
        <v>0.08</v>
      </c>
      <c r="BC38" s="728">
        <v>3.66</v>
      </c>
      <c r="BD38" s="722">
        <f t="shared" si="33"/>
        <v>0</v>
      </c>
      <c r="BE38" s="720"/>
      <c r="BF38" s="723">
        <f t="shared" si="34"/>
        <v>1.647</v>
      </c>
      <c r="BG38" s="723">
        <f t="shared" si="35"/>
        <v>0.2928</v>
      </c>
      <c r="BH38" s="724">
        <f t="shared" si="36"/>
        <v>5.5998000000000001</v>
      </c>
      <c r="BI38" s="720"/>
      <c r="BJ38" s="720">
        <f t="shared" si="82"/>
        <v>0.45</v>
      </c>
      <c r="BK38" s="720">
        <v>0.08</v>
      </c>
      <c r="BL38" s="728">
        <v>3.66</v>
      </c>
      <c r="BM38" s="722">
        <f t="shared" si="37"/>
        <v>0</v>
      </c>
      <c r="BN38" s="720"/>
      <c r="BO38" s="723">
        <f t="shared" si="38"/>
        <v>1.647</v>
      </c>
      <c r="BP38" s="723">
        <f t="shared" si="39"/>
        <v>0.2928</v>
      </c>
      <c r="BQ38" s="724">
        <f t="shared" si="40"/>
        <v>5.5998000000000001</v>
      </c>
      <c r="BR38" s="720"/>
      <c r="BS38" s="720">
        <f t="shared" si="83"/>
        <v>0.45</v>
      </c>
      <c r="BT38" s="720">
        <v>0.08</v>
      </c>
      <c r="BU38" s="728">
        <v>3.66</v>
      </c>
      <c r="BV38" s="722">
        <f t="shared" si="41"/>
        <v>0</v>
      </c>
      <c r="BW38" s="720"/>
      <c r="BX38" s="723">
        <f t="shared" si="42"/>
        <v>1.647</v>
      </c>
      <c r="BY38" s="723">
        <f t="shared" si="43"/>
        <v>0.2928</v>
      </c>
      <c r="BZ38" s="724">
        <f t="shared" si="44"/>
        <v>5.5998000000000001</v>
      </c>
      <c r="CA38" s="720"/>
      <c r="CB38" s="720">
        <f t="shared" si="84"/>
        <v>0.45</v>
      </c>
      <c r="CC38" s="720">
        <v>0.08</v>
      </c>
      <c r="CD38" s="728">
        <v>3.66</v>
      </c>
      <c r="CE38" s="722">
        <f t="shared" si="45"/>
        <v>0</v>
      </c>
      <c r="CF38" s="720"/>
      <c r="CG38" s="723">
        <f t="shared" si="46"/>
        <v>1.647</v>
      </c>
      <c r="CH38" s="723">
        <f t="shared" si="47"/>
        <v>0.2928</v>
      </c>
      <c r="CI38" s="724">
        <f t="shared" si="48"/>
        <v>5.5998000000000001</v>
      </c>
      <c r="CJ38" s="720"/>
      <c r="CK38" s="720">
        <f t="shared" si="85"/>
        <v>0.45</v>
      </c>
      <c r="CL38" s="720">
        <v>0.08</v>
      </c>
      <c r="CM38" s="728">
        <v>3.66</v>
      </c>
      <c r="CN38" s="722">
        <f t="shared" si="49"/>
        <v>0</v>
      </c>
      <c r="CO38" s="720"/>
      <c r="CP38" s="723">
        <f t="shared" si="50"/>
        <v>1.647</v>
      </c>
      <c r="CQ38" s="723">
        <f t="shared" si="51"/>
        <v>0.2928</v>
      </c>
      <c r="CR38" s="724">
        <f t="shared" si="52"/>
        <v>5.5998000000000001</v>
      </c>
      <c r="CS38" s="720"/>
      <c r="CT38" s="720">
        <f t="shared" si="86"/>
        <v>0.45</v>
      </c>
      <c r="CU38" s="720">
        <v>0.08</v>
      </c>
      <c r="CV38" s="728">
        <v>3.66</v>
      </c>
      <c r="CW38" s="722">
        <f t="shared" si="53"/>
        <v>0</v>
      </c>
      <c r="CX38" s="720"/>
      <c r="CY38" s="723">
        <f t="shared" si="54"/>
        <v>1.647</v>
      </c>
      <c r="CZ38" s="723">
        <f t="shared" si="55"/>
        <v>0.2928</v>
      </c>
      <c r="DA38" s="724">
        <f t="shared" si="56"/>
        <v>5.5998000000000001</v>
      </c>
      <c r="DB38" s="720"/>
      <c r="DC38" s="720">
        <f t="shared" si="87"/>
        <v>0.45</v>
      </c>
      <c r="DD38" s="720">
        <v>0.08</v>
      </c>
      <c r="DE38" s="728">
        <v>3.66</v>
      </c>
      <c r="DF38" s="722">
        <f t="shared" si="57"/>
        <v>0</v>
      </c>
      <c r="DG38" s="720"/>
      <c r="DH38" s="723">
        <f t="shared" si="58"/>
        <v>1.647</v>
      </c>
      <c r="DI38" s="723">
        <f t="shared" si="59"/>
        <v>0.2928</v>
      </c>
      <c r="DJ38" s="724">
        <f t="shared" si="60"/>
        <v>5.5998000000000001</v>
      </c>
      <c r="DK38" s="724">
        <f t="shared" si="61"/>
        <v>67.197600000000008</v>
      </c>
      <c r="DL38" s="719">
        <f t="shared" si="62"/>
        <v>100124424</v>
      </c>
      <c r="DM38" s="719">
        <f t="shared" si="63"/>
        <v>205383</v>
      </c>
      <c r="DN38" s="719">
        <f t="shared" si="12"/>
        <v>41076600</v>
      </c>
      <c r="DO38" s="731"/>
    </row>
    <row r="39" spans="1:119" s="727" customFormat="1" ht="19.5" customHeight="1">
      <c r="A39" s="716">
        <v>30</v>
      </c>
      <c r="B39" s="733" t="s">
        <v>9794</v>
      </c>
      <c r="C39" s="734" t="s">
        <v>6117</v>
      </c>
      <c r="D39" s="716" t="s">
        <v>9801</v>
      </c>
      <c r="E39" s="716">
        <v>450</v>
      </c>
      <c r="F39" s="719">
        <v>200</v>
      </c>
      <c r="G39" s="720"/>
      <c r="H39" s="720">
        <f t="shared" si="76"/>
        <v>0.45</v>
      </c>
      <c r="I39" s="720">
        <v>0.16</v>
      </c>
      <c r="J39" s="726">
        <v>4.32</v>
      </c>
      <c r="K39" s="722">
        <f t="shared" si="13"/>
        <v>0</v>
      </c>
      <c r="L39" s="720"/>
      <c r="M39" s="723">
        <f t="shared" si="14"/>
        <v>1.9440000000000002</v>
      </c>
      <c r="N39" s="723">
        <f t="shared" si="15"/>
        <v>0.69120000000000004</v>
      </c>
      <c r="O39" s="724">
        <f t="shared" si="16"/>
        <v>6.9552000000000005</v>
      </c>
      <c r="P39" s="720"/>
      <c r="Q39" s="720">
        <f t="shared" si="77"/>
        <v>0.45</v>
      </c>
      <c r="R39" s="720">
        <v>0.16</v>
      </c>
      <c r="S39" s="726">
        <v>4.32</v>
      </c>
      <c r="T39" s="722">
        <f t="shared" si="17"/>
        <v>0</v>
      </c>
      <c r="U39" s="720"/>
      <c r="V39" s="723">
        <f t="shared" si="18"/>
        <v>1.9440000000000002</v>
      </c>
      <c r="W39" s="723">
        <f t="shared" si="19"/>
        <v>0.69120000000000004</v>
      </c>
      <c r="X39" s="724">
        <f t="shared" si="20"/>
        <v>6.9552000000000005</v>
      </c>
      <c r="Y39" s="720"/>
      <c r="Z39" s="720">
        <f t="shared" si="78"/>
        <v>0.45</v>
      </c>
      <c r="AA39" s="720">
        <v>0.16</v>
      </c>
      <c r="AB39" s="726">
        <v>4.32</v>
      </c>
      <c r="AC39" s="722">
        <f t="shared" si="21"/>
        <v>0</v>
      </c>
      <c r="AD39" s="720"/>
      <c r="AE39" s="723">
        <f t="shared" si="22"/>
        <v>1.9440000000000002</v>
      </c>
      <c r="AF39" s="723">
        <f t="shared" si="23"/>
        <v>0.69120000000000004</v>
      </c>
      <c r="AG39" s="724">
        <f t="shared" si="24"/>
        <v>6.9552000000000005</v>
      </c>
      <c r="AH39" s="720"/>
      <c r="AI39" s="720">
        <f t="shared" si="79"/>
        <v>0.45</v>
      </c>
      <c r="AJ39" s="720">
        <v>0.16</v>
      </c>
      <c r="AK39" s="726">
        <v>4.32</v>
      </c>
      <c r="AL39" s="722">
        <f t="shared" si="25"/>
        <v>0</v>
      </c>
      <c r="AM39" s="720"/>
      <c r="AN39" s="723">
        <f t="shared" si="26"/>
        <v>1.9440000000000002</v>
      </c>
      <c r="AO39" s="723">
        <f t="shared" si="27"/>
        <v>0.69120000000000004</v>
      </c>
      <c r="AP39" s="724">
        <f t="shared" si="28"/>
        <v>6.9552000000000005</v>
      </c>
      <c r="AQ39" s="720"/>
      <c r="AR39" s="720">
        <f t="shared" si="80"/>
        <v>0.45</v>
      </c>
      <c r="AS39" s="720">
        <v>0.16</v>
      </c>
      <c r="AT39" s="726">
        <v>4.32</v>
      </c>
      <c r="AU39" s="722">
        <f t="shared" si="29"/>
        <v>0</v>
      </c>
      <c r="AV39" s="720"/>
      <c r="AW39" s="723">
        <f t="shared" si="30"/>
        <v>1.9440000000000002</v>
      </c>
      <c r="AX39" s="723">
        <f t="shared" si="31"/>
        <v>0.69120000000000004</v>
      </c>
      <c r="AY39" s="724">
        <f t="shared" si="32"/>
        <v>6.9552000000000005</v>
      </c>
      <c r="AZ39" s="720"/>
      <c r="BA39" s="720">
        <f t="shared" si="81"/>
        <v>0.45</v>
      </c>
      <c r="BB39" s="720">
        <v>0.16</v>
      </c>
      <c r="BC39" s="726">
        <v>4.32</v>
      </c>
      <c r="BD39" s="722">
        <f t="shared" si="33"/>
        <v>0</v>
      </c>
      <c r="BE39" s="720"/>
      <c r="BF39" s="723">
        <f t="shared" si="34"/>
        <v>1.9440000000000002</v>
      </c>
      <c r="BG39" s="723">
        <f t="shared" si="35"/>
        <v>0.69120000000000004</v>
      </c>
      <c r="BH39" s="724">
        <f t="shared" si="36"/>
        <v>6.9552000000000005</v>
      </c>
      <c r="BI39" s="720"/>
      <c r="BJ39" s="720">
        <f t="shared" si="82"/>
        <v>0.45</v>
      </c>
      <c r="BK39" s="720">
        <v>0.16</v>
      </c>
      <c r="BL39" s="726">
        <v>4.32</v>
      </c>
      <c r="BM39" s="722">
        <f t="shared" si="37"/>
        <v>0</v>
      </c>
      <c r="BN39" s="720"/>
      <c r="BO39" s="723">
        <f t="shared" si="38"/>
        <v>1.9440000000000002</v>
      </c>
      <c r="BP39" s="723">
        <f t="shared" si="39"/>
        <v>0.69120000000000004</v>
      </c>
      <c r="BQ39" s="724">
        <f t="shared" si="40"/>
        <v>6.9552000000000005</v>
      </c>
      <c r="BR39" s="720"/>
      <c r="BS39" s="720">
        <f t="shared" si="83"/>
        <v>0.45</v>
      </c>
      <c r="BT39" s="720">
        <v>0.16</v>
      </c>
      <c r="BU39" s="726">
        <v>4.32</v>
      </c>
      <c r="BV39" s="722">
        <f t="shared" si="41"/>
        <v>0</v>
      </c>
      <c r="BW39" s="720"/>
      <c r="BX39" s="723">
        <f t="shared" si="42"/>
        <v>1.9440000000000002</v>
      </c>
      <c r="BY39" s="723">
        <f t="shared" si="43"/>
        <v>0.69120000000000004</v>
      </c>
      <c r="BZ39" s="724">
        <f t="shared" si="44"/>
        <v>6.9552000000000005</v>
      </c>
      <c r="CA39" s="720"/>
      <c r="CB39" s="720">
        <f t="shared" si="84"/>
        <v>0.45</v>
      </c>
      <c r="CC39" s="720">
        <v>0.16</v>
      </c>
      <c r="CD39" s="726">
        <v>4.32</v>
      </c>
      <c r="CE39" s="722">
        <f t="shared" si="45"/>
        <v>0</v>
      </c>
      <c r="CF39" s="720"/>
      <c r="CG39" s="723">
        <f t="shared" si="46"/>
        <v>1.9440000000000002</v>
      </c>
      <c r="CH39" s="723">
        <f t="shared" si="47"/>
        <v>0.69120000000000004</v>
      </c>
      <c r="CI39" s="724">
        <f t="shared" si="48"/>
        <v>6.9552000000000005</v>
      </c>
      <c r="CJ39" s="720"/>
      <c r="CK39" s="720">
        <f t="shared" si="85"/>
        <v>0.45</v>
      </c>
      <c r="CL39" s="720">
        <v>0.16</v>
      </c>
      <c r="CM39" s="726">
        <v>4.32</v>
      </c>
      <c r="CN39" s="722">
        <f t="shared" si="49"/>
        <v>0</v>
      </c>
      <c r="CO39" s="720"/>
      <c r="CP39" s="723">
        <f t="shared" si="50"/>
        <v>1.9440000000000002</v>
      </c>
      <c r="CQ39" s="723">
        <f t="shared" si="51"/>
        <v>0.69120000000000004</v>
      </c>
      <c r="CR39" s="724">
        <f t="shared" si="52"/>
        <v>6.9552000000000005</v>
      </c>
      <c r="CS39" s="720"/>
      <c r="CT39" s="720">
        <f t="shared" si="86"/>
        <v>0.45</v>
      </c>
      <c r="CU39" s="720">
        <v>0.16</v>
      </c>
      <c r="CV39" s="726">
        <v>4.32</v>
      </c>
      <c r="CW39" s="722">
        <f t="shared" si="53"/>
        <v>0</v>
      </c>
      <c r="CX39" s="720"/>
      <c r="CY39" s="723">
        <f t="shared" si="54"/>
        <v>1.9440000000000002</v>
      </c>
      <c r="CZ39" s="723">
        <f t="shared" si="55"/>
        <v>0.69120000000000004</v>
      </c>
      <c r="DA39" s="724">
        <f t="shared" si="56"/>
        <v>6.9552000000000005</v>
      </c>
      <c r="DB39" s="720"/>
      <c r="DC39" s="720">
        <f t="shared" si="87"/>
        <v>0.45</v>
      </c>
      <c r="DD39" s="720">
        <v>0.16</v>
      </c>
      <c r="DE39" s="726">
        <v>4.32</v>
      </c>
      <c r="DF39" s="722">
        <f t="shared" si="57"/>
        <v>0</v>
      </c>
      <c r="DG39" s="720"/>
      <c r="DH39" s="723">
        <f t="shared" si="58"/>
        <v>1.9440000000000002</v>
      </c>
      <c r="DI39" s="723">
        <f t="shared" si="59"/>
        <v>0.69120000000000004</v>
      </c>
      <c r="DJ39" s="724">
        <f t="shared" si="60"/>
        <v>6.9552000000000005</v>
      </c>
      <c r="DK39" s="724">
        <f t="shared" si="61"/>
        <v>83.462400000000002</v>
      </c>
      <c r="DL39" s="719">
        <f t="shared" si="62"/>
        <v>124358976</v>
      </c>
      <c r="DM39" s="719">
        <f t="shared" si="63"/>
        <v>255095</v>
      </c>
      <c r="DN39" s="719">
        <f t="shared" si="12"/>
        <v>51019000</v>
      </c>
      <c r="DO39" s="731"/>
    </row>
    <row r="40" spans="1:119" s="727" customFormat="1" ht="19.5" customHeight="1">
      <c r="A40" s="716">
        <v>31</v>
      </c>
      <c r="B40" s="733" t="s">
        <v>9804</v>
      </c>
      <c r="C40" s="734" t="s">
        <v>9805</v>
      </c>
      <c r="D40" s="716" t="s">
        <v>9801</v>
      </c>
      <c r="E40" s="716">
        <v>450</v>
      </c>
      <c r="F40" s="719">
        <v>200</v>
      </c>
      <c r="G40" s="720"/>
      <c r="H40" s="720">
        <f t="shared" si="76"/>
        <v>0.45</v>
      </c>
      <c r="I40" s="720">
        <v>0.09</v>
      </c>
      <c r="J40" s="728">
        <v>3</v>
      </c>
      <c r="K40" s="722">
        <f t="shared" si="13"/>
        <v>0</v>
      </c>
      <c r="L40" s="720"/>
      <c r="M40" s="723">
        <f t="shared" si="14"/>
        <v>1.35</v>
      </c>
      <c r="N40" s="723">
        <f t="shared" si="15"/>
        <v>0.27</v>
      </c>
      <c r="O40" s="724">
        <f t="shared" si="16"/>
        <v>4.6199999999999992</v>
      </c>
      <c r="P40" s="720"/>
      <c r="Q40" s="720">
        <f t="shared" si="77"/>
        <v>0.45</v>
      </c>
      <c r="R40" s="720">
        <v>0.09</v>
      </c>
      <c r="S40" s="728">
        <v>3</v>
      </c>
      <c r="T40" s="722">
        <f t="shared" si="17"/>
        <v>0</v>
      </c>
      <c r="U40" s="720"/>
      <c r="V40" s="723">
        <f t="shared" si="18"/>
        <v>1.35</v>
      </c>
      <c r="W40" s="723">
        <f t="shared" si="19"/>
        <v>0.27</v>
      </c>
      <c r="X40" s="724">
        <f t="shared" si="20"/>
        <v>4.6199999999999992</v>
      </c>
      <c r="Y40" s="720"/>
      <c r="Z40" s="720">
        <f t="shared" si="78"/>
        <v>0.45</v>
      </c>
      <c r="AA40" s="720">
        <v>0.09</v>
      </c>
      <c r="AB40" s="728">
        <v>3</v>
      </c>
      <c r="AC40" s="722">
        <f t="shared" si="21"/>
        <v>0</v>
      </c>
      <c r="AD40" s="720"/>
      <c r="AE40" s="723">
        <f t="shared" si="22"/>
        <v>1.35</v>
      </c>
      <c r="AF40" s="723">
        <f t="shared" si="23"/>
        <v>0.27</v>
      </c>
      <c r="AG40" s="724">
        <f t="shared" si="24"/>
        <v>4.6199999999999992</v>
      </c>
      <c r="AH40" s="720"/>
      <c r="AI40" s="720">
        <f t="shared" si="79"/>
        <v>0.45</v>
      </c>
      <c r="AJ40" s="720">
        <v>0.09</v>
      </c>
      <c r="AK40" s="728">
        <v>3</v>
      </c>
      <c r="AL40" s="722">
        <f t="shared" si="25"/>
        <v>0</v>
      </c>
      <c r="AM40" s="720"/>
      <c r="AN40" s="723">
        <f t="shared" si="26"/>
        <v>1.35</v>
      </c>
      <c r="AO40" s="723">
        <f t="shared" si="27"/>
        <v>0.27</v>
      </c>
      <c r="AP40" s="724">
        <f t="shared" si="28"/>
        <v>4.6199999999999992</v>
      </c>
      <c r="AQ40" s="720"/>
      <c r="AR40" s="720">
        <f t="shared" si="80"/>
        <v>0.45</v>
      </c>
      <c r="AS40" s="720">
        <v>0.09</v>
      </c>
      <c r="AT40" s="728">
        <v>3</v>
      </c>
      <c r="AU40" s="722">
        <f t="shared" si="29"/>
        <v>0</v>
      </c>
      <c r="AV40" s="720"/>
      <c r="AW40" s="723">
        <f t="shared" si="30"/>
        <v>1.35</v>
      </c>
      <c r="AX40" s="723">
        <f t="shared" si="31"/>
        <v>0.27</v>
      </c>
      <c r="AY40" s="724">
        <f t="shared" si="32"/>
        <v>4.6199999999999992</v>
      </c>
      <c r="AZ40" s="720"/>
      <c r="BA40" s="720">
        <f t="shared" si="81"/>
        <v>0.45</v>
      </c>
      <c r="BB40" s="720">
        <v>0.09</v>
      </c>
      <c r="BC40" s="728">
        <v>3</v>
      </c>
      <c r="BD40" s="722">
        <f t="shared" si="33"/>
        <v>0</v>
      </c>
      <c r="BE40" s="720"/>
      <c r="BF40" s="723">
        <f t="shared" si="34"/>
        <v>1.35</v>
      </c>
      <c r="BG40" s="723">
        <f t="shared" si="35"/>
        <v>0.27</v>
      </c>
      <c r="BH40" s="724">
        <f t="shared" si="36"/>
        <v>4.6199999999999992</v>
      </c>
      <c r="BI40" s="720"/>
      <c r="BJ40" s="720">
        <f t="shared" si="82"/>
        <v>0.45</v>
      </c>
      <c r="BK40" s="720">
        <v>0.09</v>
      </c>
      <c r="BL40" s="728">
        <v>3</v>
      </c>
      <c r="BM40" s="722">
        <f t="shared" si="37"/>
        <v>0</v>
      </c>
      <c r="BN40" s="720"/>
      <c r="BO40" s="723">
        <f t="shared" si="38"/>
        <v>1.35</v>
      </c>
      <c r="BP40" s="723">
        <f t="shared" si="39"/>
        <v>0.27</v>
      </c>
      <c r="BQ40" s="724">
        <f t="shared" si="40"/>
        <v>4.6199999999999992</v>
      </c>
      <c r="BR40" s="720"/>
      <c r="BS40" s="720">
        <f t="shared" si="83"/>
        <v>0.45</v>
      </c>
      <c r="BT40" s="720">
        <v>0.09</v>
      </c>
      <c r="BU40" s="728">
        <v>3</v>
      </c>
      <c r="BV40" s="722">
        <f t="shared" si="41"/>
        <v>0</v>
      </c>
      <c r="BW40" s="720"/>
      <c r="BX40" s="723">
        <f t="shared" si="42"/>
        <v>1.35</v>
      </c>
      <c r="BY40" s="723">
        <f t="shared" si="43"/>
        <v>0.27</v>
      </c>
      <c r="BZ40" s="724">
        <f t="shared" si="44"/>
        <v>4.6199999999999992</v>
      </c>
      <c r="CA40" s="720"/>
      <c r="CB40" s="720">
        <f t="shared" si="84"/>
        <v>0.45</v>
      </c>
      <c r="CC40" s="720">
        <v>0.09</v>
      </c>
      <c r="CD40" s="728">
        <v>3</v>
      </c>
      <c r="CE40" s="722">
        <f t="shared" si="45"/>
        <v>0</v>
      </c>
      <c r="CF40" s="720"/>
      <c r="CG40" s="723">
        <f t="shared" si="46"/>
        <v>1.35</v>
      </c>
      <c r="CH40" s="723">
        <f t="shared" si="47"/>
        <v>0.27</v>
      </c>
      <c r="CI40" s="724">
        <f t="shared" si="48"/>
        <v>4.6199999999999992</v>
      </c>
      <c r="CJ40" s="720"/>
      <c r="CK40" s="720">
        <f t="shared" si="85"/>
        <v>0.45</v>
      </c>
      <c r="CL40" s="720">
        <v>0.09</v>
      </c>
      <c r="CM40" s="728">
        <v>3</v>
      </c>
      <c r="CN40" s="722">
        <f t="shared" si="49"/>
        <v>0</v>
      </c>
      <c r="CO40" s="720"/>
      <c r="CP40" s="723">
        <f t="shared" si="50"/>
        <v>1.35</v>
      </c>
      <c r="CQ40" s="723">
        <f t="shared" si="51"/>
        <v>0.27</v>
      </c>
      <c r="CR40" s="724">
        <f t="shared" si="52"/>
        <v>4.6199999999999992</v>
      </c>
      <c r="CS40" s="720"/>
      <c r="CT40" s="720">
        <f t="shared" si="86"/>
        <v>0.45</v>
      </c>
      <c r="CU40" s="720">
        <v>0.09</v>
      </c>
      <c r="CV40" s="728">
        <v>3</v>
      </c>
      <c r="CW40" s="722">
        <f t="shared" si="53"/>
        <v>0</v>
      </c>
      <c r="CX40" s="720"/>
      <c r="CY40" s="723">
        <f t="shared" si="54"/>
        <v>1.35</v>
      </c>
      <c r="CZ40" s="723">
        <f t="shared" si="55"/>
        <v>0.27</v>
      </c>
      <c r="DA40" s="724">
        <f t="shared" si="56"/>
        <v>4.6199999999999992</v>
      </c>
      <c r="DB40" s="720"/>
      <c r="DC40" s="720">
        <f t="shared" si="87"/>
        <v>0.45</v>
      </c>
      <c r="DD40" s="720">
        <v>0.09</v>
      </c>
      <c r="DE40" s="728">
        <v>3</v>
      </c>
      <c r="DF40" s="722">
        <f t="shared" si="57"/>
        <v>0</v>
      </c>
      <c r="DG40" s="720"/>
      <c r="DH40" s="723">
        <f t="shared" si="58"/>
        <v>1.35</v>
      </c>
      <c r="DI40" s="723">
        <f t="shared" si="59"/>
        <v>0.27</v>
      </c>
      <c r="DJ40" s="724">
        <f t="shared" si="60"/>
        <v>4.6199999999999992</v>
      </c>
      <c r="DK40" s="724">
        <f t="shared" si="61"/>
        <v>55.439999999999976</v>
      </c>
      <c r="DL40" s="719">
        <f t="shared" si="62"/>
        <v>82605600</v>
      </c>
      <c r="DM40" s="719">
        <f t="shared" si="63"/>
        <v>169447</v>
      </c>
      <c r="DN40" s="719">
        <f t="shared" si="12"/>
        <v>33889400</v>
      </c>
      <c r="DO40" s="731"/>
    </row>
    <row r="41" spans="1:119" s="727" customFormat="1" ht="19.5" customHeight="1">
      <c r="A41" s="716">
        <v>32</v>
      </c>
      <c r="B41" s="733" t="s">
        <v>2031</v>
      </c>
      <c r="C41" s="734" t="s">
        <v>1691</v>
      </c>
      <c r="D41" s="716" t="s">
        <v>9801</v>
      </c>
      <c r="E41" s="716">
        <v>450</v>
      </c>
      <c r="F41" s="719">
        <v>200</v>
      </c>
      <c r="G41" s="720"/>
      <c r="H41" s="720">
        <f t="shared" si="76"/>
        <v>0.45</v>
      </c>
      <c r="I41" s="720">
        <v>0.14000000000000001</v>
      </c>
      <c r="J41" s="726">
        <v>3.66</v>
      </c>
      <c r="K41" s="722">
        <f t="shared" si="13"/>
        <v>0</v>
      </c>
      <c r="L41" s="720"/>
      <c r="M41" s="723">
        <f t="shared" si="14"/>
        <v>1.647</v>
      </c>
      <c r="N41" s="723">
        <f t="shared" si="15"/>
        <v>0.51240000000000008</v>
      </c>
      <c r="O41" s="724">
        <f t="shared" si="16"/>
        <v>5.8194000000000008</v>
      </c>
      <c r="P41" s="720"/>
      <c r="Q41" s="720">
        <f t="shared" si="77"/>
        <v>0.45</v>
      </c>
      <c r="R41" s="720">
        <v>0.14000000000000001</v>
      </c>
      <c r="S41" s="726">
        <v>3.66</v>
      </c>
      <c r="T41" s="722">
        <f t="shared" si="17"/>
        <v>0</v>
      </c>
      <c r="U41" s="720"/>
      <c r="V41" s="723">
        <f t="shared" si="18"/>
        <v>1.647</v>
      </c>
      <c r="W41" s="723">
        <f t="shared" si="19"/>
        <v>0.51240000000000008</v>
      </c>
      <c r="X41" s="724">
        <f t="shared" si="20"/>
        <v>5.8194000000000008</v>
      </c>
      <c r="Y41" s="720"/>
      <c r="Z41" s="720">
        <f t="shared" si="78"/>
        <v>0.45</v>
      </c>
      <c r="AA41" s="720">
        <v>0.14000000000000001</v>
      </c>
      <c r="AB41" s="726">
        <v>3.66</v>
      </c>
      <c r="AC41" s="722">
        <f t="shared" si="21"/>
        <v>0</v>
      </c>
      <c r="AD41" s="720">
        <v>0</v>
      </c>
      <c r="AE41" s="723">
        <f t="shared" si="22"/>
        <v>1.647</v>
      </c>
      <c r="AF41" s="723">
        <f t="shared" si="23"/>
        <v>0.51240000000000008</v>
      </c>
      <c r="AG41" s="724">
        <f t="shared" si="24"/>
        <v>5.8194000000000008</v>
      </c>
      <c r="AH41" s="720"/>
      <c r="AI41" s="720">
        <f t="shared" si="79"/>
        <v>0.45</v>
      </c>
      <c r="AJ41" s="720">
        <v>0.14000000000000001</v>
      </c>
      <c r="AK41" s="726">
        <v>3.66</v>
      </c>
      <c r="AL41" s="722">
        <f t="shared" si="25"/>
        <v>0</v>
      </c>
      <c r="AM41" s="720">
        <v>0</v>
      </c>
      <c r="AN41" s="723">
        <f t="shared" si="26"/>
        <v>1.647</v>
      </c>
      <c r="AO41" s="723">
        <f t="shared" si="27"/>
        <v>0.51240000000000008</v>
      </c>
      <c r="AP41" s="724">
        <f t="shared" si="28"/>
        <v>5.8194000000000008</v>
      </c>
      <c r="AQ41" s="720"/>
      <c r="AR41" s="720">
        <f t="shared" si="80"/>
        <v>0.45</v>
      </c>
      <c r="AS41" s="720">
        <v>0.15</v>
      </c>
      <c r="AT41" s="726">
        <v>3.66</v>
      </c>
      <c r="AU41" s="722">
        <f t="shared" si="29"/>
        <v>0</v>
      </c>
      <c r="AV41" s="720">
        <v>0</v>
      </c>
      <c r="AW41" s="723">
        <f t="shared" si="30"/>
        <v>1.647</v>
      </c>
      <c r="AX41" s="723">
        <f t="shared" si="31"/>
        <v>0.54900000000000004</v>
      </c>
      <c r="AY41" s="724">
        <f t="shared" si="32"/>
        <v>5.8560000000000008</v>
      </c>
      <c r="AZ41" s="720"/>
      <c r="BA41" s="720">
        <f t="shared" si="81"/>
        <v>0.45</v>
      </c>
      <c r="BB41" s="720">
        <v>0.15</v>
      </c>
      <c r="BC41" s="726">
        <v>3.66</v>
      </c>
      <c r="BD41" s="722">
        <f t="shared" si="33"/>
        <v>0</v>
      </c>
      <c r="BE41" s="720">
        <v>0</v>
      </c>
      <c r="BF41" s="723">
        <f t="shared" si="34"/>
        <v>1.647</v>
      </c>
      <c r="BG41" s="723">
        <f t="shared" si="35"/>
        <v>0.54900000000000004</v>
      </c>
      <c r="BH41" s="724">
        <f t="shared" si="36"/>
        <v>5.8560000000000008</v>
      </c>
      <c r="BI41" s="720"/>
      <c r="BJ41" s="720">
        <f t="shared" si="82"/>
        <v>0.45</v>
      </c>
      <c r="BK41" s="720">
        <v>0.15</v>
      </c>
      <c r="BL41" s="726">
        <v>3.66</v>
      </c>
      <c r="BM41" s="722">
        <f t="shared" si="37"/>
        <v>0</v>
      </c>
      <c r="BN41" s="720">
        <v>0</v>
      </c>
      <c r="BO41" s="723">
        <f t="shared" si="38"/>
        <v>1.647</v>
      </c>
      <c r="BP41" s="723">
        <f t="shared" si="39"/>
        <v>0.54900000000000004</v>
      </c>
      <c r="BQ41" s="724">
        <f t="shared" si="40"/>
        <v>5.8560000000000008</v>
      </c>
      <c r="BR41" s="720"/>
      <c r="BS41" s="720">
        <f t="shared" si="83"/>
        <v>0.45</v>
      </c>
      <c r="BT41" s="720">
        <v>0.15</v>
      </c>
      <c r="BU41" s="726">
        <v>3.66</v>
      </c>
      <c r="BV41" s="722">
        <f t="shared" si="41"/>
        <v>0</v>
      </c>
      <c r="BW41" s="720">
        <v>0</v>
      </c>
      <c r="BX41" s="723">
        <f t="shared" si="42"/>
        <v>1.647</v>
      </c>
      <c r="BY41" s="723">
        <f t="shared" si="43"/>
        <v>0.54900000000000004</v>
      </c>
      <c r="BZ41" s="724">
        <f t="shared" si="44"/>
        <v>5.8560000000000008</v>
      </c>
      <c r="CA41" s="720"/>
      <c r="CB41" s="720">
        <f t="shared" si="84"/>
        <v>0.45</v>
      </c>
      <c r="CC41" s="720">
        <v>0.15</v>
      </c>
      <c r="CD41" s="726">
        <v>3.66</v>
      </c>
      <c r="CE41" s="722">
        <f t="shared" si="45"/>
        <v>0</v>
      </c>
      <c r="CF41" s="720">
        <v>0</v>
      </c>
      <c r="CG41" s="723">
        <f t="shared" si="46"/>
        <v>1.647</v>
      </c>
      <c r="CH41" s="723">
        <f t="shared" si="47"/>
        <v>0.54900000000000004</v>
      </c>
      <c r="CI41" s="724">
        <f t="shared" si="48"/>
        <v>5.8560000000000008</v>
      </c>
      <c r="CJ41" s="720"/>
      <c r="CK41" s="720">
        <f t="shared" si="85"/>
        <v>0.45</v>
      </c>
      <c r="CL41" s="720">
        <v>0.15</v>
      </c>
      <c r="CM41" s="726">
        <v>3.66</v>
      </c>
      <c r="CN41" s="722">
        <f t="shared" si="49"/>
        <v>0</v>
      </c>
      <c r="CO41" s="720">
        <v>0</v>
      </c>
      <c r="CP41" s="723">
        <f t="shared" si="50"/>
        <v>1.647</v>
      </c>
      <c r="CQ41" s="723">
        <f t="shared" si="51"/>
        <v>0.54900000000000004</v>
      </c>
      <c r="CR41" s="724">
        <f t="shared" si="52"/>
        <v>5.8560000000000008</v>
      </c>
      <c r="CS41" s="720"/>
      <c r="CT41" s="720">
        <f t="shared" si="86"/>
        <v>0.45</v>
      </c>
      <c r="CU41" s="720">
        <v>0.15</v>
      </c>
      <c r="CV41" s="726">
        <v>3.66</v>
      </c>
      <c r="CW41" s="722">
        <f t="shared" si="53"/>
        <v>0</v>
      </c>
      <c r="CX41" s="720">
        <v>0</v>
      </c>
      <c r="CY41" s="723">
        <f t="shared" si="54"/>
        <v>1.647</v>
      </c>
      <c r="CZ41" s="723">
        <f t="shared" si="55"/>
        <v>0.54900000000000004</v>
      </c>
      <c r="DA41" s="724">
        <f t="shared" si="56"/>
        <v>5.8560000000000008</v>
      </c>
      <c r="DB41" s="720"/>
      <c r="DC41" s="720">
        <f t="shared" si="87"/>
        <v>0.45</v>
      </c>
      <c r="DD41" s="720">
        <v>0.15</v>
      </c>
      <c r="DE41" s="726">
        <v>3.66</v>
      </c>
      <c r="DF41" s="722">
        <f t="shared" si="57"/>
        <v>0</v>
      </c>
      <c r="DG41" s="720">
        <v>0</v>
      </c>
      <c r="DH41" s="723">
        <f t="shared" si="58"/>
        <v>1.647</v>
      </c>
      <c r="DI41" s="723">
        <f t="shared" si="59"/>
        <v>0.54900000000000004</v>
      </c>
      <c r="DJ41" s="724">
        <f t="shared" si="60"/>
        <v>5.8560000000000008</v>
      </c>
      <c r="DK41" s="724">
        <f t="shared" si="61"/>
        <v>70.125600000000006</v>
      </c>
      <c r="DL41" s="719">
        <f t="shared" si="62"/>
        <v>104487144</v>
      </c>
      <c r="DM41" s="719">
        <f t="shared" si="63"/>
        <v>214333</v>
      </c>
      <c r="DN41" s="719">
        <f t="shared" si="12"/>
        <v>42866600</v>
      </c>
      <c r="DO41" s="731"/>
    </row>
    <row r="42" spans="1:119" s="727" customFormat="1" ht="19.5" customHeight="1">
      <c r="A42" s="716">
        <v>33</v>
      </c>
      <c r="B42" s="733" t="s">
        <v>3994</v>
      </c>
      <c r="C42" s="734" t="s">
        <v>9806</v>
      </c>
      <c r="D42" s="716" t="s">
        <v>9801</v>
      </c>
      <c r="E42" s="716">
        <v>450</v>
      </c>
      <c r="F42" s="719">
        <v>200</v>
      </c>
      <c r="G42" s="720"/>
      <c r="H42" s="720">
        <f t="shared" si="76"/>
        <v>0.45</v>
      </c>
      <c r="I42" s="720">
        <v>0.09</v>
      </c>
      <c r="J42" s="726">
        <v>3</v>
      </c>
      <c r="K42" s="722">
        <f t="shared" si="13"/>
        <v>0</v>
      </c>
      <c r="L42" s="720">
        <v>0.25</v>
      </c>
      <c r="M42" s="723">
        <f t="shared" si="14"/>
        <v>1.4625000000000001</v>
      </c>
      <c r="N42" s="723">
        <f t="shared" si="15"/>
        <v>0.29249999999999998</v>
      </c>
      <c r="O42" s="724">
        <f t="shared" si="16"/>
        <v>5.0050000000000008</v>
      </c>
      <c r="P42" s="720"/>
      <c r="Q42" s="720">
        <f t="shared" si="77"/>
        <v>0.45</v>
      </c>
      <c r="R42" s="720">
        <v>0.09</v>
      </c>
      <c r="S42" s="726">
        <v>3</v>
      </c>
      <c r="T42" s="722">
        <f t="shared" si="17"/>
        <v>0</v>
      </c>
      <c r="U42" s="720">
        <v>0.25</v>
      </c>
      <c r="V42" s="723">
        <f t="shared" si="18"/>
        <v>1.4625000000000001</v>
      </c>
      <c r="W42" s="723">
        <f t="shared" si="19"/>
        <v>0.29249999999999998</v>
      </c>
      <c r="X42" s="724">
        <f t="shared" si="20"/>
        <v>5.0050000000000008</v>
      </c>
      <c r="Y42" s="720"/>
      <c r="Z42" s="720">
        <f t="shared" si="78"/>
        <v>0.45</v>
      </c>
      <c r="AA42" s="720">
        <v>0.09</v>
      </c>
      <c r="AB42" s="726">
        <v>3</v>
      </c>
      <c r="AC42" s="722">
        <f t="shared" si="21"/>
        <v>0</v>
      </c>
      <c r="AD42" s="720">
        <v>0.25</v>
      </c>
      <c r="AE42" s="723">
        <f t="shared" si="22"/>
        <v>1.4625000000000001</v>
      </c>
      <c r="AF42" s="723">
        <f t="shared" si="23"/>
        <v>0.29249999999999998</v>
      </c>
      <c r="AG42" s="724">
        <f t="shared" si="24"/>
        <v>5.0050000000000008</v>
      </c>
      <c r="AH42" s="720"/>
      <c r="AI42" s="720">
        <f t="shared" si="79"/>
        <v>0.45</v>
      </c>
      <c r="AJ42" s="720">
        <v>0.09</v>
      </c>
      <c r="AK42" s="726">
        <v>3</v>
      </c>
      <c r="AL42" s="722">
        <f t="shared" si="25"/>
        <v>0</v>
      </c>
      <c r="AM42" s="720">
        <v>0.25</v>
      </c>
      <c r="AN42" s="723">
        <f t="shared" si="26"/>
        <v>1.4625000000000001</v>
      </c>
      <c r="AO42" s="723">
        <f t="shared" si="27"/>
        <v>0.29249999999999998</v>
      </c>
      <c r="AP42" s="724">
        <f t="shared" si="28"/>
        <v>5.0050000000000008</v>
      </c>
      <c r="AQ42" s="720"/>
      <c r="AR42" s="720">
        <f t="shared" si="80"/>
        <v>0.45</v>
      </c>
      <c r="AS42" s="720">
        <v>0.09</v>
      </c>
      <c r="AT42" s="726">
        <v>3</v>
      </c>
      <c r="AU42" s="722">
        <f t="shared" si="29"/>
        <v>0</v>
      </c>
      <c r="AV42" s="720">
        <v>0.25</v>
      </c>
      <c r="AW42" s="723">
        <f t="shared" si="30"/>
        <v>1.4625000000000001</v>
      </c>
      <c r="AX42" s="723">
        <f t="shared" si="31"/>
        <v>0.29249999999999998</v>
      </c>
      <c r="AY42" s="724">
        <f t="shared" si="32"/>
        <v>5.0050000000000008</v>
      </c>
      <c r="AZ42" s="720"/>
      <c r="BA42" s="720">
        <f t="shared" si="81"/>
        <v>0.45</v>
      </c>
      <c r="BB42" s="720">
        <v>0.09</v>
      </c>
      <c r="BC42" s="726">
        <v>3</v>
      </c>
      <c r="BD42" s="722">
        <f t="shared" si="33"/>
        <v>0</v>
      </c>
      <c r="BE42" s="720">
        <v>0.25</v>
      </c>
      <c r="BF42" s="723">
        <f t="shared" si="34"/>
        <v>1.4625000000000001</v>
      </c>
      <c r="BG42" s="723">
        <f t="shared" si="35"/>
        <v>0.29249999999999998</v>
      </c>
      <c r="BH42" s="724">
        <f t="shared" si="36"/>
        <v>5.0050000000000008</v>
      </c>
      <c r="BI42" s="720"/>
      <c r="BJ42" s="720">
        <f t="shared" si="82"/>
        <v>0.45</v>
      </c>
      <c r="BK42" s="720">
        <v>0.09</v>
      </c>
      <c r="BL42" s="726">
        <v>3</v>
      </c>
      <c r="BM42" s="722">
        <f t="shared" si="37"/>
        <v>0</v>
      </c>
      <c r="BN42" s="720">
        <v>0.25</v>
      </c>
      <c r="BO42" s="723">
        <f t="shared" si="38"/>
        <v>1.4625000000000001</v>
      </c>
      <c r="BP42" s="723">
        <f t="shared" si="39"/>
        <v>0.29249999999999998</v>
      </c>
      <c r="BQ42" s="724">
        <f t="shared" si="40"/>
        <v>5.0050000000000008</v>
      </c>
      <c r="BR42" s="720"/>
      <c r="BS42" s="720">
        <f t="shared" si="83"/>
        <v>0.45</v>
      </c>
      <c r="BT42" s="720">
        <v>0.09</v>
      </c>
      <c r="BU42" s="726">
        <v>3</v>
      </c>
      <c r="BV42" s="722">
        <f t="shared" si="41"/>
        <v>0</v>
      </c>
      <c r="BW42" s="720">
        <v>0.25</v>
      </c>
      <c r="BX42" s="723">
        <f t="shared" si="42"/>
        <v>1.4625000000000001</v>
      </c>
      <c r="BY42" s="723">
        <f t="shared" si="43"/>
        <v>0.29249999999999998</v>
      </c>
      <c r="BZ42" s="724">
        <f t="shared" si="44"/>
        <v>5.0050000000000008</v>
      </c>
      <c r="CA42" s="720"/>
      <c r="CB42" s="720">
        <f t="shared" si="84"/>
        <v>0.45</v>
      </c>
      <c r="CC42" s="720">
        <v>0.09</v>
      </c>
      <c r="CD42" s="726">
        <v>3</v>
      </c>
      <c r="CE42" s="722">
        <f t="shared" si="45"/>
        <v>0</v>
      </c>
      <c r="CF42" s="720">
        <v>0.25</v>
      </c>
      <c r="CG42" s="723">
        <f t="shared" si="46"/>
        <v>1.4625000000000001</v>
      </c>
      <c r="CH42" s="723">
        <f t="shared" si="47"/>
        <v>0.29249999999999998</v>
      </c>
      <c r="CI42" s="724">
        <f t="shared" si="48"/>
        <v>5.0050000000000008</v>
      </c>
      <c r="CJ42" s="720"/>
      <c r="CK42" s="720">
        <f t="shared" si="85"/>
        <v>0.45</v>
      </c>
      <c r="CL42" s="720">
        <v>0.09</v>
      </c>
      <c r="CM42" s="726">
        <v>3</v>
      </c>
      <c r="CN42" s="722">
        <f t="shared" si="49"/>
        <v>0</v>
      </c>
      <c r="CO42" s="720">
        <v>0.25</v>
      </c>
      <c r="CP42" s="723">
        <f t="shared" si="50"/>
        <v>1.4625000000000001</v>
      </c>
      <c r="CQ42" s="723">
        <f t="shared" si="51"/>
        <v>0.29249999999999998</v>
      </c>
      <c r="CR42" s="724">
        <f t="shared" si="52"/>
        <v>5.0050000000000008</v>
      </c>
      <c r="CS42" s="720"/>
      <c r="CT42" s="720">
        <f t="shared" si="86"/>
        <v>0.45</v>
      </c>
      <c r="CU42" s="720">
        <v>0.09</v>
      </c>
      <c r="CV42" s="726">
        <v>3</v>
      </c>
      <c r="CW42" s="722">
        <f t="shared" si="53"/>
        <v>0</v>
      </c>
      <c r="CX42" s="720">
        <v>0.25</v>
      </c>
      <c r="CY42" s="723">
        <f t="shared" si="54"/>
        <v>1.4625000000000001</v>
      </c>
      <c r="CZ42" s="723">
        <f t="shared" si="55"/>
        <v>0.29249999999999998</v>
      </c>
      <c r="DA42" s="724">
        <f t="shared" si="56"/>
        <v>5.0050000000000008</v>
      </c>
      <c r="DB42" s="720"/>
      <c r="DC42" s="720">
        <f t="shared" si="87"/>
        <v>0.45</v>
      </c>
      <c r="DD42" s="720">
        <v>0.09</v>
      </c>
      <c r="DE42" s="726">
        <v>3</v>
      </c>
      <c r="DF42" s="722">
        <f t="shared" si="57"/>
        <v>0</v>
      </c>
      <c r="DG42" s="720">
        <v>0.25</v>
      </c>
      <c r="DH42" s="723">
        <f t="shared" si="58"/>
        <v>1.4625000000000001</v>
      </c>
      <c r="DI42" s="723">
        <f t="shared" si="59"/>
        <v>0.29249999999999998</v>
      </c>
      <c r="DJ42" s="724">
        <f t="shared" si="60"/>
        <v>5.0050000000000008</v>
      </c>
      <c r="DK42" s="724">
        <f t="shared" si="61"/>
        <v>60.060000000000024</v>
      </c>
      <c r="DL42" s="719">
        <f t="shared" si="62"/>
        <v>89489400</v>
      </c>
      <c r="DM42" s="719">
        <f t="shared" si="63"/>
        <v>183568</v>
      </c>
      <c r="DN42" s="719">
        <f t="shared" si="12"/>
        <v>36713600</v>
      </c>
      <c r="DO42" s="731"/>
    </row>
    <row r="43" spans="1:119" s="727" customFormat="1" ht="19.5" customHeight="1">
      <c r="A43" s="716">
        <v>34</v>
      </c>
      <c r="B43" s="733" t="s">
        <v>9807</v>
      </c>
      <c r="C43" s="734" t="s">
        <v>1796</v>
      </c>
      <c r="D43" s="716" t="s">
        <v>9801</v>
      </c>
      <c r="E43" s="716">
        <v>450</v>
      </c>
      <c r="F43" s="719">
        <v>200</v>
      </c>
      <c r="G43" s="720"/>
      <c r="H43" s="720">
        <f t="shared" si="76"/>
        <v>0.45</v>
      </c>
      <c r="I43" s="720">
        <v>0.12</v>
      </c>
      <c r="J43" s="728">
        <v>3.99</v>
      </c>
      <c r="K43" s="722">
        <f t="shared" si="13"/>
        <v>0</v>
      </c>
      <c r="L43" s="720"/>
      <c r="M43" s="723">
        <f t="shared" si="14"/>
        <v>1.7955000000000001</v>
      </c>
      <c r="N43" s="723">
        <f t="shared" si="15"/>
        <v>0.4788</v>
      </c>
      <c r="O43" s="724">
        <f t="shared" si="16"/>
        <v>6.2643000000000004</v>
      </c>
      <c r="P43" s="720"/>
      <c r="Q43" s="720">
        <f t="shared" si="77"/>
        <v>0.45</v>
      </c>
      <c r="R43" s="720">
        <v>0.12</v>
      </c>
      <c r="S43" s="728">
        <v>3.99</v>
      </c>
      <c r="T43" s="722">
        <f t="shared" si="17"/>
        <v>0</v>
      </c>
      <c r="U43" s="720"/>
      <c r="V43" s="723">
        <f t="shared" si="18"/>
        <v>1.7955000000000001</v>
      </c>
      <c r="W43" s="723">
        <f t="shared" si="19"/>
        <v>0.4788</v>
      </c>
      <c r="X43" s="724">
        <f t="shared" si="20"/>
        <v>6.2643000000000004</v>
      </c>
      <c r="Y43" s="720"/>
      <c r="Z43" s="720">
        <f t="shared" si="78"/>
        <v>0.45</v>
      </c>
      <c r="AA43" s="720">
        <v>0.12</v>
      </c>
      <c r="AB43" s="728">
        <v>3.99</v>
      </c>
      <c r="AC43" s="722">
        <f t="shared" si="21"/>
        <v>0</v>
      </c>
      <c r="AD43" s="720"/>
      <c r="AE43" s="723">
        <f t="shared" si="22"/>
        <v>1.7955000000000001</v>
      </c>
      <c r="AF43" s="723">
        <f t="shared" si="23"/>
        <v>0.4788</v>
      </c>
      <c r="AG43" s="724">
        <f t="shared" si="24"/>
        <v>6.2643000000000004</v>
      </c>
      <c r="AH43" s="720"/>
      <c r="AI43" s="720">
        <f t="shared" si="79"/>
        <v>0.45</v>
      </c>
      <c r="AJ43" s="720">
        <v>0.12</v>
      </c>
      <c r="AK43" s="728">
        <v>3.99</v>
      </c>
      <c r="AL43" s="722">
        <f t="shared" si="25"/>
        <v>0</v>
      </c>
      <c r="AM43" s="720"/>
      <c r="AN43" s="723">
        <f t="shared" si="26"/>
        <v>1.7955000000000001</v>
      </c>
      <c r="AO43" s="723">
        <f t="shared" si="27"/>
        <v>0.4788</v>
      </c>
      <c r="AP43" s="724">
        <f t="shared" si="28"/>
        <v>6.2643000000000004</v>
      </c>
      <c r="AQ43" s="720"/>
      <c r="AR43" s="720">
        <f t="shared" si="80"/>
        <v>0.45</v>
      </c>
      <c r="AS43" s="720">
        <v>0.12</v>
      </c>
      <c r="AT43" s="728">
        <v>3.99</v>
      </c>
      <c r="AU43" s="722">
        <f t="shared" si="29"/>
        <v>0</v>
      </c>
      <c r="AV43" s="720"/>
      <c r="AW43" s="723">
        <f t="shared" si="30"/>
        <v>1.7955000000000001</v>
      </c>
      <c r="AX43" s="723">
        <f t="shared" si="31"/>
        <v>0.4788</v>
      </c>
      <c r="AY43" s="724">
        <f t="shared" si="32"/>
        <v>6.2643000000000004</v>
      </c>
      <c r="AZ43" s="720"/>
      <c r="BA43" s="720">
        <f t="shared" si="81"/>
        <v>0.45</v>
      </c>
      <c r="BB43" s="720">
        <v>0.12</v>
      </c>
      <c r="BC43" s="728">
        <v>3.99</v>
      </c>
      <c r="BD43" s="722">
        <f t="shared" si="33"/>
        <v>0</v>
      </c>
      <c r="BE43" s="720"/>
      <c r="BF43" s="723">
        <f t="shared" si="34"/>
        <v>1.7955000000000001</v>
      </c>
      <c r="BG43" s="723">
        <f t="shared" si="35"/>
        <v>0.4788</v>
      </c>
      <c r="BH43" s="724">
        <f t="shared" si="36"/>
        <v>6.2643000000000004</v>
      </c>
      <c r="BI43" s="720"/>
      <c r="BJ43" s="720">
        <f t="shared" si="82"/>
        <v>0.45</v>
      </c>
      <c r="BK43" s="720">
        <v>0.12</v>
      </c>
      <c r="BL43" s="728">
        <v>3.99</v>
      </c>
      <c r="BM43" s="722">
        <f t="shared" si="37"/>
        <v>0</v>
      </c>
      <c r="BN43" s="720"/>
      <c r="BO43" s="723">
        <f t="shared" si="38"/>
        <v>1.7955000000000001</v>
      </c>
      <c r="BP43" s="723">
        <f t="shared" si="39"/>
        <v>0.4788</v>
      </c>
      <c r="BQ43" s="724">
        <f t="shared" si="40"/>
        <v>6.2643000000000004</v>
      </c>
      <c r="BR43" s="720"/>
      <c r="BS43" s="720">
        <f t="shared" si="83"/>
        <v>0.45</v>
      </c>
      <c r="BT43" s="720">
        <v>0.12</v>
      </c>
      <c r="BU43" s="728">
        <v>3.99</v>
      </c>
      <c r="BV43" s="722">
        <f t="shared" si="41"/>
        <v>0</v>
      </c>
      <c r="BW43" s="720"/>
      <c r="BX43" s="723">
        <f t="shared" si="42"/>
        <v>1.7955000000000001</v>
      </c>
      <c r="BY43" s="723">
        <f t="shared" si="43"/>
        <v>0.4788</v>
      </c>
      <c r="BZ43" s="724">
        <f t="shared" si="44"/>
        <v>6.2643000000000004</v>
      </c>
      <c r="CA43" s="720"/>
      <c r="CB43" s="720">
        <f t="shared" si="84"/>
        <v>0.45</v>
      </c>
      <c r="CC43" s="720">
        <v>0.12</v>
      </c>
      <c r="CD43" s="728">
        <v>3.99</v>
      </c>
      <c r="CE43" s="722">
        <f t="shared" si="45"/>
        <v>0</v>
      </c>
      <c r="CF43" s="720"/>
      <c r="CG43" s="723">
        <f t="shared" si="46"/>
        <v>1.7955000000000001</v>
      </c>
      <c r="CH43" s="723">
        <f t="shared" si="47"/>
        <v>0.4788</v>
      </c>
      <c r="CI43" s="724">
        <f t="shared" si="48"/>
        <v>6.2643000000000004</v>
      </c>
      <c r="CJ43" s="720"/>
      <c r="CK43" s="720">
        <f t="shared" si="85"/>
        <v>0.45</v>
      </c>
      <c r="CL43" s="720">
        <v>0.12</v>
      </c>
      <c r="CM43" s="728">
        <v>3.99</v>
      </c>
      <c r="CN43" s="722">
        <f t="shared" si="49"/>
        <v>0</v>
      </c>
      <c r="CO43" s="720"/>
      <c r="CP43" s="723">
        <f t="shared" si="50"/>
        <v>1.7955000000000001</v>
      </c>
      <c r="CQ43" s="723">
        <f t="shared" si="51"/>
        <v>0.4788</v>
      </c>
      <c r="CR43" s="724">
        <f t="shared" si="52"/>
        <v>6.2643000000000004</v>
      </c>
      <c r="CS43" s="720"/>
      <c r="CT43" s="720">
        <f t="shared" si="86"/>
        <v>0.45</v>
      </c>
      <c r="CU43" s="720">
        <v>0.12</v>
      </c>
      <c r="CV43" s="728">
        <v>3.99</v>
      </c>
      <c r="CW43" s="722">
        <f t="shared" si="53"/>
        <v>0</v>
      </c>
      <c r="CX43" s="720"/>
      <c r="CY43" s="723">
        <f t="shared" si="54"/>
        <v>1.7955000000000001</v>
      </c>
      <c r="CZ43" s="723">
        <f t="shared" si="55"/>
        <v>0.4788</v>
      </c>
      <c r="DA43" s="724">
        <f t="shared" si="56"/>
        <v>6.2643000000000004</v>
      </c>
      <c r="DB43" s="720"/>
      <c r="DC43" s="720">
        <f t="shared" si="87"/>
        <v>0.45</v>
      </c>
      <c r="DD43" s="720">
        <v>0.12</v>
      </c>
      <c r="DE43" s="728">
        <v>3.99</v>
      </c>
      <c r="DF43" s="722">
        <f t="shared" si="57"/>
        <v>0</v>
      </c>
      <c r="DG43" s="720"/>
      <c r="DH43" s="723">
        <f t="shared" si="58"/>
        <v>1.7955000000000001</v>
      </c>
      <c r="DI43" s="723">
        <f t="shared" si="59"/>
        <v>0.4788</v>
      </c>
      <c r="DJ43" s="724">
        <f t="shared" si="60"/>
        <v>6.2643000000000004</v>
      </c>
      <c r="DK43" s="724">
        <f t="shared" si="61"/>
        <v>75.171599999999998</v>
      </c>
      <c r="DL43" s="719">
        <f t="shared" si="62"/>
        <v>112005684</v>
      </c>
      <c r="DM43" s="719">
        <f t="shared" si="63"/>
        <v>229755</v>
      </c>
      <c r="DN43" s="719">
        <f t="shared" si="12"/>
        <v>45951000</v>
      </c>
      <c r="DO43" s="731"/>
    </row>
    <row r="44" spans="1:119" s="727" customFormat="1" ht="19.5" customHeight="1">
      <c r="A44" s="716">
        <v>35</v>
      </c>
      <c r="B44" s="733" t="s">
        <v>9804</v>
      </c>
      <c r="C44" s="734" t="s">
        <v>9808</v>
      </c>
      <c r="D44" s="716" t="s">
        <v>9801</v>
      </c>
      <c r="E44" s="716">
        <v>450</v>
      </c>
      <c r="F44" s="719">
        <v>200</v>
      </c>
      <c r="G44" s="720"/>
      <c r="H44" s="720">
        <f t="shared" si="76"/>
        <v>0.45</v>
      </c>
      <c r="I44" s="720">
        <v>0.08</v>
      </c>
      <c r="J44" s="726">
        <v>3</v>
      </c>
      <c r="K44" s="722">
        <f t="shared" si="13"/>
        <v>0</v>
      </c>
      <c r="L44" s="720"/>
      <c r="M44" s="723">
        <f t="shared" si="14"/>
        <v>1.35</v>
      </c>
      <c r="N44" s="723">
        <f t="shared" si="15"/>
        <v>0.24</v>
      </c>
      <c r="O44" s="724">
        <f t="shared" si="16"/>
        <v>4.59</v>
      </c>
      <c r="P44" s="720"/>
      <c r="Q44" s="720">
        <f t="shared" si="77"/>
        <v>0.45</v>
      </c>
      <c r="R44" s="720">
        <v>0.08</v>
      </c>
      <c r="S44" s="726">
        <v>3</v>
      </c>
      <c r="T44" s="722">
        <f t="shared" si="17"/>
        <v>0</v>
      </c>
      <c r="U44" s="720"/>
      <c r="V44" s="723">
        <f t="shared" si="18"/>
        <v>1.35</v>
      </c>
      <c r="W44" s="723">
        <f t="shared" si="19"/>
        <v>0.24</v>
      </c>
      <c r="X44" s="724">
        <f t="shared" si="20"/>
        <v>4.59</v>
      </c>
      <c r="Y44" s="720"/>
      <c r="Z44" s="720">
        <f t="shared" si="78"/>
        <v>0.45</v>
      </c>
      <c r="AA44" s="720">
        <v>0.08</v>
      </c>
      <c r="AB44" s="726">
        <v>3</v>
      </c>
      <c r="AC44" s="722">
        <f t="shared" si="21"/>
        <v>0</v>
      </c>
      <c r="AD44" s="720"/>
      <c r="AE44" s="723">
        <f t="shared" si="22"/>
        <v>1.35</v>
      </c>
      <c r="AF44" s="723">
        <f t="shared" si="23"/>
        <v>0.24</v>
      </c>
      <c r="AG44" s="724">
        <f t="shared" si="24"/>
        <v>4.59</v>
      </c>
      <c r="AH44" s="720"/>
      <c r="AI44" s="720">
        <f t="shared" si="79"/>
        <v>0.45</v>
      </c>
      <c r="AJ44" s="720">
        <v>0.08</v>
      </c>
      <c r="AK44" s="726">
        <v>3</v>
      </c>
      <c r="AL44" s="722">
        <f t="shared" si="25"/>
        <v>0</v>
      </c>
      <c r="AM44" s="720"/>
      <c r="AN44" s="723">
        <f t="shared" si="26"/>
        <v>1.35</v>
      </c>
      <c r="AO44" s="723">
        <f t="shared" si="27"/>
        <v>0.24</v>
      </c>
      <c r="AP44" s="724">
        <f t="shared" si="28"/>
        <v>4.59</v>
      </c>
      <c r="AQ44" s="720"/>
      <c r="AR44" s="720">
        <f t="shared" si="80"/>
        <v>0.45</v>
      </c>
      <c r="AS44" s="720">
        <v>0.08</v>
      </c>
      <c r="AT44" s="726">
        <v>3</v>
      </c>
      <c r="AU44" s="722">
        <f t="shared" si="29"/>
        <v>0</v>
      </c>
      <c r="AV44" s="720"/>
      <c r="AW44" s="723">
        <f t="shared" si="30"/>
        <v>1.35</v>
      </c>
      <c r="AX44" s="723">
        <f t="shared" si="31"/>
        <v>0.24</v>
      </c>
      <c r="AY44" s="724">
        <f t="shared" si="32"/>
        <v>4.59</v>
      </c>
      <c r="AZ44" s="720"/>
      <c r="BA44" s="720">
        <f t="shared" si="81"/>
        <v>0.45</v>
      </c>
      <c r="BB44" s="720">
        <v>0.08</v>
      </c>
      <c r="BC44" s="726">
        <v>3</v>
      </c>
      <c r="BD44" s="722">
        <f t="shared" si="33"/>
        <v>0</v>
      </c>
      <c r="BE44" s="720"/>
      <c r="BF44" s="723">
        <f t="shared" si="34"/>
        <v>1.35</v>
      </c>
      <c r="BG44" s="723">
        <f t="shared" si="35"/>
        <v>0.24</v>
      </c>
      <c r="BH44" s="724">
        <f t="shared" si="36"/>
        <v>4.59</v>
      </c>
      <c r="BI44" s="720"/>
      <c r="BJ44" s="720">
        <f t="shared" si="82"/>
        <v>0.45</v>
      </c>
      <c r="BK44" s="720">
        <v>0.08</v>
      </c>
      <c r="BL44" s="726">
        <v>3</v>
      </c>
      <c r="BM44" s="722">
        <f t="shared" si="37"/>
        <v>0</v>
      </c>
      <c r="BN44" s="720"/>
      <c r="BO44" s="723">
        <f t="shared" si="38"/>
        <v>1.35</v>
      </c>
      <c r="BP44" s="723">
        <f t="shared" si="39"/>
        <v>0.24</v>
      </c>
      <c r="BQ44" s="724">
        <f t="shared" si="40"/>
        <v>4.59</v>
      </c>
      <c r="BR44" s="720"/>
      <c r="BS44" s="720">
        <f t="shared" si="83"/>
        <v>0.45</v>
      </c>
      <c r="BT44" s="720">
        <v>0.08</v>
      </c>
      <c r="BU44" s="726">
        <v>3</v>
      </c>
      <c r="BV44" s="722">
        <f t="shared" si="41"/>
        <v>0</v>
      </c>
      <c r="BW44" s="720"/>
      <c r="BX44" s="723">
        <f t="shared" si="42"/>
        <v>1.35</v>
      </c>
      <c r="BY44" s="723">
        <f t="shared" si="43"/>
        <v>0.24</v>
      </c>
      <c r="BZ44" s="724">
        <f t="shared" si="44"/>
        <v>4.59</v>
      </c>
      <c r="CA44" s="720"/>
      <c r="CB44" s="720">
        <f t="shared" si="84"/>
        <v>0.45</v>
      </c>
      <c r="CC44" s="720">
        <v>0.08</v>
      </c>
      <c r="CD44" s="726">
        <v>3</v>
      </c>
      <c r="CE44" s="722">
        <f t="shared" si="45"/>
        <v>0</v>
      </c>
      <c r="CF44" s="720"/>
      <c r="CG44" s="723">
        <f t="shared" si="46"/>
        <v>1.35</v>
      </c>
      <c r="CH44" s="723">
        <f t="shared" si="47"/>
        <v>0.24</v>
      </c>
      <c r="CI44" s="724">
        <f t="shared" si="48"/>
        <v>4.59</v>
      </c>
      <c r="CJ44" s="720"/>
      <c r="CK44" s="720">
        <f t="shared" si="85"/>
        <v>0.45</v>
      </c>
      <c r="CL44" s="720">
        <v>0.08</v>
      </c>
      <c r="CM44" s="726">
        <v>3</v>
      </c>
      <c r="CN44" s="722">
        <f t="shared" si="49"/>
        <v>0</v>
      </c>
      <c r="CO44" s="720"/>
      <c r="CP44" s="723">
        <f t="shared" si="50"/>
        <v>1.35</v>
      </c>
      <c r="CQ44" s="723">
        <f t="shared" si="51"/>
        <v>0.24</v>
      </c>
      <c r="CR44" s="724">
        <f t="shared" si="52"/>
        <v>4.59</v>
      </c>
      <c r="CS44" s="720"/>
      <c r="CT44" s="720">
        <f t="shared" si="86"/>
        <v>0.45</v>
      </c>
      <c r="CU44" s="720">
        <v>0.08</v>
      </c>
      <c r="CV44" s="726">
        <v>3</v>
      </c>
      <c r="CW44" s="722">
        <f t="shared" si="53"/>
        <v>0</v>
      </c>
      <c r="CX44" s="720"/>
      <c r="CY44" s="723">
        <f t="shared" si="54"/>
        <v>1.35</v>
      </c>
      <c r="CZ44" s="723">
        <f t="shared" si="55"/>
        <v>0.24</v>
      </c>
      <c r="DA44" s="724">
        <f t="shared" si="56"/>
        <v>4.59</v>
      </c>
      <c r="DB44" s="720"/>
      <c r="DC44" s="720">
        <f t="shared" si="87"/>
        <v>0.45</v>
      </c>
      <c r="DD44" s="720">
        <v>0.08</v>
      </c>
      <c r="DE44" s="726">
        <v>3</v>
      </c>
      <c r="DF44" s="722">
        <f t="shared" si="57"/>
        <v>0</v>
      </c>
      <c r="DG44" s="720"/>
      <c r="DH44" s="723">
        <f t="shared" si="58"/>
        <v>1.35</v>
      </c>
      <c r="DI44" s="723">
        <f t="shared" si="59"/>
        <v>0.24</v>
      </c>
      <c r="DJ44" s="724">
        <f t="shared" si="60"/>
        <v>4.59</v>
      </c>
      <c r="DK44" s="724">
        <f t="shared" si="61"/>
        <v>55.080000000000013</v>
      </c>
      <c r="DL44" s="719">
        <f t="shared" si="62"/>
        <v>82069200</v>
      </c>
      <c r="DM44" s="719">
        <f t="shared" si="63"/>
        <v>168347</v>
      </c>
      <c r="DN44" s="719">
        <f t="shared" si="12"/>
        <v>33669400</v>
      </c>
      <c r="DO44" s="731"/>
    </row>
    <row r="45" spans="1:119" s="727" customFormat="1" ht="19.5" customHeight="1">
      <c r="A45" s="716">
        <v>36</v>
      </c>
      <c r="B45" s="733" t="s">
        <v>2087</v>
      </c>
      <c r="C45" s="734" t="s">
        <v>2895</v>
      </c>
      <c r="D45" s="716" t="s">
        <v>9801</v>
      </c>
      <c r="E45" s="716">
        <v>450</v>
      </c>
      <c r="F45" s="719">
        <v>200</v>
      </c>
      <c r="G45" s="720"/>
      <c r="H45" s="720">
        <f t="shared" si="76"/>
        <v>0.45</v>
      </c>
      <c r="I45" s="720">
        <v>0.08</v>
      </c>
      <c r="J45" s="728">
        <v>3.66</v>
      </c>
      <c r="K45" s="722">
        <f t="shared" si="13"/>
        <v>0</v>
      </c>
      <c r="L45" s="720">
        <v>0.35</v>
      </c>
      <c r="M45" s="723">
        <f t="shared" si="14"/>
        <v>1.8045</v>
      </c>
      <c r="N45" s="723">
        <f t="shared" si="15"/>
        <v>0.32079999999999997</v>
      </c>
      <c r="O45" s="724">
        <f t="shared" si="16"/>
        <v>6.1353</v>
      </c>
      <c r="P45" s="720"/>
      <c r="Q45" s="720">
        <f t="shared" si="77"/>
        <v>0.45</v>
      </c>
      <c r="R45" s="720">
        <v>0.08</v>
      </c>
      <c r="S45" s="728">
        <v>3.66</v>
      </c>
      <c r="T45" s="722">
        <f t="shared" si="17"/>
        <v>0</v>
      </c>
      <c r="U45" s="720">
        <v>0.35</v>
      </c>
      <c r="V45" s="723">
        <f t="shared" si="18"/>
        <v>1.8045</v>
      </c>
      <c r="W45" s="723">
        <f t="shared" si="19"/>
        <v>0.32079999999999997</v>
      </c>
      <c r="X45" s="724">
        <f t="shared" si="20"/>
        <v>6.1353</v>
      </c>
      <c r="Y45" s="720"/>
      <c r="Z45" s="720">
        <f t="shared" si="78"/>
        <v>0.45</v>
      </c>
      <c r="AA45" s="720">
        <v>0.08</v>
      </c>
      <c r="AB45" s="728">
        <v>3.66</v>
      </c>
      <c r="AC45" s="722">
        <f t="shared" si="21"/>
        <v>0</v>
      </c>
      <c r="AD45" s="720">
        <v>0.35</v>
      </c>
      <c r="AE45" s="723">
        <f t="shared" si="22"/>
        <v>1.8045</v>
      </c>
      <c r="AF45" s="723">
        <f t="shared" si="23"/>
        <v>0.32079999999999997</v>
      </c>
      <c r="AG45" s="724">
        <f t="shared" si="24"/>
        <v>6.1353</v>
      </c>
      <c r="AH45" s="720"/>
      <c r="AI45" s="720">
        <f t="shared" si="79"/>
        <v>0.45</v>
      </c>
      <c r="AJ45" s="720">
        <v>0.08</v>
      </c>
      <c r="AK45" s="728">
        <v>3.66</v>
      </c>
      <c r="AL45" s="722">
        <f t="shared" si="25"/>
        <v>0</v>
      </c>
      <c r="AM45" s="720">
        <v>0.35</v>
      </c>
      <c r="AN45" s="723">
        <f t="shared" si="26"/>
        <v>1.8045</v>
      </c>
      <c r="AO45" s="723">
        <f t="shared" si="27"/>
        <v>0.32079999999999997</v>
      </c>
      <c r="AP45" s="724">
        <f t="shared" si="28"/>
        <v>6.1353</v>
      </c>
      <c r="AQ45" s="720"/>
      <c r="AR45" s="720">
        <f t="shared" si="80"/>
        <v>0.45</v>
      </c>
      <c r="AS45" s="720">
        <v>0.08</v>
      </c>
      <c r="AT45" s="728">
        <v>3.66</v>
      </c>
      <c r="AU45" s="722">
        <f t="shared" si="29"/>
        <v>0</v>
      </c>
      <c r="AV45" s="720">
        <v>0.35</v>
      </c>
      <c r="AW45" s="723">
        <f t="shared" si="30"/>
        <v>1.8045</v>
      </c>
      <c r="AX45" s="723">
        <f t="shared" si="31"/>
        <v>0.32079999999999997</v>
      </c>
      <c r="AY45" s="724">
        <f t="shared" si="32"/>
        <v>6.1353</v>
      </c>
      <c r="AZ45" s="720"/>
      <c r="BA45" s="720">
        <f t="shared" si="81"/>
        <v>0.45</v>
      </c>
      <c r="BB45" s="720">
        <v>0.08</v>
      </c>
      <c r="BC45" s="728">
        <v>3.66</v>
      </c>
      <c r="BD45" s="722">
        <f t="shared" si="33"/>
        <v>0</v>
      </c>
      <c r="BE45" s="720">
        <v>0.35</v>
      </c>
      <c r="BF45" s="723">
        <f t="shared" si="34"/>
        <v>1.8045</v>
      </c>
      <c r="BG45" s="723">
        <f t="shared" si="35"/>
        <v>0.32079999999999997</v>
      </c>
      <c r="BH45" s="724">
        <f t="shared" si="36"/>
        <v>6.1353</v>
      </c>
      <c r="BI45" s="720"/>
      <c r="BJ45" s="720">
        <f t="shared" si="82"/>
        <v>0.45</v>
      </c>
      <c r="BK45" s="720">
        <v>0.08</v>
      </c>
      <c r="BL45" s="728">
        <v>3.66</v>
      </c>
      <c r="BM45" s="722">
        <f t="shared" si="37"/>
        <v>0</v>
      </c>
      <c r="BN45" s="720">
        <v>0.35</v>
      </c>
      <c r="BO45" s="723">
        <f t="shared" si="38"/>
        <v>1.8045</v>
      </c>
      <c r="BP45" s="723">
        <f t="shared" si="39"/>
        <v>0.32079999999999997</v>
      </c>
      <c r="BQ45" s="724">
        <f t="shared" si="40"/>
        <v>6.1353</v>
      </c>
      <c r="BR45" s="720"/>
      <c r="BS45" s="720">
        <f t="shared" si="83"/>
        <v>0.45</v>
      </c>
      <c r="BT45" s="720">
        <v>0.08</v>
      </c>
      <c r="BU45" s="728">
        <v>3.66</v>
      </c>
      <c r="BV45" s="722">
        <f t="shared" si="41"/>
        <v>0</v>
      </c>
      <c r="BW45" s="720">
        <v>0.35</v>
      </c>
      <c r="BX45" s="723">
        <f t="shared" si="42"/>
        <v>1.8045</v>
      </c>
      <c r="BY45" s="723">
        <f t="shared" si="43"/>
        <v>0.32079999999999997</v>
      </c>
      <c r="BZ45" s="724">
        <f t="shared" si="44"/>
        <v>6.1353</v>
      </c>
      <c r="CA45" s="720"/>
      <c r="CB45" s="720">
        <f t="shared" si="84"/>
        <v>0.45</v>
      </c>
      <c r="CC45" s="720">
        <v>0.08</v>
      </c>
      <c r="CD45" s="728">
        <v>3.66</v>
      </c>
      <c r="CE45" s="722">
        <f t="shared" si="45"/>
        <v>0</v>
      </c>
      <c r="CF45" s="720">
        <v>0.35</v>
      </c>
      <c r="CG45" s="723">
        <f t="shared" si="46"/>
        <v>1.8045</v>
      </c>
      <c r="CH45" s="723">
        <f t="shared" si="47"/>
        <v>0.32079999999999997</v>
      </c>
      <c r="CI45" s="724">
        <f t="shared" si="48"/>
        <v>6.1353</v>
      </c>
      <c r="CJ45" s="720"/>
      <c r="CK45" s="720">
        <f t="shared" si="85"/>
        <v>0.45</v>
      </c>
      <c r="CL45" s="720">
        <v>0.08</v>
      </c>
      <c r="CM45" s="728">
        <v>3.66</v>
      </c>
      <c r="CN45" s="722">
        <f t="shared" si="49"/>
        <v>0</v>
      </c>
      <c r="CO45" s="720">
        <v>0.35</v>
      </c>
      <c r="CP45" s="723">
        <f t="shared" si="50"/>
        <v>1.8045</v>
      </c>
      <c r="CQ45" s="723">
        <f t="shared" si="51"/>
        <v>0.32079999999999997</v>
      </c>
      <c r="CR45" s="724">
        <f t="shared" si="52"/>
        <v>6.1353</v>
      </c>
      <c r="CS45" s="720"/>
      <c r="CT45" s="720">
        <f t="shared" si="86"/>
        <v>0.45</v>
      </c>
      <c r="CU45" s="720">
        <v>0.08</v>
      </c>
      <c r="CV45" s="728">
        <v>3.66</v>
      </c>
      <c r="CW45" s="722">
        <f t="shared" si="53"/>
        <v>0</v>
      </c>
      <c r="CX45" s="720">
        <v>0.35</v>
      </c>
      <c r="CY45" s="723">
        <f t="shared" si="54"/>
        <v>1.8045</v>
      </c>
      <c r="CZ45" s="723">
        <f t="shared" si="55"/>
        <v>0.32079999999999997</v>
      </c>
      <c r="DA45" s="724">
        <f t="shared" si="56"/>
        <v>6.1353</v>
      </c>
      <c r="DB45" s="720"/>
      <c r="DC45" s="720">
        <f t="shared" si="87"/>
        <v>0.45</v>
      </c>
      <c r="DD45" s="720">
        <v>0.08</v>
      </c>
      <c r="DE45" s="728">
        <v>3.66</v>
      </c>
      <c r="DF45" s="722">
        <f t="shared" si="57"/>
        <v>0</v>
      </c>
      <c r="DG45" s="720">
        <v>0.35</v>
      </c>
      <c r="DH45" s="723">
        <f t="shared" si="58"/>
        <v>1.8045</v>
      </c>
      <c r="DI45" s="723">
        <f t="shared" si="59"/>
        <v>0.32079999999999997</v>
      </c>
      <c r="DJ45" s="724">
        <f t="shared" si="60"/>
        <v>6.1353</v>
      </c>
      <c r="DK45" s="724">
        <f t="shared" si="61"/>
        <v>73.623599999999996</v>
      </c>
      <c r="DL45" s="719">
        <f t="shared" si="62"/>
        <v>109699164</v>
      </c>
      <c r="DM45" s="719">
        <f t="shared" si="63"/>
        <v>225024</v>
      </c>
      <c r="DN45" s="719">
        <f t="shared" si="12"/>
        <v>45004800</v>
      </c>
      <c r="DO45" s="731"/>
    </row>
    <row r="46" spans="1:119" s="727" customFormat="1" ht="19.5" customHeight="1">
      <c r="A46" s="716">
        <v>37</v>
      </c>
      <c r="B46" s="733" t="s">
        <v>4640</v>
      </c>
      <c r="C46" s="734" t="s">
        <v>7982</v>
      </c>
      <c r="D46" s="716" t="s">
        <v>9801</v>
      </c>
      <c r="E46" s="716">
        <v>450</v>
      </c>
      <c r="F46" s="719">
        <v>200</v>
      </c>
      <c r="G46" s="720"/>
      <c r="H46" s="720">
        <f t="shared" si="76"/>
        <v>0.45</v>
      </c>
      <c r="I46" s="720">
        <v>0.12</v>
      </c>
      <c r="J46" s="728">
        <v>3.99</v>
      </c>
      <c r="K46" s="722">
        <f t="shared" si="13"/>
        <v>0</v>
      </c>
      <c r="L46" s="720"/>
      <c r="M46" s="723">
        <f t="shared" si="14"/>
        <v>1.7955000000000001</v>
      </c>
      <c r="N46" s="723">
        <f t="shared" si="15"/>
        <v>0.4788</v>
      </c>
      <c r="O46" s="724">
        <f t="shared" si="16"/>
        <v>6.2643000000000004</v>
      </c>
      <c r="P46" s="720"/>
      <c r="Q46" s="720">
        <f t="shared" si="77"/>
        <v>0.45</v>
      </c>
      <c r="R46" s="720">
        <v>0.12</v>
      </c>
      <c r="S46" s="728">
        <v>3.99</v>
      </c>
      <c r="T46" s="722">
        <f t="shared" si="17"/>
        <v>0</v>
      </c>
      <c r="U46" s="720"/>
      <c r="V46" s="723">
        <f t="shared" si="18"/>
        <v>1.7955000000000001</v>
      </c>
      <c r="W46" s="723">
        <f t="shared" si="19"/>
        <v>0.4788</v>
      </c>
      <c r="X46" s="724">
        <f t="shared" si="20"/>
        <v>6.2643000000000004</v>
      </c>
      <c r="Y46" s="720"/>
      <c r="Z46" s="720">
        <f t="shared" si="78"/>
        <v>0.45</v>
      </c>
      <c r="AA46" s="720">
        <v>0.12</v>
      </c>
      <c r="AB46" s="728">
        <v>3.99</v>
      </c>
      <c r="AC46" s="722">
        <f t="shared" si="21"/>
        <v>0</v>
      </c>
      <c r="AD46" s="720"/>
      <c r="AE46" s="723">
        <f t="shared" si="22"/>
        <v>1.7955000000000001</v>
      </c>
      <c r="AF46" s="723">
        <f t="shared" si="23"/>
        <v>0.4788</v>
      </c>
      <c r="AG46" s="724">
        <f t="shared" si="24"/>
        <v>6.2643000000000004</v>
      </c>
      <c r="AH46" s="720"/>
      <c r="AI46" s="720">
        <f t="shared" si="79"/>
        <v>0.45</v>
      </c>
      <c r="AJ46" s="720">
        <v>0.12</v>
      </c>
      <c r="AK46" s="728">
        <v>3.99</v>
      </c>
      <c r="AL46" s="722">
        <f t="shared" si="25"/>
        <v>0</v>
      </c>
      <c r="AM46" s="720"/>
      <c r="AN46" s="723">
        <f t="shared" si="26"/>
        <v>1.7955000000000001</v>
      </c>
      <c r="AO46" s="723">
        <f t="shared" si="27"/>
        <v>0.4788</v>
      </c>
      <c r="AP46" s="724">
        <f t="shared" si="28"/>
        <v>6.2643000000000004</v>
      </c>
      <c r="AQ46" s="720"/>
      <c r="AR46" s="720">
        <f t="shared" si="80"/>
        <v>0.45</v>
      </c>
      <c r="AS46" s="720">
        <v>0.12</v>
      </c>
      <c r="AT46" s="728">
        <v>3.99</v>
      </c>
      <c r="AU46" s="722">
        <f t="shared" si="29"/>
        <v>0</v>
      </c>
      <c r="AV46" s="720"/>
      <c r="AW46" s="723">
        <f t="shared" si="30"/>
        <v>1.7955000000000001</v>
      </c>
      <c r="AX46" s="723">
        <f t="shared" si="31"/>
        <v>0.4788</v>
      </c>
      <c r="AY46" s="724">
        <f t="shared" si="32"/>
        <v>6.2643000000000004</v>
      </c>
      <c r="AZ46" s="720"/>
      <c r="BA46" s="720">
        <f t="shared" si="81"/>
        <v>0.45</v>
      </c>
      <c r="BB46" s="720">
        <v>0.12</v>
      </c>
      <c r="BC46" s="728">
        <v>3.99</v>
      </c>
      <c r="BD46" s="722">
        <f t="shared" si="33"/>
        <v>0</v>
      </c>
      <c r="BE46" s="720"/>
      <c r="BF46" s="723">
        <f t="shared" si="34"/>
        <v>1.7955000000000001</v>
      </c>
      <c r="BG46" s="723">
        <f t="shared" si="35"/>
        <v>0.4788</v>
      </c>
      <c r="BH46" s="724">
        <f t="shared" si="36"/>
        <v>6.2643000000000004</v>
      </c>
      <c r="BI46" s="720"/>
      <c r="BJ46" s="720">
        <f t="shared" si="82"/>
        <v>0.45</v>
      </c>
      <c r="BK46" s="720">
        <v>0.13</v>
      </c>
      <c r="BL46" s="728">
        <v>3.99</v>
      </c>
      <c r="BM46" s="722">
        <f t="shared" si="37"/>
        <v>0</v>
      </c>
      <c r="BN46" s="720"/>
      <c r="BO46" s="723">
        <f t="shared" si="38"/>
        <v>1.7955000000000001</v>
      </c>
      <c r="BP46" s="723">
        <f t="shared" si="39"/>
        <v>0.51870000000000005</v>
      </c>
      <c r="BQ46" s="724">
        <f t="shared" si="40"/>
        <v>6.3042000000000007</v>
      </c>
      <c r="BR46" s="720"/>
      <c r="BS46" s="720">
        <f t="shared" si="83"/>
        <v>0.45</v>
      </c>
      <c r="BT46" s="720">
        <v>0.13</v>
      </c>
      <c r="BU46" s="728">
        <v>3.99</v>
      </c>
      <c r="BV46" s="722">
        <f t="shared" si="41"/>
        <v>0</v>
      </c>
      <c r="BW46" s="720"/>
      <c r="BX46" s="723">
        <f t="shared" si="42"/>
        <v>1.7955000000000001</v>
      </c>
      <c r="BY46" s="723">
        <f t="shared" si="43"/>
        <v>0.51870000000000005</v>
      </c>
      <c r="BZ46" s="724">
        <f t="shared" si="44"/>
        <v>6.3042000000000007</v>
      </c>
      <c r="CA46" s="720"/>
      <c r="CB46" s="720">
        <f t="shared" si="84"/>
        <v>0.45</v>
      </c>
      <c r="CC46" s="720">
        <v>0.13</v>
      </c>
      <c r="CD46" s="728">
        <v>3.99</v>
      </c>
      <c r="CE46" s="722">
        <f t="shared" si="45"/>
        <v>0</v>
      </c>
      <c r="CF46" s="720">
        <v>0</v>
      </c>
      <c r="CG46" s="723">
        <f t="shared" si="46"/>
        <v>1.7955000000000001</v>
      </c>
      <c r="CH46" s="723">
        <f t="shared" si="47"/>
        <v>0.51870000000000005</v>
      </c>
      <c r="CI46" s="724">
        <f t="shared" si="48"/>
        <v>6.3042000000000007</v>
      </c>
      <c r="CJ46" s="720"/>
      <c r="CK46" s="720">
        <f t="shared" si="85"/>
        <v>0.45</v>
      </c>
      <c r="CL46" s="720">
        <v>0.13</v>
      </c>
      <c r="CM46" s="728">
        <v>3.99</v>
      </c>
      <c r="CN46" s="722">
        <f t="shared" si="49"/>
        <v>0</v>
      </c>
      <c r="CO46" s="720">
        <v>0</v>
      </c>
      <c r="CP46" s="723">
        <f t="shared" si="50"/>
        <v>1.7955000000000001</v>
      </c>
      <c r="CQ46" s="723">
        <f t="shared" si="51"/>
        <v>0.51870000000000005</v>
      </c>
      <c r="CR46" s="724">
        <f t="shared" si="52"/>
        <v>6.3042000000000007</v>
      </c>
      <c r="CS46" s="720"/>
      <c r="CT46" s="720">
        <f t="shared" si="86"/>
        <v>0.45</v>
      </c>
      <c r="CU46" s="720">
        <v>0.13</v>
      </c>
      <c r="CV46" s="728">
        <v>3.99</v>
      </c>
      <c r="CW46" s="722">
        <f t="shared" si="53"/>
        <v>0</v>
      </c>
      <c r="CX46" s="720">
        <v>0</v>
      </c>
      <c r="CY46" s="723">
        <f t="shared" si="54"/>
        <v>1.7955000000000001</v>
      </c>
      <c r="CZ46" s="723">
        <f t="shared" si="55"/>
        <v>0.51870000000000005</v>
      </c>
      <c r="DA46" s="724">
        <f t="shared" si="56"/>
        <v>6.3042000000000007</v>
      </c>
      <c r="DB46" s="720"/>
      <c r="DC46" s="720">
        <f t="shared" si="87"/>
        <v>0.45</v>
      </c>
      <c r="DD46" s="720">
        <v>0.13</v>
      </c>
      <c r="DE46" s="728">
        <v>3.99</v>
      </c>
      <c r="DF46" s="722">
        <f t="shared" si="57"/>
        <v>0</v>
      </c>
      <c r="DG46" s="720">
        <v>0</v>
      </c>
      <c r="DH46" s="723">
        <f t="shared" si="58"/>
        <v>1.7955000000000001</v>
      </c>
      <c r="DI46" s="723">
        <f t="shared" si="59"/>
        <v>0.51870000000000005</v>
      </c>
      <c r="DJ46" s="724">
        <f t="shared" si="60"/>
        <v>6.3042000000000007</v>
      </c>
      <c r="DK46" s="724">
        <f t="shared" si="61"/>
        <v>75.411000000000001</v>
      </c>
      <c r="DL46" s="719">
        <f t="shared" si="62"/>
        <v>112362390</v>
      </c>
      <c r="DM46" s="719">
        <f t="shared" si="63"/>
        <v>230487</v>
      </c>
      <c r="DN46" s="719">
        <f t="shared" si="12"/>
        <v>46097400</v>
      </c>
      <c r="DO46" s="731"/>
    </row>
    <row r="47" spans="1:119" s="727" customFormat="1" ht="19.5" customHeight="1">
      <c r="A47" s="716">
        <v>38</v>
      </c>
      <c r="B47" s="733" t="s">
        <v>9809</v>
      </c>
      <c r="C47" s="734" t="s">
        <v>9810</v>
      </c>
      <c r="D47" s="716" t="s">
        <v>9801</v>
      </c>
      <c r="E47" s="716">
        <v>450</v>
      </c>
      <c r="F47" s="719">
        <v>200</v>
      </c>
      <c r="G47" s="720"/>
      <c r="H47" s="720">
        <f t="shared" si="76"/>
        <v>0.45</v>
      </c>
      <c r="I47" s="720">
        <v>0.08</v>
      </c>
      <c r="J47" s="728">
        <v>3</v>
      </c>
      <c r="K47" s="722">
        <f t="shared" si="13"/>
        <v>0</v>
      </c>
      <c r="L47" s="720"/>
      <c r="M47" s="723">
        <f t="shared" si="14"/>
        <v>1.35</v>
      </c>
      <c r="N47" s="723">
        <f t="shared" si="15"/>
        <v>0.24</v>
      </c>
      <c r="O47" s="724">
        <f t="shared" si="16"/>
        <v>4.59</v>
      </c>
      <c r="P47" s="720"/>
      <c r="Q47" s="720">
        <f t="shared" si="77"/>
        <v>0.45</v>
      </c>
      <c r="R47" s="720">
        <v>0.08</v>
      </c>
      <c r="S47" s="728">
        <v>3</v>
      </c>
      <c r="T47" s="722">
        <f t="shared" si="17"/>
        <v>0</v>
      </c>
      <c r="U47" s="720"/>
      <c r="V47" s="723">
        <f t="shared" si="18"/>
        <v>1.35</v>
      </c>
      <c r="W47" s="723">
        <f t="shared" si="19"/>
        <v>0.24</v>
      </c>
      <c r="X47" s="724">
        <f t="shared" si="20"/>
        <v>4.59</v>
      </c>
      <c r="Y47" s="720"/>
      <c r="Z47" s="720">
        <f t="shared" si="78"/>
        <v>0.45</v>
      </c>
      <c r="AA47" s="720">
        <v>0.08</v>
      </c>
      <c r="AB47" s="728">
        <v>3</v>
      </c>
      <c r="AC47" s="722">
        <f t="shared" si="21"/>
        <v>0</v>
      </c>
      <c r="AD47" s="720"/>
      <c r="AE47" s="723">
        <f t="shared" si="22"/>
        <v>1.35</v>
      </c>
      <c r="AF47" s="723">
        <f t="shared" si="23"/>
        <v>0.24</v>
      </c>
      <c r="AG47" s="724">
        <f t="shared" si="24"/>
        <v>4.59</v>
      </c>
      <c r="AH47" s="720"/>
      <c r="AI47" s="720">
        <f t="shared" si="79"/>
        <v>0.45</v>
      </c>
      <c r="AJ47" s="720">
        <v>0.08</v>
      </c>
      <c r="AK47" s="728">
        <v>3</v>
      </c>
      <c r="AL47" s="722">
        <f t="shared" si="25"/>
        <v>0</v>
      </c>
      <c r="AM47" s="720"/>
      <c r="AN47" s="723">
        <f t="shared" si="26"/>
        <v>1.35</v>
      </c>
      <c r="AO47" s="723">
        <f t="shared" si="27"/>
        <v>0.24</v>
      </c>
      <c r="AP47" s="724">
        <f t="shared" si="28"/>
        <v>4.59</v>
      </c>
      <c r="AQ47" s="720"/>
      <c r="AR47" s="720">
        <f t="shared" si="80"/>
        <v>0.45</v>
      </c>
      <c r="AS47" s="720">
        <v>0.08</v>
      </c>
      <c r="AT47" s="728">
        <v>3</v>
      </c>
      <c r="AU47" s="722">
        <f t="shared" si="29"/>
        <v>0</v>
      </c>
      <c r="AV47" s="720"/>
      <c r="AW47" s="723">
        <f t="shared" si="30"/>
        <v>1.35</v>
      </c>
      <c r="AX47" s="723">
        <f t="shared" si="31"/>
        <v>0.24</v>
      </c>
      <c r="AY47" s="724">
        <f t="shared" si="32"/>
        <v>4.59</v>
      </c>
      <c r="AZ47" s="720"/>
      <c r="BA47" s="720">
        <f t="shared" si="81"/>
        <v>0.45</v>
      </c>
      <c r="BB47" s="720">
        <v>0.08</v>
      </c>
      <c r="BC47" s="728">
        <v>3</v>
      </c>
      <c r="BD47" s="722">
        <f t="shared" si="33"/>
        <v>0</v>
      </c>
      <c r="BE47" s="720"/>
      <c r="BF47" s="723">
        <f t="shared" si="34"/>
        <v>1.35</v>
      </c>
      <c r="BG47" s="723">
        <f t="shared" si="35"/>
        <v>0.24</v>
      </c>
      <c r="BH47" s="724">
        <f t="shared" si="36"/>
        <v>4.59</v>
      </c>
      <c r="BI47" s="720"/>
      <c r="BJ47" s="720">
        <f t="shared" si="82"/>
        <v>0.45</v>
      </c>
      <c r="BK47" s="720">
        <v>0.08</v>
      </c>
      <c r="BL47" s="728">
        <v>3</v>
      </c>
      <c r="BM47" s="722">
        <f t="shared" si="37"/>
        <v>0</v>
      </c>
      <c r="BN47" s="720"/>
      <c r="BO47" s="723">
        <f t="shared" si="38"/>
        <v>1.35</v>
      </c>
      <c r="BP47" s="723">
        <f t="shared" si="39"/>
        <v>0.24</v>
      </c>
      <c r="BQ47" s="724">
        <f t="shared" si="40"/>
        <v>4.59</v>
      </c>
      <c r="BR47" s="720"/>
      <c r="BS47" s="720">
        <f t="shared" si="83"/>
        <v>0.45</v>
      </c>
      <c r="BT47" s="720">
        <v>0.08</v>
      </c>
      <c r="BU47" s="728">
        <v>3</v>
      </c>
      <c r="BV47" s="722">
        <f t="shared" si="41"/>
        <v>0</v>
      </c>
      <c r="BW47" s="720"/>
      <c r="BX47" s="723">
        <f t="shared" si="42"/>
        <v>1.35</v>
      </c>
      <c r="BY47" s="723">
        <f t="shared" si="43"/>
        <v>0.24</v>
      </c>
      <c r="BZ47" s="724">
        <f t="shared" si="44"/>
        <v>4.59</v>
      </c>
      <c r="CA47" s="720"/>
      <c r="CB47" s="720">
        <f t="shared" si="84"/>
        <v>0.45</v>
      </c>
      <c r="CC47" s="720">
        <v>0.08</v>
      </c>
      <c r="CD47" s="728">
        <v>3</v>
      </c>
      <c r="CE47" s="722">
        <f t="shared" si="45"/>
        <v>0</v>
      </c>
      <c r="CF47" s="720"/>
      <c r="CG47" s="723">
        <f t="shared" si="46"/>
        <v>1.35</v>
      </c>
      <c r="CH47" s="723">
        <f t="shared" si="47"/>
        <v>0.24</v>
      </c>
      <c r="CI47" s="724">
        <f t="shared" si="48"/>
        <v>4.59</v>
      </c>
      <c r="CJ47" s="720"/>
      <c r="CK47" s="720">
        <f t="shared" si="85"/>
        <v>0.45</v>
      </c>
      <c r="CL47" s="720">
        <v>0.08</v>
      </c>
      <c r="CM47" s="728">
        <v>3</v>
      </c>
      <c r="CN47" s="722">
        <f t="shared" si="49"/>
        <v>0</v>
      </c>
      <c r="CO47" s="720"/>
      <c r="CP47" s="723">
        <f t="shared" si="50"/>
        <v>1.35</v>
      </c>
      <c r="CQ47" s="723">
        <f t="shared" si="51"/>
        <v>0.24</v>
      </c>
      <c r="CR47" s="724">
        <f t="shared" si="52"/>
        <v>4.59</v>
      </c>
      <c r="CS47" s="720"/>
      <c r="CT47" s="720">
        <f t="shared" si="86"/>
        <v>0.45</v>
      </c>
      <c r="CU47" s="720">
        <v>0.08</v>
      </c>
      <c r="CV47" s="728">
        <v>3</v>
      </c>
      <c r="CW47" s="722">
        <f t="shared" si="53"/>
        <v>0</v>
      </c>
      <c r="CX47" s="720"/>
      <c r="CY47" s="723">
        <f t="shared" si="54"/>
        <v>1.35</v>
      </c>
      <c r="CZ47" s="723">
        <f t="shared" si="55"/>
        <v>0.24</v>
      </c>
      <c r="DA47" s="724">
        <f t="shared" si="56"/>
        <v>4.59</v>
      </c>
      <c r="DB47" s="720"/>
      <c r="DC47" s="720">
        <f t="shared" si="87"/>
        <v>0.45</v>
      </c>
      <c r="DD47" s="720">
        <v>0.08</v>
      </c>
      <c r="DE47" s="728">
        <v>3</v>
      </c>
      <c r="DF47" s="722">
        <f t="shared" si="57"/>
        <v>0</v>
      </c>
      <c r="DG47" s="720"/>
      <c r="DH47" s="723">
        <f t="shared" si="58"/>
        <v>1.35</v>
      </c>
      <c r="DI47" s="723">
        <f t="shared" si="59"/>
        <v>0.24</v>
      </c>
      <c r="DJ47" s="724">
        <f t="shared" si="60"/>
        <v>4.59</v>
      </c>
      <c r="DK47" s="724">
        <f t="shared" si="61"/>
        <v>55.080000000000013</v>
      </c>
      <c r="DL47" s="719">
        <f t="shared" si="62"/>
        <v>82069200</v>
      </c>
      <c r="DM47" s="719">
        <f t="shared" si="63"/>
        <v>168347</v>
      </c>
      <c r="DN47" s="719">
        <f t="shared" si="12"/>
        <v>33669400</v>
      </c>
      <c r="DO47" s="731"/>
    </row>
    <row r="48" spans="1:119" s="727" customFormat="1" ht="19.5" customHeight="1">
      <c r="A48" s="716">
        <v>39</v>
      </c>
      <c r="B48" s="733" t="s">
        <v>9811</v>
      </c>
      <c r="C48" s="734" t="s">
        <v>1601</v>
      </c>
      <c r="D48" s="716" t="s">
        <v>9801</v>
      </c>
      <c r="E48" s="716">
        <v>450</v>
      </c>
      <c r="F48" s="719">
        <v>200</v>
      </c>
      <c r="G48" s="720"/>
      <c r="H48" s="720">
        <v>0.25</v>
      </c>
      <c r="I48" s="720">
        <v>0.08</v>
      </c>
      <c r="J48" s="726">
        <v>3.33</v>
      </c>
      <c r="K48" s="722">
        <f t="shared" si="13"/>
        <v>0</v>
      </c>
      <c r="L48" s="720"/>
      <c r="M48" s="723">
        <f t="shared" si="14"/>
        <v>0.83250000000000002</v>
      </c>
      <c r="N48" s="723">
        <f t="shared" si="15"/>
        <v>0.26640000000000003</v>
      </c>
      <c r="O48" s="724">
        <f t="shared" si="16"/>
        <v>4.4288999999999996</v>
      </c>
      <c r="P48" s="720"/>
      <c r="Q48" s="720">
        <v>0.25</v>
      </c>
      <c r="R48" s="720">
        <v>0.08</v>
      </c>
      <c r="S48" s="726">
        <v>3.33</v>
      </c>
      <c r="T48" s="722">
        <f t="shared" si="17"/>
        <v>0</v>
      </c>
      <c r="U48" s="720"/>
      <c r="V48" s="723">
        <f t="shared" si="18"/>
        <v>0.83250000000000002</v>
      </c>
      <c r="W48" s="723">
        <f t="shared" si="19"/>
        <v>0.26640000000000003</v>
      </c>
      <c r="X48" s="724">
        <f t="shared" si="20"/>
        <v>4.4288999999999996</v>
      </c>
      <c r="Y48" s="720"/>
      <c r="Z48" s="720">
        <v>0.25</v>
      </c>
      <c r="AA48" s="720">
        <v>0.08</v>
      </c>
      <c r="AB48" s="726">
        <v>3.33</v>
      </c>
      <c r="AC48" s="722">
        <f t="shared" si="21"/>
        <v>0</v>
      </c>
      <c r="AD48" s="720"/>
      <c r="AE48" s="723">
        <f t="shared" si="22"/>
        <v>0.83250000000000002</v>
      </c>
      <c r="AF48" s="723">
        <f t="shared" si="23"/>
        <v>0.26640000000000003</v>
      </c>
      <c r="AG48" s="724">
        <f t="shared" si="24"/>
        <v>4.4288999999999996</v>
      </c>
      <c r="AH48" s="720"/>
      <c r="AI48" s="720">
        <v>0.25</v>
      </c>
      <c r="AJ48" s="720">
        <v>0.08</v>
      </c>
      <c r="AK48" s="726">
        <v>3.33</v>
      </c>
      <c r="AL48" s="722">
        <f t="shared" si="25"/>
        <v>0</v>
      </c>
      <c r="AM48" s="720"/>
      <c r="AN48" s="723">
        <f t="shared" si="26"/>
        <v>0.83250000000000002</v>
      </c>
      <c r="AO48" s="723">
        <f t="shared" si="27"/>
        <v>0.26640000000000003</v>
      </c>
      <c r="AP48" s="724">
        <f t="shared" si="28"/>
        <v>4.4288999999999996</v>
      </c>
      <c r="AQ48" s="720"/>
      <c r="AR48" s="720">
        <v>0.25</v>
      </c>
      <c r="AS48" s="720">
        <v>0.08</v>
      </c>
      <c r="AT48" s="726">
        <v>3.33</v>
      </c>
      <c r="AU48" s="722">
        <f t="shared" si="29"/>
        <v>0</v>
      </c>
      <c r="AV48" s="720"/>
      <c r="AW48" s="723">
        <f t="shared" si="30"/>
        <v>0.83250000000000002</v>
      </c>
      <c r="AX48" s="723">
        <f t="shared" si="31"/>
        <v>0.26640000000000003</v>
      </c>
      <c r="AY48" s="724">
        <f t="shared" si="32"/>
        <v>4.4288999999999996</v>
      </c>
      <c r="AZ48" s="720"/>
      <c r="BA48" s="720">
        <v>0.25</v>
      </c>
      <c r="BB48" s="720">
        <v>0.08</v>
      </c>
      <c r="BC48" s="726">
        <v>3.33</v>
      </c>
      <c r="BD48" s="722">
        <f t="shared" si="33"/>
        <v>0</v>
      </c>
      <c r="BE48" s="720"/>
      <c r="BF48" s="723">
        <f t="shared" si="34"/>
        <v>0.83250000000000002</v>
      </c>
      <c r="BG48" s="723">
        <f t="shared" si="35"/>
        <v>0.26640000000000003</v>
      </c>
      <c r="BH48" s="724">
        <f t="shared" si="36"/>
        <v>4.4288999999999996</v>
      </c>
      <c r="BI48" s="720"/>
      <c r="BJ48" s="720">
        <v>0.25</v>
      </c>
      <c r="BK48" s="720">
        <v>0.08</v>
      </c>
      <c r="BL48" s="726">
        <v>3.33</v>
      </c>
      <c r="BM48" s="722">
        <f t="shared" si="37"/>
        <v>0</v>
      </c>
      <c r="BN48" s="720"/>
      <c r="BO48" s="723">
        <f t="shared" si="38"/>
        <v>0.83250000000000002</v>
      </c>
      <c r="BP48" s="723">
        <f t="shared" si="39"/>
        <v>0.26640000000000003</v>
      </c>
      <c r="BQ48" s="724">
        <f t="shared" si="40"/>
        <v>4.4288999999999996</v>
      </c>
      <c r="BR48" s="720"/>
      <c r="BS48" s="720">
        <v>0.25</v>
      </c>
      <c r="BT48" s="720">
        <v>0.08</v>
      </c>
      <c r="BU48" s="726">
        <v>3.33</v>
      </c>
      <c r="BV48" s="722">
        <f t="shared" si="41"/>
        <v>0</v>
      </c>
      <c r="BW48" s="720"/>
      <c r="BX48" s="723">
        <f t="shared" si="42"/>
        <v>0.83250000000000002</v>
      </c>
      <c r="BY48" s="723">
        <f t="shared" si="43"/>
        <v>0.26640000000000003</v>
      </c>
      <c r="BZ48" s="724">
        <f t="shared" si="44"/>
        <v>4.4288999999999996</v>
      </c>
      <c r="CA48" s="720"/>
      <c r="CB48" s="720">
        <v>0.25</v>
      </c>
      <c r="CC48" s="720">
        <v>0.08</v>
      </c>
      <c r="CD48" s="726">
        <v>3.33</v>
      </c>
      <c r="CE48" s="722">
        <f t="shared" si="45"/>
        <v>0</v>
      </c>
      <c r="CF48" s="720"/>
      <c r="CG48" s="723">
        <f t="shared" si="46"/>
        <v>0.83250000000000002</v>
      </c>
      <c r="CH48" s="723">
        <f t="shared" si="47"/>
        <v>0.26640000000000003</v>
      </c>
      <c r="CI48" s="724">
        <f t="shared" si="48"/>
        <v>4.4288999999999996</v>
      </c>
      <c r="CJ48" s="720"/>
      <c r="CK48" s="720">
        <v>0.25</v>
      </c>
      <c r="CL48" s="720">
        <v>0.08</v>
      </c>
      <c r="CM48" s="726">
        <v>3.33</v>
      </c>
      <c r="CN48" s="722">
        <f t="shared" si="49"/>
        <v>0</v>
      </c>
      <c r="CO48" s="720"/>
      <c r="CP48" s="723">
        <f t="shared" si="50"/>
        <v>0.83250000000000002</v>
      </c>
      <c r="CQ48" s="723">
        <f t="shared" si="51"/>
        <v>0.26640000000000003</v>
      </c>
      <c r="CR48" s="724">
        <f t="shared" si="52"/>
        <v>4.4288999999999996</v>
      </c>
      <c r="CS48" s="720"/>
      <c r="CT48" s="720">
        <v>0.25</v>
      </c>
      <c r="CU48" s="720">
        <v>0.08</v>
      </c>
      <c r="CV48" s="726">
        <v>3.33</v>
      </c>
      <c r="CW48" s="722">
        <f t="shared" si="53"/>
        <v>0</v>
      </c>
      <c r="CX48" s="720"/>
      <c r="CY48" s="723">
        <f t="shared" si="54"/>
        <v>0.83250000000000002</v>
      </c>
      <c r="CZ48" s="723">
        <f t="shared" si="55"/>
        <v>0.26640000000000003</v>
      </c>
      <c r="DA48" s="724">
        <f t="shared" si="56"/>
        <v>4.4288999999999996</v>
      </c>
      <c r="DB48" s="720"/>
      <c r="DC48" s="720">
        <v>0.25</v>
      </c>
      <c r="DD48" s="720">
        <v>0.08</v>
      </c>
      <c r="DE48" s="726">
        <v>3.33</v>
      </c>
      <c r="DF48" s="722">
        <f t="shared" si="57"/>
        <v>0</v>
      </c>
      <c r="DG48" s="720"/>
      <c r="DH48" s="723">
        <f t="shared" si="58"/>
        <v>0.83250000000000002</v>
      </c>
      <c r="DI48" s="723">
        <f t="shared" si="59"/>
        <v>0.26640000000000003</v>
      </c>
      <c r="DJ48" s="724">
        <f t="shared" si="60"/>
        <v>4.4288999999999996</v>
      </c>
      <c r="DK48" s="724">
        <f t="shared" si="61"/>
        <v>53.146799999999992</v>
      </c>
      <c r="DL48" s="719">
        <f t="shared" si="62"/>
        <v>79188732</v>
      </c>
      <c r="DM48" s="719">
        <f t="shared" si="63"/>
        <v>162438</v>
      </c>
      <c r="DN48" s="719">
        <f t="shared" si="12"/>
        <v>32487600</v>
      </c>
      <c r="DO48" s="731"/>
    </row>
    <row r="49" spans="1:119" s="727" customFormat="1" ht="19.5" customHeight="1">
      <c r="A49" s="716">
        <v>40</v>
      </c>
      <c r="B49" s="733" t="s">
        <v>2555</v>
      </c>
      <c r="C49" s="734" t="s">
        <v>6978</v>
      </c>
      <c r="D49" s="716" t="s">
        <v>9801</v>
      </c>
      <c r="E49" s="716">
        <v>450</v>
      </c>
      <c r="F49" s="719">
        <v>200</v>
      </c>
      <c r="G49" s="720"/>
      <c r="H49" s="720">
        <v>0.25</v>
      </c>
      <c r="I49" s="720"/>
      <c r="J49" s="720">
        <v>3</v>
      </c>
      <c r="K49" s="722">
        <f t="shared" si="13"/>
        <v>0</v>
      </c>
      <c r="L49" s="720"/>
      <c r="M49" s="723">
        <f t="shared" si="14"/>
        <v>0.75</v>
      </c>
      <c r="N49" s="723">
        <f t="shared" si="15"/>
        <v>0</v>
      </c>
      <c r="O49" s="724">
        <f t="shared" si="16"/>
        <v>3.75</v>
      </c>
      <c r="P49" s="720"/>
      <c r="Q49" s="720">
        <v>0.25</v>
      </c>
      <c r="R49" s="720"/>
      <c r="S49" s="720">
        <v>3</v>
      </c>
      <c r="T49" s="722">
        <f t="shared" si="17"/>
        <v>0</v>
      </c>
      <c r="U49" s="720"/>
      <c r="V49" s="723">
        <f t="shared" si="18"/>
        <v>0.75</v>
      </c>
      <c r="W49" s="723">
        <f t="shared" si="19"/>
        <v>0</v>
      </c>
      <c r="X49" s="724">
        <f t="shared" si="20"/>
        <v>3.75</v>
      </c>
      <c r="Y49" s="720"/>
      <c r="Z49" s="720">
        <v>0.25</v>
      </c>
      <c r="AA49" s="720"/>
      <c r="AB49" s="720">
        <v>3</v>
      </c>
      <c r="AC49" s="722">
        <f t="shared" si="21"/>
        <v>0</v>
      </c>
      <c r="AD49" s="720"/>
      <c r="AE49" s="723">
        <f t="shared" si="22"/>
        <v>0.75</v>
      </c>
      <c r="AF49" s="723">
        <f t="shared" si="23"/>
        <v>0</v>
      </c>
      <c r="AG49" s="724">
        <f t="shared" si="24"/>
        <v>3.75</v>
      </c>
      <c r="AH49" s="720"/>
      <c r="AI49" s="720">
        <v>0.25</v>
      </c>
      <c r="AJ49" s="720"/>
      <c r="AK49" s="720">
        <v>3</v>
      </c>
      <c r="AL49" s="722">
        <f t="shared" si="25"/>
        <v>0</v>
      </c>
      <c r="AM49" s="720"/>
      <c r="AN49" s="723">
        <f t="shared" si="26"/>
        <v>0.75</v>
      </c>
      <c r="AO49" s="723">
        <f t="shared" si="27"/>
        <v>0</v>
      </c>
      <c r="AP49" s="724">
        <f t="shared" si="28"/>
        <v>3.75</v>
      </c>
      <c r="AQ49" s="720"/>
      <c r="AR49" s="720">
        <v>0.25</v>
      </c>
      <c r="AS49" s="720"/>
      <c r="AT49" s="720">
        <v>3</v>
      </c>
      <c r="AU49" s="722">
        <f t="shared" si="29"/>
        <v>0</v>
      </c>
      <c r="AV49" s="720"/>
      <c r="AW49" s="723">
        <f t="shared" si="30"/>
        <v>0.75</v>
      </c>
      <c r="AX49" s="723">
        <f t="shared" si="31"/>
        <v>0</v>
      </c>
      <c r="AY49" s="724">
        <f t="shared" si="32"/>
        <v>3.75</v>
      </c>
      <c r="AZ49" s="720"/>
      <c r="BA49" s="720">
        <v>0.25</v>
      </c>
      <c r="BB49" s="720"/>
      <c r="BC49" s="720">
        <v>3</v>
      </c>
      <c r="BD49" s="722">
        <f t="shared" si="33"/>
        <v>0</v>
      </c>
      <c r="BE49" s="720"/>
      <c r="BF49" s="723">
        <f t="shared" si="34"/>
        <v>0.75</v>
      </c>
      <c r="BG49" s="723">
        <f t="shared" si="35"/>
        <v>0</v>
      </c>
      <c r="BH49" s="724">
        <f t="shared" si="36"/>
        <v>3.75</v>
      </c>
      <c r="BI49" s="720"/>
      <c r="BJ49" s="720">
        <v>0.25</v>
      </c>
      <c r="BK49" s="720"/>
      <c r="BL49" s="720">
        <v>3</v>
      </c>
      <c r="BM49" s="722">
        <f t="shared" si="37"/>
        <v>0</v>
      </c>
      <c r="BN49" s="720"/>
      <c r="BO49" s="723">
        <f t="shared" si="38"/>
        <v>0.75</v>
      </c>
      <c r="BP49" s="723">
        <f t="shared" si="39"/>
        <v>0</v>
      </c>
      <c r="BQ49" s="724">
        <f t="shared" si="40"/>
        <v>3.75</v>
      </c>
      <c r="BR49" s="720"/>
      <c r="BS49" s="720">
        <v>0.25</v>
      </c>
      <c r="BT49" s="720"/>
      <c r="BU49" s="720">
        <v>3</v>
      </c>
      <c r="BV49" s="722">
        <f t="shared" si="41"/>
        <v>0</v>
      </c>
      <c r="BW49" s="720"/>
      <c r="BX49" s="723">
        <f t="shared" si="42"/>
        <v>0.75</v>
      </c>
      <c r="BY49" s="723">
        <f t="shared" si="43"/>
        <v>0</v>
      </c>
      <c r="BZ49" s="724">
        <f t="shared" si="44"/>
        <v>3.75</v>
      </c>
      <c r="CA49" s="720"/>
      <c r="CB49" s="720">
        <v>0.25</v>
      </c>
      <c r="CC49" s="720"/>
      <c r="CD49" s="720">
        <v>3</v>
      </c>
      <c r="CE49" s="722">
        <f t="shared" si="45"/>
        <v>0</v>
      </c>
      <c r="CF49" s="720"/>
      <c r="CG49" s="723">
        <f t="shared" si="46"/>
        <v>0.75</v>
      </c>
      <c r="CH49" s="723">
        <f t="shared" si="47"/>
        <v>0</v>
      </c>
      <c r="CI49" s="724">
        <f t="shared" si="48"/>
        <v>3.75</v>
      </c>
      <c r="CJ49" s="720"/>
      <c r="CK49" s="720">
        <v>0.25</v>
      </c>
      <c r="CL49" s="720"/>
      <c r="CM49" s="720">
        <v>3</v>
      </c>
      <c r="CN49" s="722">
        <f t="shared" si="49"/>
        <v>0</v>
      </c>
      <c r="CO49" s="720"/>
      <c r="CP49" s="723">
        <f t="shared" si="50"/>
        <v>0.75</v>
      </c>
      <c r="CQ49" s="723">
        <f t="shared" si="51"/>
        <v>0</v>
      </c>
      <c r="CR49" s="724">
        <f t="shared" si="52"/>
        <v>3.75</v>
      </c>
      <c r="CS49" s="720"/>
      <c r="CT49" s="720">
        <v>0.25</v>
      </c>
      <c r="CU49" s="720"/>
      <c r="CV49" s="720">
        <v>3</v>
      </c>
      <c r="CW49" s="722">
        <f t="shared" si="53"/>
        <v>0</v>
      </c>
      <c r="CX49" s="720"/>
      <c r="CY49" s="723">
        <f t="shared" si="54"/>
        <v>0.75</v>
      </c>
      <c r="CZ49" s="723">
        <f t="shared" si="55"/>
        <v>0</v>
      </c>
      <c r="DA49" s="724">
        <f t="shared" si="56"/>
        <v>3.75</v>
      </c>
      <c r="DB49" s="720"/>
      <c r="DC49" s="720">
        <v>0.25</v>
      </c>
      <c r="DD49" s="720"/>
      <c r="DE49" s="720">
        <v>3</v>
      </c>
      <c r="DF49" s="722">
        <f t="shared" si="57"/>
        <v>0</v>
      </c>
      <c r="DG49" s="720"/>
      <c r="DH49" s="723">
        <f t="shared" si="58"/>
        <v>0.75</v>
      </c>
      <c r="DI49" s="723">
        <f t="shared" si="59"/>
        <v>0</v>
      </c>
      <c r="DJ49" s="724">
        <f t="shared" si="60"/>
        <v>3.75</v>
      </c>
      <c r="DK49" s="724">
        <f t="shared" si="61"/>
        <v>45</v>
      </c>
      <c r="DL49" s="719">
        <f t="shared" si="62"/>
        <v>67050000</v>
      </c>
      <c r="DM49" s="719">
        <f t="shared" si="63"/>
        <v>137538</v>
      </c>
      <c r="DN49" s="719">
        <f t="shared" si="12"/>
        <v>27507600</v>
      </c>
      <c r="DO49" s="731"/>
    </row>
    <row r="50" spans="1:119" s="727" customFormat="1" ht="19.5" customHeight="1">
      <c r="A50" s="716">
        <v>41</v>
      </c>
      <c r="B50" s="733" t="s">
        <v>9812</v>
      </c>
      <c r="C50" s="734" t="s">
        <v>1699</v>
      </c>
      <c r="D50" s="716" t="s">
        <v>9801</v>
      </c>
      <c r="E50" s="716">
        <v>450</v>
      </c>
      <c r="F50" s="719">
        <v>200</v>
      </c>
      <c r="G50" s="720">
        <v>0.05</v>
      </c>
      <c r="H50" s="720">
        <v>0.25</v>
      </c>
      <c r="I50" s="720">
        <v>0.22</v>
      </c>
      <c r="J50" s="726">
        <v>4.9800000000000004</v>
      </c>
      <c r="K50" s="722">
        <f t="shared" si="13"/>
        <v>0.24900000000000003</v>
      </c>
      <c r="L50" s="720"/>
      <c r="M50" s="723">
        <f t="shared" si="14"/>
        <v>1.30725</v>
      </c>
      <c r="N50" s="723">
        <f t="shared" si="15"/>
        <v>1.15038</v>
      </c>
      <c r="O50" s="724">
        <f t="shared" si="16"/>
        <v>7.6866300000000001</v>
      </c>
      <c r="P50" s="720">
        <v>0.05</v>
      </c>
      <c r="Q50" s="720">
        <v>0.25</v>
      </c>
      <c r="R50" s="720">
        <v>0.22</v>
      </c>
      <c r="S50" s="726">
        <v>4.9800000000000004</v>
      </c>
      <c r="T50" s="722">
        <f t="shared" si="17"/>
        <v>0.24900000000000003</v>
      </c>
      <c r="U50" s="720"/>
      <c r="V50" s="723">
        <f t="shared" si="18"/>
        <v>1.30725</v>
      </c>
      <c r="W50" s="723">
        <f t="shared" si="19"/>
        <v>1.15038</v>
      </c>
      <c r="X50" s="724">
        <f t="shared" si="20"/>
        <v>7.6866300000000001</v>
      </c>
      <c r="Y50" s="720">
        <v>0.05</v>
      </c>
      <c r="Z50" s="720">
        <v>0.25</v>
      </c>
      <c r="AA50" s="720">
        <v>0.22</v>
      </c>
      <c r="AB50" s="726">
        <v>4.9800000000000004</v>
      </c>
      <c r="AC50" s="722">
        <f t="shared" si="21"/>
        <v>0.24900000000000003</v>
      </c>
      <c r="AD50" s="720"/>
      <c r="AE50" s="723">
        <f t="shared" si="22"/>
        <v>1.30725</v>
      </c>
      <c r="AF50" s="723">
        <f t="shared" si="23"/>
        <v>1.15038</v>
      </c>
      <c r="AG50" s="724">
        <f t="shared" si="24"/>
        <v>7.6866300000000001</v>
      </c>
      <c r="AH50" s="720">
        <v>0.05</v>
      </c>
      <c r="AI50" s="720">
        <v>0.25</v>
      </c>
      <c r="AJ50" s="720">
        <v>0.22</v>
      </c>
      <c r="AK50" s="726">
        <v>4.9800000000000004</v>
      </c>
      <c r="AL50" s="722">
        <f t="shared" si="25"/>
        <v>0.24900000000000003</v>
      </c>
      <c r="AM50" s="720"/>
      <c r="AN50" s="723">
        <f t="shared" si="26"/>
        <v>1.30725</v>
      </c>
      <c r="AO50" s="723">
        <f t="shared" si="27"/>
        <v>1.15038</v>
      </c>
      <c r="AP50" s="724">
        <f t="shared" si="28"/>
        <v>7.6866300000000001</v>
      </c>
      <c r="AQ50" s="720">
        <v>0.05</v>
      </c>
      <c r="AR50" s="720">
        <v>0.25</v>
      </c>
      <c r="AS50" s="720">
        <v>0.22</v>
      </c>
      <c r="AT50" s="726">
        <v>4.9800000000000004</v>
      </c>
      <c r="AU50" s="722">
        <f t="shared" si="29"/>
        <v>0.24900000000000003</v>
      </c>
      <c r="AV50" s="720"/>
      <c r="AW50" s="723">
        <f t="shared" si="30"/>
        <v>1.30725</v>
      </c>
      <c r="AX50" s="723">
        <f t="shared" si="31"/>
        <v>1.15038</v>
      </c>
      <c r="AY50" s="724">
        <f t="shared" si="32"/>
        <v>7.6866300000000001</v>
      </c>
      <c r="AZ50" s="720">
        <v>0.05</v>
      </c>
      <c r="BA50" s="720">
        <v>0.25</v>
      </c>
      <c r="BB50" s="720">
        <v>0.22</v>
      </c>
      <c r="BC50" s="726">
        <v>4.9800000000000004</v>
      </c>
      <c r="BD50" s="722">
        <f t="shared" si="33"/>
        <v>0.24900000000000003</v>
      </c>
      <c r="BE50" s="720"/>
      <c r="BF50" s="723">
        <f t="shared" si="34"/>
        <v>1.30725</v>
      </c>
      <c r="BG50" s="723">
        <f t="shared" si="35"/>
        <v>1.15038</v>
      </c>
      <c r="BH50" s="724">
        <f t="shared" si="36"/>
        <v>7.6866300000000001</v>
      </c>
      <c r="BI50" s="720">
        <v>0.05</v>
      </c>
      <c r="BJ50" s="720">
        <v>0.25</v>
      </c>
      <c r="BK50" s="720">
        <v>0.22</v>
      </c>
      <c r="BL50" s="726">
        <v>4.9800000000000004</v>
      </c>
      <c r="BM50" s="722">
        <f t="shared" si="37"/>
        <v>0.24900000000000003</v>
      </c>
      <c r="BN50" s="720"/>
      <c r="BO50" s="723">
        <f t="shared" si="38"/>
        <v>1.30725</v>
      </c>
      <c r="BP50" s="723">
        <f t="shared" si="39"/>
        <v>1.15038</v>
      </c>
      <c r="BQ50" s="724">
        <f t="shared" si="40"/>
        <v>7.6866300000000001</v>
      </c>
      <c r="BR50" s="720">
        <v>0.05</v>
      </c>
      <c r="BS50" s="720">
        <v>0.25</v>
      </c>
      <c r="BT50" s="720">
        <v>0.22</v>
      </c>
      <c r="BU50" s="726">
        <v>4.9800000000000004</v>
      </c>
      <c r="BV50" s="722">
        <f t="shared" si="41"/>
        <v>0.24900000000000003</v>
      </c>
      <c r="BW50" s="720"/>
      <c r="BX50" s="723">
        <f t="shared" si="42"/>
        <v>1.30725</v>
      </c>
      <c r="BY50" s="723">
        <f t="shared" si="43"/>
        <v>1.15038</v>
      </c>
      <c r="BZ50" s="724">
        <f t="shared" si="44"/>
        <v>7.6866300000000001</v>
      </c>
      <c r="CA50" s="720">
        <v>0.05</v>
      </c>
      <c r="CB50" s="720">
        <v>0.25</v>
      </c>
      <c r="CC50" s="720">
        <v>0.22</v>
      </c>
      <c r="CD50" s="726">
        <v>4.9800000000000004</v>
      </c>
      <c r="CE50" s="722">
        <f t="shared" si="45"/>
        <v>0.24900000000000003</v>
      </c>
      <c r="CF50" s="720">
        <v>0</v>
      </c>
      <c r="CG50" s="723">
        <f t="shared" si="46"/>
        <v>1.30725</v>
      </c>
      <c r="CH50" s="723">
        <f t="shared" si="47"/>
        <v>1.15038</v>
      </c>
      <c r="CI50" s="724">
        <f t="shared" si="48"/>
        <v>7.6866300000000001</v>
      </c>
      <c r="CJ50" s="720">
        <v>0.05</v>
      </c>
      <c r="CK50" s="720">
        <v>0.25</v>
      </c>
      <c r="CL50" s="720">
        <v>0.22</v>
      </c>
      <c r="CM50" s="726">
        <v>4.9800000000000004</v>
      </c>
      <c r="CN50" s="722">
        <f t="shared" si="49"/>
        <v>0.24900000000000003</v>
      </c>
      <c r="CO50" s="720">
        <v>0</v>
      </c>
      <c r="CP50" s="723">
        <f t="shared" si="50"/>
        <v>1.30725</v>
      </c>
      <c r="CQ50" s="723">
        <f t="shared" si="51"/>
        <v>1.15038</v>
      </c>
      <c r="CR50" s="724">
        <f t="shared" si="52"/>
        <v>7.6866300000000001</v>
      </c>
      <c r="CS50" s="720">
        <v>0.05</v>
      </c>
      <c r="CT50" s="720">
        <v>0.25</v>
      </c>
      <c r="CU50" s="720">
        <v>0.22</v>
      </c>
      <c r="CV50" s="726">
        <v>4.9800000000000004</v>
      </c>
      <c r="CW50" s="722">
        <f t="shared" si="53"/>
        <v>0.24900000000000003</v>
      </c>
      <c r="CX50" s="720">
        <v>0</v>
      </c>
      <c r="CY50" s="723">
        <f t="shared" si="54"/>
        <v>1.30725</v>
      </c>
      <c r="CZ50" s="723">
        <f t="shared" si="55"/>
        <v>1.15038</v>
      </c>
      <c r="DA50" s="724">
        <f t="shared" si="56"/>
        <v>7.6866300000000001</v>
      </c>
      <c r="DB50" s="720">
        <v>0.05</v>
      </c>
      <c r="DC50" s="720">
        <v>0.25</v>
      </c>
      <c r="DD50" s="720">
        <v>0.22</v>
      </c>
      <c r="DE50" s="726">
        <v>4.9800000000000004</v>
      </c>
      <c r="DF50" s="722">
        <f t="shared" si="57"/>
        <v>0.24900000000000003</v>
      </c>
      <c r="DG50" s="720">
        <v>0</v>
      </c>
      <c r="DH50" s="723">
        <f t="shared" si="58"/>
        <v>1.30725</v>
      </c>
      <c r="DI50" s="723">
        <f t="shared" si="59"/>
        <v>1.15038</v>
      </c>
      <c r="DJ50" s="724">
        <f t="shared" si="60"/>
        <v>7.6866300000000001</v>
      </c>
      <c r="DK50" s="724">
        <f t="shared" si="61"/>
        <v>92.239559999999983</v>
      </c>
      <c r="DL50" s="719">
        <f t="shared" si="62"/>
        <v>137436944</v>
      </c>
      <c r="DM50" s="719">
        <f t="shared" si="63"/>
        <v>281922</v>
      </c>
      <c r="DN50" s="719">
        <f t="shared" si="12"/>
        <v>56384400</v>
      </c>
      <c r="DO50" s="721"/>
    </row>
    <row r="51" spans="1:119" s="727" customFormat="1" ht="19.5" customHeight="1">
      <c r="A51" s="716">
        <v>42</v>
      </c>
      <c r="B51" s="733" t="s">
        <v>9813</v>
      </c>
      <c r="C51" s="734" t="s">
        <v>2915</v>
      </c>
      <c r="D51" s="716" t="s">
        <v>9801</v>
      </c>
      <c r="E51" s="716">
        <v>450</v>
      </c>
      <c r="F51" s="719">
        <v>200</v>
      </c>
      <c r="G51" s="720"/>
      <c r="H51" s="720">
        <v>0.45</v>
      </c>
      <c r="I51" s="720"/>
      <c r="J51" s="726">
        <v>2.67</v>
      </c>
      <c r="K51" s="722">
        <f t="shared" si="13"/>
        <v>0</v>
      </c>
      <c r="L51" s="720"/>
      <c r="M51" s="723">
        <f t="shared" si="14"/>
        <v>1.2015</v>
      </c>
      <c r="N51" s="723">
        <f t="shared" si="15"/>
        <v>0</v>
      </c>
      <c r="O51" s="724">
        <f t="shared" si="16"/>
        <v>3.8715000000000002</v>
      </c>
      <c r="P51" s="720"/>
      <c r="Q51" s="720">
        <v>0.45</v>
      </c>
      <c r="R51" s="720"/>
      <c r="S51" s="726">
        <v>2.67</v>
      </c>
      <c r="T51" s="722">
        <f t="shared" si="17"/>
        <v>0</v>
      </c>
      <c r="U51" s="720"/>
      <c r="V51" s="723">
        <f t="shared" si="18"/>
        <v>1.2015</v>
      </c>
      <c r="W51" s="723">
        <f t="shared" si="19"/>
        <v>0</v>
      </c>
      <c r="X51" s="724">
        <f t="shared" si="20"/>
        <v>3.8715000000000002</v>
      </c>
      <c r="Y51" s="720"/>
      <c r="Z51" s="720">
        <v>0.45</v>
      </c>
      <c r="AA51" s="720"/>
      <c r="AB51" s="726">
        <v>2.67</v>
      </c>
      <c r="AC51" s="722">
        <f t="shared" si="21"/>
        <v>0</v>
      </c>
      <c r="AD51" s="720"/>
      <c r="AE51" s="723">
        <f t="shared" si="22"/>
        <v>1.2015</v>
      </c>
      <c r="AF51" s="723">
        <f t="shared" si="23"/>
        <v>0</v>
      </c>
      <c r="AG51" s="724">
        <f t="shared" si="24"/>
        <v>3.8715000000000002</v>
      </c>
      <c r="AH51" s="720"/>
      <c r="AI51" s="720">
        <v>0.45</v>
      </c>
      <c r="AJ51" s="720"/>
      <c r="AK51" s="726">
        <v>2.67</v>
      </c>
      <c r="AL51" s="722">
        <f t="shared" si="25"/>
        <v>0</v>
      </c>
      <c r="AM51" s="720"/>
      <c r="AN51" s="723">
        <f t="shared" si="26"/>
        <v>1.2015</v>
      </c>
      <c r="AO51" s="723">
        <f t="shared" si="27"/>
        <v>0</v>
      </c>
      <c r="AP51" s="724">
        <f t="shared" si="28"/>
        <v>3.8715000000000002</v>
      </c>
      <c r="AQ51" s="720"/>
      <c r="AR51" s="720">
        <v>0.45</v>
      </c>
      <c r="AS51" s="720"/>
      <c r="AT51" s="726">
        <v>2.67</v>
      </c>
      <c r="AU51" s="722">
        <f t="shared" si="29"/>
        <v>0</v>
      </c>
      <c r="AV51" s="720"/>
      <c r="AW51" s="723">
        <f t="shared" si="30"/>
        <v>1.2015</v>
      </c>
      <c r="AX51" s="723">
        <f t="shared" si="31"/>
        <v>0</v>
      </c>
      <c r="AY51" s="724">
        <f t="shared" si="32"/>
        <v>3.8715000000000002</v>
      </c>
      <c r="AZ51" s="720"/>
      <c r="BA51" s="720">
        <v>0.45</v>
      </c>
      <c r="BB51" s="720"/>
      <c r="BC51" s="726">
        <v>2.67</v>
      </c>
      <c r="BD51" s="722">
        <f t="shared" si="33"/>
        <v>0</v>
      </c>
      <c r="BE51" s="720"/>
      <c r="BF51" s="723">
        <f t="shared" si="34"/>
        <v>1.2015</v>
      </c>
      <c r="BG51" s="723">
        <f t="shared" si="35"/>
        <v>0</v>
      </c>
      <c r="BH51" s="724">
        <f t="shared" si="36"/>
        <v>3.8715000000000002</v>
      </c>
      <c r="BI51" s="720"/>
      <c r="BJ51" s="720">
        <v>0.45</v>
      </c>
      <c r="BK51" s="720"/>
      <c r="BL51" s="726">
        <v>2.67</v>
      </c>
      <c r="BM51" s="722">
        <f t="shared" si="37"/>
        <v>0</v>
      </c>
      <c r="BN51" s="720"/>
      <c r="BO51" s="723">
        <f t="shared" si="38"/>
        <v>1.2015</v>
      </c>
      <c r="BP51" s="723">
        <f t="shared" si="39"/>
        <v>0</v>
      </c>
      <c r="BQ51" s="724">
        <f t="shared" si="40"/>
        <v>3.8715000000000002</v>
      </c>
      <c r="BR51" s="720"/>
      <c r="BS51" s="720">
        <v>0.45</v>
      </c>
      <c r="BT51" s="720"/>
      <c r="BU51" s="726">
        <v>2.67</v>
      </c>
      <c r="BV51" s="722">
        <f t="shared" si="41"/>
        <v>0</v>
      </c>
      <c r="BW51" s="720"/>
      <c r="BX51" s="723">
        <f t="shared" si="42"/>
        <v>1.2015</v>
      </c>
      <c r="BY51" s="723">
        <f t="shared" si="43"/>
        <v>0</v>
      </c>
      <c r="BZ51" s="724">
        <f t="shared" si="44"/>
        <v>3.8715000000000002</v>
      </c>
      <c r="CA51" s="720"/>
      <c r="CB51" s="720">
        <v>0.45</v>
      </c>
      <c r="CC51" s="720"/>
      <c r="CD51" s="726">
        <v>2.67</v>
      </c>
      <c r="CE51" s="722">
        <f t="shared" si="45"/>
        <v>0</v>
      </c>
      <c r="CF51" s="720"/>
      <c r="CG51" s="723">
        <f t="shared" si="46"/>
        <v>1.2015</v>
      </c>
      <c r="CH51" s="723">
        <f t="shared" si="47"/>
        <v>0</v>
      </c>
      <c r="CI51" s="724">
        <f t="shared" si="48"/>
        <v>3.8715000000000002</v>
      </c>
      <c r="CJ51" s="720"/>
      <c r="CK51" s="720">
        <v>0.45</v>
      </c>
      <c r="CL51" s="720"/>
      <c r="CM51" s="726">
        <v>2.67</v>
      </c>
      <c r="CN51" s="722">
        <f t="shared" si="49"/>
        <v>0</v>
      </c>
      <c r="CO51" s="720"/>
      <c r="CP51" s="723">
        <f t="shared" si="50"/>
        <v>1.2015</v>
      </c>
      <c r="CQ51" s="723">
        <f t="shared" si="51"/>
        <v>0</v>
      </c>
      <c r="CR51" s="724">
        <f t="shared" si="52"/>
        <v>3.8715000000000002</v>
      </c>
      <c r="CS51" s="720"/>
      <c r="CT51" s="720">
        <v>0.45</v>
      </c>
      <c r="CU51" s="720"/>
      <c r="CV51" s="726">
        <v>2.67</v>
      </c>
      <c r="CW51" s="722">
        <f t="shared" si="53"/>
        <v>0</v>
      </c>
      <c r="CX51" s="720"/>
      <c r="CY51" s="723">
        <f t="shared" si="54"/>
        <v>1.2015</v>
      </c>
      <c r="CZ51" s="723">
        <f t="shared" si="55"/>
        <v>0</v>
      </c>
      <c r="DA51" s="724">
        <f t="shared" si="56"/>
        <v>3.8715000000000002</v>
      </c>
      <c r="DB51" s="720"/>
      <c r="DC51" s="720">
        <v>0.45</v>
      </c>
      <c r="DD51" s="720"/>
      <c r="DE51" s="726">
        <v>2.67</v>
      </c>
      <c r="DF51" s="722">
        <f t="shared" si="57"/>
        <v>0</v>
      </c>
      <c r="DG51" s="720"/>
      <c r="DH51" s="723">
        <f t="shared" si="58"/>
        <v>1.2015</v>
      </c>
      <c r="DI51" s="723">
        <f t="shared" si="59"/>
        <v>0</v>
      </c>
      <c r="DJ51" s="724">
        <f t="shared" si="60"/>
        <v>3.8715000000000002</v>
      </c>
      <c r="DK51" s="724">
        <f t="shared" si="61"/>
        <v>46.457999999999998</v>
      </c>
      <c r="DL51" s="719">
        <f t="shared" si="62"/>
        <v>69222420</v>
      </c>
      <c r="DM51" s="719">
        <f t="shared" si="63"/>
        <v>141995</v>
      </c>
      <c r="DN51" s="719">
        <f t="shared" si="12"/>
        <v>28399000</v>
      </c>
      <c r="DO51" s="721"/>
    </row>
    <row r="52" spans="1:119" s="727" customFormat="1" ht="19.5" customHeight="1">
      <c r="A52" s="716">
        <v>43</v>
      </c>
      <c r="B52" s="733" t="s">
        <v>9814</v>
      </c>
      <c r="C52" s="734" t="s">
        <v>9815</v>
      </c>
      <c r="D52" s="716" t="s">
        <v>9816</v>
      </c>
      <c r="E52" s="716">
        <v>450</v>
      </c>
      <c r="F52" s="719">
        <v>200</v>
      </c>
      <c r="G52" s="720"/>
      <c r="H52" s="720">
        <f t="shared" ref="H52:H108" si="88">25/100</f>
        <v>0.25</v>
      </c>
      <c r="I52" s="720">
        <v>0.28999999999999998</v>
      </c>
      <c r="J52" s="726">
        <v>6.04</v>
      </c>
      <c r="K52" s="722">
        <f t="shared" si="13"/>
        <v>0</v>
      </c>
      <c r="L52" s="720">
        <v>0.45</v>
      </c>
      <c r="M52" s="723">
        <f t="shared" si="14"/>
        <v>1.6225000000000001</v>
      </c>
      <c r="N52" s="723">
        <f t="shared" si="15"/>
        <v>1.8820999999999999</v>
      </c>
      <c r="O52" s="724">
        <f t="shared" si="16"/>
        <v>9.9946000000000002</v>
      </c>
      <c r="P52" s="720"/>
      <c r="Q52" s="720">
        <f t="shared" ref="Q52:Q108" si="89">25/100</f>
        <v>0.25</v>
      </c>
      <c r="R52" s="720">
        <v>0.3</v>
      </c>
      <c r="S52" s="726">
        <v>6.04</v>
      </c>
      <c r="T52" s="722">
        <f t="shared" si="17"/>
        <v>0</v>
      </c>
      <c r="U52" s="720">
        <v>0.45</v>
      </c>
      <c r="V52" s="723">
        <f t="shared" si="18"/>
        <v>1.6225000000000001</v>
      </c>
      <c r="W52" s="723">
        <f t="shared" si="19"/>
        <v>1.9470000000000001</v>
      </c>
      <c r="X52" s="724">
        <f t="shared" si="20"/>
        <v>10.0595</v>
      </c>
      <c r="Y52" s="720"/>
      <c r="Z52" s="720">
        <f t="shared" ref="Z52:Z108" si="90">25/100</f>
        <v>0.25</v>
      </c>
      <c r="AA52" s="720">
        <v>0.3</v>
      </c>
      <c r="AB52" s="726">
        <v>6.04</v>
      </c>
      <c r="AC52" s="722">
        <f t="shared" si="21"/>
        <v>0</v>
      </c>
      <c r="AD52" s="720">
        <v>0.45</v>
      </c>
      <c r="AE52" s="723">
        <f t="shared" si="22"/>
        <v>1.6225000000000001</v>
      </c>
      <c r="AF52" s="723">
        <f t="shared" si="23"/>
        <v>1.9470000000000001</v>
      </c>
      <c r="AG52" s="724">
        <f t="shared" si="24"/>
        <v>10.0595</v>
      </c>
      <c r="AH52" s="720"/>
      <c r="AI52" s="720">
        <f t="shared" ref="AI52:AI108" si="91">25/100</f>
        <v>0.25</v>
      </c>
      <c r="AJ52" s="720">
        <v>0.3</v>
      </c>
      <c r="AK52" s="726">
        <v>6.04</v>
      </c>
      <c r="AL52" s="722">
        <f t="shared" si="25"/>
        <v>0</v>
      </c>
      <c r="AM52" s="720">
        <v>0.45</v>
      </c>
      <c r="AN52" s="723">
        <f t="shared" si="26"/>
        <v>1.6225000000000001</v>
      </c>
      <c r="AO52" s="723">
        <f t="shared" si="27"/>
        <v>1.9470000000000001</v>
      </c>
      <c r="AP52" s="724">
        <f t="shared" si="28"/>
        <v>10.0595</v>
      </c>
      <c r="AQ52" s="720"/>
      <c r="AR52" s="720">
        <f t="shared" ref="AR52:AR108" si="92">25/100</f>
        <v>0.25</v>
      </c>
      <c r="AS52" s="720">
        <v>0.3</v>
      </c>
      <c r="AT52" s="726">
        <v>6.04</v>
      </c>
      <c r="AU52" s="722">
        <f t="shared" si="29"/>
        <v>0</v>
      </c>
      <c r="AV52" s="720">
        <v>0.45</v>
      </c>
      <c r="AW52" s="723">
        <f t="shared" si="30"/>
        <v>1.6225000000000001</v>
      </c>
      <c r="AX52" s="723">
        <f t="shared" si="31"/>
        <v>1.9470000000000001</v>
      </c>
      <c r="AY52" s="724">
        <f t="shared" si="32"/>
        <v>10.0595</v>
      </c>
      <c r="AZ52" s="720"/>
      <c r="BA52" s="720">
        <f t="shared" ref="BA52:BA108" si="93">25/100</f>
        <v>0.25</v>
      </c>
      <c r="BB52" s="720">
        <v>0.3</v>
      </c>
      <c r="BC52" s="726">
        <v>6.04</v>
      </c>
      <c r="BD52" s="722">
        <f t="shared" si="33"/>
        <v>0</v>
      </c>
      <c r="BE52" s="720">
        <v>0.45</v>
      </c>
      <c r="BF52" s="723">
        <f t="shared" si="34"/>
        <v>1.6225000000000001</v>
      </c>
      <c r="BG52" s="723">
        <f t="shared" si="35"/>
        <v>1.9470000000000001</v>
      </c>
      <c r="BH52" s="724">
        <f t="shared" si="36"/>
        <v>10.0595</v>
      </c>
      <c r="BI52" s="720"/>
      <c r="BJ52" s="720">
        <f t="shared" ref="BJ52:BJ108" si="94">25/100</f>
        <v>0.25</v>
      </c>
      <c r="BK52" s="720">
        <v>0.3</v>
      </c>
      <c r="BL52" s="726">
        <v>6.04</v>
      </c>
      <c r="BM52" s="722">
        <f t="shared" si="37"/>
        <v>0</v>
      </c>
      <c r="BN52" s="720">
        <v>0.45</v>
      </c>
      <c r="BO52" s="723">
        <f t="shared" si="38"/>
        <v>1.6225000000000001</v>
      </c>
      <c r="BP52" s="723">
        <f t="shared" si="39"/>
        <v>1.9470000000000001</v>
      </c>
      <c r="BQ52" s="724">
        <f t="shared" si="40"/>
        <v>10.0595</v>
      </c>
      <c r="BR52" s="720"/>
      <c r="BS52" s="720">
        <f t="shared" ref="BS52:BS108" si="95">25/100</f>
        <v>0.25</v>
      </c>
      <c r="BT52" s="720">
        <v>0.3</v>
      </c>
      <c r="BU52" s="726">
        <v>6.04</v>
      </c>
      <c r="BV52" s="722">
        <f t="shared" si="41"/>
        <v>0</v>
      </c>
      <c r="BW52" s="720">
        <v>0.45</v>
      </c>
      <c r="BX52" s="723">
        <f t="shared" si="42"/>
        <v>1.6225000000000001</v>
      </c>
      <c r="BY52" s="723">
        <f t="shared" si="43"/>
        <v>1.9470000000000001</v>
      </c>
      <c r="BZ52" s="724">
        <f t="shared" si="44"/>
        <v>10.0595</v>
      </c>
      <c r="CA52" s="720"/>
      <c r="CB52" s="720">
        <f t="shared" ref="CB52:CB108" si="96">25/100</f>
        <v>0.25</v>
      </c>
      <c r="CC52" s="720">
        <v>0.3</v>
      </c>
      <c r="CD52" s="726">
        <v>6.04</v>
      </c>
      <c r="CE52" s="722">
        <f t="shared" si="45"/>
        <v>0</v>
      </c>
      <c r="CF52" s="720">
        <v>0.45</v>
      </c>
      <c r="CG52" s="723">
        <f t="shared" si="46"/>
        <v>1.6225000000000001</v>
      </c>
      <c r="CH52" s="723">
        <f t="shared" si="47"/>
        <v>1.9470000000000001</v>
      </c>
      <c r="CI52" s="724">
        <f t="shared" si="48"/>
        <v>10.0595</v>
      </c>
      <c r="CJ52" s="720"/>
      <c r="CK52" s="720">
        <f t="shared" ref="CK52:CK108" si="97">25/100</f>
        <v>0.25</v>
      </c>
      <c r="CL52" s="720">
        <v>0.3</v>
      </c>
      <c r="CM52" s="726">
        <v>6.04</v>
      </c>
      <c r="CN52" s="722">
        <f t="shared" si="49"/>
        <v>0</v>
      </c>
      <c r="CO52" s="720">
        <v>0.45</v>
      </c>
      <c r="CP52" s="723">
        <f t="shared" si="50"/>
        <v>1.6225000000000001</v>
      </c>
      <c r="CQ52" s="723">
        <f t="shared" si="51"/>
        <v>1.9470000000000001</v>
      </c>
      <c r="CR52" s="724">
        <f t="shared" si="52"/>
        <v>10.0595</v>
      </c>
      <c r="CS52" s="720"/>
      <c r="CT52" s="720">
        <f t="shared" ref="CT52:CT108" si="98">25/100</f>
        <v>0.25</v>
      </c>
      <c r="CU52" s="720">
        <v>0.3</v>
      </c>
      <c r="CV52" s="726">
        <v>6.04</v>
      </c>
      <c r="CW52" s="722">
        <f t="shared" si="53"/>
        <v>0</v>
      </c>
      <c r="CX52" s="720">
        <v>0.45</v>
      </c>
      <c r="CY52" s="723">
        <f t="shared" si="54"/>
        <v>1.6225000000000001</v>
      </c>
      <c r="CZ52" s="723">
        <f t="shared" si="55"/>
        <v>1.9470000000000001</v>
      </c>
      <c r="DA52" s="724">
        <f t="shared" si="56"/>
        <v>10.0595</v>
      </c>
      <c r="DB52" s="720"/>
      <c r="DC52" s="720">
        <f t="shared" ref="DC52:DC108" si="99">25/100</f>
        <v>0.25</v>
      </c>
      <c r="DD52" s="720">
        <v>0.3</v>
      </c>
      <c r="DE52" s="726">
        <v>6.04</v>
      </c>
      <c r="DF52" s="722">
        <f t="shared" si="57"/>
        <v>0</v>
      </c>
      <c r="DG52" s="720">
        <v>0.45</v>
      </c>
      <c r="DH52" s="723">
        <f t="shared" si="58"/>
        <v>1.6225000000000001</v>
      </c>
      <c r="DI52" s="723">
        <f t="shared" si="59"/>
        <v>1.9470000000000001</v>
      </c>
      <c r="DJ52" s="724">
        <f t="shared" si="60"/>
        <v>10.0595</v>
      </c>
      <c r="DK52" s="724">
        <f t="shared" si="61"/>
        <v>120.64909999999999</v>
      </c>
      <c r="DL52" s="719">
        <f t="shared" si="62"/>
        <v>179767159</v>
      </c>
      <c r="DM52" s="719">
        <f t="shared" si="63"/>
        <v>368753</v>
      </c>
      <c r="DN52" s="719">
        <f t="shared" si="12"/>
        <v>73750600</v>
      </c>
      <c r="DO52" s="721"/>
    </row>
    <row r="53" spans="1:119" s="727" customFormat="1" ht="19.5" customHeight="1">
      <c r="A53" s="716">
        <v>44</v>
      </c>
      <c r="B53" s="733" t="s">
        <v>9817</v>
      </c>
      <c r="C53" s="734" t="s">
        <v>3855</v>
      </c>
      <c r="D53" s="716" t="s">
        <v>9816</v>
      </c>
      <c r="E53" s="716">
        <v>450</v>
      </c>
      <c r="F53" s="719">
        <v>200</v>
      </c>
      <c r="G53" s="720"/>
      <c r="H53" s="720">
        <f t="shared" si="88"/>
        <v>0.25</v>
      </c>
      <c r="I53" s="720">
        <v>0.19</v>
      </c>
      <c r="J53" s="726">
        <v>4.6500000000000004</v>
      </c>
      <c r="K53" s="722">
        <f t="shared" si="13"/>
        <v>0</v>
      </c>
      <c r="L53" s="720">
        <v>0.25</v>
      </c>
      <c r="M53" s="723">
        <f t="shared" si="14"/>
        <v>1.2250000000000001</v>
      </c>
      <c r="N53" s="723">
        <f t="shared" si="15"/>
        <v>0.93100000000000005</v>
      </c>
      <c r="O53" s="724">
        <f t="shared" si="16"/>
        <v>7.056</v>
      </c>
      <c r="P53" s="720"/>
      <c r="Q53" s="720">
        <f t="shared" si="89"/>
        <v>0.25</v>
      </c>
      <c r="R53" s="720">
        <v>0.19</v>
      </c>
      <c r="S53" s="726">
        <v>4.6500000000000004</v>
      </c>
      <c r="T53" s="722">
        <f t="shared" si="17"/>
        <v>0</v>
      </c>
      <c r="U53" s="720">
        <v>0.25</v>
      </c>
      <c r="V53" s="723">
        <f t="shared" si="18"/>
        <v>1.2250000000000001</v>
      </c>
      <c r="W53" s="723">
        <f t="shared" si="19"/>
        <v>0.93100000000000005</v>
      </c>
      <c r="X53" s="724">
        <f t="shared" si="20"/>
        <v>7.056</v>
      </c>
      <c r="Y53" s="720"/>
      <c r="Z53" s="720">
        <f t="shared" si="90"/>
        <v>0.25</v>
      </c>
      <c r="AA53" s="720">
        <v>0.19</v>
      </c>
      <c r="AB53" s="726">
        <v>4.6500000000000004</v>
      </c>
      <c r="AC53" s="722">
        <f t="shared" si="21"/>
        <v>0</v>
      </c>
      <c r="AD53" s="720">
        <v>0.25</v>
      </c>
      <c r="AE53" s="723">
        <f t="shared" si="22"/>
        <v>1.2250000000000001</v>
      </c>
      <c r="AF53" s="723">
        <f t="shared" si="23"/>
        <v>0.93100000000000005</v>
      </c>
      <c r="AG53" s="724">
        <f t="shared" si="24"/>
        <v>7.056</v>
      </c>
      <c r="AH53" s="720"/>
      <c r="AI53" s="720">
        <f t="shared" si="91"/>
        <v>0.25</v>
      </c>
      <c r="AJ53" s="720">
        <v>0.19</v>
      </c>
      <c r="AK53" s="726">
        <v>4.6500000000000004</v>
      </c>
      <c r="AL53" s="722">
        <f t="shared" si="25"/>
        <v>0</v>
      </c>
      <c r="AM53" s="720">
        <v>0.25</v>
      </c>
      <c r="AN53" s="723">
        <f t="shared" si="26"/>
        <v>1.2250000000000001</v>
      </c>
      <c r="AO53" s="723">
        <f t="shared" si="27"/>
        <v>0.93100000000000005</v>
      </c>
      <c r="AP53" s="724">
        <f t="shared" si="28"/>
        <v>7.056</v>
      </c>
      <c r="AQ53" s="720"/>
      <c r="AR53" s="720">
        <f t="shared" si="92"/>
        <v>0.25</v>
      </c>
      <c r="AS53" s="720">
        <v>0.19</v>
      </c>
      <c r="AT53" s="726">
        <v>4.6500000000000004</v>
      </c>
      <c r="AU53" s="722">
        <f t="shared" si="29"/>
        <v>0</v>
      </c>
      <c r="AV53" s="720">
        <v>0.25</v>
      </c>
      <c r="AW53" s="723">
        <f t="shared" si="30"/>
        <v>1.2250000000000001</v>
      </c>
      <c r="AX53" s="723">
        <f t="shared" si="31"/>
        <v>0.93100000000000005</v>
      </c>
      <c r="AY53" s="724">
        <f t="shared" si="32"/>
        <v>7.056</v>
      </c>
      <c r="AZ53" s="720"/>
      <c r="BA53" s="720">
        <f t="shared" si="93"/>
        <v>0.25</v>
      </c>
      <c r="BB53" s="720">
        <v>0.19</v>
      </c>
      <c r="BC53" s="726">
        <v>4.6500000000000004</v>
      </c>
      <c r="BD53" s="722">
        <f t="shared" si="33"/>
        <v>0</v>
      </c>
      <c r="BE53" s="720">
        <v>0.25</v>
      </c>
      <c r="BF53" s="723">
        <f t="shared" si="34"/>
        <v>1.2250000000000001</v>
      </c>
      <c r="BG53" s="723">
        <f t="shared" si="35"/>
        <v>0.93100000000000005</v>
      </c>
      <c r="BH53" s="724">
        <f t="shared" si="36"/>
        <v>7.056</v>
      </c>
      <c r="BI53" s="720"/>
      <c r="BJ53" s="720">
        <f t="shared" si="94"/>
        <v>0.25</v>
      </c>
      <c r="BK53" s="720">
        <v>0.19</v>
      </c>
      <c r="BL53" s="726">
        <v>4.6500000000000004</v>
      </c>
      <c r="BM53" s="722">
        <f t="shared" si="37"/>
        <v>0</v>
      </c>
      <c r="BN53" s="720">
        <v>0.25</v>
      </c>
      <c r="BO53" s="723">
        <f t="shared" si="38"/>
        <v>1.2250000000000001</v>
      </c>
      <c r="BP53" s="723">
        <f t="shared" si="39"/>
        <v>0.93100000000000005</v>
      </c>
      <c r="BQ53" s="724">
        <f t="shared" si="40"/>
        <v>7.056</v>
      </c>
      <c r="BR53" s="720"/>
      <c r="BS53" s="720">
        <f t="shared" si="95"/>
        <v>0.25</v>
      </c>
      <c r="BT53" s="720">
        <v>0.19</v>
      </c>
      <c r="BU53" s="726">
        <v>4.6500000000000004</v>
      </c>
      <c r="BV53" s="722">
        <f t="shared" si="41"/>
        <v>0</v>
      </c>
      <c r="BW53" s="720">
        <v>0.25</v>
      </c>
      <c r="BX53" s="723">
        <f t="shared" si="42"/>
        <v>1.2250000000000001</v>
      </c>
      <c r="BY53" s="723">
        <f t="shared" si="43"/>
        <v>0.93100000000000005</v>
      </c>
      <c r="BZ53" s="724">
        <f t="shared" si="44"/>
        <v>7.056</v>
      </c>
      <c r="CA53" s="720"/>
      <c r="CB53" s="720">
        <f t="shared" si="96"/>
        <v>0.25</v>
      </c>
      <c r="CC53" s="720">
        <v>0.19</v>
      </c>
      <c r="CD53" s="726">
        <v>4.6500000000000004</v>
      </c>
      <c r="CE53" s="722">
        <f t="shared" si="45"/>
        <v>0</v>
      </c>
      <c r="CF53" s="720">
        <v>0.25</v>
      </c>
      <c r="CG53" s="723">
        <f t="shared" si="46"/>
        <v>1.2250000000000001</v>
      </c>
      <c r="CH53" s="723">
        <f t="shared" si="47"/>
        <v>0.93100000000000005</v>
      </c>
      <c r="CI53" s="724">
        <f t="shared" si="48"/>
        <v>7.056</v>
      </c>
      <c r="CJ53" s="720"/>
      <c r="CK53" s="720">
        <f t="shared" si="97"/>
        <v>0.25</v>
      </c>
      <c r="CL53" s="720">
        <v>0.19</v>
      </c>
      <c r="CM53" s="726">
        <v>4.6500000000000004</v>
      </c>
      <c r="CN53" s="722">
        <f t="shared" si="49"/>
        <v>0</v>
      </c>
      <c r="CO53" s="720">
        <v>0.25</v>
      </c>
      <c r="CP53" s="723">
        <f t="shared" si="50"/>
        <v>1.2250000000000001</v>
      </c>
      <c r="CQ53" s="723">
        <f t="shared" si="51"/>
        <v>0.93100000000000005</v>
      </c>
      <c r="CR53" s="724">
        <f t="shared" si="52"/>
        <v>7.056</v>
      </c>
      <c r="CS53" s="720"/>
      <c r="CT53" s="720">
        <f t="shared" si="98"/>
        <v>0.25</v>
      </c>
      <c r="CU53" s="720">
        <v>0.19</v>
      </c>
      <c r="CV53" s="726">
        <v>4.6500000000000004</v>
      </c>
      <c r="CW53" s="722">
        <f t="shared" si="53"/>
        <v>0</v>
      </c>
      <c r="CX53" s="720">
        <v>0.25</v>
      </c>
      <c r="CY53" s="723">
        <f t="shared" si="54"/>
        <v>1.2250000000000001</v>
      </c>
      <c r="CZ53" s="723">
        <f t="shared" si="55"/>
        <v>0.93100000000000005</v>
      </c>
      <c r="DA53" s="724">
        <f t="shared" si="56"/>
        <v>7.056</v>
      </c>
      <c r="DB53" s="720"/>
      <c r="DC53" s="720">
        <f t="shared" si="99"/>
        <v>0.25</v>
      </c>
      <c r="DD53" s="720">
        <v>0.19</v>
      </c>
      <c r="DE53" s="726">
        <v>4.6500000000000004</v>
      </c>
      <c r="DF53" s="722">
        <f t="shared" si="57"/>
        <v>0</v>
      </c>
      <c r="DG53" s="720">
        <v>0.25</v>
      </c>
      <c r="DH53" s="723">
        <f t="shared" si="58"/>
        <v>1.2250000000000001</v>
      </c>
      <c r="DI53" s="723">
        <f t="shared" si="59"/>
        <v>0.93100000000000005</v>
      </c>
      <c r="DJ53" s="724">
        <f t="shared" si="60"/>
        <v>7.056</v>
      </c>
      <c r="DK53" s="724">
        <f t="shared" si="61"/>
        <v>84.671999999999983</v>
      </c>
      <c r="DL53" s="719">
        <f t="shared" si="62"/>
        <v>126161280</v>
      </c>
      <c r="DM53" s="719">
        <f t="shared" si="63"/>
        <v>258792</v>
      </c>
      <c r="DN53" s="719">
        <f t="shared" si="12"/>
        <v>51758400</v>
      </c>
      <c r="DO53" s="721"/>
    </row>
    <row r="54" spans="1:119" s="727" customFormat="1" ht="19.5" customHeight="1">
      <c r="A54" s="716">
        <v>45</v>
      </c>
      <c r="B54" s="733" t="s">
        <v>9818</v>
      </c>
      <c r="C54" s="734" t="s">
        <v>1809</v>
      </c>
      <c r="D54" s="716" t="s">
        <v>9816</v>
      </c>
      <c r="E54" s="716">
        <v>450</v>
      </c>
      <c r="F54" s="719">
        <v>200</v>
      </c>
      <c r="G54" s="720"/>
      <c r="H54" s="720">
        <f t="shared" si="88"/>
        <v>0.25</v>
      </c>
      <c r="I54" s="720">
        <v>0.08</v>
      </c>
      <c r="J54" s="728">
        <v>3.33</v>
      </c>
      <c r="K54" s="722">
        <f t="shared" si="13"/>
        <v>0</v>
      </c>
      <c r="L54" s="720"/>
      <c r="M54" s="723">
        <f t="shared" si="14"/>
        <v>0.83250000000000002</v>
      </c>
      <c r="N54" s="723">
        <f t="shared" si="15"/>
        <v>0.26640000000000003</v>
      </c>
      <c r="O54" s="724">
        <f t="shared" si="16"/>
        <v>4.4288999999999996</v>
      </c>
      <c r="P54" s="720"/>
      <c r="Q54" s="720">
        <f t="shared" si="89"/>
        <v>0.25</v>
      </c>
      <c r="R54" s="720">
        <v>0.08</v>
      </c>
      <c r="S54" s="728">
        <v>3.33</v>
      </c>
      <c r="T54" s="722">
        <f t="shared" si="17"/>
        <v>0</v>
      </c>
      <c r="U54" s="720"/>
      <c r="V54" s="723">
        <f t="shared" si="18"/>
        <v>0.83250000000000002</v>
      </c>
      <c r="W54" s="723">
        <f t="shared" si="19"/>
        <v>0.26640000000000003</v>
      </c>
      <c r="X54" s="724">
        <f t="shared" si="20"/>
        <v>4.4288999999999996</v>
      </c>
      <c r="Y54" s="720"/>
      <c r="Z54" s="720">
        <f t="shared" si="90"/>
        <v>0.25</v>
      </c>
      <c r="AA54" s="720">
        <v>0.08</v>
      </c>
      <c r="AB54" s="728">
        <v>3.33</v>
      </c>
      <c r="AC54" s="722">
        <f t="shared" si="21"/>
        <v>0</v>
      </c>
      <c r="AD54" s="720"/>
      <c r="AE54" s="723">
        <f t="shared" si="22"/>
        <v>0.83250000000000002</v>
      </c>
      <c r="AF54" s="723">
        <f t="shared" si="23"/>
        <v>0.26640000000000003</v>
      </c>
      <c r="AG54" s="724">
        <f t="shared" si="24"/>
        <v>4.4288999999999996</v>
      </c>
      <c r="AH54" s="720"/>
      <c r="AI54" s="720">
        <f t="shared" si="91"/>
        <v>0.25</v>
      </c>
      <c r="AJ54" s="720">
        <v>0.08</v>
      </c>
      <c r="AK54" s="728">
        <v>3.33</v>
      </c>
      <c r="AL54" s="722">
        <f t="shared" si="25"/>
        <v>0</v>
      </c>
      <c r="AM54" s="720"/>
      <c r="AN54" s="723">
        <f t="shared" si="26"/>
        <v>0.83250000000000002</v>
      </c>
      <c r="AO54" s="723">
        <f t="shared" si="27"/>
        <v>0.26640000000000003</v>
      </c>
      <c r="AP54" s="724">
        <f t="shared" si="28"/>
        <v>4.4288999999999996</v>
      </c>
      <c r="AQ54" s="720"/>
      <c r="AR54" s="720">
        <f t="shared" si="92"/>
        <v>0.25</v>
      </c>
      <c r="AS54" s="720">
        <v>0.08</v>
      </c>
      <c r="AT54" s="728">
        <v>3.33</v>
      </c>
      <c r="AU54" s="722">
        <f t="shared" si="29"/>
        <v>0</v>
      </c>
      <c r="AV54" s="720"/>
      <c r="AW54" s="723">
        <f t="shared" si="30"/>
        <v>0.83250000000000002</v>
      </c>
      <c r="AX54" s="723">
        <f t="shared" si="31"/>
        <v>0.26640000000000003</v>
      </c>
      <c r="AY54" s="724">
        <f t="shared" si="32"/>
        <v>4.4288999999999996</v>
      </c>
      <c r="AZ54" s="720"/>
      <c r="BA54" s="720">
        <f t="shared" si="93"/>
        <v>0.25</v>
      </c>
      <c r="BB54" s="720">
        <v>0.08</v>
      </c>
      <c r="BC54" s="728">
        <v>3.33</v>
      </c>
      <c r="BD54" s="722">
        <f t="shared" si="33"/>
        <v>0</v>
      </c>
      <c r="BE54" s="720"/>
      <c r="BF54" s="723">
        <f t="shared" si="34"/>
        <v>0.83250000000000002</v>
      </c>
      <c r="BG54" s="723">
        <f t="shared" si="35"/>
        <v>0.26640000000000003</v>
      </c>
      <c r="BH54" s="724">
        <f t="shared" si="36"/>
        <v>4.4288999999999996</v>
      </c>
      <c r="BI54" s="720"/>
      <c r="BJ54" s="720">
        <f t="shared" si="94"/>
        <v>0.25</v>
      </c>
      <c r="BK54" s="720">
        <v>0.08</v>
      </c>
      <c r="BL54" s="728">
        <v>3.33</v>
      </c>
      <c r="BM54" s="722">
        <f t="shared" si="37"/>
        <v>0</v>
      </c>
      <c r="BN54" s="720"/>
      <c r="BO54" s="723">
        <f t="shared" si="38"/>
        <v>0.83250000000000002</v>
      </c>
      <c r="BP54" s="723">
        <f t="shared" si="39"/>
        <v>0.26640000000000003</v>
      </c>
      <c r="BQ54" s="724">
        <f t="shared" si="40"/>
        <v>4.4288999999999996</v>
      </c>
      <c r="BR54" s="720"/>
      <c r="BS54" s="720">
        <f t="shared" si="95"/>
        <v>0.25</v>
      </c>
      <c r="BT54" s="720">
        <v>0.08</v>
      </c>
      <c r="BU54" s="728">
        <v>3.33</v>
      </c>
      <c r="BV54" s="722">
        <f t="shared" si="41"/>
        <v>0</v>
      </c>
      <c r="BW54" s="720"/>
      <c r="BX54" s="723">
        <f t="shared" si="42"/>
        <v>0.83250000000000002</v>
      </c>
      <c r="BY54" s="723">
        <f t="shared" si="43"/>
        <v>0.26640000000000003</v>
      </c>
      <c r="BZ54" s="724">
        <f t="shared" si="44"/>
        <v>4.4288999999999996</v>
      </c>
      <c r="CA54" s="720"/>
      <c r="CB54" s="720">
        <f t="shared" si="96"/>
        <v>0.25</v>
      </c>
      <c r="CC54" s="720">
        <v>0.08</v>
      </c>
      <c r="CD54" s="728">
        <v>3.33</v>
      </c>
      <c r="CE54" s="722">
        <f t="shared" si="45"/>
        <v>0</v>
      </c>
      <c r="CF54" s="720"/>
      <c r="CG54" s="723">
        <f t="shared" si="46"/>
        <v>0.83250000000000002</v>
      </c>
      <c r="CH54" s="723">
        <f t="shared" si="47"/>
        <v>0.26640000000000003</v>
      </c>
      <c r="CI54" s="724">
        <f t="shared" si="48"/>
        <v>4.4288999999999996</v>
      </c>
      <c r="CJ54" s="720"/>
      <c r="CK54" s="720">
        <f t="shared" si="97"/>
        <v>0.25</v>
      </c>
      <c r="CL54" s="720">
        <v>0.08</v>
      </c>
      <c r="CM54" s="728">
        <v>3.33</v>
      </c>
      <c r="CN54" s="722">
        <f t="shared" si="49"/>
        <v>0</v>
      </c>
      <c r="CO54" s="720"/>
      <c r="CP54" s="723">
        <f t="shared" si="50"/>
        <v>0.83250000000000002</v>
      </c>
      <c r="CQ54" s="723">
        <f t="shared" si="51"/>
        <v>0.26640000000000003</v>
      </c>
      <c r="CR54" s="724">
        <f t="shared" si="52"/>
        <v>4.4288999999999996</v>
      </c>
      <c r="CS54" s="720"/>
      <c r="CT54" s="720">
        <f t="shared" si="98"/>
        <v>0.25</v>
      </c>
      <c r="CU54" s="720">
        <v>0.08</v>
      </c>
      <c r="CV54" s="728">
        <v>3.33</v>
      </c>
      <c r="CW54" s="722">
        <f t="shared" si="53"/>
        <v>0</v>
      </c>
      <c r="CX54" s="720"/>
      <c r="CY54" s="723">
        <f t="shared" si="54"/>
        <v>0.83250000000000002</v>
      </c>
      <c r="CZ54" s="723">
        <f t="shared" si="55"/>
        <v>0.26640000000000003</v>
      </c>
      <c r="DA54" s="724">
        <f t="shared" si="56"/>
        <v>4.4288999999999996</v>
      </c>
      <c r="DB54" s="720"/>
      <c r="DC54" s="720">
        <f t="shared" si="99"/>
        <v>0.25</v>
      </c>
      <c r="DD54" s="720">
        <v>0.08</v>
      </c>
      <c r="DE54" s="728">
        <v>3.33</v>
      </c>
      <c r="DF54" s="722">
        <f t="shared" si="57"/>
        <v>0</v>
      </c>
      <c r="DG54" s="720"/>
      <c r="DH54" s="723">
        <f t="shared" si="58"/>
        <v>0.83250000000000002</v>
      </c>
      <c r="DI54" s="723">
        <f t="shared" si="59"/>
        <v>0.26640000000000003</v>
      </c>
      <c r="DJ54" s="724">
        <f t="shared" si="60"/>
        <v>4.4288999999999996</v>
      </c>
      <c r="DK54" s="724">
        <f t="shared" si="61"/>
        <v>53.146799999999992</v>
      </c>
      <c r="DL54" s="719">
        <f t="shared" si="62"/>
        <v>79188732</v>
      </c>
      <c r="DM54" s="719">
        <f t="shared" si="63"/>
        <v>162438</v>
      </c>
      <c r="DN54" s="719">
        <f t="shared" si="12"/>
        <v>32487600</v>
      </c>
      <c r="DO54" s="721"/>
    </row>
    <row r="55" spans="1:119" s="727" customFormat="1" ht="19.5" customHeight="1">
      <c r="A55" s="716">
        <v>46</v>
      </c>
      <c r="B55" s="733" t="s">
        <v>1743</v>
      </c>
      <c r="C55" s="734" t="s">
        <v>1987</v>
      </c>
      <c r="D55" s="716" t="s">
        <v>9816</v>
      </c>
      <c r="E55" s="716">
        <v>450</v>
      </c>
      <c r="F55" s="719">
        <v>200</v>
      </c>
      <c r="G55" s="720"/>
      <c r="H55" s="720">
        <f t="shared" si="88"/>
        <v>0.25</v>
      </c>
      <c r="I55" s="720">
        <v>0.16</v>
      </c>
      <c r="J55" s="726">
        <v>3.99</v>
      </c>
      <c r="K55" s="722">
        <f t="shared" si="13"/>
        <v>0</v>
      </c>
      <c r="L55" s="720"/>
      <c r="M55" s="723">
        <f t="shared" si="14"/>
        <v>0.99750000000000005</v>
      </c>
      <c r="N55" s="723">
        <f t="shared" si="15"/>
        <v>0.63840000000000008</v>
      </c>
      <c r="O55" s="724">
        <f t="shared" si="16"/>
        <v>5.6259000000000006</v>
      </c>
      <c r="P55" s="720"/>
      <c r="Q55" s="720">
        <f t="shared" si="89"/>
        <v>0.25</v>
      </c>
      <c r="R55" s="720">
        <v>0.16</v>
      </c>
      <c r="S55" s="726">
        <v>3.99</v>
      </c>
      <c r="T55" s="722">
        <f t="shared" si="17"/>
        <v>0</v>
      </c>
      <c r="U55" s="720"/>
      <c r="V55" s="723">
        <f t="shared" si="18"/>
        <v>0.99750000000000005</v>
      </c>
      <c r="W55" s="723">
        <f t="shared" si="19"/>
        <v>0.63840000000000008</v>
      </c>
      <c r="X55" s="724">
        <f t="shared" si="20"/>
        <v>5.6259000000000006</v>
      </c>
      <c r="Y55" s="720"/>
      <c r="Z55" s="720">
        <f t="shared" si="90"/>
        <v>0.25</v>
      </c>
      <c r="AA55" s="720">
        <v>0.16</v>
      </c>
      <c r="AB55" s="726">
        <v>3.99</v>
      </c>
      <c r="AC55" s="722">
        <f t="shared" si="21"/>
        <v>0</v>
      </c>
      <c r="AD55" s="720"/>
      <c r="AE55" s="723">
        <f t="shared" si="22"/>
        <v>0.99750000000000005</v>
      </c>
      <c r="AF55" s="723">
        <f t="shared" si="23"/>
        <v>0.63840000000000008</v>
      </c>
      <c r="AG55" s="724">
        <f t="shared" si="24"/>
        <v>5.6259000000000006</v>
      </c>
      <c r="AH55" s="720"/>
      <c r="AI55" s="720">
        <f t="shared" si="91"/>
        <v>0.25</v>
      </c>
      <c r="AJ55" s="720">
        <v>0.16</v>
      </c>
      <c r="AK55" s="726">
        <v>3.99</v>
      </c>
      <c r="AL55" s="722">
        <f t="shared" si="25"/>
        <v>0</v>
      </c>
      <c r="AM55" s="720"/>
      <c r="AN55" s="723">
        <f t="shared" si="26"/>
        <v>0.99750000000000005</v>
      </c>
      <c r="AO55" s="723">
        <f t="shared" si="27"/>
        <v>0.63840000000000008</v>
      </c>
      <c r="AP55" s="724">
        <f t="shared" si="28"/>
        <v>5.6259000000000006</v>
      </c>
      <c r="AQ55" s="720"/>
      <c r="AR55" s="720">
        <f t="shared" si="92"/>
        <v>0.25</v>
      </c>
      <c r="AS55" s="720">
        <v>0.16</v>
      </c>
      <c r="AT55" s="726">
        <v>3.99</v>
      </c>
      <c r="AU55" s="722">
        <f t="shared" si="29"/>
        <v>0</v>
      </c>
      <c r="AV55" s="720"/>
      <c r="AW55" s="723">
        <f t="shared" si="30"/>
        <v>0.99750000000000005</v>
      </c>
      <c r="AX55" s="723">
        <f t="shared" si="31"/>
        <v>0.63840000000000008</v>
      </c>
      <c r="AY55" s="724">
        <f t="shared" si="32"/>
        <v>5.6259000000000006</v>
      </c>
      <c r="AZ55" s="720"/>
      <c r="BA55" s="720">
        <f t="shared" si="93"/>
        <v>0.25</v>
      </c>
      <c r="BB55" s="720">
        <v>0.16</v>
      </c>
      <c r="BC55" s="726">
        <v>3.99</v>
      </c>
      <c r="BD55" s="722">
        <f t="shared" si="33"/>
        <v>0</v>
      </c>
      <c r="BE55" s="720"/>
      <c r="BF55" s="723">
        <f t="shared" si="34"/>
        <v>0.99750000000000005</v>
      </c>
      <c r="BG55" s="723">
        <f t="shared" si="35"/>
        <v>0.63840000000000008</v>
      </c>
      <c r="BH55" s="724">
        <f t="shared" si="36"/>
        <v>5.6259000000000006</v>
      </c>
      <c r="BI55" s="720"/>
      <c r="BJ55" s="720">
        <f t="shared" si="94"/>
        <v>0.25</v>
      </c>
      <c r="BK55" s="720">
        <v>0.16</v>
      </c>
      <c r="BL55" s="726">
        <v>3.99</v>
      </c>
      <c r="BM55" s="722">
        <f t="shared" si="37"/>
        <v>0</v>
      </c>
      <c r="BN55" s="720"/>
      <c r="BO55" s="723">
        <f t="shared" si="38"/>
        <v>0.99750000000000005</v>
      </c>
      <c r="BP55" s="723">
        <f t="shared" si="39"/>
        <v>0.63840000000000008</v>
      </c>
      <c r="BQ55" s="724">
        <f t="shared" si="40"/>
        <v>5.6259000000000006</v>
      </c>
      <c r="BR55" s="720"/>
      <c r="BS55" s="720">
        <f t="shared" si="95"/>
        <v>0.25</v>
      </c>
      <c r="BT55" s="720">
        <v>0.16</v>
      </c>
      <c r="BU55" s="726">
        <v>3.99</v>
      </c>
      <c r="BV55" s="722">
        <f t="shared" si="41"/>
        <v>0</v>
      </c>
      <c r="BW55" s="720"/>
      <c r="BX55" s="723">
        <f t="shared" si="42"/>
        <v>0.99750000000000005</v>
      </c>
      <c r="BY55" s="723">
        <f t="shared" si="43"/>
        <v>0.63840000000000008</v>
      </c>
      <c r="BZ55" s="724">
        <f t="shared" si="44"/>
        <v>5.6259000000000006</v>
      </c>
      <c r="CA55" s="720"/>
      <c r="CB55" s="720">
        <f t="shared" si="96"/>
        <v>0.25</v>
      </c>
      <c r="CC55" s="720">
        <v>0.16</v>
      </c>
      <c r="CD55" s="726">
        <v>3.99</v>
      </c>
      <c r="CE55" s="722">
        <f t="shared" si="45"/>
        <v>0</v>
      </c>
      <c r="CF55" s="720"/>
      <c r="CG55" s="723">
        <f t="shared" si="46"/>
        <v>0.99750000000000005</v>
      </c>
      <c r="CH55" s="723">
        <f t="shared" si="47"/>
        <v>0.63840000000000008</v>
      </c>
      <c r="CI55" s="724">
        <f t="shared" si="48"/>
        <v>5.6259000000000006</v>
      </c>
      <c r="CJ55" s="720"/>
      <c r="CK55" s="720">
        <f t="shared" si="97"/>
        <v>0.25</v>
      </c>
      <c r="CL55" s="720">
        <v>0.16</v>
      </c>
      <c r="CM55" s="726">
        <v>3.99</v>
      </c>
      <c r="CN55" s="722">
        <f t="shared" si="49"/>
        <v>0</v>
      </c>
      <c r="CO55" s="720"/>
      <c r="CP55" s="723">
        <f t="shared" si="50"/>
        <v>0.99750000000000005</v>
      </c>
      <c r="CQ55" s="723">
        <f t="shared" si="51"/>
        <v>0.63840000000000008</v>
      </c>
      <c r="CR55" s="724">
        <f t="shared" si="52"/>
        <v>5.6259000000000006</v>
      </c>
      <c r="CS55" s="720"/>
      <c r="CT55" s="720">
        <f t="shared" si="98"/>
        <v>0.25</v>
      </c>
      <c r="CU55" s="720">
        <v>0.16</v>
      </c>
      <c r="CV55" s="726">
        <v>3.99</v>
      </c>
      <c r="CW55" s="722">
        <f t="shared" si="53"/>
        <v>0</v>
      </c>
      <c r="CX55" s="720"/>
      <c r="CY55" s="723">
        <f t="shared" si="54"/>
        <v>0.99750000000000005</v>
      </c>
      <c r="CZ55" s="723">
        <f t="shared" si="55"/>
        <v>0.63840000000000008</v>
      </c>
      <c r="DA55" s="724">
        <f t="shared" si="56"/>
        <v>5.6259000000000006</v>
      </c>
      <c r="DB55" s="720"/>
      <c r="DC55" s="720">
        <f t="shared" si="99"/>
        <v>0.25</v>
      </c>
      <c r="DD55" s="720">
        <v>0.16</v>
      </c>
      <c r="DE55" s="726">
        <v>3.99</v>
      </c>
      <c r="DF55" s="722">
        <f t="shared" si="57"/>
        <v>0</v>
      </c>
      <c r="DG55" s="720"/>
      <c r="DH55" s="723">
        <f t="shared" si="58"/>
        <v>0.99750000000000005</v>
      </c>
      <c r="DI55" s="723">
        <f t="shared" si="59"/>
        <v>0.63840000000000008</v>
      </c>
      <c r="DJ55" s="724">
        <f t="shared" si="60"/>
        <v>5.6259000000000006</v>
      </c>
      <c r="DK55" s="724">
        <f t="shared" si="61"/>
        <v>67.510800000000003</v>
      </c>
      <c r="DL55" s="719">
        <f t="shared" si="62"/>
        <v>100591092</v>
      </c>
      <c r="DM55" s="719">
        <f t="shared" si="63"/>
        <v>206341</v>
      </c>
      <c r="DN55" s="719">
        <f t="shared" si="12"/>
        <v>41268200</v>
      </c>
      <c r="DO55" s="721"/>
    </row>
    <row r="56" spans="1:119" s="727" customFormat="1" ht="19.5" customHeight="1">
      <c r="A56" s="716">
        <v>47</v>
      </c>
      <c r="B56" s="733" t="s">
        <v>9819</v>
      </c>
      <c r="C56" s="734" t="s">
        <v>2934</v>
      </c>
      <c r="D56" s="716" t="s">
        <v>9816</v>
      </c>
      <c r="E56" s="716">
        <v>450</v>
      </c>
      <c r="F56" s="719">
        <v>200</v>
      </c>
      <c r="G56" s="720"/>
      <c r="H56" s="720">
        <f t="shared" si="88"/>
        <v>0.25</v>
      </c>
      <c r="I56" s="720">
        <v>0.12</v>
      </c>
      <c r="J56" s="728">
        <v>3.66</v>
      </c>
      <c r="K56" s="722">
        <f t="shared" si="13"/>
        <v>0</v>
      </c>
      <c r="L56" s="720"/>
      <c r="M56" s="723">
        <f t="shared" si="14"/>
        <v>0.91500000000000004</v>
      </c>
      <c r="N56" s="723">
        <f t="shared" si="15"/>
        <v>0.43919999999999998</v>
      </c>
      <c r="O56" s="724">
        <f t="shared" si="16"/>
        <v>5.0141999999999998</v>
      </c>
      <c r="P56" s="720"/>
      <c r="Q56" s="720">
        <f t="shared" si="89"/>
        <v>0.25</v>
      </c>
      <c r="R56" s="720">
        <v>0.12</v>
      </c>
      <c r="S56" s="728">
        <v>3.66</v>
      </c>
      <c r="T56" s="722">
        <f t="shared" si="17"/>
        <v>0</v>
      </c>
      <c r="U56" s="720"/>
      <c r="V56" s="723">
        <f t="shared" si="18"/>
        <v>0.91500000000000004</v>
      </c>
      <c r="W56" s="723">
        <f t="shared" si="19"/>
        <v>0.43919999999999998</v>
      </c>
      <c r="X56" s="724">
        <f t="shared" si="20"/>
        <v>5.0141999999999998</v>
      </c>
      <c r="Y56" s="720"/>
      <c r="Z56" s="720">
        <f t="shared" si="90"/>
        <v>0.25</v>
      </c>
      <c r="AA56" s="720">
        <v>0.12</v>
      </c>
      <c r="AB56" s="728">
        <v>3.66</v>
      </c>
      <c r="AC56" s="722">
        <f t="shared" si="21"/>
        <v>0</v>
      </c>
      <c r="AD56" s="720"/>
      <c r="AE56" s="723">
        <f t="shared" si="22"/>
        <v>0.91500000000000004</v>
      </c>
      <c r="AF56" s="723">
        <f t="shared" si="23"/>
        <v>0.43919999999999998</v>
      </c>
      <c r="AG56" s="724">
        <f t="shared" si="24"/>
        <v>5.0141999999999998</v>
      </c>
      <c r="AH56" s="720"/>
      <c r="AI56" s="720">
        <f t="shared" si="91"/>
        <v>0.25</v>
      </c>
      <c r="AJ56" s="720">
        <v>0.13</v>
      </c>
      <c r="AK56" s="728">
        <v>3.66</v>
      </c>
      <c r="AL56" s="722">
        <f t="shared" si="25"/>
        <v>0</v>
      </c>
      <c r="AM56" s="720"/>
      <c r="AN56" s="723">
        <f t="shared" si="26"/>
        <v>0.91500000000000004</v>
      </c>
      <c r="AO56" s="723">
        <f t="shared" si="27"/>
        <v>0.47580000000000006</v>
      </c>
      <c r="AP56" s="724">
        <f t="shared" si="28"/>
        <v>5.0508000000000006</v>
      </c>
      <c r="AQ56" s="720"/>
      <c r="AR56" s="720">
        <f t="shared" si="92"/>
        <v>0.25</v>
      </c>
      <c r="AS56" s="720">
        <v>0.13</v>
      </c>
      <c r="AT56" s="728">
        <v>3.66</v>
      </c>
      <c r="AU56" s="722">
        <f t="shared" si="29"/>
        <v>0</v>
      </c>
      <c r="AV56" s="720"/>
      <c r="AW56" s="723">
        <f t="shared" si="30"/>
        <v>0.91500000000000004</v>
      </c>
      <c r="AX56" s="723">
        <f t="shared" si="31"/>
        <v>0.47580000000000006</v>
      </c>
      <c r="AY56" s="724">
        <f t="shared" si="32"/>
        <v>5.0508000000000006</v>
      </c>
      <c r="AZ56" s="720"/>
      <c r="BA56" s="720">
        <f t="shared" si="93"/>
        <v>0.25</v>
      </c>
      <c r="BB56" s="720">
        <v>0.13</v>
      </c>
      <c r="BC56" s="728">
        <v>3.66</v>
      </c>
      <c r="BD56" s="722">
        <f t="shared" si="33"/>
        <v>0</v>
      </c>
      <c r="BE56" s="720"/>
      <c r="BF56" s="723">
        <f t="shared" si="34"/>
        <v>0.91500000000000004</v>
      </c>
      <c r="BG56" s="723">
        <f t="shared" si="35"/>
        <v>0.47580000000000006</v>
      </c>
      <c r="BH56" s="724">
        <f t="shared" si="36"/>
        <v>5.0508000000000006</v>
      </c>
      <c r="BI56" s="720"/>
      <c r="BJ56" s="720">
        <f t="shared" si="94"/>
        <v>0.25</v>
      </c>
      <c r="BK56" s="720">
        <v>0.13</v>
      </c>
      <c r="BL56" s="728">
        <v>3.66</v>
      </c>
      <c r="BM56" s="722">
        <f t="shared" si="37"/>
        <v>0</v>
      </c>
      <c r="BN56" s="720"/>
      <c r="BO56" s="723">
        <f t="shared" si="38"/>
        <v>0.91500000000000004</v>
      </c>
      <c r="BP56" s="723">
        <f t="shared" si="39"/>
        <v>0.47580000000000006</v>
      </c>
      <c r="BQ56" s="724">
        <f t="shared" si="40"/>
        <v>5.0508000000000006</v>
      </c>
      <c r="BR56" s="720"/>
      <c r="BS56" s="720">
        <f t="shared" si="95"/>
        <v>0.25</v>
      </c>
      <c r="BT56" s="720">
        <v>0.13</v>
      </c>
      <c r="BU56" s="728">
        <v>3.66</v>
      </c>
      <c r="BV56" s="722">
        <f t="shared" si="41"/>
        <v>0</v>
      </c>
      <c r="BW56" s="720"/>
      <c r="BX56" s="723">
        <f t="shared" si="42"/>
        <v>0.91500000000000004</v>
      </c>
      <c r="BY56" s="723">
        <f t="shared" si="43"/>
        <v>0.47580000000000006</v>
      </c>
      <c r="BZ56" s="724">
        <f t="shared" si="44"/>
        <v>5.0508000000000006</v>
      </c>
      <c r="CA56" s="720"/>
      <c r="CB56" s="720">
        <f t="shared" si="96"/>
        <v>0.25</v>
      </c>
      <c r="CC56" s="720">
        <v>0.13</v>
      </c>
      <c r="CD56" s="728">
        <v>3.66</v>
      </c>
      <c r="CE56" s="722">
        <f t="shared" si="45"/>
        <v>0</v>
      </c>
      <c r="CF56" s="720"/>
      <c r="CG56" s="723">
        <f t="shared" si="46"/>
        <v>0.91500000000000004</v>
      </c>
      <c r="CH56" s="723">
        <f t="shared" si="47"/>
        <v>0.47580000000000006</v>
      </c>
      <c r="CI56" s="724">
        <f t="shared" si="48"/>
        <v>5.0508000000000006</v>
      </c>
      <c r="CJ56" s="720"/>
      <c r="CK56" s="720">
        <f t="shared" si="97"/>
        <v>0.25</v>
      </c>
      <c r="CL56" s="720">
        <v>0.13</v>
      </c>
      <c r="CM56" s="728">
        <v>3.66</v>
      </c>
      <c r="CN56" s="722">
        <f t="shared" si="49"/>
        <v>0</v>
      </c>
      <c r="CO56" s="720"/>
      <c r="CP56" s="723">
        <f t="shared" si="50"/>
        <v>0.91500000000000004</v>
      </c>
      <c r="CQ56" s="723">
        <f t="shared" si="51"/>
        <v>0.47580000000000006</v>
      </c>
      <c r="CR56" s="724">
        <f t="shared" si="52"/>
        <v>5.0508000000000006</v>
      </c>
      <c r="CS56" s="720"/>
      <c r="CT56" s="720">
        <f t="shared" si="98"/>
        <v>0.25</v>
      </c>
      <c r="CU56" s="720">
        <v>0.13</v>
      </c>
      <c r="CV56" s="728">
        <v>3.66</v>
      </c>
      <c r="CW56" s="722">
        <f t="shared" si="53"/>
        <v>0</v>
      </c>
      <c r="CX56" s="720"/>
      <c r="CY56" s="723">
        <f t="shared" si="54"/>
        <v>0.91500000000000004</v>
      </c>
      <c r="CZ56" s="723">
        <f t="shared" si="55"/>
        <v>0.47580000000000006</v>
      </c>
      <c r="DA56" s="724">
        <f t="shared" si="56"/>
        <v>5.0508000000000006</v>
      </c>
      <c r="DB56" s="720"/>
      <c r="DC56" s="720">
        <f t="shared" si="99"/>
        <v>0.25</v>
      </c>
      <c r="DD56" s="720">
        <v>0.13</v>
      </c>
      <c r="DE56" s="728">
        <v>3.66</v>
      </c>
      <c r="DF56" s="722">
        <f t="shared" si="57"/>
        <v>0</v>
      </c>
      <c r="DG56" s="720"/>
      <c r="DH56" s="723">
        <f t="shared" si="58"/>
        <v>0.91500000000000004</v>
      </c>
      <c r="DI56" s="723">
        <f t="shared" si="59"/>
        <v>0.47580000000000006</v>
      </c>
      <c r="DJ56" s="724">
        <f t="shared" si="60"/>
        <v>5.0508000000000006</v>
      </c>
      <c r="DK56" s="724">
        <f t="shared" si="61"/>
        <v>60.499800000000022</v>
      </c>
      <c r="DL56" s="719">
        <f t="shared" si="62"/>
        <v>90144702</v>
      </c>
      <c r="DM56" s="719">
        <f t="shared" si="63"/>
        <v>184912</v>
      </c>
      <c r="DN56" s="719">
        <f t="shared" si="12"/>
        <v>36982400</v>
      </c>
      <c r="DO56" s="721"/>
    </row>
    <row r="57" spans="1:119" s="727" customFormat="1" ht="19.5" customHeight="1">
      <c r="A57" s="716">
        <v>48</v>
      </c>
      <c r="B57" s="733" t="s">
        <v>1735</v>
      </c>
      <c r="C57" s="734" t="s">
        <v>2559</v>
      </c>
      <c r="D57" s="716" t="s">
        <v>9816</v>
      </c>
      <c r="E57" s="716">
        <v>450</v>
      </c>
      <c r="F57" s="719">
        <v>200</v>
      </c>
      <c r="G57" s="720">
        <v>0.05</v>
      </c>
      <c r="H57" s="720">
        <f t="shared" si="88"/>
        <v>0.25</v>
      </c>
      <c r="I57" s="720">
        <v>0.19</v>
      </c>
      <c r="J57" s="726">
        <v>4.9800000000000004</v>
      </c>
      <c r="K57" s="722">
        <f t="shared" si="13"/>
        <v>0.24900000000000003</v>
      </c>
      <c r="L57" s="720"/>
      <c r="M57" s="723">
        <f t="shared" si="14"/>
        <v>1.30725</v>
      </c>
      <c r="N57" s="723">
        <f t="shared" si="15"/>
        <v>0.99351</v>
      </c>
      <c r="O57" s="724">
        <f t="shared" si="16"/>
        <v>7.5297599999999996</v>
      </c>
      <c r="P57" s="720">
        <v>0.05</v>
      </c>
      <c r="Q57" s="720">
        <f t="shared" si="89"/>
        <v>0.25</v>
      </c>
      <c r="R57" s="720">
        <v>0.19</v>
      </c>
      <c r="S57" s="726">
        <v>4.9800000000000004</v>
      </c>
      <c r="T57" s="722">
        <f t="shared" si="17"/>
        <v>0.24900000000000003</v>
      </c>
      <c r="U57" s="720"/>
      <c r="V57" s="723">
        <f t="shared" si="18"/>
        <v>1.30725</v>
      </c>
      <c r="W57" s="723">
        <f t="shared" si="19"/>
        <v>0.99351</v>
      </c>
      <c r="X57" s="724">
        <f t="shared" si="20"/>
        <v>7.5297599999999996</v>
      </c>
      <c r="Y57" s="720">
        <v>0.05</v>
      </c>
      <c r="Z57" s="720">
        <f t="shared" si="90"/>
        <v>0.25</v>
      </c>
      <c r="AA57" s="720">
        <v>0.19</v>
      </c>
      <c r="AB57" s="726">
        <v>4.9800000000000004</v>
      </c>
      <c r="AC57" s="722">
        <f t="shared" si="21"/>
        <v>0.24900000000000003</v>
      </c>
      <c r="AD57" s="720"/>
      <c r="AE57" s="723">
        <f t="shared" si="22"/>
        <v>1.30725</v>
      </c>
      <c r="AF57" s="723">
        <f t="shared" si="23"/>
        <v>0.99351</v>
      </c>
      <c r="AG57" s="724">
        <f t="shared" si="24"/>
        <v>7.5297599999999996</v>
      </c>
      <c r="AH57" s="720">
        <v>0.05</v>
      </c>
      <c r="AI57" s="720">
        <f t="shared" si="91"/>
        <v>0.25</v>
      </c>
      <c r="AJ57" s="720">
        <v>0.19</v>
      </c>
      <c r="AK57" s="726">
        <v>4.9800000000000004</v>
      </c>
      <c r="AL57" s="722">
        <f t="shared" si="25"/>
        <v>0.24900000000000003</v>
      </c>
      <c r="AM57" s="720"/>
      <c r="AN57" s="723">
        <f t="shared" si="26"/>
        <v>1.30725</v>
      </c>
      <c r="AO57" s="723">
        <f t="shared" si="27"/>
        <v>0.99351</v>
      </c>
      <c r="AP57" s="724">
        <f t="shared" si="28"/>
        <v>7.5297599999999996</v>
      </c>
      <c r="AQ57" s="720">
        <v>0.05</v>
      </c>
      <c r="AR57" s="720">
        <f t="shared" si="92"/>
        <v>0.25</v>
      </c>
      <c r="AS57" s="720">
        <v>0.19</v>
      </c>
      <c r="AT57" s="726">
        <v>4.9800000000000004</v>
      </c>
      <c r="AU57" s="722">
        <f t="shared" si="29"/>
        <v>0.24900000000000003</v>
      </c>
      <c r="AV57" s="720"/>
      <c r="AW57" s="723">
        <f t="shared" si="30"/>
        <v>1.30725</v>
      </c>
      <c r="AX57" s="723">
        <f t="shared" si="31"/>
        <v>0.99351</v>
      </c>
      <c r="AY57" s="724">
        <f t="shared" si="32"/>
        <v>7.5297599999999996</v>
      </c>
      <c r="AZ57" s="720">
        <v>0.05</v>
      </c>
      <c r="BA57" s="720">
        <f t="shared" si="93"/>
        <v>0.25</v>
      </c>
      <c r="BB57" s="720">
        <v>0.19</v>
      </c>
      <c r="BC57" s="726">
        <v>4.9800000000000004</v>
      </c>
      <c r="BD57" s="722">
        <f t="shared" si="33"/>
        <v>0.24900000000000003</v>
      </c>
      <c r="BE57" s="720"/>
      <c r="BF57" s="723">
        <f t="shared" si="34"/>
        <v>1.30725</v>
      </c>
      <c r="BG57" s="723">
        <f t="shared" si="35"/>
        <v>0.99351</v>
      </c>
      <c r="BH57" s="724">
        <f t="shared" si="36"/>
        <v>7.5297599999999996</v>
      </c>
      <c r="BI57" s="720">
        <v>0.05</v>
      </c>
      <c r="BJ57" s="720">
        <f t="shared" si="94"/>
        <v>0.25</v>
      </c>
      <c r="BK57" s="720">
        <v>0.19</v>
      </c>
      <c r="BL57" s="726">
        <v>4.9800000000000004</v>
      </c>
      <c r="BM57" s="722">
        <f t="shared" si="37"/>
        <v>0.24900000000000003</v>
      </c>
      <c r="BN57" s="720"/>
      <c r="BO57" s="723">
        <f t="shared" si="38"/>
        <v>1.30725</v>
      </c>
      <c r="BP57" s="723">
        <f t="shared" si="39"/>
        <v>0.99351</v>
      </c>
      <c r="BQ57" s="724">
        <f t="shared" si="40"/>
        <v>7.5297599999999996</v>
      </c>
      <c r="BR57" s="720">
        <v>0.05</v>
      </c>
      <c r="BS57" s="720">
        <f t="shared" si="95"/>
        <v>0.25</v>
      </c>
      <c r="BT57" s="720">
        <v>0.19</v>
      </c>
      <c r="BU57" s="726">
        <v>4.9800000000000004</v>
      </c>
      <c r="BV57" s="722">
        <f t="shared" si="41"/>
        <v>0.24900000000000003</v>
      </c>
      <c r="BW57" s="720"/>
      <c r="BX57" s="723">
        <f t="shared" si="42"/>
        <v>1.30725</v>
      </c>
      <c r="BY57" s="723">
        <f t="shared" si="43"/>
        <v>0.99351</v>
      </c>
      <c r="BZ57" s="724">
        <f t="shared" si="44"/>
        <v>7.5297599999999996</v>
      </c>
      <c r="CA57" s="720">
        <v>0.05</v>
      </c>
      <c r="CB57" s="720">
        <f t="shared" si="96"/>
        <v>0.25</v>
      </c>
      <c r="CC57" s="720">
        <v>0.19</v>
      </c>
      <c r="CD57" s="726">
        <v>4.9800000000000004</v>
      </c>
      <c r="CE57" s="722">
        <f t="shared" si="45"/>
        <v>0.24900000000000003</v>
      </c>
      <c r="CF57" s="720"/>
      <c r="CG57" s="723">
        <f t="shared" si="46"/>
        <v>1.30725</v>
      </c>
      <c r="CH57" s="723">
        <f t="shared" si="47"/>
        <v>0.99351</v>
      </c>
      <c r="CI57" s="724">
        <f t="shared" si="48"/>
        <v>7.5297599999999996</v>
      </c>
      <c r="CJ57" s="720">
        <v>0.05</v>
      </c>
      <c r="CK57" s="720">
        <f t="shared" si="97"/>
        <v>0.25</v>
      </c>
      <c r="CL57" s="720">
        <v>0.19</v>
      </c>
      <c r="CM57" s="726">
        <v>4.9800000000000004</v>
      </c>
      <c r="CN57" s="722">
        <f t="shared" si="49"/>
        <v>0.24900000000000003</v>
      </c>
      <c r="CO57" s="720"/>
      <c r="CP57" s="723">
        <f t="shared" si="50"/>
        <v>1.30725</v>
      </c>
      <c r="CQ57" s="723">
        <f t="shared" si="51"/>
        <v>0.99351</v>
      </c>
      <c r="CR57" s="724">
        <f t="shared" si="52"/>
        <v>7.5297599999999996</v>
      </c>
      <c r="CS57" s="720">
        <v>0.05</v>
      </c>
      <c r="CT57" s="720">
        <f t="shared" si="98"/>
        <v>0.25</v>
      </c>
      <c r="CU57" s="720">
        <v>0.19</v>
      </c>
      <c r="CV57" s="726">
        <v>4.9800000000000004</v>
      </c>
      <c r="CW57" s="722">
        <f t="shared" si="53"/>
        <v>0.24900000000000003</v>
      </c>
      <c r="CX57" s="720"/>
      <c r="CY57" s="723">
        <f t="shared" si="54"/>
        <v>1.30725</v>
      </c>
      <c r="CZ57" s="723">
        <f t="shared" si="55"/>
        <v>0.99351</v>
      </c>
      <c r="DA57" s="724">
        <f t="shared" si="56"/>
        <v>7.5297599999999996</v>
      </c>
      <c r="DB57" s="720">
        <v>0.05</v>
      </c>
      <c r="DC57" s="720">
        <f t="shared" si="99"/>
        <v>0.25</v>
      </c>
      <c r="DD57" s="720">
        <v>0.19</v>
      </c>
      <c r="DE57" s="726">
        <v>4.9800000000000004</v>
      </c>
      <c r="DF57" s="722">
        <f t="shared" si="57"/>
        <v>0.24900000000000003</v>
      </c>
      <c r="DG57" s="720"/>
      <c r="DH57" s="723">
        <f t="shared" si="58"/>
        <v>1.30725</v>
      </c>
      <c r="DI57" s="723">
        <f t="shared" si="59"/>
        <v>0.99351</v>
      </c>
      <c r="DJ57" s="724">
        <f t="shared" si="60"/>
        <v>7.5297599999999996</v>
      </c>
      <c r="DK57" s="724">
        <f t="shared" si="61"/>
        <v>90.357119999999966</v>
      </c>
      <c r="DL57" s="719">
        <f t="shared" si="62"/>
        <v>134632109</v>
      </c>
      <c r="DM57" s="719">
        <f t="shared" si="63"/>
        <v>276168</v>
      </c>
      <c r="DN57" s="719">
        <f t="shared" si="12"/>
        <v>55233600</v>
      </c>
      <c r="DO57" s="721"/>
    </row>
    <row r="58" spans="1:119" s="727" customFormat="1" ht="19.5" customHeight="1">
      <c r="A58" s="716">
        <v>49</v>
      </c>
      <c r="B58" s="733" t="s">
        <v>9820</v>
      </c>
      <c r="C58" s="734" t="s">
        <v>5448</v>
      </c>
      <c r="D58" s="716" t="s">
        <v>9816</v>
      </c>
      <c r="E58" s="716">
        <v>450</v>
      </c>
      <c r="F58" s="719">
        <v>200</v>
      </c>
      <c r="G58" s="720"/>
      <c r="H58" s="720">
        <f t="shared" si="88"/>
        <v>0.25</v>
      </c>
      <c r="I58" s="720">
        <v>0.09</v>
      </c>
      <c r="J58" s="728">
        <v>3.66</v>
      </c>
      <c r="K58" s="722">
        <f t="shared" si="13"/>
        <v>0</v>
      </c>
      <c r="L58" s="720"/>
      <c r="M58" s="723">
        <f t="shared" si="14"/>
        <v>0.91500000000000004</v>
      </c>
      <c r="N58" s="723">
        <f t="shared" si="15"/>
        <v>0.32940000000000003</v>
      </c>
      <c r="O58" s="724">
        <f t="shared" si="16"/>
        <v>4.9043999999999999</v>
      </c>
      <c r="P58" s="720"/>
      <c r="Q58" s="720">
        <f t="shared" si="89"/>
        <v>0.25</v>
      </c>
      <c r="R58" s="720">
        <v>0.09</v>
      </c>
      <c r="S58" s="728">
        <v>3.66</v>
      </c>
      <c r="T58" s="722">
        <f t="shared" si="17"/>
        <v>0</v>
      </c>
      <c r="U58" s="720"/>
      <c r="V58" s="723">
        <f t="shared" si="18"/>
        <v>0.91500000000000004</v>
      </c>
      <c r="W58" s="723">
        <f t="shared" si="19"/>
        <v>0.32940000000000003</v>
      </c>
      <c r="X58" s="724">
        <f t="shared" si="20"/>
        <v>4.9043999999999999</v>
      </c>
      <c r="Y58" s="720"/>
      <c r="Z58" s="720">
        <f t="shared" si="90"/>
        <v>0.25</v>
      </c>
      <c r="AA58" s="720">
        <v>0.09</v>
      </c>
      <c r="AB58" s="728">
        <v>3.66</v>
      </c>
      <c r="AC58" s="722">
        <f t="shared" si="21"/>
        <v>0</v>
      </c>
      <c r="AD58" s="720"/>
      <c r="AE58" s="723">
        <f t="shared" si="22"/>
        <v>0.91500000000000004</v>
      </c>
      <c r="AF58" s="723">
        <f t="shared" si="23"/>
        <v>0.32940000000000003</v>
      </c>
      <c r="AG58" s="724">
        <f t="shared" si="24"/>
        <v>4.9043999999999999</v>
      </c>
      <c r="AH58" s="720"/>
      <c r="AI58" s="720">
        <f t="shared" si="91"/>
        <v>0.25</v>
      </c>
      <c r="AJ58" s="720">
        <v>0.09</v>
      </c>
      <c r="AK58" s="728">
        <v>3.66</v>
      </c>
      <c r="AL58" s="722">
        <f t="shared" si="25"/>
        <v>0</v>
      </c>
      <c r="AM58" s="720"/>
      <c r="AN58" s="723">
        <f t="shared" si="26"/>
        <v>0.91500000000000004</v>
      </c>
      <c r="AO58" s="723">
        <f t="shared" si="27"/>
        <v>0.32940000000000003</v>
      </c>
      <c r="AP58" s="724">
        <f t="shared" si="28"/>
        <v>4.9043999999999999</v>
      </c>
      <c r="AQ58" s="720"/>
      <c r="AR58" s="720">
        <f t="shared" si="92"/>
        <v>0.25</v>
      </c>
      <c r="AS58" s="720">
        <v>0.09</v>
      </c>
      <c r="AT58" s="728">
        <v>3.66</v>
      </c>
      <c r="AU58" s="722">
        <f t="shared" si="29"/>
        <v>0</v>
      </c>
      <c r="AV58" s="720"/>
      <c r="AW58" s="723">
        <f t="shared" si="30"/>
        <v>0.91500000000000004</v>
      </c>
      <c r="AX58" s="723">
        <f t="shared" si="31"/>
        <v>0.32940000000000003</v>
      </c>
      <c r="AY58" s="724">
        <f t="shared" si="32"/>
        <v>4.9043999999999999</v>
      </c>
      <c r="AZ58" s="720"/>
      <c r="BA58" s="720">
        <f t="shared" si="93"/>
        <v>0.25</v>
      </c>
      <c r="BB58" s="720">
        <v>0.09</v>
      </c>
      <c r="BC58" s="728">
        <v>3.66</v>
      </c>
      <c r="BD58" s="722">
        <f t="shared" si="33"/>
        <v>0</v>
      </c>
      <c r="BE58" s="720"/>
      <c r="BF58" s="723">
        <f t="shared" si="34"/>
        <v>0.91500000000000004</v>
      </c>
      <c r="BG58" s="723">
        <f t="shared" si="35"/>
        <v>0.32940000000000003</v>
      </c>
      <c r="BH58" s="724">
        <f t="shared" si="36"/>
        <v>4.9043999999999999</v>
      </c>
      <c r="BI58" s="720"/>
      <c r="BJ58" s="720">
        <f t="shared" si="94"/>
        <v>0.25</v>
      </c>
      <c r="BK58" s="720">
        <v>0.09</v>
      </c>
      <c r="BL58" s="728">
        <v>3.66</v>
      </c>
      <c r="BM58" s="722">
        <f t="shared" si="37"/>
        <v>0</v>
      </c>
      <c r="BN58" s="720"/>
      <c r="BO58" s="723">
        <f t="shared" si="38"/>
        <v>0.91500000000000004</v>
      </c>
      <c r="BP58" s="723">
        <f t="shared" si="39"/>
        <v>0.32940000000000003</v>
      </c>
      <c r="BQ58" s="724">
        <f t="shared" si="40"/>
        <v>4.9043999999999999</v>
      </c>
      <c r="BR58" s="720"/>
      <c r="BS58" s="720">
        <f t="shared" si="95"/>
        <v>0.25</v>
      </c>
      <c r="BT58" s="720">
        <v>0.09</v>
      </c>
      <c r="BU58" s="728">
        <v>3.66</v>
      </c>
      <c r="BV58" s="722">
        <f t="shared" si="41"/>
        <v>0</v>
      </c>
      <c r="BW58" s="720"/>
      <c r="BX58" s="723">
        <f t="shared" si="42"/>
        <v>0.91500000000000004</v>
      </c>
      <c r="BY58" s="723">
        <f t="shared" si="43"/>
        <v>0.32940000000000003</v>
      </c>
      <c r="BZ58" s="724">
        <f t="shared" si="44"/>
        <v>4.9043999999999999</v>
      </c>
      <c r="CA58" s="720"/>
      <c r="CB58" s="720">
        <f t="shared" si="96"/>
        <v>0.25</v>
      </c>
      <c r="CC58" s="720">
        <v>0.09</v>
      </c>
      <c r="CD58" s="728">
        <v>3.66</v>
      </c>
      <c r="CE58" s="722">
        <f t="shared" si="45"/>
        <v>0</v>
      </c>
      <c r="CF58" s="720"/>
      <c r="CG58" s="723">
        <f t="shared" si="46"/>
        <v>0.91500000000000004</v>
      </c>
      <c r="CH58" s="723">
        <f t="shared" si="47"/>
        <v>0.32940000000000003</v>
      </c>
      <c r="CI58" s="724">
        <f t="shared" si="48"/>
        <v>4.9043999999999999</v>
      </c>
      <c r="CJ58" s="720"/>
      <c r="CK58" s="720">
        <f t="shared" si="97"/>
        <v>0.25</v>
      </c>
      <c r="CL58" s="720">
        <v>0.09</v>
      </c>
      <c r="CM58" s="728">
        <v>3.66</v>
      </c>
      <c r="CN58" s="722">
        <f t="shared" si="49"/>
        <v>0</v>
      </c>
      <c r="CO58" s="720"/>
      <c r="CP58" s="723">
        <f t="shared" si="50"/>
        <v>0.91500000000000004</v>
      </c>
      <c r="CQ58" s="723">
        <f t="shared" si="51"/>
        <v>0.32940000000000003</v>
      </c>
      <c r="CR58" s="724">
        <f t="shared" si="52"/>
        <v>4.9043999999999999</v>
      </c>
      <c r="CS58" s="720"/>
      <c r="CT58" s="720">
        <f t="shared" si="98"/>
        <v>0.25</v>
      </c>
      <c r="CU58" s="720">
        <v>0.09</v>
      </c>
      <c r="CV58" s="728">
        <v>3.66</v>
      </c>
      <c r="CW58" s="722">
        <f t="shared" si="53"/>
        <v>0</v>
      </c>
      <c r="CX58" s="720"/>
      <c r="CY58" s="723">
        <f t="shared" si="54"/>
        <v>0.91500000000000004</v>
      </c>
      <c r="CZ58" s="723">
        <f t="shared" si="55"/>
        <v>0.32940000000000003</v>
      </c>
      <c r="DA58" s="724">
        <f t="shared" si="56"/>
        <v>4.9043999999999999</v>
      </c>
      <c r="DB58" s="720"/>
      <c r="DC58" s="720">
        <f t="shared" si="99"/>
        <v>0.25</v>
      </c>
      <c r="DD58" s="720">
        <v>0.09</v>
      </c>
      <c r="DE58" s="728">
        <v>3.66</v>
      </c>
      <c r="DF58" s="722">
        <f t="shared" si="57"/>
        <v>0</v>
      </c>
      <c r="DG58" s="720"/>
      <c r="DH58" s="723">
        <f t="shared" si="58"/>
        <v>0.91500000000000004</v>
      </c>
      <c r="DI58" s="723">
        <f t="shared" si="59"/>
        <v>0.32940000000000003</v>
      </c>
      <c r="DJ58" s="724">
        <f t="shared" si="60"/>
        <v>4.9043999999999999</v>
      </c>
      <c r="DK58" s="724">
        <f t="shared" si="61"/>
        <v>58.852800000000009</v>
      </c>
      <c r="DL58" s="719">
        <f t="shared" si="62"/>
        <v>87690672</v>
      </c>
      <c r="DM58" s="719">
        <f t="shared" si="63"/>
        <v>179878</v>
      </c>
      <c r="DN58" s="719">
        <f t="shared" si="12"/>
        <v>35975600</v>
      </c>
      <c r="DO58" s="721"/>
    </row>
    <row r="59" spans="1:119" s="727" customFormat="1" ht="19.5" customHeight="1">
      <c r="A59" s="716">
        <v>50</v>
      </c>
      <c r="B59" s="733" t="s">
        <v>2558</v>
      </c>
      <c r="C59" s="734" t="s">
        <v>2235</v>
      </c>
      <c r="D59" s="716" t="s">
        <v>9816</v>
      </c>
      <c r="E59" s="716">
        <v>450</v>
      </c>
      <c r="F59" s="719">
        <v>200</v>
      </c>
      <c r="G59" s="720"/>
      <c r="H59" s="720">
        <f t="shared" si="88"/>
        <v>0.25</v>
      </c>
      <c r="I59" s="720"/>
      <c r="J59" s="728">
        <v>3</v>
      </c>
      <c r="K59" s="722">
        <f t="shared" si="13"/>
        <v>0</v>
      </c>
      <c r="L59" s="720"/>
      <c r="M59" s="723">
        <f t="shared" si="14"/>
        <v>0.75</v>
      </c>
      <c r="N59" s="723"/>
      <c r="O59" s="724">
        <f t="shared" si="16"/>
        <v>3.75</v>
      </c>
      <c r="P59" s="720"/>
      <c r="Q59" s="720">
        <f t="shared" si="89"/>
        <v>0.25</v>
      </c>
      <c r="R59" s="720"/>
      <c r="S59" s="728">
        <v>3</v>
      </c>
      <c r="T59" s="722">
        <f t="shared" si="17"/>
        <v>0</v>
      </c>
      <c r="U59" s="720"/>
      <c r="V59" s="723">
        <f t="shared" si="18"/>
        <v>0.75</v>
      </c>
      <c r="W59" s="723"/>
      <c r="X59" s="724">
        <f t="shared" si="20"/>
        <v>3.75</v>
      </c>
      <c r="Y59" s="720"/>
      <c r="Z59" s="720">
        <f t="shared" si="90"/>
        <v>0.25</v>
      </c>
      <c r="AA59" s="720"/>
      <c r="AB59" s="728">
        <v>3</v>
      </c>
      <c r="AC59" s="722">
        <f t="shared" si="21"/>
        <v>0</v>
      </c>
      <c r="AD59" s="720"/>
      <c r="AE59" s="723">
        <f t="shared" si="22"/>
        <v>0.75</v>
      </c>
      <c r="AF59" s="723"/>
      <c r="AG59" s="724">
        <f t="shared" si="24"/>
        <v>3.75</v>
      </c>
      <c r="AH59" s="720"/>
      <c r="AI59" s="720">
        <f t="shared" si="91"/>
        <v>0.25</v>
      </c>
      <c r="AJ59" s="720"/>
      <c r="AK59" s="728">
        <v>3</v>
      </c>
      <c r="AL59" s="722">
        <f t="shared" si="25"/>
        <v>0</v>
      </c>
      <c r="AM59" s="720"/>
      <c r="AN59" s="723">
        <f t="shared" si="26"/>
        <v>0.75</v>
      </c>
      <c r="AO59" s="723"/>
      <c r="AP59" s="724">
        <f t="shared" si="28"/>
        <v>3.75</v>
      </c>
      <c r="AQ59" s="720"/>
      <c r="AR59" s="720">
        <f t="shared" si="92"/>
        <v>0.25</v>
      </c>
      <c r="AS59" s="720"/>
      <c r="AT59" s="728">
        <v>3</v>
      </c>
      <c r="AU59" s="722">
        <f t="shared" si="29"/>
        <v>0</v>
      </c>
      <c r="AV59" s="720"/>
      <c r="AW59" s="723">
        <f t="shared" si="30"/>
        <v>0.75</v>
      </c>
      <c r="AX59" s="723"/>
      <c r="AY59" s="724">
        <f t="shared" si="32"/>
        <v>3.75</v>
      </c>
      <c r="AZ59" s="720"/>
      <c r="BA59" s="720">
        <f t="shared" si="93"/>
        <v>0.25</v>
      </c>
      <c r="BB59" s="720"/>
      <c r="BC59" s="728">
        <v>3</v>
      </c>
      <c r="BD59" s="722">
        <f t="shared" si="33"/>
        <v>0</v>
      </c>
      <c r="BE59" s="720"/>
      <c r="BF59" s="723">
        <f t="shared" si="34"/>
        <v>0.75</v>
      </c>
      <c r="BG59" s="723"/>
      <c r="BH59" s="724">
        <f t="shared" si="36"/>
        <v>3.75</v>
      </c>
      <c r="BI59" s="720"/>
      <c r="BJ59" s="720">
        <f t="shared" si="94"/>
        <v>0.25</v>
      </c>
      <c r="BK59" s="720"/>
      <c r="BL59" s="728">
        <v>3</v>
      </c>
      <c r="BM59" s="722">
        <f t="shared" si="37"/>
        <v>0</v>
      </c>
      <c r="BN59" s="720"/>
      <c r="BO59" s="723">
        <f t="shared" si="38"/>
        <v>0.75</v>
      </c>
      <c r="BP59" s="723"/>
      <c r="BQ59" s="724">
        <f t="shared" si="40"/>
        <v>3.75</v>
      </c>
      <c r="BR59" s="720"/>
      <c r="BS59" s="720">
        <f t="shared" si="95"/>
        <v>0.25</v>
      </c>
      <c r="BT59" s="720"/>
      <c r="BU59" s="728">
        <v>3</v>
      </c>
      <c r="BV59" s="722">
        <f t="shared" si="41"/>
        <v>0</v>
      </c>
      <c r="BW59" s="720"/>
      <c r="BX59" s="723">
        <f t="shared" si="42"/>
        <v>0.75</v>
      </c>
      <c r="BY59" s="723"/>
      <c r="BZ59" s="724">
        <f t="shared" si="44"/>
        <v>3.75</v>
      </c>
      <c r="CA59" s="720"/>
      <c r="CB59" s="720">
        <f t="shared" si="96"/>
        <v>0.25</v>
      </c>
      <c r="CC59" s="720"/>
      <c r="CD59" s="728">
        <v>3</v>
      </c>
      <c r="CE59" s="722">
        <f t="shared" si="45"/>
        <v>0</v>
      </c>
      <c r="CF59" s="720"/>
      <c r="CG59" s="723">
        <f t="shared" si="46"/>
        <v>0.75</v>
      </c>
      <c r="CH59" s="723"/>
      <c r="CI59" s="724">
        <f t="shared" si="48"/>
        <v>3.75</v>
      </c>
      <c r="CJ59" s="720"/>
      <c r="CK59" s="720">
        <f t="shared" si="97"/>
        <v>0.25</v>
      </c>
      <c r="CL59" s="720"/>
      <c r="CM59" s="728">
        <v>3</v>
      </c>
      <c r="CN59" s="722">
        <f t="shared" si="49"/>
        <v>0</v>
      </c>
      <c r="CO59" s="720"/>
      <c r="CP59" s="723">
        <f t="shared" si="50"/>
        <v>0.75</v>
      </c>
      <c r="CQ59" s="723"/>
      <c r="CR59" s="724">
        <f t="shared" si="52"/>
        <v>3.75</v>
      </c>
      <c r="CS59" s="720"/>
      <c r="CT59" s="720">
        <f t="shared" si="98"/>
        <v>0.25</v>
      </c>
      <c r="CU59" s="720"/>
      <c r="CV59" s="728">
        <v>3</v>
      </c>
      <c r="CW59" s="722">
        <f t="shared" si="53"/>
        <v>0</v>
      </c>
      <c r="CX59" s="720"/>
      <c r="CY59" s="723">
        <f t="shared" si="54"/>
        <v>0.75</v>
      </c>
      <c r="CZ59" s="723"/>
      <c r="DA59" s="724">
        <f t="shared" si="56"/>
        <v>3.75</v>
      </c>
      <c r="DB59" s="720"/>
      <c r="DC59" s="720">
        <f t="shared" si="99"/>
        <v>0.25</v>
      </c>
      <c r="DD59" s="720"/>
      <c r="DE59" s="728">
        <v>3</v>
      </c>
      <c r="DF59" s="722">
        <f t="shared" si="57"/>
        <v>0</v>
      </c>
      <c r="DG59" s="720"/>
      <c r="DH59" s="723">
        <f t="shared" si="58"/>
        <v>0.75</v>
      </c>
      <c r="DI59" s="723"/>
      <c r="DJ59" s="724">
        <f t="shared" si="60"/>
        <v>3.75</v>
      </c>
      <c r="DK59" s="724">
        <f t="shared" si="61"/>
        <v>45</v>
      </c>
      <c r="DL59" s="719">
        <f t="shared" si="62"/>
        <v>67050000</v>
      </c>
      <c r="DM59" s="719">
        <f t="shared" si="63"/>
        <v>137538</v>
      </c>
      <c r="DN59" s="719">
        <f t="shared" si="12"/>
        <v>27507600</v>
      </c>
      <c r="DO59" s="721"/>
    </row>
    <row r="60" spans="1:119" s="727" customFormat="1" ht="19.5" customHeight="1">
      <c r="A60" s="716">
        <v>51</v>
      </c>
      <c r="B60" s="733" t="s">
        <v>2948</v>
      </c>
      <c r="C60" s="734" t="s">
        <v>2828</v>
      </c>
      <c r="D60" s="716" t="s">
        <v>9816</v>
      </c>
      <c r="E60" s="716">
        <v>450</v>
      </c>
      <c r="F60" s="719">
        <v>200</v>
      </c>
      <c r="G60" s="720"/>
      <c r="H60" s="720">
        <f t="shared" si="88"/>
        <v>0.25</v>
      </c>
      <c r="I60" s="720">
        <v>0.12</v>
      </c>
      <c r="J60" s="728">
        <v>3.99</v>
      </c>
      <c r="K60" s="722">
        <f>J60*G60</f>
        <v>0</v>
      </c>
      <c r="L60" s="720"/>
      <c r="M60" s="723">
        <f>SUM(J60:L60)*H60</f>
        <v>0.99750000000000005</v>
      </c>
      <c r="N60" s="723">
        <f>SUM(J60:L60)*I60</f>
        <v>0.4788</v>
      </c>
      <c r="O60" s="724">
        <f>SUM(J60:N60)</f>
        <v>5.4663000000000004</v>
      </c>
      <c r="P60" s="720"/>
      <c r="Q60" s="720">
        <f t="shared" si="89"/>
        <v>0.25</v>
      </c>
      <c r="R60" s="720">
        <v>0.12</v>
      </c>
      <c r="S60" s="728">
        <v>3.99</v>
      </c>
      <c r="T60" s="722">
        <f>S60*P60</f>
        <v>0</v>
      </c>
      <c r="U60" s="720"/>
      <c r="V60" s="723">
        <f>SUM(S60:U60)*Q60</f>
        <v>0.99750000000000005</v>
      </c>
      <c r="W60" s="723">
        <f>SUM(S60:U60)*R60</f>
        <v>0.4788</v>
      </c>
      <c r="X60" s="724">
        <f>SUM(S60:W60)</f>
        <v>5.4663000000000004</v>
      </c>
      <c r="Y60" s="720"/>
      <c r="Z60" s="720">
        <f t="shared" si="90"/>
        <v>0.25</v>
      </c>
      <c r="AA60" s="720">
        <v>0.12</v>
      </c>
      <c r="AB60" s="728">
        <v>3.99</v>
      </c>
      <c r="AC60" s="722">
        <f>AB60*Y60</f>
        <v>0</v>
      </c>
      <c r="AD60" s="720"/>
      <c r="AE60" s="723">
        <f>SUM(AB60:AD60)*Z60</f>
        <v>0.99750000000000005</v>
      </c>
      <c r="AF60" s="723">
        <f>SUM(AB60:AD60)*AA60</f>
        <v>0.4788</v>
      </c>
      <c r="AG60" s="724">
        <f>SUM(AB60:AF60)</f>
        <v>5.4663000000000004</v>
      </c>
      <c r="AH60" s="720"/>
      <c r="AI60" s="720">
        <f t="shared" si="91"/>
        <v>0.25</v>
      </c>
      <c r="AJ60" s="720">
        <v>0.12</v>
      </c>
      <c r="AK60" s="728">
        <v>3.99</v>
      </c>
      <c r="AL60" s="722">
        <f>AK60*AH60</f>
        <v>0</v>
      </c>
      <c r="AM60" s="720"/>
      <c r="AN60" s="723">
        <f>SUM(AK60:AM60)*AI60</f>
        <v>0.99750000000000005</v>
      </c>
      <c r="AO60" s="723">
        <f>SUM(AK60:AM60)*AJ60</f>
        <v>0.4788</v>
      </c>
      <c r="AP60" s="724">
        <f>SUM(AK60:AO60)</f>
        <v>5.4663000000000004</v>
      </c>
      <c r="AQ60" s="720"/>
      <c r="AR60" s="720">
        <f t="shared" si="92"/>
        <v>0.25</v>
      </c>
      <c r="AS60" s="720">
        <v>0.12</v>
      </c>
      <c r="AT60" s="728">
        <v>3.99</v>
      </c>
      <c r="AU60" s="722">
        <f>AT60*AQ60</f>
        <v>0</v>
      </c>
      <c r="AV60" s="720"/>
      <c r="AW60" s="723">
        <f>SUM(AT60:AV60)*AR60</f>
        <v>0.99750000000000005</v>
      </c>
      <c r="AX60" s="723">
        <f>SUM(AT60:AV60)*AS60</f>
        <v>0.4788</v>
      </c>
      <c r="AY60" s="724">
        <f>SUM(AT60:AX60)</f>
        <v>5.4663000000000004</v>
      </c>
      <c r="AZ60" s="720"/>
      <c r="BA60" s="720">
        <f t="shared" si="93"/>
        <v>0.25</v>
      </c>
      <c r="BB60" s="720">
        <v>0.12</v>
      </c>
      <c r="BC60" s="728">
        <v>3.99</v>
      </c>
      <c r="BD60" s="722">
        <f>BC60*AZ60</f>
        <v>0</v>
      </c>
      <c r="BE60" s="720"/>
      <c r="BF60" s="723">
        <f>SUM(BC60:BE60)*BA60</f>
        <v>0.99750000000000005</v>
      </c>
      <c r="BG60" s="723">
        <f>SUM(BC60:BE60)*BB60</f>
        <v>0.4788</v>
      </c>
      <c r="BH60" s="724">
        <f>SUM(BC60:BG60)</f>
        <v>5.4663000000000004</v>
      </c>
      <c r="BI60" s="720"/>
      <c r="BJ60" s="720">
        <f t="shared" si="94"/>
        <v>0.25</v>
      </c>
      <c r="BK60" s="720">
        <v>0.12</v>
      </c>
      <c r="BL60" s="728">
        <v>3.99</v>
      </c>
      <c r="BM60" s="722">
        <f>BL60*BI60</f>
        <v>0</v>
      </c>
      <c r="BN60" s="720"/>
      <c r="BO60" s="723">
        <f>SUM(BL60:BN60)*BJ60</f>
        <v>0.99750000000000005</v>
      </c>
      <c r="BP60" s="723">
        <f>SUM(BL60:BN60)*BK60</f>
        <v>0.4788</v>
      </c>
      <c r="BQ60" s="724">
        <f>SUM(BL60:BP60)</f>
        <v>5.4663000000000004</v>
      </c>
      <c r="BR60" s="720"/>
      <c r="BS60" s="720">
        <f t="shared" si="95"/>
        <v>0.25</v>
      </c>
      <c r="BT60" s="720">
        <v>0.12</v>
      </c>
      <c r="BU60" s="728">
        <v>3.99</v>
      </c>
      <c r="BV60" s="722">
        <f>BU60*BR60</f>
        <v>0</v>
      </c>
      <c r="BW60" s="720"/>
      <c r="BX60" s="723">
        <f>SUM(BU60:BW60)*BS60</f>
        <v>0.99750000000000005</v>
      </c>
      <c r="BY60" s="723">
        <f>SUM(BU60:BW60)*BT60</f>
        <v>0.4788</v>
      </c>
      <c r="BZ60" s="724">
        <f>SUM(BU60:BY60)</f>
        <v>5.4663000000000004</v>
      </c>
      <c r="CA60" s="720"/>
      <c r="CB60" s="720">
        <f t="shared" si="96"/>
        <v>0.25</v>
      </c>
      <c r="CC60" s="720">
        <v>0.12</v>
      </c>
      <c r="CD60" s="728">
        <v>3.99</v>
      </c>
      <c r="CE60" s="722">
        <f>CD60*CA60</f>
        <v>0</v>
      </c>
      <c r="CF60" s="720"/>
      <c r="CG60" s="723">
        <f>SUM(CD60:CF60)*CB60</f>
        <v>0.99750000000000005</v>
      </c>
      <c r="CH60" s="723">
        <f>SUM(CD60:CF60)*CC60</f>
        <v>0.4788</v>
      </c>
      <c r="CI60" s="724">
        <f>SUM(CD60:CH60)</f>
        <v>5.4663000000000004</v>
      </c>
      <c r="CJ60" s="720"/>
      <c r="CK60" s="720">
        <f t="shared" si="97"/>
        <v>0.25</v>
      </c>
      <c r="CL60" s="720">
        <v>0.12</v>
      </c>
      <c r="CM60" s="728">
        <v>3.99</v>
      </c>
      <c r="CN60" s="722">
        <f>CM60*CJ60</f>
        <v>0</v>
      </c>
      <c r="CO60" s="720"/>
      <c r="CP60" s="723">
        <f>SUM(CM60:CO60)*CK60</f>
        <v>0.99750000000000005</v>
      </c>
      <c r="CQ60" s="723">
        <f>SUM(CM60:CO60)*CL60</f>
        <v>0.4788</v>
      </c>
      <c r="CR60" s="724">
        <f>SUM(CM60:CQ60)</f>
        <v>5.4663000000000004</v>
      </c>
      <c r="CS60" s="720"/>
      <c r="CT60" s="720">
        <f t="shared" si="98"/>
        <v>0.25</v>
      </c>
      <c r="CU60" s="720">
        <v>0.12</v>
      </c>
      <c r="CV60" s="728">
        <v>3.99</v>
      </c>
      <c r="CW60" s="722">
        <f>CV60*CS60</f>
        <v>0</v>
      </c>
      <c r="CX60" s="720"/>
      <c r="CY60" s="723">
        <f>SUM(CV60:CX60)*CT60</f>
        <v>0.99750000000000005</v>
      </c>
      <c r="CZ60" s="723">
        <f>SUM(CV60:CX60)*CU60</f>
        <v>0.4788</v>
      </c>
      <c r="DA60" s="724">
        <f>SUM(CV60:CZ60)</f>
        <v>5.4663000000000004</v>
      </c>
      <c r="DB60" s="720"/>
      <c r="DC60" s="720">
        <f t="shared" si="99"/>
        <v>0.25</v>
      </c>
      <c r="DD60" s="720">
        <v>0.12</v>
      </c>
      <c r="DE60" s="728">
        <v>3.99</v>
      </c>
      <c r="DF60" s="722">
        <f>DE60*DB60</f>
        <v>0</v>
      </c>
      <c r="DG60" s="720"/>
      <c r="DH60" s="723">
        <f>SUM(DE60:DG60)*DC60</f>
        <v>0.99750000000000005</v>
      </c>
      <c r="DI60" s="723">
        <f>SUM(DE60:DG60)*DD60</f>
        <v>0.4788</v>
      </c>
      <c r="DJ60" s="724">
        <f>SUM(DE60:DI60)</f>
        <v>5.4663000000000004</v>
      </c>
      <c r="DK60" s="724">
        <f t="shared" si="61"/>
        <v>65.595600000000019</v>
      </c>
      <c r="DL60" s="719">
        <f t="shared" si="62"/>
        <v>97737444</v>
      </c>
      <c r="DM60" s="719">
        <f t="shared" si="63"/>
        <v>200487</v>
      </c>
      <c r="DN60" s="719">
        <f t="shared" si="12"/>
        <v>40097400</v>
      </c>
      <c r="DO60" s="721"/>
    </row>
    <row r="61" spans="1:119" s="727" customFormat="1" ht="19.5" customHeight="1">
      <c r="A61" s="716">
        <v>52</v>
      </c>
      <c r="B61" s="733" t="s">
        <v>1743</v>
      </c>
      <c r="C61" s="734" t="s">
        <v>2005</v>
      </c>
      <c r="D61" s="716" t="s">
        <v>9816</v>
      </c>
      <c r="E61" s="716">
        <v>450</v>
      </c>
      <c r="F61" s="719">
        <v>200</v>
      </c>
      <c r="G61" s="720"/>
      <c r="H61" s="720">
        <v>0.25</v>
      </c>
      <c r="I61" s="720"/>
      <c r="J61" s="726">
        <v>3</v>
      </c>
      <c r="K61" s="722">
        <f t="shared" si="13"/>
        <v>0</v>
      </c>
      <c r="L61" s="720"/>
      <c r="M61" s="723">
        <f t="shared" si="14"/>
        <v>0.75</v>
      </c>
      <c r="N61" s="723">
        <f t="shared" si="15"/>
        <v>0</v>
      </c>
      <c r="O61" s="724">
        <f t="shared" si="16"/>
        <v>3.75</v>
      </c>
      <c r="P61" s="720"/>
      <c r="Q61" s="720">
        <v>0.25</v>
      </c>
      <c r="R61" s="720"/>
      <c r="S61" s="726">
        <v>3</v>
      </c>
      <c r="T61" s="722">
        <f t="shared" si="17"/>
        <v>0</v>
      </c>
      <c r="U61" s="720"/>
      <c r="V61" s="723">
        <f t="shared" si="18"/>
        <v>0.75</v>
      </c>
      <c r="W61" s="723">
        <f t="shared" si="19"/>
        <v>0</v>
      </c>
      <c r="X61" s="724">
        <f t="shared" si="20"/>
        <v>3.75</v>
      </c>
      <c r="Y61" s="720"/>
      <c r="Z61" s="720">
        <v>0.25</v>
      </c>
      <c r="AA61" s="720"/>
      <c r="AB61" s="726">
        <v>3</v>
      </c>
      <c r="AC61" s="722">
        <f t="shared" si="21"/>
        <v>0</v>
      </c>
      <c r="AD61" s="720"/>
      <c r="AE61" s="723">
        <f t="shared" si="22"/>
        <v>0.75</v>
      </c>
      <c r="AF61" s="723">
        <f t="shared" si="23"/>
        <v>0</v>
      </c>
      <c r="AG61" s="724">
        <f t="shared" si="24"/>
        <v>3.75</v>
      </c>
      <c r="AH61" s="720"/>
      <c r="AI61" s="720">
        <v>0.25</v>
      </c>
      <c r="AJ61" s="720"/>
      <c r="AK61" s="726">
        <v>3</v>
      </c>
      <c r="AL61" s="722">
        <f t="shared" si="25"/>
        <v>0</v>
      </c>
      <c r="AM61" s="720"/>
      <c r="AN61" s="723">
        <f t="shared" si="26"/>
        <v>0.75</v>
      </c>
      <c r="AO61" s="723">
        <f t="shared" si="27"/>
        <v>0</v>
      </c>
      <c r="AP61" s="724">
        <f t="shared" si="28"/>
        <v>3.75</v>
      </c>
      <c r="AQ61" s="720"/>
      <c r="AR61" s="720">
        <v>0.25</v>
      </c>
      <c r="AS61" s="720"/>
      <c r="AT61" s="726">
        <v>3</v>
      </c>
      <c r="AU61" s="722">
        <f t="shared" si="29"/>
        <v>0</v>
      </c>
      <c r="AV61" s="720"/>
      <c r="AW61" s="723">
        <f t="shared" si="30"/>
        <v>0.75</v>
      </c>
      <c r="AX61" s="723">
        <f t="shared" si="31"/>
        <v>0</v>
      </c>
      <c r="AY61" s="724">
        <f t="shared" si="32"/>
        <v>3.75</v>
      </c>
      <c r="AZ61" s="720"/>
      <c r="BA61" s="720">
        <v>0.25</v>
      </c>
      <c r="BB61" s="720"/>
      <c r="BC61" s="726">
        <v>3</v>
      </c>
      <c r="BD61" s="722">
        <f t="shared" si="33"/>
        <v>0</v>
      </c>
      <c r="BE61" s="720"/>
      <c r="BF61" s="723">
        <f t="shared" si="34"/>
        <v>0.75</v>
      </c>
      <c r="BG61" s="723">
        <f t="shared" si="35"/>
        <v>0</v>
      </c>
      <c r="BH61" s="724">
        <f t="shared" si="36"/>
        <v>3.75</v>
      </c>
      <c r="BI61" s="720"/>
      <c r="BJ61" s="720">
        <v>0.25</v>
      </c>
      <c r="BK61" s="720"/>
      <c r="BL61" s="726">
        <v>3</v>
      </c>
      <c r="BM61" s="722">
        <f t="shared" si="37"/>
        <v>0</v>
      </c>
      <c r="BN61" s="720"/>
      <c r="BO61" s="723">
        <f t="shared" si="38"/>
        <v>0.75</v>
      </c>
      <c r="BP61" s="723">
        <f t="shared" si="39"/>
        <v>0</v>
      </c>
      <c r="BQ61" s="724">
        <f t="shared" si="40"/>
        <v>3.75</v>
      </c>
      <c r="BR61" s="720"/>
      <c r="BS61" s="720">
        <v>0.25</v>
      </c>
      <c r="BT61" s="720"/>
      <c r="BU61" s="726">
        <v>3</v>
      </c>
      <c r="BV61" s="722">
        <f t="shared" si="41"/>
        <v>0</v>
      </c>
      <c r="BW61" s="720"/>
      <c r="BX61" s="723">
        <f t="shared" si="42"/>
        <v>0.75</v>
      </c>
      <c r="BY61" s="723">
        <f t="shared" si="43"/>
        <v>0</v>
      </c>
      <c r="BZ61" s="724">
        <f t="shared" si="44"/>
        <v>3.75</v>
      </c>
      <c r="CA61" s="720"/>
      <c r="CB61" s="720">
        <v>0.25</v>
      </c>
      <c r="CC61" s="720"/>
      <c r="CD61" s="726">
        <v>3</v>
      </c>
      <c r="CE61" s="722">
        <f t="shared" si="45"/>
        <v>0</v>
      </c>
      <c r="CF61" s="720"/>
      <c r="CG61" s="723">
        <f t="shared" si="46"/>
        <v>0.75</v>
      </c>
      <c r="CH61" s="723">
        <f t="shared" si="47"/>
        <v>0</v>
      </c>
      <c r="CI61" s="724">
        <f t="shared" si="48"/>
        <v>3.75</v>
      </c>
      <c r="CJ61" s="720"/>
      <c r="CK61" s="720">
        <v>0.25</v>
      </c>
      <c r="CL61" s="720"/>
      <c r="CM61" s="726">
        <v>3</v>
      </c>
      <c r="CN61" s="722">
        <f t="shared" si="49"/>
        <v>0</v>
      </c>
      <c r="CO61" s="720"/>
      <c r="CP61" s="723">
        <f t="shared" si="50"/>
        <v>0.75</v>
      </c>
      <c r="CQ61" s="723">
        <f t="shared" si="51"/>
        <v>0</v>
      </c>
      <c r="CR61" s="724">
        <f t="shared" si="52"/>
        <v>3.75</v>
      </c>
      <c r="CS61" s="720"/>
      <c r="CT61" s="720">
        <v>0.25</v>
      </c>
      <c r="CU61" s="720"/>
      <c r="CV61" s="726">
        <v>3</v>
      </c>
      <c r="CW61" s="722">
        <f t="shared" si="53"/>
        <v>0</v>
      </c>
      <c r="CX61" s="720"/>
      <c r="CY61" s="723">
        <f t="shared" si="54"/>
        <v>0.75</v>
      </c>
      <c r="CZ61" s="723">
        <f t="shared" si="55"/>
        <v>0</v>
      </c>
      <c r="DA61" s="724">
        <f t="shared" si="56"/>
        <v>3.75</v>
      </c>
      <c r="DB61" s="720"/>
      <c r="DC61" s="720">
        <v>0.25</v>
      </c>
      <c r="DD61" s="720"/>
      <c r="DE61" s="726">
        <v>3</v>
      </c>
      <c r="DF61" s="722">
        <f t="shared" si="57"/>
        <v>0</v>
      </c>
      <c r="DG61" s="720"/>
      <c r="DH61" s="723">
        <f t="shared" si="58"/>
        <v>0.75</v>
      </c>
      <c r="DI61" s="723">
        <f t="shared" si="59"/>
        <v>0</v>
      </c>
      <c r="DJ61" s="724">
        <f t="shared" si="60"/>
        <v>3.75</v>
      </c>
      <c r="DK61" s="724">
        <f t="shared" si="61"/>
        <v>45</v>
      </c>
      <c r="DL61" s="719">
        <f t="shared" si="62"/>
        <v>67050000</v>
      </c>
      <c r="DM61" s="719">
        <f t="shared" si="63"/>
        <v>137538</v>
      </c>
      <c r="DN61" s="719">
        <f t="shared" si="12"/>
        <v>27507600</v>
      </c>
      <c r="DO61" s="721"/>
    </row>
    <row r="62" spans="1:119" s="727" customFormat="1" ht="19.5" customHeight="1">
      <c r="A62" s="716">
        <v>53</v>
      </c>
      <c r="B62" s="733" t="s">
        <v>3244</v>
      </c>
      <c r="C62" s="734" t="s">
        <v>4575</v>
      </c>
      <c r="D62" s="716" t="s">
        <v>9816</v>
      </c>
      <c r="E62" s="716">
        <v>450</v>
      </c>
      <c r="F62" s="719">
        <v>200</v>
      </c>
      <c r="G62" s="720"/>
      <c r="H62" s="720">
        <v>0.25</v>
      </c>
      <c r="I62" s="720"/>
      <c r="J62" s="726">
        <v>3</v>
      </c>
      <c r="K62" s="722">
        <f t="shared" si="13"/>
        <v>0</v>
      </c>
      <c r="L62" s="720"/>
      <c r="M62" s="723">
        <f t="shared" si="14"/>
        <v>0.75</v>
      </c>
      <c r="N62" s="723">
        <f t="shared" si="15"/>
        <v>0</v>
      </c>
      <c r="O62" s="724">
        <f t="shared" si="16"/>
        <v>3.75</v>
      </c>
      <c r="P62" s="720"/>
      <c r="Q62" s="720">
        <v>0.25</v>
      </c>
      <c r="R62" s="720"/>
      <c r="S62" s="726">
        <v>3</v>
      </c>
      <c r="T62" s="722">
        <f t="shared" si="17"/>
        <v>0</v>
      </c>
      <c r="U62" s="720"/>
      <c r="V62" s="723">
        <f t="shared" si="18"/>
        <v>0.75</v>
      </c>
      <c r="W62" s="723">
        <f t="shared" si="19"/>
        <v>0</v>
      </c>
      <c r="X62" s="724">
        <f t="shared" si="20"/>
        <v>3.75</v>
      </c>
      <c r="Y62" s="720"/>
      <c r="Z62" s="720">
        <v>0.25</v>
      </c>
      <c r="AA62" s="720"/>
      <c r="AB62" s="726">
        <v>3</v>
      </c>
      <c r="AC62" s="722">
        <f t="shared" si="21"/>
        <v>0</v>
      </c>
      <c r="AD62" s="720"/>
      <c r="AE62" s="723">
        <f t="shared" si="22"/>
        <v>0.75</v>
      </c>
      <c r="AF62" s="723">
        <f t="shared" si="23"/>
        <v>0</v>
      </c>
      <c r="AG62" s="724">
        <f t="shared" si="24"/>
        <v>3.75</v>
      </c>
      <c r="AH62" s="720"/>
      <c r="AI62" s="720">
        <v>0.25</v>
      </c>
      <c r="AJ62" s="720"/>
      <c r="AK62" s="726">
        <v>3</v>
      </c>
      <c r="AL62" s="722">
        <f t="shared" si="25"/>
        <v>0</v>
      </c>
      <c r="AM62" s="720"/>
      <c r="AN62" s="723">
        <f t="shared" si="26"/>
        <v>0.75</v>
      </c>
      <c r="AO62" s="723">
        <f t="shared" si="27"/>
        <v>0</v>
      </c>
      <c r="AP62" s="724">
        <f t="shared" si="28"/>
        <v>3.75</v>
      </c>
      <c r="AQ62" s="720"/>
      <c r="AR62" s="720">
        <v>0.25</v>
      </c>
      <c r="AS62" s="720"/>
      <c r="AT62" s="726">
        <v>3</v>
      </c>
      <c r="AU62" s="722">
        <f t="shared" si="29"/>
        <v>0</v>
      </c>
      <c r="AV62" s="720"/>
      <c r="AW62" s="723">
        <f t="shared" si="30"/>
        <v>0.75</v>
      </c>
      <c r="AX62" s="723">
        <f t="shared" si="31"/>
        <v>0</v>
      </c>
      <c r="AY62" s="724">
        <f t="shared" si="32"/>
        <v>3.75</v>
      </c>
      <c r="AZ62" s="720"/>
      <c r="BA62" s="720">
        <v>0.25</v>
      </c>
      <c r="BB62" s="720"/>
      <c r="BC62" s="726">
        <v>3</v>
      </c>
      <c r="BD62" s="722">
        <f t="shared" si="33"/>
        <v>0</v>
      </c>
      <c r="BE62" s="720"/>
      <c r="BF62" s="723">
        <f t="shared" si="34"/>
        <v>0.75</v>
      </c>
      <c r="BG62" s="723">
        <f t="shared" si="35"/>
        <v>0</v>
      </c>
      <c r="BH62" s="724">
        <f t="shared" si="36"/>
        <v>3.75</v>
      </c>
      <c r="BI62" s="720"/>
      <c r="BJ62" s="720">
        <v>0.25</v>
      </c>
      <c r="BK62" s="720"/>
      <c r="BL62" s="726">
        <v>3</v>
      </c>
      <c r="BM62" s="722">
        <f t="shared" si="37"/>
        <v>0</v>
      </c>
      <c r="BN62" s="720"/>
      <c r="BO62" s="723">
        <f t="shared" si="38"/>
        <v>0.75</v>
      </c>
      <c r="BP62" s="723">
        <f t="shared" si="39"/>
        <v>0</v>
      </c>
      <c r="BQ62" s="724">
        <f t="shared" si="40"/>
        <v>3.75</v>
      </c>
      <c r="BR62" s="720"/>
      <c r="BS62" s="720">
        <v>0.25</v>
      </c>
      <c r="BT62" s="720"/>
      <c r="BU62" s="726">
        <v>3</v>
      </c>
      <c r="BV62" s="722">
        <f t="shared" si="41"/>
        <v>0</v>
      </c>
      <c r="BW62" s="720"/>
      <c r="BX62" s="723">
        <f t="shared" si="42"/>
        <v>0.75</v>
      </c>
      <c r="BY62" s="723">
        <f t="shared" si="43"/>
        <v>0</v>
      </c>
      <c r="BZ62" s="724">
        <f t="shared" si="44"/>
        <v>3.75</v>
      </c>
      <c r="CA62" s="720"/>
      <c r="CB62" s="720">
        <v>0.25</v>
      </c>
      <c r="CC62" s="720"/>
      <c r="CD62" s="726">
        <v>3</v>
      </c>
      <c r="CE62" s="722">
        <f t="shared" si="45"/>
        <v>0</v>
      </c>
      <c r="CF62" s="720"/>
      <c r="CG62" s="723">
        <f t="shared" si="46"/>
        <v>0.75</v>
      </c>
      <c r="CH62" s="723">
        <f t="shared" si="47"/>
        <v>0</v>
      </c>
      <c r="CI62" s="724">
        <f t="shared" si="48"/>
        <v>3.75</v>
      </c>
      <c r="CJ62" s="720"/>
      <c r="CK62" s="720">
        <v>0.25</v>
      </c>
      <c r="CL62" s="720"/>
      <c r="CM62" s="726">
        <v>3</v>
      </c>
      <c r="CN62" s="722">
        <f t="shared" si="49"/>
        <v>0</v>
      </c>
      <c r="CO62" s="720"/>
      <c r="CP62" s="723">
        <f t="shared" si="50"/>
        <v>0.75</v>
      </c>
      <c r="CQ62" s="723">
        <f t="shared" si="51"/>
        <v>0</v>
      </c>
      <c r="CR62" s="724">
        <f t="shared" si="52"/>
        <v>3.75</v>
      </c>
      <c r="CS62" s="720"/>
      <c r="CT62" s="720">
        <v>0.25</v>
      </c>
      <c r="CU62" s="720"/>
      <c r="CV62" s="726">
        <v>3</v>
      </c>
      <c r="CW62" s="722">
        <f t="shared" si="53"/>
        <v>0</v>
      </c>
      <c r="CX62" s="720"/>
      <c r="CY62" s="723">
        <f t="shared" si="54"/>
        <v>0.75</v>
      </c>
      <c r="CZ62" s="723">
        <f t="shared" si="55"/>
        <v>0</v>
      </c>
      <c r="DA62" s="724">
        <f t="shared" si="56"/>
        <v>3.75</v>
      </c>
      <c r="DB62" s="720"/>
      <c r="DC62" s="720">
        <v>0.25</v>
      </c>
      <c r="DD62" s="720"/>
      <c r="DE62" s="726">
        <v>3</v>
      </c>
      <c r="DF62" s="722">
        <f t="shared" si="57"/>
        <v>0</v>
      </c>
      <c r="DG62" s="720"/>
      <c r="DH62" s="723">
        <f t="shared" si="58"/>
        <v>0.75</v>
      </c>
      <c r="DI62" s="723">
        <f t="shared" si="59"/>
        <v>0</v>
      </c>
      <c r="DJ62" s="724">
        <f t="shared" si="60"/>
        <v>3.75</v>
      </c>
      <c r="DK62" s="724">
        <f t="shared" si="61"/>
        <v>45</v>
      </c>
      <c r="DL62" s="719">
        <f t="shared" si="62"/>
        <v>67050000</v>
      </c>
      <c r="DM62" s="719">
        <f t="shared" si="63"/>
        <v>137538</v>
      </c>
      <c r="DN62" s="719">
        <f t="shared" si="12"/>
        <v>27507600</v>
      </c>
      <c r="DO62" s="721"/>
    </row>
    <row r="63" spans="1:119" s="727" customFormat="1" ht="19.5" customHeight="1">
      <c r="A63" s="716">
        <v>54</v>
      </c>
      <c r="B63" s="733" t="s">
        <v>9821</v>
      </c>
      <c r="C63" s="734" t="s">
        <v>2645</v>
      </c>
      <c r="D63" s="716" t="s">
        <v>9816</v>
      </c>
      <c r="E63" s="716">
        <v>450</v>
      </c>
      <c r="F63" s="719">
        <v>200</v>
      </c>
      <c r="G63" s="720"/>
      <c r="H63" s="720">
        <f t="shared" si="88"/>
        <v>0.25</v>
      </c>
      <c r="I63" s="720">
        <v>0.09</v>
      </c>
      <c r="J63" s="728">
        <v>3.66</v>
      </c>
      <c r="K63" s="722">
        <f t="shared" si="13"/>
        <v>0</v>
      </c>
      <c r="L63" s="720"/>
      <c r="M63" s="723">
        <f t="shared" si="14"/>
        <v>0.91500000000000004</v>
      </c>
      <c r="N63" s="723">
        <f t="shared" si="15"/>
        <v>0.32940000000000003</v>
      </c>
      <c r="O63" s="724">
        <f t="shared" si="16"/>
        <v>4.9043999999999999</v>
      </c>
      <c r="P63" s="720"/>
      <c r="Q63" s="720">
        <f t="shared" si="89"/>
        <v>0.25</v>
      </c>
      <c r="R63" s="720">
        <v>0.09</v>
      </c>
      <c r="S63" s="728">
        <v>3.66</v>
      </c>
      <c r="T63" s="722">
        <f t="shared" si="17"/>
        <v>0</v>
      </c>
      <c r="U63" s="720"/>
      <c r="V63" s="723">
        <f t="shared" si="18"/>
        <v>0.91500000000000004</v>
      </c>
      <c r="W63" s="723">
        <f t="shared" si="19"/>
        <v>0.32940000000000003</v>
      </c>
      <c r="X63" s="724">
        <f t="shared" si="20"/>
        <v>4.9043999999999999</v>
      </c>
      <c r="Y63" s="720"/>
      <c r="Z63" s="720">
        <f t="shared" si="90"/>
        <v>0.25</v>
      </c>
      <c r="AA63" s="720">
        <v>0.09</v>
      </c>
      <c r="AB63" s="728">
        <v>3.66</v>
      </c>
      <c r="AC63" s="722">
        <f t="shared" si="21"/>
        <v>0</v>
      </c>
      <c r="AD63" s="720"/>
      <c r="AE63" s="723">
        <f t="shared" si="22"/>
        <v>0.91500000000000004</v>
      </c>
      <c r="AF63" s="723">
        <f t="shared" si="23"/>
        <v>0.32940000000000003</v>
      </c>
      <c r="AG63" s="724">
        <f t="shared" si="24"/>
        <v>4.9043999999999999</v>
      </c>
      <c r="AH63" s="720"/>
      <c r="AI63" s="720">
        <f t="shared" si="91"/>
        <v>0.25</v>
      </c>
      <c r="AJ63" s="720">
        <v>0.09</v>
      </c>
      <c r="AK63" s="728">
        <v>3.66</v>
      </c>
      <c r="AL63" s="722">
        <f t="shared" si="25"/>
        <v>0</v>
      </c>
      <c r="AM63" s="720"/>
      <c r="AN63" s="723">
        <f t="shared" si="26"/>
        <v>0.91500000000000004</v>
      </c>
      <c r="AO63" s="723">
        <f t="shared" si="27"/>
        <v>0.32940000000000003</v>
      </c>
      <c r="AP63" s="724">
        <f t="shared" si="28"/>
        <v>4.9043999999999999</v>
      </c>
      <c r="AQ63" s="720"/>
      <c r="AR63" s="720">
        <f t="shared" si="92"/>
        <v>0.25</v>
      </c>
      <c r="AS63" s="720">
        <v>0.09</v>
      </c>
      <c r="AT63" s="728">
        <v>3.66</v>
      </c>
      <c r="AU63" s="722">
        <f t="shared" si="29"/>
        <v>0</v>
      </c>
      <c r="AV63" s="720"/>
      <c r="AW63" s="723">
        <f t="shared" si="30"/>
        <v>0.91500000000000004</v>
      </c>
      <c r="AX63" s="723">
        <f t="shared" si="31"/>
        <v>0.32940000000000003</v>
      </c>
      <c r="AY63" s="724">
        <f t="shared" si="32"/>
        <v>4.9043999999999999</v>
      </c>
      <c r="AZ63" s="720"/>
      <c r="BA63" s="720">
        <f t="shared" si="93"/>
        <v>0.25</v>
      </c>
      <c r="BB63" s="720">
        <v>0.09</v>
      </c>
      <c r="BC63" s="728">
        <v>3.66</v>
      </c>
      <c r="BD63" s="722">
        <f t="shared" si="33"/>
        <v>0</v>
      </c>
      <c r="BE63" s="720"/>
      <c r="BF63" s="723">
        <f t="shared" si="34"/>
        <v>0.91500000000000004</v>
      </c>
      <c r="BG63" s="723">
        <f t="shared" si="35"/>
        <v>0.32940000000000003</v>
      </c>
      <c r="BH63" s="724">
        <f t="shared" si="36"/>
        <v>4.9043999999999999</v>
      </c>
      <c r="BI63" s="720"/>
      <c r="BJ63" s="720">
        <f t="shared" si="94"/>
        <v>0.25</v>
      </c>
      <c r="BK63" s="720">
        <v>0.09</v>
      </c>
      <c r="BL63" s="728">
        <v>3.66</v>
      </c>
      <c r="BM63" s="722">
        <f t="shared" si="37"/>
        <v>0</v>
      </c>
      <c r="BN63" s="720"/>
      <c r="BO63" s="723">
        <f t="shared" si="38"/>
        <v>0.91500000000000004</v>
      </c>
      <c r="BP63" s="723">
        <f t="shared" si="39"/>
        <v>0.32940000000000003</v>
      </c>
      <c r="BQ63" s="724">
        <f t="shared" si="40"/>
        <v>4.9043999999999999</v>
      </c>
      <c r="BR63" s="720"/>
      <c r="BS63" s="720">
        <f t="shared" si="95"/>
        <v>0.25</v>
      </c>
      <c r="BT63" s="720">
        <v>0.09</v>
      </c>
      <c r="BU63" s="728">
        <v>3.66</v>
      </c>
      <c r="BV63" s="722">
        <f t="shared" si="41"/>
        <v>0</v>
      </c>
      <c r="BW63" s="720"/>
      <c r="BX63" s="723">
        <f t="shared" si="42"/>
        <v>0.91500000000000004</v>
      </c>
      <c r="BY63" s="723">
        <f t="shared" si="43"/>
        <v>0.32940000000000003</v>
      </c>
      <c r="BZ63" s="724">
        <f t="shared" si="44"/>
        <v>4.9043999999999999</v>
      </c>
      <c r="CA63" s="720"/>
      <c r="CB63" s="720">
        <f t="shared" si="96"/>
        <v>0.25</v>
      </c>
      <c r="CC63" s="720">
        <v>0.09</v>
      </c>
      <c r="CD63" s="728">
        <v>3.66</v>
      </c>
      <c r="CE63" s="722">
        <f t="shared" si="45"/>
        <v>0</v>
      </c>
      <c r="CF63" s="720"/>
      <c r="CG63" s="723">
        <f t="shared" si="46"/>
        <v>0.91500000000000004</v>
      </c>
      <c r="CH63" s="723">
        <f t="shared" si="47"/>
        <v>0.32940000000000003</v>
      </c>
      <c r="CI63" s="724">
        <f t="shared" si="48"/>
        <v>4.9043999999999999</v>
      </c>
      <c r="CJ63" s="720"/>
      <c r="CK63" s="720">
        <f t="shared" si="97"/>
        <v>0.25</v>
      </c>
      <c r="CL63" s="720">
        <v>0.09</v>
      </c>
      <c r="CM63" s="728">
        <v>3.66</v>
      </c>
      <c r="CN63" s="722">
        <f t="shared" si="49"/>
        <v>0</v>
      </c>
      <c r="CO63" s="720"/>
      <c r="CP63" s="723">
        <f t="shared" si="50"/>
        <v>0.91500000000000004</v>
      </c>
      <c r="CQ63" s="723">
        <f t="shared" si="51"/>
        <v>0.32940000000000003</v>
      </c>
      <c r="CR63" s="724">
        <f t="shared" si="52"/>
        <v>4.9043999999999999</v>
      </c>
      <c r="CS63" s="720"/>
      <c r="CT63" s="720">
        <f t="shared" si="98"/>
        <v>0.25</v>
      </c>
      <c r="CU63" s="720">
        <v>0.09</v>
      </c>
      <c r="CV63" s="728">
        <v>3.66</v>
      </c>
      <c r="CW63" s="722">
        <f t="shared" si="53"/>
        <v>0</v>
      </c>
      <c r="CX63" s="720"/>
      <c r="CY63" s="723">
        <f t="shared" si="54"/>
        <v>0.91500000000000004</v>
      </c>
      <c r="CZ63" s="723">
        <f t="shared" si="55"/>
        <v>0.32940000000000003</v>
      </c>
      <c r="DA63" s="724">
        <f t="shared" si="56"/>
        <v>4.9043999999999999</v>
      </c>
      <c r="DB63" s="720"/>
      <c r="DC63" s="720">
        <f t="shared" si="99"/>
        <v>0.25</v>
      </c>
      <c r="DD63" s="720">
        <v>0.09</v>
      </c>
      <c r="DE63" s="728">
        <v>3.66</v>
      </c>
      <c r="DF63" s="722">
        <f t="shared" si="57"/>
        <v>0</v>
      </c>
      <c r="DG63" s="720"/>
      <c r="DH63" s="723">
        <f t="shared" si="58"/>
        <v>0.91500000000000004</v>
      </c>
      <c r="DI63" s="723">
        <f t="shared" si="59"/>
        <v>0.32940000000000003</v>
      </c>
      <c r="DJ63" s="724">
        <f t="shared" si="60"/>
        <v>4.9043999999999999</v>
      </c>
      <c r="DK63" s="724">
        <f t="shared" si="61"/>
        <v>58.852800000000009</v>
      </c>
      <c r="DL63" s="719">
        <f t="shared" si="62"/>
        <v>87690672</v>
      </c>
      <c r="DM63" s="719">
        <f t="shared" si="63"/>
        <v>179878</v>
      </c>
      <c r="DN63" s="719">
        <f t="shared" si="12"/>
        <v>35975600</v>
      </c>
      <c r="DO63" s="721"/>
    </row>
    <row r="64" spans="1:119" s="727" customFormat="1" ht="19.5" customHeight="1">
      <c r="A64" s="716">
        <v>55</v>
      </c>
      <c r="B64" s="733" t="s">
        <v>4701</v>
      </c>
      <c r="C64" s="734" t="s">
        <v>3855</v>
      </c>
      <c r="D64" s="716" t="s">
        <v>9816</v>
      </c>
      <c r="E64" s="716">
        <v>450</v>
      </c>
      <c r="F64" s="719">
        <v>200</v>
      </c>
      <c r="G64" s="720"/>
      <c r="H64" s="720">
        <f t="shared" si="88"/>
        <v>0.25</v>
      </c>
      <c r="I64" s="720">
        <v>0.16</v>
      </c>
      <c r="J64" s="728">
        <v>4.6500000000000004</v>
      </c>
      <c r="K64" s="722">
        <f t="shared" si="13"/>
        <v>0</v>
      </c>
      <c r="L64" s="720">
        <v>0.35</v>
      </c>
      <c r="M64" s="723">
        <f t="shared" si="14"/>
        <v>1.25</v>
      </c>
      <c r="N64" s="723">
        <f t="shared" si="15"/>
        <v>0.8</v>
      </c>
      <c r="O64" s="724">
        <f t="shared" si="16"/>
        <v>7.05</v>
      </c>
      <c r="P64" s="720"/>
      <c r="Q64" s="720">
        <f t="shared" si="89"/>
        <v>0.25</v>
      </c>
      <c r="R64" s="720">
        <v>0.16</v>
      </c>
      <c r="S64" s="728">
        <v>4.6500000000000004</v>
      </c>
      <c r="T64" s="722">
        <f t="shared" si="17"/>
        <v>0</v>
      </c>
      <c r="U64" s="720">
        <v>0.35</v>
      </c>
      <c r="V64" s="723">
        <f t="shared" si="18"/>
        <v>1.25</v>
      </c>
      <c r="W64" s="723">
        <f t="shared" si="19"/>
        <v>0.8</v>
      </c>
      <c r="X64" s="724">
        <f t="shared" si="20"/>
        <v>7.05</v>
      </c>
      <c r="Y64" s="720"/>
      <c r="Z64" s="720">
        <f t="shared" si="90"/>
        <v>0.25</v>
      </c>
      <c r="AA64" s="720">
        <v>0.16</v>
      </c>
      <c r="AB64" s="728">
        <v>4.6500000000000004</v>
      </c>
      <c r="AC64" s="722">
        <f t="shared" si="21"/>
        <v>0</v>
      </c>
      <c r="AD64" s="720">
        <v>0.35</v>
      </c>
      <c r="AE64" s="723">
        <f t="shared" si="22"/>
        <v>1.25</v>
      </c>
      <c r="AF64" s="723">
        <f t="shared" si="23"/>
        <v>0.8</v>
      </c>
      <c r="AG64" s="724">
        <f t="shared" si="24"/>
        <v>7.05</v>
      </c>
      <c r="AH64" s="720"/>
      <c r="AI64" s="720">
        <f t="shared" si="91"/>
        <v>0.25</v>
      </c>
      <c r="AJ64" s="720">
        <v>0.16</v>
      </c>
      <c r="AK64" s="728">
        <v>4.6500000000000004</v>
      </c>
      <c r="AL64" s="722">
        <f t="shared" si="25"/>
        <v>0</v>
      </c>
      <c r="AM64" s="720">
        <v>0.35</v>
      </c>
      <c r="AN64" s="723">
        <f t="shared" si="26"/>
        <v>1.25</v>
      </c>
      <c r="AO64" s="723">
        <f t="shared" si="27"/>
        <v>0.8</v>
      </c>
      <c r="AP64" s="724">
        <f t="shared" si="28"/>
        <v>7.05</v>
      </c>
      <c r="AQ64" s="720"/>
      <c r="AR64" s="720">
        <f t="shared" si="92"/>
        <v>0.25</v>
      </c>
      <c r="AS64" s="720">
        <v>0.16</v>
      </c>
      <c r="AT64" s="728">
        <v>4.6500000000000004</v>
      </c>
      <c r="AU64" s="722">
        <f t="shared" si="29"/>
        <v>0</v>
      </c>
      <c r="AV64" s="720">
        <v>0.35</v>
      </c>
      <c r="AW64" s="723">
        <f t="shared" si="30"/>
        <v>1.25</v>
      </c>
      <c r="AX64" s="723">
        <f t="shared" si="31"/>
        <v>0.8</v>
      </c>
      <c r="AY64" s="724">
        <f t="shared" si="32"/>
        <v>7.05</v>
      </c>
      <c r="AZ64" s="720"/>
      <c r="BA64" s="720">
        <f t="shared" si="93"/>
        <v>0.25</v>
      </c>
      <c r="BB64" s="720">
        <v>0.16</v>
      </c>
      <c r="BC64" s="728">
        <v>4.6500000000000004</v>
      </c>
      <c r="BD64" s="722">
        <f t="shared" si="33"/>
        <v>0</v>
      </c>
      <c r="BE64" s="720">
        <v>0.35</v>
      </c>
      <c r="BF64" s="723">
        <f t="shared" si="34"/>
        <v>1.25</v>
      </c>
      <c r="BG64" s="723">
        <f t="shared" si="35"/>
        <v>0.8</v>
      </c>
      <c r="BH64" s="724">
        <f t="shared" si="36"/>
        <v>7.05</v>
      </c>
      <c r="BI64" s="720"/>
      <c r="BJ64" s="720">
        <f t="shared" si="94"/>
        <v>0.25</v>
      </c>
      <c r="BK64" s="720">
        <v>0.16</v>
      </c>
      <c r="BL64" s="728">
        <v>4.6500000000000004</v>
      </c>
      <c r="BM64" s="722">
        <f t="shared" si="37"/>
        <v>0</v>
      </c>
      <c r="BN64" s="720">
        <v>0.35</v>
      </c>
      <c r="BO64" s="723">
        <f t="shared" si="38"/>
        <v>1.25</v>
      </c>
      <c r="BP64" s="723">
        <f t="shared" si="39"/>
        <v>0.8</v>
      </c>
      <c r="BQ64" s="724">
        <f t="shared" si="40"/>
        <v>7.05</v>
      </c>
      <c r="BR64" s="720"/>
      <c r="BS64" s="720">
        <f t="shared" si="95"/>
        <v>0.25</v>
      </c>
      <c r="BT64" s="720">
        <v>0.16</v>
      </c>
      <c r="BU64" s="728">
        <v>4.6500000000000004</v>
      </c>
      <c r="BV64" s="722">
        <f t="shared" si="41"/>
        <v>0</v>
      </c>
      <c r="BW64" s="720">
        <v>0.35</v>
      </c>
      <c r="BX64" s="723">
        <f t="shared" si="42"/>
        <v>1.25</v>
      </c>
      <c r="BY64" s="723">
        <f t="shared" si="43"/>
        <v>0.8</v>
      </c>
      <c r="BZ64" s="724">
        <f t="shared" si="44"/>
        <v>7.05</v>
      </c>
      <c r="CA64" s="720"/>
      <c r="CB64" s="720">
        <f t="shared" si="96"/>
        <v>0.25</v>
      </c>
      <c r="CC64" s="720">
        <v>0.16</v>
      </c>
      <c r="CD64" s="728">
        <v>4.6500000000000004</v>
      </c>
      <c r="CE64" s="722">
        <f t="shared" si="45"/>
        <v>0</v>
      </c>
      <c r="CF64" s="720">
        <v>0.35</v>
      </c>
      <c r="CG64" s="723">
        <f t="shared" si="46"/>
        <v>1.25</v>
      </c>
      <c r="CH64" s="723">
        <f t="shared" si="47"/>
        <v>0.8</v>
      </c>
      <c r="CI64" s="724">
        <f t="shared" si="48"/>
        <v>7.05</v>
      </c>
      <c r="CJ64" s="720"/>
      <c r="CK64" s="720">
        <f t="shared" si="97"/>
        <v>0.25</v>
      </c>
      <c r="CL64" s="720">
        <v>0.16</v>
      </c>
      <c r="CM64" s="728">
        <v>4.6500000000000004</v>
      </c>
      <c r="CN64" s="722">
        <f t="shared" si="49"/>
        <v>0</v>
      </c>
      <c r="CO64" s="720">
        <v>0.35</v>
      </c>
      <c r="CP64" s="723">
        <f t="shared" si="50"/>
        <v>1.25</v>
      </c>
      <c r="CQ64" s="723">
        <f t="shared" si="51"/>
        <v>0.8</v>
      </c>
      <c r="CR64" s="724">
        <f t="shared" si="52"/>
        <v>7.05</v>
      </c>
      <c r="CS64" s="720"/>
      <c r="CT64" s="720">
        <f t="shared" si="98"/>
        <v>0.25</v>
      </c>
      <c r="CU64" s="720">
        <v>0.16</v>
      </c>
      <c r="CV64" s="728">
        <v>4.6500000000000004</v>
      </c>
      <c r="CW64" s="722">
        <f t="shared" si="53"/>
        <v>0</v>
      </c>
      <c r="CX64" s="720">
        <v>0.35</v>
      </c>
      <c r="CY64" s="723">
        <f t="shared" si="54"/>
        <v>1.25</v>
      </c>
      <c r="CZ64" s="723">
        <f t="shared" si="55"/>
        <v>0.8</v>
      </c>
      <c r="DA64" s="724">
        <f t="shared" si="56"/>
        <v>7.05</v>
      </c>
      <c r="DB64" s="720"/>
      <c r="DC64" s="720">
        <f t="shared" si="99"/>
        <v>0.25</v>
      </c>
      <c r="DD64" s="720">
        <v>0.16</v>
      </c>
      <c r="DE64" s="728">
        <v>4.6500000000000004</v>
      </c>
      <c r="DF64" s="722">
        <f t="shared" si="57"/>
        <v>0</v>
      </c>
      <c r="DG64" s="720">
        <v>0.35</v>
      </c>
      <c r="DH64" s="723">
        <f t="shared" si="58"/>
        <v>1.25</v>
      </c>
      <c r="DI64" s="723">
        <f t="shared" si="59"/>
        <v>0.8</v>
      </c>
      <c r="DJ64" s="724">
        <f t="shared" si="60"/>
        <v>7.05</v>
      </c>
      <c r="DK64" s="724">
        <f t="shared" si="61"/>
        <v>84.59999999999998</v>
      </c>
      <c r="DL64" s="719">
        <f t="shared" si="62"/>
        <v>126054000</v>
      </c>
      <c r="DM64" s="719">
        <f t="shared" si="63"/>
        <v>258572</v>
      </c>
      <c r="DN64" s="719">
        <f t="shared" si="12"/>
        <v>51714400</v>
      </c>
      <c r="DO64" s="721"/>
    </row>
    <row r="65" spans="1:119" s="727" customFormat="1" ht="19.5" customHeight="1">
      <c r="A65" s="716">
        <v>56</v>
      </c>
      <c r="B65" s="733" t="s">
        <v>9822</v>
      </c>
      <c r="C65" s="734" t="s">
        <v>3855</v>
      </c>
      <c r="D65" s="716" t="s">
        <v>9816</v>
      </c>
      <c r="E65" s="716">
        <v>450</v>
      </c>
      <c r="F65" s="719">
        <v>200</v>
      </c>
      <c r="G65" s="720"/>
      <c r="H65" s="720">
        <f t="shared" si="88"/>
        <v>0.25</v>
      </c>
      <c r="I65" s="720">
        <v>0.2</v>
      </c>
      <c r="J65" s="726">
        <v>4.6500000000000004</v>
      </c>
      <c r="K65" s="722">
        <f t="shared" si="13"/>
        <v>0</v>
      </c>
      <c r="L65" s="720"/>
      <c r="M65" s="723">
        <f t="shared" si="14"/>
        <v>1.1625000000000001</v>
      </c>
      <c r="N65" s="723">
        <f t="shared" si="15"/>
        <v>0.93000000000000016</v>
      </c>
      <c r="O65" s="724">
        <f t="shared" si="16"/>
        <v>6.7424999999999997</v>
      </c>
      <c r="P65" s="720"/>
      <c r="Q65" s="720">
        <f t="shared" si="89"/>
        <v>0.25</v>
      </c>
      <c r="R65" s="720">
        <v>0.2</v>
      </c>
      <c r="S65" s="726">
        <v>4.6500000000000004</v>
      </c>
      <c r="T65" s="722">
        <f t="shared" si="17"/>
        <v>0</v>
      </c>
      <c r="U65" s="720"/>
      <c r="V65" s="723">
        <f t="shared" si="18"/>
        <v>1.1625000000000001</v>
      </c>
      <c r="W65" s="723">
        <f t="shared" si="19"/>
        <v>0.93000000000000016</v>
      </c>
      <c r="X65" s="724">
        <f t="shared" si="20"/>
        <v>6.7424999999999997</v>
      </c>
      <c r="Y65" s="720"/>
      <c r="Z65" s="720">
        <f t="shared" si="90"/>
        <v>0.25</v>
      </c>
      <c r="AA65" s="720">
        <v>0.2</v>
      </c>
      <c r="AB65" s="726">
        <v>4.6500000000000004</v>
      </c>
      <c r="AC65" s="722">
        <f t="shared" si="21"/>
        <v>0</v>
      </c>
      <c r="AD65" s="720"/>
      <c r="AE65" s="723">
        <f t="shared" si="22"/>
        <v>1.1625000000000001</v>
      </c>
      <c r="AF65" s="723">
        <f t="shared" si="23"/>
        <v>0.93000000000000016</v>
      </c>
      <c r="AG65" s="724">
        <f t="shared" si="24"/>
        <v>6.7424999999999997</v>
      </c>
      <c r="AH65" s="720"/>
      <c r="AI65" s="720">
        <f t="shared" si="91"/>
        <v>0.25</v>
      </c>
      <c r="AJ65" s="720">
        <v>0.2</v>
      </c>
      <c r="AK65" s="726">
        <v>4.6500000000000004</v>
      </c>
      <c r="AL65" s="722">
        <f t="shared" si="25"/>
        <v>0</v>
      </c>
      <c r="AM65" s="720"/>
      <c r="AN65" s="723">
        <f t="shared" si="26"/>
        <v>1.1625000000000001</v>
      </c>
      <c r="AO65" s="723">
        <f t="shared" si="27"/>
        <v>0.93000000000000016</v>
      </c>
      <c r="AP65" s="724">
        <f t="shared" si="28"/>
        <v>6.7424999999999997</v>
      </c>
      <c r="AQ65" s="720"/>
      <c r="AR65" s="720">
        <f t="shared" si="92"/>
        <v>0.25</v>
      </c>
      <c r="AS65" s="720">
        <v>0.2</v>
      </c>
      <c r="AT65" s="726">
        <v>4.6500000000000004</v>
      </c>
      <c r="AU65" s="722">
        <f t="shared" si="29"/>
        <v>0</v>
      </c>
      <c r="AV65" s="720"/>
      <c r="AW65" s="723">
        <f t="shared" si="30"/>
        <v>1.1625000000000001</v>
      </c>
      <c r="AX65" s="723">
        <f t="shared" si="31"/>
        <v>0.93000000000000016</v>
      </c>
      <c r="AY65" s="724">
        <f t="shared" si="32"/>
        <v>6.7424999999999997</v>
      </c>
      <c r="AZ65" s="720"/>
      <c r="BA65" s="720">
        <f t="shared" si="93"/>
        <v>0.25</v>
      </c>
      <c r="BB65" s="720">
        <v>0.2</v>
      </c>
      <c r="BC65" s="726">
        <v>4.6500000000000004</v>
      </c>
      <c r="BD65" s="722">
        <f t="shared" si="33"/>
        <v>0</v>
      </c>
      <c r="BE65" s="720"/>
      <c r="BF65" s="723">
        <f t="shared" si="34"/>
        <v>1.1625000000000001</v>
      </c>
      <c r="BG65" s="723">
        <f t="shared" si="35"/>
        <v>0.93000000000000016</v>
      </c>
      <c r="BH65" s="724">
        <f t="shared" si="36"/>
        <v>6.7424999999999997</v>
      </c>
      <c r="BI65" s="720"/>
      <c r="BJ65" s="720">
        <f t="shared" si="94"/>
        <v>0.25</v>
      </c>
      <c r="BK65" s="720">
        <v>0.2</v>
      </c>
      <c r="BL65" s="726">
        <v>4.6500000000000004</v>
      </c>
      <c r="BM65" s="722">
        <f t="shared" si="37"/>
        <v>0</v>
      </c>
      <c r="BN65" s="720"/>
      <c r="BO65" s="723">
        <f t="shared" si="38"/>
        <v>1.1625000000000001</v>
      </c>
      <c r="BP65" s="723">
        <f t="shared" si="39"/>
        <v>0.93000000000000016</v>
      </c>
      <c r="BQ65" s="724">
        <f t="shared" si="40"/>
        <v>6.7424999999999997</v>
      </c>
      <c r="BR65" s="720"/>
      <c r="BS65" s="720">
        <f t="shared" si="95"/>
        <v>0.25</v>
      </c>
      <c r="BT65" s="720">
        <v>0.2</v>
      </c>
      <c r="BU65" s="726">
        <v>4.6500000000000004</v>
      </c>
      <c r="BV65" s="722">
        <f t="shared" si="41"/>
        <v>0</v>
      </c>
      <c r="BW65" s="720"/>
      <c r="BX65" s="723">
        <f t="shared" si="42"/>
        <v>1.1625000000000001</v>
      </c>
      <c r="BY65" s="723">
        <f t="shared" si="43"/>
        <v>0.93000000000000016</v>
      </c>
      <c r="BZ65" s="724">
        <f t="shared" si="44"/>
        <v>6.7424999999999997</v>
      </c>
      <c r="CA65" s="720"/>
      <c r="CB65" s="720">
        <f t="shared" si="96"/>
        <v>0.25</v>
      </c>
      <c r="CC65" s="720">
        <v>0.2</v>
      </c>
      <c r="CD65" s="726">
        <v>4.6500000000000004</v>
      </c>
      <c r="CE65" s="722">
        <f t="shared" si="45"/>
        <v>0</v>
      </c>
      <c r="CF65" s="720"/>
      <c r="CG65" s="723">
        <f t="shared" si="46"/>
        <v>1.1625000000000001</v>
      </c>
      <c r="CH65" s="723">
        <f t="shared" si="47"/>
        <v>0.93000000000000016</v>
      </c>
      <c r="CI65" s="724">
        <f t="shared" si="48"/>
        <v>6.7424999999999997</v>
      </c>
      <c r="CJ65" s="720"/>
      <c r="CK65" s="720">
        <f t="shared" si="97"/>
        <v>0.25</v>
      </c>
      <c r="CL65" s="720">
        <v>0.2</v>
      </c>
      <c r="CM65" s="726">
        <v>4.6500000000000004</v>
      </c>
      <c r="CN65" s="722">
        <f t="shared" si="49"/>
        <v>0</v>
      </c>
      <c r="CO65" s="720"/>
      <c r="CP65" s="723">
        <f t="shared" si="50"/>
        <v>1.1625000000000001</v>
      </c>
      <c r="CQ65" s="723">
        <f t="shared" si="51"/>
        <v>0.93000000000000016</v>
      </c>
      <c r="CR65" s="724">
        <f t="shared" si="52"/>
        <v>6.7424999999999997</v>
      </c>
      <c r="CS65" s="720"/>
      <c r="CT65" s="720">
        <f t="shared" si="98"/>
        <v>0.25</v>
      </c>
      <c r="CU65" s="720">
        <v>0.2</v>
      </c>
      <c r="CV65" s="726">
        <v>4.6500000000000004</v>
      </c>
      <c r="CW65" s="722">
        <f t="shared" si="53"/>
        <v>0</v>
      </c>
      <c r="CX65" s="720"/>
      <c r="CY65" s="723">
        <f t="shared" si="54"/>
        <v>1.1625000000000001</v>
      </c>
      <c r="CZ65" s="723">
        <f t="shared" si="55"/>
        <v>0.93000000000000016</v>
      </c>
      <c r="DA65" s="724">
        <f t="shared" si="56"/>
        <v>6.7424999999999997</v>
      </c>
      <c r="DB65" s="720"/>
      <c r="DC65" s="720">
        <f t="shared" si="99"/>
        <v>0.25</v>
      </c>
      <c r="DD65" s="720">
        <v>0.2</v>
      </c>
      <c r="DE65" s="726">
        <v>4.6500000000000004</v>
      </c>
      <c r="DF65" s="722">
        <f t="shared" si="57"/>
        <v>0</v>
      </c>
      <c r="DG65" s="720"/>
      <c r="DH65" s="723">
        <f t="shared" si="58"/>
        <v>1.1625000000000001</v>
      </c>
      <c r="DI65" s="723">
        <f t="shared" si="59"/>
        <v>0.93000000000000016</v>
      </c>
      <c r="DJ65" s="724">
        <f t="shared" si="60"/>
        <v>6.7424999999999997</v>
      </c>
      <c r="DK65" s="724">
        <f t="shared" si="61"/>
        <v>80.91</v>
      </c>
      <c r="DL65" s="719">
        <f t="shared" si="62"/>
        <v>120555900</v>
      </c>
      <c r="DM65" s="719">
        <f t="shared" si="63"/>
        <v>247294</v>
      </c>
      <c r="DN65" s="719">
        <f t="shared" si="12"/>
        <v>49458800</v>
      </c>
      <c r="DO65" s="721"/>
    </row>
    <row r="66" spans="1:119" s="727" customFormat="1" ht="19.5" customHeight="1">
      <c r="A66" s="716">
        <v>57</v>
      </c>
      <c r="B66" s="733" t="s">
        <v>9697</v>
      </c>
      <c r="C66" s="734" t="s">
        <v>2900</v>
      </c>
      <c r="D66" s="716" t="s">
        <v>9816</v>
      </c>
      <c r="E66" s="716">
        <v>450</v>
      </c>
      <c r="F66" s="719">
        <v>200</v>
      </c>
      <c r="G66" s="720"/>
      <c r="H66" s="720">
        <f t="shared" si="88"/>
        <v>0.25</v>
      </c>
      <c r="I66" s="720">
        <v>0.17</v>
      </c>
      <c r="J66" s="726">
        <v>4.9800000000000004</v>
      </c>
      <c r="K66" s="722">
        <f t="shared" si="13"/>
        <v>0</v>
      </c>
      <c r="L66" s="720"/>
      <c r="M66" s="723">
        <f t="shared" si="14"/>
        <v>1.2450000000000001</v>
      </c>
      <c r="N66" s="723">
        <f t="shared" si="15"/>
        <v>0.84660000000000013</v>
      </c>
      <c r="O66" s="724">
        <f t="shared" si="16"/>
        <v>7.071600000000001</v>
      </c>
      <c r="P66" s="720"/>
      <c r="Q66" s="720">
        <f t="shared" si="89"/>
        <v>0.25</v>
      </c>
      <c r="R66" s="720">
        <v>0.17</v>
      </c>
      <c r="S66" s="726">
        <v>4.9800000000000004</v>
      </c>
      <c r="T66" s="722">
        <f t="shared" si="17"/>
        <v>0</v>
      </c>
      <c r="U66" s="720"/>
      <c r="V66" s="723">
        <f t="shared" si="18"/>
        <v>1.2450000000000001</v>
      </c>
      <c r="W66" s="723">
        <f t="shared" si="19"/>
        <v>0.84660000000000013</v>
      </c>
      <c r="X66" s="724">
        <f t="shared" si="20"/>
        <v>7.071600000000001</v>
      </c>
      <c r="Y66" s="720"/>
      <c r="Z66" s="720">
        <f t="shared" si="90"/>
        <v>0.25</v>
      </c>
      <c r="AA66" s="720">
        <v>0.17</v>
      </c>
      <c r="AB66" s="726">
        <v>4.9800000000000004</v>
      </c>
      <c r="AC66" s="722">
        <f t="shared" si="21"/>
        <v>0</v>
      </c>
      <c r="AD66" s="720"/>
      <c r="AE66" s="723">
        <f t="shared" si="22"/>
        <v>1.2450000000000001</v>
      </c>
      <c r="AF66" s="723">
        <f t="shared" si="23"/>
        <v>0.84660000000000013</v>
      </c>
      <c r="AG66" s="724">
        <f t="shared" si="24"/>
        <v>7.071600000000001</v>
      </c>
      <c r="AH66" s="720"/>
      <c r="AI66" s="720">
        <f t="shared" si="91"/>
        <v>0.25</v>
      </c>
      <c r="AJ66" s="720">
        <v>0.17</v>
      </c>
      <c r="AK66" s="726">
        <v>4.9800000000000004</v>
      </c>
      <c r="AL66" s="722">
        <f t="shared" si="25"/>
        <v>0</v>
      </c>
      <c r="AM66" s="720"/>
      <c r="AN66" s="723">
        <f t="shared" si="26"/>
        <v>1.2450000000000001</v>
      </c>
      <c r="AO66" s="723">
        <f t="shared" si="27"/>
        <v>0.84660000000000013</v>
      </c>
      <c r="AP66" s="724">
        <f t="shared" si="28"/>
        <v>7.071600000000001</v>
      </c>
      <c r="AQ66" s="720"/>
      <c r="AR66" s="720">
        <f t="shared" si="92"/>
        <v>0.25</v>
      </c>
      <c r="AS66" s="720">
        <v>0.17</v>
      </c>
      <c r="AT66" s="726">
        <v>4.9800000000000004</v>
      </c>
      <c r="AU66" s="722">
        <f t="shared" si="29"/>
        <v>0</v>
      </c>
      <c r="AV66" s="720"/>
      <c r="AW66" s="723">
        <f t="shared" si="30"/>
        <v>1.2450000000000001</v>
      </c>
      <c r="AX66" s="723">
        <f t="shared" si="31"/>
        <v>0.84660000000000013</v>
      </c>
      <c r="AY66" s="724">
        <f t="shared" si="32"/>
        <v>7.071600000000001</v>
      </c>
      <c r="AZ66" s="720"/>
      <c r="BA66" s="720">
        <f t="shared" si="93"/>
        <v>0.25</v>
      </c>
      <c r="BB66" s="720">
        <v>0.17</v>
      </c>
      <c r="BC66" s="726">
        <v>4.9800000000000004</v>
      </c>
      <c r="BD66" s="722">
        <f t="shared" si="33"/>
        <v>0</v>
      </c>
      <c r="BE66" s="720"/>
      <c r="BF66" s="723">
        <f t="shared" si="34"/>
        <v>1.2450000000000001</v>
      </c>
      <c r="BG66" s="723">
        <f t="shared" si="35"/>
        <v>0.84660000000000013</v>
      </c>
      <c r="BH66" s="724">
        <f t="shared" si="36"/>
        <v>7.071600000000001</v>
      </c>
      <c r="BI66" s="720"/>
      <c r="BJ66" s="720">
        <f t="shared" si="94"/>
        <v>0.25</v>
      </c>
      <c r="BK66" s="720">
        <v>0.17</v>
      </c>
      <c r="BL66" s="726">
        <v>4.9800000000000004</v>
      </c>
      <c r="BM66" s="722">
        <f t="shared" si="37"/>
        <v>0</v>
      </c>
      <c r="BN66" s="720"/>
      <c r="BO66" s="723">
        <f t="shared" si="38"/>
        <v>1.2450000000000001</v>
      </c>
      <c r="BP66" s="723">
        <f t="shared" si="39"/>
        <v>0.84660000000000013</v>
      </c>
      <c r="BQ66" s="724">
        <f t="shared" si="40"/>
        <v>7.071600000000001</v>
      </c>
      <c r="BR66" s="720"/>
      <c r="BS66" s="720">
        <f t="shared" si="95"/>
        <v>0.25</v>
      </c>
      <c r="BT66" s="720">
        <v>0.17</v>
      </c>
      <c r="BU66" s="726">
        <v>4.9800000000000004</v>
      </c>
      <c r="BV66" s="722">
        <f t="shared" si="41"/>
        <v>0</v>
      </c>
      <c r="BW66" s="720"/>
      <c r="BX66" s="723">
        <f t="shared" si="42"/>
        <v>1.2450000000000001</v>
      </c>
      <c r="BY66" s="723">
        <f t="shared" si="43"/>
        <v>0.84660000000000013</v>
      </c>
      <c r="BZ66" s="724">
        <f t="shared" si="44"/>
        <v>7.071600000000001</v>
      </c>
      <c r="CA66" s="720"/>
      <c r="CB66" s="720">
        <f t="shared" si="96"/>
        <v>0.25</v>
      </c>
      <c r="CC66" s="720">
        <v>0.17</v>
      </c>
      <c r="CD66" s="726">
        <v>4.9800000000000004</v>
      </c>
      <c r="CE66" s="722">
        <f t="shared" si="45"/>
        <v>0</v>
      </c>
      <c r="CF66" s="720"/>
      <c r="CG66" s="723">
        <f t="shared" si="46"/>
        <v>1.2450000000000001</v>
      </c>
      <c r="CH66" s="723">
        <f t="shared" si="47"/>
        <v>0.84660000000000013</v>
      </c>
      <c r="CI66" s="724">
        <f t="shared" si="48"/>
        <v>7.071600000000001</v>
      </c>
      <c r="CJ66" s="720"/>
      <c r="CK66" s="720">
        <f t="shared" si="97"/>
        <v>0.25</v>
      </c>
      <c r="CL66" s="720">
        <v>0.17</v>
      </c>
      <c r="CM66" s="726">
        <v>4.9800000000000004</v>
      </c>
      <c r="CN66" s="722">
        <f t="shared" si="49"/>
        <v>0</v>
      </c>
      <c r="CO66" s="720"/>
      <c r="CP66" s="723">
        <f t="shared" si="50"/>
        <v>1.2450000000000001</v>
      </c>
      <c r="CQ66" s="723">
        <f t="shared" si="51"/>
        <v>0.84660000000000013</v>
      </c>
      <c r="CR66" s="724">
        <f t="shared" si="52"/>
        <v>7.071600000000001</v>
      </c>
      <c r="CS66" s="720"/>
      <c r="CT66" s="720">
        <f t="shared" si="98"/>
        <v>0.25</v>
      </c>
      <c r="CU66" s="720">
        <v>0.17</v>
      </c>
      <c r="CV66" s="726">
        <v>4.9800000000000004</v>
      </c>
      <c r="CW66" s="722">
        <f t="shared" si="53"/>
        <v>0</v>
      </c>
      <c r="CX66" s="720"/>
      <c r="CY66" s="723">
        <f t="shared" si="54"/>
        <v>1.2450000000000001</v>
      </c>
      <c r="CZ66" s="723">
        <f t="shared" si="55"/>
        <v>0.84660000000000013</v>
      </c>
      <c r="DA66" s="724">
        <f t="shared" si="56"/>
        <v>7.071600000000001</v>
      </c>
      <c r="DB66" s="720"/>
      <c r="DC66" s="720">
        <f t="shared" si="99"/>
        <v>0.25</v>
      </c>
      <c r="DD66" s="720">
        <v>0.17</v>
      </c>
      <c r="DE66" s="726">
        <v>4.9800000000000004</v>
      </c>
      <c r="DF66" s="722">
        <f t="shared" si="57"/>
        <v>0</v>
      </c>
      <c r="DG66" s="720"/>
      <c r="DH66" s="723">
        <f t="shared" si="58"/>
        <v>1.2450000000000001</v>
      </c>
      <c r="DI66" s="723">
        <f t="shared" si="59"/>
        <v>0.84660000000000013</v>
      </c>
      <c r="DJ66" s="724">
        <f t="shared" si="60"/>
        <v>7.071600000000001</v>
      </c>
      <c r="DK66" s="724">
        <f t="shared" si="61"/>
        <v>84.85920000000003</v>
      </c>
      <c r="DL66" s="719">
        <f t="shared" si="62"/>
        <v>126440208</v>
      </c>
      <c r="DM66" s="719">
        <f t="shared" si="63"/>
        <v>259365</v>
      </c>
      <c r="DN66" s="719">
        <f t="shared" si="12"/>
        <v>51873000</v>
      </c>
      <c r="DO66" s="721"/>
    </row>
    <row r="67" spans="1:119" s="727" customFormat="1" ht="19.5" customHeight="1">
      <c r="A67" s="716">
        <v>58</v>
      </c>
      <c r="B67" s="733" t="s">
        <v>9794</v>
      </c>
      <c r="C67" s="734" t="s">
        <v>2908</v>
      </c>
      <c r="D67" s="716" t="s">
        <v>9816</v>
      </c>
      <c r="E67" s="716">
        <v>450</v>
      </c>
      <c r="F67" s="719">
        <v>200</v>
      </c>
      <c r="G67" s="720"/>
      <c r="H67" s="720">
        <f t="shared" si="88"/>
        <v>0.25</v>
      </c>
      <c r="I67" s="720">
        <v>0.08</v>
      </c>
      <c r="J67" s="728">
        <v>3</v>
      </c>
      <c r="K67" s="722">
        <f t="shared" si="13"/>
        <v>0</v>
      </c>
      <c r="L67" s="720"/>
      <c r="M67" s="723">
        <f t="shared" si="14"/>
        <v>0.75</v>
      </c>
      <c r="N67" s="723">
        <f t="shared" si="15"/>
        <v>0.24</v>
      </c>
      <c r="O67" s="724">
        <f t="shared" si="16"/>
        <v>3.99</v>
      </c>
      <c r="P67" s="720"/>
      <c r="Q67" s="720">
        <f t="shared" si="89"/>
        <v>0.25</v>
      </c>
      <c r="R67" s="720">
        <v>0.08</v>
      </c>
      <c r="S67" s="728">
        <v>3</v>
      </c>
      <c r="T67" s="722">
        <f t="shared" si="17"/>
        <v>0</v>
      </c>
      <c r="U67" s="720"/>
      <c r="V67" s="723">
        <f t="shared" si="18"/>
        <v>0.75</v>
      </c>
      <c r="W67" s="723">
        <f t="shared" si="19"/>
        <v>0.24</v>
      </c>
      <c r="X67" s="724">
        <f t="shared" si="20"/>
        <v>3.99</v>
      </c>
      <c r="Y67" s="720"/>
      <c r="Z67" s="720">
        <f t="shared" si="90"/>
        <v>0.25</v>
      </c>
      <c r="AA67" s="720">
        <v>0.08</v>
      </c>
      <c r="AB67" s="728">
        <v>3</v>
      </c>
      <c r="AC67" s="722">
        <f t="shared" si="21"/>
        <v>0</v>
      </c>
      <c r="AD67" s="720"/>
      <c r="AE67" s="723">
        <f t="shared" si="22"/>
        <v>0.75</v>
      </c>
      <c r="AF67" s="723">
        <f t="shared" si="23"/>
        <v>0.24</v>
      </c>
      <c r="AG67" s="724">
        <f t="shared" si="24"/>
        <v>3.99</v>
      </c>
      <c r="AH67" s="720"/>
      <c r="AI67" s="720">
        <f t="shared" si="91"/>
        <v>0.25</v>
      </c>
      <c r="AJ67" s="720">
        <v>0.08</v>
      </c>
      <c r="AK67" s="728">
        <v>3</v>
      </c>
      <c r="AL67" s="722">
        <f t="shared" si="25"/>
        <v>0</v>
      </c>
      <c r="AM67" s="720"/>
      <c r="AN67" s="723">
        <f t="shared" si="26"/>
        <v>0.75</v>
      </c>
      <c r="AO67" s="723">
        <f t="shared" si="27"/>
        <v>0.24</v>
      </c>
      <c r="AP67" s="724">
        <f t="shared" si="28"/>
        <v>3.99</v>
      </c>
      <c r="AQ67" s="720"/>
      <c r="AR67" s="720">
        <f t="shared" si="92"/>
        <v>0.25</v>
      </c>
      <c r="AS67" s="720">
        <v>0.08</v>
      </c>
      <c r="AT67" s="728">
        <v>3</v>
      </c>
      <c r="AU67" s="722">
        <f t="shared" si="29"/>
        <v>0</v>
      </c>
      <c r="AV67" s="720"/>
      <c r="AW67" s="723">
        <f t="shared" si="30"/>
        <v>0.75</v>
      </c>
      <c r="AX67" s="723">
        <f t="shared" si="31"/>
        <v>0.24</v>
      </c>
      <c r="AY67" s="724">
        <f t="shared" si="32"/>
        <v>3.99</v>
      </c>
      <c r="AZ67" s="720"/>
      <c r="BA67" s="720">
        <f t="shared" si="93"/>
        <v>0.25</v>
      </c>
      <c r="BB67" s="720">
        <v>0.08</v>
      </c>
      <c r="BC67" s="728">
        <v>3</v>
      </c>
      <c r="BD67" s="722">
        <f t="shared" si="33"/>
        <v>0</v>
      </c>
      <c r="BE67" s="720"/>
      <c r="BF67" s="723">
        <f t="shared" si="34"/>
        <v>0.75</v>
      </c>
      <c r="BG67" s="723">
        <f t="shared" si="35"/>
        <v>0.24</v>
      </c>
      <c r="BH67" s="724">
        <f t="shared" si="36"/>
        <v>3.99</v>
      </c>
      <c r="BI67" s="720"/>
      <c r="BJ67" s="720">
        <f t="shared" si="94"/>
        <v>0.25</v>
      </c>
      <c r="BK67" s="720">
        <v>0.08</v>
      </c>
      <c r="BL67" s="728">
        <v>3</v>
      </c>
      <c r="BM67" s="722">
        <f t="shared" si="37"/>
        <v>0</v>
      </c>
      <c r="BN67" s="720"/>
      <c r="BO67" s="723">
        <f t="shared" si="38"/>
        <v>0.75</v>
      </c>
      <c r="BP67" s="723">
        <f t="shared" si="39"/>
        <v>0.24</v>
      </c>
      <c r="BQ67" s="724">
        <f t="shared" si="40"/>
        <v>3.99</v>
      </c>
      <c r="BR67" s="720"/>
      <c r="BS67" s="720">
        <f t="shared" si="95"/>
        <v>0.25</v>
      </c>
      <c r="BT67" s="720">
        <v>0.08</v>
      </c>
      <c r="BU67" s="728">
        <v>3</v>
      </c>
      <c r="BV67" s="722">
        <f t="shared" si="41"/>
        <v>0</v>
      </c>
      <c r="BW67" s="720"/>
      <c r="BX67" s="723">
        <f t="shared" si="42"/>
        <v>0.75</v>
      </c>
      <c r="BY67" s="723">
        <f t="shared" si="43"/>
        <v>0.24</v>
      </c>
      <c r="BZ67" s="724">
        <f t="shared" si="44"/>
        <v>3.99</v>
      </c>
      <c r="CA67" s="720"/>
      <c r="CB67" s="720">
        <f t="shared" si="96"/>
        <v>0.25</v>
      </c>
      <c r="CC67" s="720">
        <v>0.08</v>
      </c>
      <c r="CD67" s="728">
        <v>3</v>
      </c>
      <c r="CE67" s="722">
        <f t="shared" si="45"/>
        <v>0</v>
      </c>
      <c r="CF67" s="720"/>
      <c r="CG67" s="723">
        <f t="shared" si="46"/>
        <v>0.75</v>
      </c>
      <c r="CH67" s="723">
        <f t="shared" si="47"/>
        <v>0.24</v>
      </c>
      <c r="CI67" s="724">
        <f t="shared" si="48"/>
        <v>3.99</v>
      </c>
      <c r="CJ67" s="720"/>
      <c r="CK67" s="720">
        <f t="shared" si="97"/>
        <v>0.25</v>
      </c>
      <c r="CL67" s="720">
        <v>0.08</v>
      </c>
      <c r="CM67" s="728">
        <v>3</v>
      </c>
      <c r="CN67" s="722">
        <f t="shared" si="49"/>
        <v>0</v>
      </c>
      <c r="CO67" s="720"/>
      <c r="CP67" s="723">
        <f t="shared" si="50"/>
        <v>0.75</v>
      </c>
      <c r="CQ67" s="723">
        <f t="shared" si="51"/>
        <v>0.24</v>
      </c>
      <c r="CR67" s="724">
        <f t="shared" si="52"/>
        <v>3.99</v>
      </c>
      <c r="CS67" s="720"/>
      <c r="CT67" s="720">
        <f t="shared" si="98"/>
        <v>0.25</v>
      </c>
      <c r="CU67" s="720">
        <v>0.08</v>
      </c>
      <c r="CV67" s="728">
        <v>3</v>
      </c>
      <c r="CW67" s="722">
        <f t="shared" si="53"/>
        <v>0</v>
      </c>
      <c r="CX67" s="720"/>
      <c r="CY67" s="723">
        <f t="shared" si="54"/>
        <v>0.75</v>
      </c>
      <c r="CZ67" s="723">
        <f t="shared" si="55"/>
        <v>0.24</v>
      </c>
      <c r="DA67" s="724">
        <f t="shared" si="56"/>
        <v>3.99</v>
      </c>
      <c r="DB67" s="720"/>
      <c r="DC67" s="720">
        <f t="shared" si="99"/>
        <v>0.25</v>
      </c>
      <c r="DD67" s="720">
        <v>0.08</v>
      </c>
      <c r="DE67" s="728">
        <v>3</v>
      </c>
      <c r="DF67" s="722">
        <f t="shared" si="57"/>
        <v>0</v>
      </c>
      <c r="DG67" s="720"/>
      <c r="DH67" s="723">
        <f t="shared" si="58"/>
        <v>0.75</v>
      </c>
      <c r="DI67" s="723">
        <f t="shared" si="59"/>
        <v>0.24</v>
      </c>
      <c r="DJ67" s="724">
        <f t="shared" si="60"/>
        <v>3.99</v>
      </c>
      <c r="DK67" s="724">
        <f t="shared" si="61"/>
        <v>47.880000000000017</v>
      </c>
      <c r="DL67" s="719">
        <f t="shared" si="62"/>
        <v>71341200</v>
      </c>
      <c r="DM67" s="719">
        <f t="shared" si="63"/>
        <v>146341</v>
      </c>
      <c r="DN67" s="719">
        <f t="shared" si="12"/>
        <v>29268200</v>
      </c>
      <c r="DO67" s="721"/>
    </row>
    <row r="68" spans="1:119" s="727" customFormat="1" ht="19.5" customHeight="1">
      <c r="A68" s="716">
        <v>59</v>
      </c>
      <c r="B68" s="733" t="s">
        <v>3833</v>
      </c>
      <c r="C68" s="734" t="s">
        <v>2828</v>
      </c>
      <c r="D68" s="716" t="s">
        <v>9816</v>
      </c>
      <c r="E68" s="716">
        <v>450</v>
      </c>
      <c r="F68" s="719">
        <v>200</v>
      </c>
      <c r="G68" s="720"/>
      <c r="H68" s="720">
        <f t="shared" si="88"/>
        <v>0.25</v>
      </c>
      <c r="I68" s="720"/>
      <c r="J68" s="726">
        <v>2.67</v>
      </c>
      <c r="K68" s="722"/>
      <c r="L68" s="720"/>
      <c r="M68" s="723">
        <f t="shared" si="14"/>
        <v>0.66749999999999998</v>
      </c>
      <c r="N68" s="723"/>
      <c r="O68" s="724">
        <f t="shared" si="16"/>
        <v>3.3374999999999999</v>
      </c>
      <c r="P68" s="720"/>
      <c r="Q68" s="720">
        <f t="shared" si="89"/>
        <v>0.25</v>
      </c>
      <c r="R68" s="720"/>
      <c r="S68" s="726">
        <v>2.67</v>
      </c>
      <c r="T68" s="722"/>
      <c r="U68" s="720"/>
      <c r="V68" s="723">
        <f t="shared" si="18"/>
        <v>0.66749999999999998</v>
      </c>
      <c r="W68" s="723"/>
      <c r="X68" s="724">
        <f t="shared" si="20"/>
        <v>3.3374999999999999</v>
      </c>
      <c r="Y68" s="720"/>
      <c r="Z68" s="720">
        <f t="shared" si="90"/>
        <v>0.25</v>
      </c>
      <c r="AA68" s="720"/>
      <c r="AB68" s="726">
        <v>2.67</v>
      </c>
      <c r="AC68" s="722"/>
      <c r="AD68" s="720"/>
      <c r="AE68" s="723">
        <f t="shared" si="22"/>
        <v>0.66749999999999998</v>
      </c>
      <c r="AF68" s="723"/>
      <c r="AG68" s="724">
        <f t="shared" si="24"/>
        <v>3.3374999999999999</v>
      </c>
      <c r="AH68" s="720"/>
      <c r="AI68" s="720">
        <f t="shared" si="91"/>
        <v>0.25</v>
      </c>
      <c r="AJ68" s="720"/>
      <c r="AK68" s="726">
        <v>2.67</v>
      </c>
      <c r="AL68" s="722"/>
      <c r="AM68" s="720"/>
      <c r="AN68" s="723">
        <f t="shared" si="26"/>
        <v>0.66749999999999998</v>
      </c>
      <c r="AO68" s="723"/>
      <c r="AP68" s="724">
        <f t="shared" si="28"/>
        <v>3.3374999999999999</v>
      </c>
      <c r="AQ68" s="720"/>
      <c r="AR68" s="720">
        <f t="shared" si="92"/>
        <v>0.25</v>
      </c>
      <c r="AS68" s="720"/>
      <c r="AT68" s="726">
        <v>3</v>
      </c>
      <c r="AU68" s="722"/>
      <c r="AV68" s="720"/>
      <c r="AW68" s="723">
        <f t="shared" si="30"/>
        <v>0.75</v>
      </c>
      <c r="AX68" s="723"/>
      <c r="AY68" s="724">
        <f t="shared" si="32"/>
        <v>3.75</v>
      </c>
      <c r="AZ68" s="720"/>
      <c r="BA68" s="720">
        <f t="shared" si="93"/>
        <v>0.25</v>
      </c>
      <c r="BB68" s="720"/>
      <c r="BC68" s="726">
        <v>3</v>
      </c>
      <c r="BD68" s="722"/>
      <c r="BE68" s="720"/>
      <c r="BF68" s="723">
        <f t="shared" si="34"/>
        <v>0.75</v>
      </c>
      <c r="BG68" s="723"/>
      <c r="BH68" s="724">
        <f t="shared" si="36"/>
        <v>3.75</v>
      </c>
      <c r="BI68" s="720"/>
      <c r="BJ68" s="720">
        <f t="shared" si="94"/>
        <v>0.25</v>
      </c>
      <c r="BK68" s="720"/>
      <c r="BL68" s="726">
        <v>3</v>
      </c>
      <c r="BM68" s="722"/>
      <c r="BN68" s="720"/>
      <c r="BO68" s="723">
        <f t="shared" si="38"/>
        <v>0.75</v>
      </c>
      <c r="BP68" s="723"/>
      <c r="BQ68" s="724">
        <f t="shared" si="40"/>
        <v>3.75</v>
      </c>
      <c r="BR68" s="720"/>
      <c r="BS68" s="720">
        <f t="shared" si="95"/>
        <v>0.25</v>
      </c>
      <c r="BT68" s="720"/>
      <c r="BU68" s="726">
        <v>3</v>
      </c>
      <c r="BV68" s="722"/>
      <c r="BW68" s="720"/>
      <c r="BX68" s="723">
        <f t="shared" si="42"/>
        <v>0.75</v>
      </c>
      <c r="BY68" s="723"/>
      <c r="BZ68" s="724">
        <f t="shared" si="44"/>
        <v>3.75</v>
      </c>
      <c r="CA68" s="720"/>
      <c r="CB68" s="720">
        <f t="shared" si="96"/>
        <v>0.25</v>
      </c>
      <c r="CC68" s="720"/>
      <c r="CD68" s="726">
        <v>3</v>
      </c>
      <c r="CE68" s="722"/>
      <c r="CF68" s="720"/>
      <c r="CG68" s="723">
        <f t="shared" si="46"/>
        <v>0.75</v>
      </c>
      <c r="CH68" s="723"/>
      <c r="CI68" s="724">
        <f t="shared" si="48"/>
        <v>3.75</v>
      </c>
      <c r="CJ68" s="720"/>
      <c r="CK68" s="720">
        <f t="shared" si="97"/>
        <v>0.25</v>
      </c>
      <c r="CL68" s="720"/>
      <c r="CM68" s="726">
        <v>3</v>
      </c>
      <c r="CN68" s="722"/>
      <c r="CO68" s="720"/>
      <c r="CP68" s="723">
        <f t="shared" si="50"/>
        <v>0.75</v>
      </c>
      <c r="CQ68" s="723"/>
      <c r="CR68" s="724">
        <f t="shared" si="52"/>
        <v>3.75</v>
      </c>
      <c r="CS68" s="720"/>
      <c r="CT68" s="720">
        <f t="shared" si="98"/>
        <v>0.25</v>
      </c>
      <c r="CU68" s="720"/>
      <c r="CV68" s="726">
        <v>3</v>
      </c>
      <c r="CW68" s="722"/>
      <c r="CX68" s="720"/>
      <c r="CY68" s="723">
        <f t="shared" si="54"/>
        <v>0.75</v>
      </c>
      <c r="CZ68" s="723"/>
      <c r="DA68" s="724">
        <f t="shared" si="56"/>
        <v>3.75</v>
      </c>
      <c r="DB68" s="720"/>
      <c r="DC68" s="720">
        <f t="shared" si="99"/>
        <v>0.25</v>
      </c>
      <c r="DD68" s="720"/>
      <c r="DE68" s="726">
        <v>3</v>
      </c>
      <c r="DF68" s="722"/>
      <c r="DG68" s="720"/>
      <c r="DH68" s="723">
        <f t="shared" si="58"/>
        <v>0.75</v>
      </c>
      <c r="DI68" s="723"/>
      <c r="DJ68" s="724">
        <f t="shared" si="60"/>
        <v>3.75</v>
      </c>
      <c r="DK68" s="724">
        <f t="shared" si="61"/>
        <v>43.35</v>
      </c>
      <c r="DL68" s="719">
        <f t="shared" si="62"/>
        <v>64591500</v>
      </c>
      <c r="DM68" s="719">
        <f t="shared" si="63"/>
        <v>132495</v>
      </c>
      <c r="DN68" s="719">
        <f t="shared" si="12"/>
        <v>26499000</v>
      </c>
      <c r="DO68" s="721"/>
    </row>
    <row r="69" spans="1:119" s="727" customFormat="1" ht="19.5" customHeight="1">
      <c r="A69" s="716">
        <v>60</v>
      </c>
      <c r="B69" s="733" t="s">
        <v>4701</v>
      </c>
      <c r="C69" s="734" t="s">
        <v>2832</v>
      </c>
      <c r="D69" s="716" t="s">
        <v>9816</v>
      </c>
      <c r="E69" s="716">
        <v>450</v>
      </c>
      <c r="F69" s="719">
        <v>200</v>
      </c>
      <c r="G69" s="720"/>
      <c r="H69" s="720">
        <f t="shared" si="88"/>
        <v>0.25</v>
      </c>
      <c r="I69" s="720"/>
      <c r="J69" s="726">
        <v>2.34</v>
      </c>
      <c r="K69" s="722"/>
      <c r="L69" s="720"/>
      <c r="M69" s="723">
        <f t="shared" si="14"/>
        <v>0.58499999999999996</v>
      </c>
      <c r="N69" s="723"/>
      <c r="O69" s="724">
        <f t="shared" si="16"/>
        <v>2.9249999999999998</v>
      </c>
      <c r="P69" s="720"/>
      <c r="Q69" s="720">
        <f t="shared" si="89"/>
        <v>0.25</v>
      </c>
      <c r="R69" s="720"/>
      <c r="S69" s="726">
        <v>2.34</v>
      </c>
      <c r="T69" s="722"/>
      <c r="U69" s="720"/>
      <c r="V69" s="723">
        <f t="shared" si="18"/>
        <v>0.58499999999999996</v>
      </c>
      <c r="W69" s="723"/>
      <c r="X69" s="724">
        <f t="shared" si="20"/>
        <v>2.9249999999999998</v>
      </c>
      <c r="Y69" s="720"/>
      <c r="Z69" s="720">
        <f t="shared" si="90"/>
        <v>0.25</v>
      </c>
      <c r="AA69" s="720"/>
      <c r="AB69" s="726">
        <v>2.34</v>
      </c>
      <c r="AC69" s="722"/>
      <c r="AD69" s="720"/>
      <c r="AE69" s="723">
        <f t="shared" si="22"/>
        <v>0.58499999999999996</v>
      </c>
      <c r="AF69" s="723"/>
      <c r="AG69" s="724">
        <f t="shared" si="24"/>
        <v>2.9249999999999998</v>
      </c>
      <c r="AH69" s="720"/>
      <c r="AI69" s="720">
        <f t="shared" si="91"/>
        <v>0.25</v>
      </c>
      <c r="AJ69" s="720"/>
      <c r="AK69" s="726">
        <v>2.34</v>
      </c>
      <c r="AL69" s="722"/>
      <c r="AM69" s="720"/>
      <c r="AN69" s="723">
        <f t="shared" si="26"/>
        <v>0.58499999999999996</v>
      </c>
      <c r="AO69" s="723"/>
      <c r="AP69" s="724">
        <f t="shared" si="28"/>
        <v>2.9249999999999998</v>
      </c>
      <c r="AQ69" s="720"/>
      <c r="AR69" s="720">
        <f t="shared" si="92"/>
        <v>0.25</v>
      </c>
      <c r="AS69" s="720"/>
      <c r="AT69" s="726">
        <v>2.34</v>
      </c>
      <c r="AU69" s="722"/>
      <c r="AV69" s="720"/>
      <c r="AW69" s="723">
        <f t="shared" si="30"/>
        <v>0.58499999999999996</v>
      </c>
      <c r="AX69" s="723"/>
      <c r="AY69" s="724">
        <f t="shared" si="32"/>
        <v>2.9249999999999998</v>
      </c>
      <c r="AZ69" s="720"/>
      <c r="BA69" s="720">
        <f t="shared" si="93"/>
        <v>0.25</v>
      </c>
      <c r="BB69" s="720"/>
      <c r="BC69" s="726">
        <v>2.34</v>
      </c>
      <c r="BD69" s="722"/>
      <c r="BE69" s="720"/>
      <c r="BF69" s="723">
        <f t="shared" si="34"/>
        <v>0.58499999999999996</v>
      </c>
      <c r="BG69" s="723"/>
      <c r="BH69" s="724">
        <f t="shared" si="36"/>
        <v>2.9249999999999998</v>
      </c>
      <c r="BI69" s="720"/>
      <c r="BJ69" s="720">
        <f t="shared" si="94"/>
        <v>0.25</v>
      </c>
      <c r="BK69" s="720"/>
      <c r="BL69" s="726">
        <v>2.34</v>
      </c>
      <c r="BM69" s="722"/>
      <c r="BN69" s="720"/>
      <c r="BO69" s="723">
        <f t="shared" si="38"/>
        <v>0.58499999999999996</v>
      </c>
      <c r="BP69" s="723"/>
      <c r="BQ69" s="724">
        <f t="shared" si="40"/>
        <v>2.9249999999999998</v>
      </c>
      <c r="BR69" s="720"/>
      <c r="BS69" s="720">
        <f t="shared" si="95"/>
        <v>0.25</v>
      </c>
      <c r="BT69" s="720"/>
      <c r="BU69" s="726">
        <v>2.34</v>
      </c>
      <c r="BV69" s="722"/>
      <c r="BW69" s="720"/>
      <c r="BX69" s="723">
        <f t="shared" si="42"/>
        <v>0.58499999999999996</v>
      </c>
      <c r="BY69" s="723"/>
      <c r="BZ69" s="724">
        <f t="shared" si="44"/>
        <v>2.9249999999999998</v>
      </c>
      <c r="CA69" s="720"/>
      <c r="CB69" s="720">
        <f t="shared" si="96"/>
        <v>0.25</v>
      </c>
      <c r="CC69" s="720"/>
      <c r="CD69" s="726">
        <v>2.34</v>
      </c>
      <c r="CE69" s="722"/>
      <c r="CF69" s="720"/>
      <c r="CG69" s="723">
        <f t="shared" si="46"/>
        <v>0.58499999999999996</v>
      </c>
      <c r="CH69" s="723"/>
      <c r="CI69" s="724">
        <f t="shared" si="48"/>
        <v>2.9249999999999998</v>
      </c>
      <c r="CJ69" s="720"/>
      <c r="CK69" s="720">
        <f t="shared" si="97"/>
        <v>0.25</v>
      </c>
      <c r="CL69" s="720"/>
      <c r="CM69" s="726">
        <v>2.34</v>
      </c>
      <c r="CN69" s="722"/>
      <c r="CO69" s="720"/>
      <c r="CP69" s="723">
        <f t="shared" si="50"/>
        <v>0.58499999999999996</v>
      </c>
      <c r="CQ69" s="723"/>
      <c r="CR69" s="724">
        <f t="shared" si="52"/>
        <v>2.9249999999999998</v>
      </c>
      <c r="CS69" s="720"/>
      <c r="CT69" s="720">
        <f t="shared" si="98"/>
        <v>0.25</v>
      </c>
      <c r="CU69" s="720"/>
      <c r="CV69" s="726">
        <v>2.34</v>
      </c>
      <c r="CW69" s="722"/>
      <c r="CX69" s="720"/>
      <c r="CY69" s="723">
        <f t="shared" si="54"/>
        <v>0.58499999999999996</v>
      </c>
      <c r="CZ69" s="723"/>
      <c r="DA69" s="724">
        <f t="shared" si="56"/>
        <v>2.9249999999999998</v>
      </c>
      <c r="DB69" s="720"/>
      <c r="DC69" s="720">
        <f t="shared" si="99"/>
        <v>0.25</v>
      </c>
      <c r="DD69" s="720"/>
      <c r="DE69" s="726">
        <v>2.34</v>
      </c>
      <c r="DF69" s="722"/>
      <c r="DG69" s="720"/>
      <c r="DH69" s="723">
        <f t="shared" si="58"/>
        <v>0.58499999999999996</v>
      </c>
      <c r="DI69" s="723"/>
      <c r="DJ69" s="724">
        <f t="shared" si="60"/>
        <v>2.9249999999999998</v>
      </c>
      <c r="DK69" s="724">
        <f t="shared" si="61"/>
        <v>35.1</v>
      </c>
      <c r="DL69" s="719">
        <f t="shared" si="62"/>
        <v>52299000</v>
      </c>
      <c r="DM69" s="719">
        <f t="shared" si="63"/>
        <v>107280</v>
      </c>
      <c r="DN69" s="719">
        <f t="shared" si="12"/>
        <v>21456000</v>
      </c>
      <c r="DO69" s="721"/>
    </row>
    <row r="70" spans="1:119" s="727" customFormat="1" ht="19.5" customHeight="1">
      <c r="A70" s="716">
        <v>61</v>
      </c>
      <c r="B70" s="733" t="s">
        <v>9823</v>
      </c>
      <c r="C70" s="734" t="s">
        <v>4669</v>
      </c>
      <c r="D70" s="716" t="s">
        <v>9816</v>
      </c>
      <c r="E70" s="716">
        <v>450</v>
      </c>
      <c r="F70" s="719">
        <v>200</v>
      </c>
      <c r="G70" s="720"/>
      <c r="H70" s="720">
        <f t="shared" si="88"/>
        <v>0.25</v>
      </c>
      <c r="I70" s="720">
        <v>0.19</v>
      </c>
      <c r="J70" s="726">
        <v>4.32</v>
      </c>
      <c r="K70" s="722">
        <f t="shared" si="13"/>
        <v>0</v>
      </c>
      <c r="L70" s="720"/>
      <c r="M70" s="723">
        <f t="shared" si="14"/>
        <v>1.08</v>
      </c>
      <c r="N70" s="723">
        <f t="shared" si="15"/>
        <v>0.82080000000000009</v>
      </c>
      <c r="O70" s="724">
        <f t="shared" si="16"/>
        <v>6.2208000000000006</v>
      </c>
      <c r="P70" s="720"/>
      <c r="Q70" s="720">
        <f t="shared" si="89"/>
        <v>0.25</v>
      </c>
      <c r="R70" s="720">
        <v>0.19</v>
      </c>
      <c r="S70" s="726">
        <v>4.32</v>
      </c>
      <c r="T70" s="722">
        <f t="shared" si="17"/>
        <v>0</v>
      </c>
      <c r="U70" s="720"/>
      <c r="V70" s="723">
        <f t="shared" si="18"/>
        <v>1.08</v>
      </c>
      <c r="W70" s="723">
        <f t="shared" si="19"/>
        <v>0.82080000000000009</v>
      </c>
      <c r="X70" s="724">
        <f t="shared" si="20"/>
        <v>6.2208000000000006</v>
      </c>
      <c r="Y70" s="720"/>
      <c r="Z70" s="720">
        <f t="shared" si="90"/>
        <v>0.25</v>
      </c>
      <c r="AA70" s="720">
        <v>0.19</v>
      </c>
      <c r="AB70" s="726">
        <v>4.32</v>
      </c>
      <c r="AC70" s="722">
        <f t="shared" si="21"/>
        <v>0</v>
      </c>
      <c r="AD70" s="720"/>
      <c r="AE70" s="723">
        <f t="shared" si="22"/>
        <v>1.08</v>
      </c>
      <c r="AF70" s="723">
        <f t="shared" si="23"/>
        <v>0.82080000000000009</v>
      </c>
      <c r="AG70" s="724">
        <f t="shared" si="24"/>
        <v>6.2208000000000006</v>
      </c>
      <c r="AH70" s="720"/>
      <c r="AI70" s="720">
        <f t="shared" si="91"/>
        <v>0.25</v>
      </c>
      <c r="AJ70" s="720">
        <v>0.19</v>
      </c>
      <c r="AK70" s="726">
        <v>4.32</v>
      </c>
      <c r="AL70" s="722">
        <f t="shared" si="25"/>
        <v>0</v>
      </c>
      <c r="AM70" s="720"/>
      <c r="AN70" s="723">
        <f t="shared" si="26"/>
        <v>1.08</v>
      </c>
      <c r="AO70" s="723">
        <f t="shared" si="27"/>
        <v>0.82080000000000009</v>
      </c>
      <c r="AP70" s="724">
        <f t="shared" si="28"/>
        <v>6.2208000000000006</v>
      </c>
      <c r="AQ70" s="720"/>
      <c r="AR70" s="720">
        <f t="shared" si="92"/>
        <v>0.25</v>
      </c>
      <c r="AS70" s="720">
        <v>0.19</v>
      </c>
      <c r="AT70" s="726">
        <v>4.32</v>
      </c>
      <c r="AU70" s="722">
        <f t="shared" si="29"/>
        <v>0</v>
      </c>
      <c r="AV70" s="720"/>
      <c r="AW70" s="723">
        <f t="shared" si="30"/>
        <v>1.08</v>
      </c>
      <c r="AX70" s="723">
        <f t="shared" si="31"/>
        <v>0.82080000000000009</v>
      </c>
      <c r="AY70" s="724">
        <f t="shared" si="32"/>
        <v>6.2208000000000006</v>
      </c>
      <c r="AZ70" s="720"/>
      <c r="BA70" s="720">
        <f t="shared" si="93"/>
        <v>0.25</v>
      </c>
      <c r="BB70" s="720">
        <v>0.19</v>
      </c>
      <c r="BC70" s="726">
        <v>4.32</v>
      </c>
      <c r="BD70" s="722">
        <f t="shared" si="33"/>
        <v>0</v>
      </c>
      <c r="BE70" s="720"/>
      <c r="BF70" s="723">
        <f t="shared" si="34"/>
        <v>1.08</v>
      </c>
      <c r="BG70" s="723">
        <f t="shared" si="35"/>
        <v>0.82080000000000009</v>
      </c>
      <c r="BH70" s="724">
        <f t="shared" si="36"/>
        <v>6.2208000000000006</v>
      </c>
      <c r="BI70" s="720"/>
      <c r="BJ70" s="720">
        <f t="shared" si="94"/>
        <v>0.25</v>
      </c>
      <c r="BK70" s="720">
        <v>0.19</v>
      </c>
      <c r="BL70" s="726">
        <v>4.32</v>
      </c>
      <c r="BM70" s="722">
        <f t="shared" si="37"/>
        <v>0</v>
      </c>
      <c r="BN70" s="720"/>
      <c r="BO70" s="723">
        <f t="shared" si="38"/>
        <v>1.08</v>
      </c>
      <c r="BP70" s="723">
        <f t="shared" si="39"/>
        <v>0.82080000000000009</v>
      </c>
      <c r="BQ70" s="724">
        <f t="shared" si="40"/>
        <v>6.2208000000000006</v>
      </c>
      <c r="BR70" s="720"/>
      <c r="BS70" s="720">
        <f t="shared" si="95"/>
        <v>0.25</v>
      </c>
      <c r="BT70" s="720">
        <v>0.19</v>
      </c>
      <c r="BU70" s="726">
        <v>4.32</v>
      </c>
      <c r="BV70" s="722">
        <f t="shared" si="41"/>
        <v>0</v>
      </c>
      <c r="BW70" s="720"/>
      <c r="BX70" s="723">
        <f t="shared" si="42"/>
        <v>1.08</v>
      </c>
      <c r="BY70" s="723">
        <f t="shared" si="43"/>
        <v>0.82080000000000009</v>
      </c>
      <c r="BZ70" s="724">
        <f t="shared" si="44"/>
        <v>6.2208000000000006</v>
      </c>
      <c r="CA70" s="720"/>
      <c r="CB70" s="720">
        <f t="shared" si="96"/>
        <v>0.25</v>
      </c>
      <c r="CC70" s="720">
        <v>0.19</v>
      </c>
      <c r="CD70" s="726">
        <v>4.32</v>
      </c>
      <c r="CE70" s="722">
        <f t="shared" si="45"/>
        <v>0</v>
      </c>
      <c r="CF70" s="720"/>
      <c r="CG70" s="723">
        <f t="shared" si="46"/>
        <v>1.08</v>
      </c>
      <c r="CH70" s="723">
        <f t="shared" si="47"/>
        <v>0.82080000000000009</v>
      </c>
      <c r="CI70" s="724">
        <f t="shared" si="48"/>
        <v>6.2208000000000006</v>
      </c>
      <c r="CJ70" s="720"/>
      <c r="CK70" s="720">
        <f t="shared" si="97"/>
        <v>0.25</v>
      </c>
      <c r="CL70" s="720">
        <v>0.19</v>
      </c>
      <c r="CM70" s="726">
        <v>4.32</v>
      </c>
      <c r="CN70" s="722">
        <f t="shared" si="49"/>
        <v>0</v>
      </c>
      <c r="CO70" s="720"/>
      <c r="CP70" s="723">
        <f t="shared" si="50"/>
        <v>1.08</v>
      </c>
      <c r="CQ70" s="723">
        <f t="shared" si="51"/>
        <v>0.82080000000000009</v>
      </c>
      <c r="CR70" s="724">
        <f t="shared" si="52"/>
        <v>6.2208000000000006</v>
      </c>
      <c r="CS70" s="720"/>
      <c r="CT70" s="720">
        <f t="shared" si="98"/>
        <v>0.25</v>
      </c>
      <c r="CU70" s="720">
        <v>0.19</v>
      </c>
      <c r="CV70" s="726">
        <v>4.32</v>
      </c>
      <c r="CW70" s="722">
        <f t="shared" si="53"/>
        <v>0</v>
      </c>
      <c r="CX70" s="720"/>
      <c r="CY70" s="723">
        <f t="shared" si="54"/>
        <v>1.08</v>
      </c>
      <c r="CZ70" s="723">
        <f t="shared" si="55"/>
        <v>0.82080000000000009</v>
      </c>
      <c r="DA70" s="724">
        <f t="shared" si="56"/>
        <v>6.2208000000000006</v>
      </c>
      <c r="DB70" s="720"/>
      <c r="DC70" s="720">
        <f t="shared" si="99"/>
        <v>0.25</v>
      </c>
      <c r="DD70" s="720">
        <v>0.19</v>
      </c>
      <c r="DE70" s="726">
        <v>4.32</v>
      </c>
      <c r="DF70" s="722">
        <f t="shared" si="57"/>
        <v>0</v>
      </c>
      <c r="DG70" s="720"/>
      <c r="DH70" s="723">
        <f t="shared" si="58"/>
        <v>1.08</v>
      </c>
      <c r="DI70" s="723">
        <f t="shared" si="59"/>
        <v>0.82080000000000009</v>
      </c>
      <c r="DJ70" s="724">
        <f t="shared" si="60"/>
        <v>6.2208000000000006</v>
      </c>
      <c r="DK70" s="724">
        <f t="shared" si="61"/>
        <v>74.649599999999992</v>
      </c>
      <c r="DL70" s="719">
        <f t="shared" si="62"/>
        <v>111227904</v>
      </c>
      <c r="DM70" s="719">
        <f t="shared" si="63"/>
        <v>228160</v>
      </c>
      <c r="DN70" s="719">
        <f t="shared" si="12"/>
        <v>45632000</v>
      </c>
      <c r="DO70" s="721"/>
    </row>
    <row r="71" spans="1:119" s="727" customFormat="1" ht="19.5" customHeight="1">
      <c r="A71" s="716">
        <v>62</v>
      </c>
      <c r="B71" s="733" t="s">
        <v>3833</v>
      </c>
      <c r="C71" s="734" t="s">
        <v>2092</v>
      </c>
      <c r="D71" s="716" t="s">
        <v>9816</v>
      </c>
      <c r="E71" s="716">
        <v>450</v>
      </c>
      <c r="F71" s="719">
        <v>200</v>
      </c>
      <c r="G71" s="720"/>
      <c r="H71" s="720">
        <f t="shared" si="88"/>
        <v>0.25</v>
      </c>
      <c r="I71" s="720">
        <v>0.16</v>
      </c>
      <c r="J71" s="726">
        <v>4.32</v>
      </c>
      <c r="K71" s="722">
        <f t="shared" si="13"/>
        <v>0</v>
      </c>
      <c r="L71" s="720"/>
      <c r="M71" s="723">
        <f t="shared" si="14"/>
        <v>1.08</v>
      </c>
      <c r="N71" s="723">
        <f t="shared" si="15"/>
        <v>0.69120000000000004</v>
      </c>
      <c r="O71" s="724">
        <f t="shared" si="16"/>
        <v>6.0912000000000006</v>
      </c>
      <c r="P71" s="720"/>
      <c r="Q71" s="720">
        <f t="shared" si="89"/>
        <v>0.25</v>
      </c>
      <c r="R71" s="720">
        <v>0.16</v>
      </c>
      <c r="S71" s="726">
        <v>4.32</v>
      </c>
      <c r="T71" s="722">
        <f t="shared" si="17"/>
        <v>0</v>
      </c>
      <c r="U71" s="720"/>
      <c r="V71" s="723">
        <f t="shared" si="18"/>
        <v>1.08</v>
      </c>
      <c r="W71" s="723">
        <f t="shared" si="19"/>
        <v>0.69120000000000004</v>
      </c>
      <c r="X71" s="724">
        <f t="shared" si="20"/>
        <v>6.0912000000000006</v>
      </c>
      <c r="Y71" s="720"/>
      <c r="Z71" s="720">
        <f t="shared" si="90"/>
        <v>0.25</v>
      </c>
      <c r="AA71" s="720">
        <v>0.16</v>
      </c>
      <c r="AB71" s="726">
        <v>4.32</v>
      </c>
      <c r="AC71" s="722">
        <f t="shared" si="21"/>
        <v>0</v>
      </c>
      <c r="AD71" s="720"/>
      <c r="AE71" s="723">
        <f t="shared" si="22"/>
        <v>1.08</v>
      </c>
      <c r="AF71" s="723">
        <f t="shared" si="23"/>
        <v>0.69120000000000004</v>
      </c>
      <c r="AG71" s="724">
        <f t="shared" si="24"/>
        <v>6.0912000000000006</v>
      </c>
      <c r="AH71" s="720"/>
      <c r="AI71" s="720">
        <f t="shared" si="91"/>
        <v>0.25</v>
      </c>
      <c r="AJ71" s="720">
        <v>0.16</v>
      </c>
      <c r="AK71" s="726">
        <v>4.32</v>
      </c>
      <c r="AL71" s="722">
        <f t="shared" si="25"/>
        <v>0</v>
      </c>
      <c r="AM71" s="720"/>
      <c r="AN71" s="723">
        <f t="shared" si="26"/>
        <v>1.08</v>
      </c>
      <c r="AO71" s="723">
        <f t="shared" si="27"/>
        <v>0.69120000000000004</v>
      </c>
      <c r="AP71" s="724">
        <f t="shared" si="28"/>
        <v>6.0912000000000006</v>
      </c>
      <c r="AQ71" s="720"/>
      <c r="AR71" s="720">
        <f t="shared" si="92"/>
        <v>0.25</v>
      </c>
      <c r="AS71" s="720">
        <v>0.16</v>
      </c>
      <c r="AT71" s="726">
        <v>4.32</v>
      </c>
      <c r="AU71" s="722">
        <f t="shared" si="29"/>
        <v>0</v>
      </c>
      <c r="AV71" s="720"/>
      <c r="AW71" s="723">
        <f t="shared" si="30"/>
        <v>1.08</v>
      </c>
      <c r="AX71" s="723">
        <f t="shared" si="31"/>
        <v>0.69120000000000004</v>
      </c>
      <c r="AY71" s="724">
        <f t="shared" si="32"/>
        <v>6.0912000000000006</v>
      </c>
      <c r="AZ71" s="720"/>
      <c r="BA71" s="720">
        <f t="shared" si="93"/>
        <v>0.25</v>
      </c>
      <c r="BB71" s="720">
        <v>0.16</v>
      </c>
      <c r="BC71" s="726">
        <v>4.32</v>
      </c>
      <c r="BD71" s="722">
        <f t="shared" si="33"/>
        <v>0</v>
      </c>
      <c r="BE71" s="720"/>
      <c r="BF71" s="723">
        <f t="shared" si="34"/>
        <v>1.08</v>
      </c>
      <c r="BG71" s="723">
        <f t="shared" si="35"/>
        <v>0.69120000000000004</v>
      </c>
      <c r="BH71" s="724">
        <f t="shared" si="36"/>
        <v>6.0912000000000006</v>
      </c>
      <c r="BI71" s="720"/>
      <c r="BJ71" s="720">
        <f t="shared" si="94"/>
        <v>0.25</v>
      </c>
      <c r="BK71" s="720">
        <v>0.16</v>
      </c>
      <c r="BL71" s="726">
        <v>4.32</v>
      </c>
      <c r="BM71" s="722">
        <f t="shared" si="37"/>
        <v>0</v>
      </c>
      <c r="BN71" s="720"/>
      <c r="BO71" s="723">
        <f t="shared" si="38"/>
        <v>1.08</v>
      </c>
      <c r="BP71" s="723">
        <f t="shared" si="39"/>
        <v>0.69120000000000004</v>
      </c>
      <c r="BQ71" s="724">
        <f t="shared" si="40"/>
        <v>6.0912000000000006</v>
      </c>
      <c r="BR71" s="720"/>
      <c r="BS71" s="720">
        <f t="shared" si="95"/>
        <v>0.25</v>
      </c>
      <c r="BT71" s="720">
        <v>0.16</v>
      </c>
      <c r="BU71" s="726">
        <v>4.32</v>
      </c>
      <c r="BV71" s="722">
        <f t="shared" si="41"/>
        <v>0</v>
      </c>
      <c r="BW71" s="720"/>
      <c r="BX71" s="723">
        <f t="shared" si="42"/>
        <v>1.08</v>
      </c>
      <c r="BY71" s="723">
        <f t="shared" si="43"/>
        <v>0.69120000000000004</v>
      </c>
      <c r="BZ71" s="724">
        <f t="shared" si="44"/>
        <v>6.0912000000000006</v>
      </c>
      <c r="CA71" s="720"/>
      <c r="CB71" s="720">
        <f t="shared" si="96"/>
        <v>0.25</v>
      </c>
      <c r="CC71" s="720">
        <v>0.16</v>
      </c>
      <c r="CD71" s="726">
        <v>4.32</v>
      </c>
      <c r="CE71" s="722">
        <f t="shared" si="45"/>
        <v>0</v>
      </c>
      <c r="CF71" s="720"/>
      <c r="CG71" s="723">
        <f t="shared" si="46"/>
        <v>1.08</v>
      </c>
      <c r="CH71" s="723">
        <f t="shared" si="47"/>
        <v>0.69120000000000004</v>
      </c>
      <c r="CI71" s="724">
        <f t="shared" si="48"/>
        <v>6.0912000000000006</v>
      </c>
      <c r="CJ71" s="720"/>
      <c r="CK71" s="720">
        <f t="shared" si="97"/>
        <v>0.25</v>
      </c>
      <c r="CL71" s="720">
        <v>0.16</v>
      </c>
      <c r="CM71" s="726">
        <v>4.32</v>
      </c>
      <c r="CN71" s="722">
        <f t="shared" si="49"/>
        <v>0</v>
      </c>
      <c r="CO71" s="720"/>
      <c r="CP71" s="723">
        <f t="shared" si="50"/>
        <v>1.08</v>
      </c>
      <c r="CQ71" s="723">
        <f t="shared" si="51"/>
        <v>0.69120000000000004</v>
      </c>
      <c r="CR71" s="724">
        <f t="shared" si="52"/>
        <v>6.0912000000000006</v>
      </c>
      <c r="CS71" s="720"/>
      <c r="CT71" s="720">
        <f t="shared" si="98"/>
        <v>0.25</v>
      </c>
      <c r="CU71" s="720">
        <v>0.16</v>
      </c>
      <c r="CV71" s="726">
        <v>4.32</v>
      </c>
      <c r="CW71" s="722">
        <f t="shared" si="53"/>
        <v>0</v>
      </c>
      <c r="CX71" s="720"/>
      <c r="CY71" s="723">
        <f t="shared" si="54"/>
        <v>1.08</v>
      </c>
      <c r="CZ71" s="723">
        <f t="shared" si="55"/>
        <v>0.69120000000000004</v>
      </c>
      <c r="DA71" s="724">
        <f t="shared" si="56"/>
        <v>6.0912000000000006</v>
      </c>
      <c r="DB71" s="720"/>
      <c r="DC71" s="720">
        <f t="shared" si="99"/>
        <v>0.25</v>
      </c>
      <c r="DD71" s="720">
        <v>0.16</v>
      </c>
      <c r="DE71" s="726">
        <v>4.32</v>
      </c>
      <c r="DF71" s="722">
        <f t="shared" si="57"/>
        <v>0</v>
      </c>
      <c r="DG71" s="720"/>
      <c r="DH71" s="723">
        <f t="shared" si="58"/>
        <v>1.08</v>
      </c>
      <c r="DI71" s="723">
        <f t="shared" si="59"/>
        <v>0.69120000000000004</v>
      </c>
      <c r="DJ71" s="724">
        <f t="shared" si="60"/>
        <v>6.0912000000000006</v>
      </c>
      <c r="DK71" s="724">
        <f t="shared" si="61"/>
        <v>73.094400000000007</v>
      </c>
      <c r="DL71" s="719">
        <f t="shared" si="62"/>
        <v>108910656</v>
      </c>
      <c r="DM71" s="719">
        <f t="shared" si="63"/>
        <v>223406</v>
      </c>
      <c r="DN71" s="719">
        <f t="shared" si="12"/>
        <v>44681200</v>
      </c>
      <c r="DO71" s="721"/>
    </row>
    <row r="72" spans="1:119" s="727" customFormat="1" ht="19.5" customHeight="1">
      <c r="A72" s="716">
        <v>63</v>
      </c>
      <c r="B72" s="733" t="s">
        <v>9824</v>
      </c>
      <c r="C72" s="734" t="s">
        <v>2908</v>
      </c>
      <c r="D72" s="716" t="s">
        <v>9816</v>
      </c>
      <c r="E72" s="716">
        <v>450</v>
      </c>
      <c r="F72" s="719">
        <v>200</v>
      </c>
      <c r="G72" s="720"/>
      <c r="H72" s="720">
        <f t="shared" si="88"/>
        <v>0.25</v>
      </c>
      <c r="I72" s="720">
        <v>0.15</v>
      </c>
      <c r="J72" s="726">
        <v>4.32</v>
      </c>
      <c r="K72" s="722">
        <f t="shared" si="13"/>
        <v>0</v>
      </c>
      <c r="L72" s="720"/>
      <c r="M72" s="723">
        <f t="shared" si="14"/>
        <v>1.08</v>
      </c>
      <c r="N72" s="723">
        <f t="shared" si="15"/>
        <v>0.64800000000000002</v>
      </c>
      <c r="O72" s="724">
        <f t="shared" si="16"/>
        <v>6.048</v>
      </c>
      <c r="P72" s="720"/>
      <c r="Q72" s="720">
        <f t="shared" si="89"/>
        <v>0.25</v>
      </c>
      <c r="R72" s="720">
        <v>0.15</v>
      </c>
      <c r="S72" s="726">
        <v>4.32</v>
      </c>
      <c r="T72" s="722">
        <f t="shared" si="17"/>
        <v>0</v>
      </c>
      <c r="U72" s="720"/>
      <c r="V72" s="723">
        <f t="shared" si="18"/>
        <v>1.08</v>
      </c>
      <c r="W72" s="723">
        <f t="shared" si="19"/>
        <v>0.64800000000000002</v>
      </c>
      <c r="X72" s="724">
        <f t="shared" si="20"/>
        <v>6.048</v>
      </c>
      <c r="Y72" s="720"/>
      <c r="Z72" s="720">
        <f t="shared" si="90"/>
        <v>0.25</v>
      </c>
      <c r="AA72" s="720">
        <v>0.15</v>
      </c>
      <c r="AB72" s="726">
        <v>4.32</v>
      </c>
      <c r="AC72" s="722">
        <f t="shared" si="21"/>
        <v>0</v>
      </c>
      <c r="AD72" s="720"/>
      <c r="AE72" s="723">
        <f t="shared" si="22"/>
        <v>1.08</v>
      </c>
      <c r="AF72" s="723">
        <f t="shared" si="23"/>
        <v>0.64800000000000002</v>
      </c>
      <c r="AG72" s="724">
        <f t="shared" si="24"/>
        <v>6.048</v>
      </c>
      <c r="AH72" s="720"/>
      <c r="AI72" s="720">
        <f t="shared" si="91"/>
        <v>0.25</v>
      </c>
      <c r="AJ72" s="720">
        <v>0.15</v>
      </c>
      <c r="AK72" s="726">
        <v>4.32</v>
      </c>
      <c r="AL72" s="722">
        <f t="shared" si="25"/>
        <v>0</v>
      </c>
      <c r="AM72" s="720"/>
      <c r="AN72" s="723">
        <f t="shared" si="26"/>
        <v>1.08</v>
      </c>
      <c r="AO72" s="723">
        <f t="shared" si="27"/>
        <v>0.64800000000000002</v>
      </c>
      <c r="AP72" s="724">
        <f t="shared" si="28"/>
        <v>6.048</v>
      </c>
      <c r="AQ72" s="720"/>
      <c r="AR72" s="720">
        <f t="shared" si="92"/>
        <v>0.25</v>
      </c>
      <c r="AS72" s="720">
        <v>0.15</v>
      </c>
      <c r="AT72" s="726">
        <v>4.32</v>
      </c>
      <c r="AU72" s="722">
        <f t="shared" si="29"/>
        <v>0</v>
      </c>
      <c r="AV72" s="720"/>
      <c r="AW72" s="723">
        <f t="shared" si="30"/>
        <v>1.08</v>
      </c>
      <c r="AX72" s="723">
        <f t="shared" si="31"/>
        <v>0.64800000000000002</v>
      </c>
      <c r="AY72" s="724">
        <f t="shared" si="32"/>
        <v>6.048</v>
      </c>
      <c r="AZ72" s="720"/>
      <c r="BA72" s="720">
        <f t="shared" si="93"/>
        <v>0.25</v>
      </c>
      <c r="BB72" s="720">
        <v>0.16</v>
      </c>
      <c r="BC72" s="726">
        <v>4.32</v>
      </c>
      <c r="BD72" s="722">
        <f t="shared" si="33"/>
        <v>0</v>
      </c>
      <c r="BE72" s="720"/>
      <c r="BF72" s="723">
        <f t="shared" si="34"/>
        <v>1.08</v>
      </c>
      <c r="BG72" s="723">
        <f t="shared" si="35"/>
        <v>0.69120000000000004</v>
      </c>
      <c r="BH72" s="724">
        <f t="shared" si="36"/>
        <v>6.0912000000000006</v>
      </c>
      <c r="BI72" s="720"/>
      <c r="BJ72" s="720">
        <f t="shared" si="94"/>
        <v>0.25</v>
      </c>
      <c r="BK72" s="720">
        <v>0.16</v>
      </c>
      <c r="BL72" s="726">
        <v>4.32</v>
      </c>
      <c r="BM72" s="722">
        <f t="shared" si="37"/>
        <v>0</v>
      </c>
      <c r="BN72" s="720"/>
      <c r="BO72" s="723">
        <f t="shared" si="38"/>
        <v>1.08</v>
      </c>
      <c r="BP72" s="723">
        <f t="shared" si="39"/>
        <v>0.69120000000000004</v>
      </c>
      <c r="BQ72" s="724">
        <f t="shared" si="40"/>
        <v>6.0912000000000006</v>
      </c>
      <c r="BR72" s="720"/>
      <c r="BS72" s="720">
        <f t="shared" si="95"/>
        <v>0.25</v>
      </c>
      <c r="BT72" s="720">
        <v>0.16</v>
      </c>
      <c r="BU72" s="726">
        <v>4.32</v>
      </c>
      <c r="BV72" s="722">
        <f t="shared" si="41"/>
        <v>0</v>
      </c>
      <c r="BW72" s="720"/>
      <c r="BX72" s="723">
        <f t="shared" si="42"/>
        <v>1.08</v>
      </c>
      <c r="BY72" s="723">
        <f t="shared" si="43"/>
        <v>0.69120000000000004</v>
      </c>
      <c r="BZ72" s="724">
        <f t="shared" si="44"/>
        <v>6.0912000000000006</v>
      </c>
      <c r="CA72" s="720"/>
      <c r="CB72" s="720">
        <f t="shared" si="96"/>
        <v>0.25</v>
      </c>
      <c r="CC72" s="720">
        <v>0.16</v>
      </c>
      <c r="CD72" s="726">
        <v>4.32</v>
      </c>
      <c r="CE72" s="722">
        <f t="shared" si="45"/>
        <v>0</v>
      </c>
      <c r="CF72" s="720"/>
      <c r="CG72" s="723">
        <f t="shared" si="46"/>
        <v>1.08</v>
      </c>
      <c r="CH72" s="723">
        <f t="shared" si="47"/>
        <v>0.69120000000000004</v>
      </c>
      <c r="CI72" s="724">
        <f t="shared" si="48"/>
        <v>6.0912000000000006</v>
      </c>
      <c r="CJ72" s="720"/>
      <c r="CK72" s="720">
        <f t="shared" si="97"/>
        <v>0.25</v>
      </c>
      <c r="CL72" s="720">
        <v>0.16</v>
      </c>
      <c r="CM72" s="726">
        <v>4.32</v>
      </c>
      <c r="CN72" s="722">
        <f t="shared" si="49"/>
        <v>0</v>
      </c>
      <c r="CO72" s="720"/>
      <c r="CP72" s="723">
        <f t="shared" si="50"/>
        <v>1.08</v>
      </c>
      <c r="CQ72" s="723">
        <f t="shared" si="51"/>
        <v>0.69120000000000004</v>
      </c>
      <c r="CR72" s="724">
        <f t="shared" si="52"/>
        <v>6.0912000000000006</v>
      </c>
      <c r="CS72" s="720"/>
      <c r="CT72" s="720">
        <f t="shared" si="98"/>
        <v>0.25</v>
      </c>
      <c r="CU72" s="720">
        <v>0.16</v>
      </c>
      <c r="CV72" s="726">
        <v>4.32</v>
      </c>
      <c r="CW72" s="722">
        <f t="shared" si="53"/>
        <v>0</v>
      </c>
      <c r="CX72" s="720"/>
      <c r="CY72" s="723">
        <f t="shared" si="54"/>
        <v>1.08</v>
      </c>
      <c r="CZ72" s="723">
        <f t="shared" si="55"/>
        <v>0.69120000000000004</v>
      </c>
      <c r="DA72" s="724">
        <f t="shared" si="56"/>
        <v>6.0912000000000006</v>
      </c>
      <c r="DB72" s="720"/>
      <c r="DC72" s="720">
        <f t="shared" si="99"/>
        <v>0.25</v>
      </c>
      <c r="DD72" s="720">
        <v>0.16</v>
      </c>
      <c r="DE72" s="726">
        <v>4.32</v>
      </c>
      <c r="DF72" s="722">
        <f t="shared" si="57"/>
        <v>0</v>
      </c>
      <c r="DG72" s="720"/>
      <c r="DH72" s="723">
        <f t="shared" si="58"/>
        <v>1.08</v>
      </c>
      <c r="DI72" s="723">
        <f t="shared" si="59"/>
        <v>0.69120000000000004</v>
      </c>
      <c r="DJ72" s="724">
        <f t="shared" si="60"/>
        <v>6.0912000000000006</v>
      </c>
      <c r="DK72" s="724">
        <f t="shared" si="61"/>
        <v>72.878400000000013</v>
      </c>
      <c r="DL72" s="719">
        <f t="shared" si="62"/>
        <v>108588816</v>
      </c>
      <c r="DM72" s="719">
        <f t="shared" si="63"/>
        <v>222746</v>
      </c>
      <c r="DN72" s="719">
        <f t="shared" si="12"/>
        <v>44549200</v>
      </c>
      <c r="DO72" s="721"/>
    </row>
    <row r="73" spans="1:119" s="727" customFormat="1" ht="19.5" customHeight="1">
      <c r="A73" s="716">
        <v>64</v>
      </c>
      <c r="B73" s="733" t="s">
        <v>7863</v>
      </c>
      <c r="C73" s="734" t="s">
        <v>1778</v>
      </c>
      <c r="D73" s="716" t="s">
        <v>9816</v>
      </c>
      <c r="E73" s="716">
        <v>450</v>
      </c>
      <c r="F73" s="719">
        <v>200</v>
      </c>
      <c r="G73" s="720"/>
      <c r="H73" s="720">
        <f t="shared" si="88"/>
        <v>0.25</v>
      </c>
      <c r="I73" s="720">
        <v>0.1</v>
      </c>
      <c r="J73" s="728">
        <v>3.66</v>
      </c>
      <c r="K73" s="722">
        <f t="shared" si="13"/>
        <v>0</v>
      </c>
      <c r="L73" s="720"/>
      <c r="M73" s="723">
        <f t="shared" si="14"/>
        <v>0.91500000000000004</v>
      </c>
      <c r="N73" s="723">
        <f t="shared" si="15"/>
        <v>0.36600000000000005</v>
      </c>
      <c r="O73" s="724">
        <f t="shared" si="16"/>
        <v>4.9409999999999998</v>
      </c>
      <c r="P73" s="720"/>
      <c r="Q73" s="720">
        <f t="shared" si="89"/>
        <v>0.25</v>
      </c>
      <c r="R73" s="720">
        <v>0.1</v>
      </c>
      <c r="S73" s="728">
        <v>3.66</v>
      </c>
      <c r="T73" s="722">
        <f t="shared" si="17"/>
        <v>0</v>
      </c>
      <c r="U73" s="720"/>
      <c r="V73" s="723">
        <f t="shared" si="18"/>
        <v>0.91500000000000004</v>
      </c>
      <c r="W73" s="723">
        <f t="shared" si="19"/>
        <v>0.36600000000000005</v>
      </c>
      <c r="X73" s="724">
        <f t="shared" si="20"/>
        <v>4.9409999999999998</v>
      </c>
      <c r="Y73" s="720"/>
      <c r="Z73" s="720">
        <f t="shared" si="90"/>
        <v>0.25</v>
      </c>
      <c r="AA73" s="720">
        <v>0.1</v>
      </c>
      <c r="AB73" s="728">
        <v>3.66</v>
      </c>
      <c r="AC73" s="722">
        <f t="shared" si="21"/>
        <v>0</v>
      </c>
      <c r="AD73" s="720"/>
      <c r="AE73" s="723">
        <f t="shared" si="22"/>
        <v>0.91500000000000004</v>
      </c>
      <c r="AF73" s="723">
        <f t="shared" si="23"/>
        <v>0.36600000000000005</v>
      </c>
      <c r="AG73" s="724">
        <f t="shared" si="24"/>
        <v>4.9409999999999998</v>
      </c>
      <c r="AH73" s="720"/>
      <c r="AI73" s="720">
        <f t="shared" si="91"/>
        <v>0.25</v>
      </c>
      <c r="AJ73" s="720">
        <v>0.1</v>
      </c>
      <c r="AK73" s="728">
        <v>3.66</v>
      </c>
      <c r="AL73" s="722">
        <f t="shared" si="25"/>
        <v>0</v>
      </c>
      <c r="AM73" s="720"/>
      <c r="AN73" s="723">
        <f t="shared" si="26"/>
        <v>0.91500000000000004</v>
      </c>
      <c r="AO73" s="723">
        <f t="shared" si="27"/>
        <v>0.36600000000000005</v>
      </c>
      <c r="AP73" s="724">
        <f t="shared" si="28"/>
        <v>4.9409999999999998</v>
      </c>
      <c r="AQ73" s="720"/>
      <c r="AR73" s="720">
        <f t="shared" si="92"/>
        <v>0.25</v>
      </c>
      <c r="AS73" s="720">
        <v>0.1</v>
      </c>
      <c r="AT73" s="728">
        <v>3.66</v>
      </c>
      <c r="AU73" s="722">
        <f t="shared" si="29"/>
        <v>0</v>
      </c>
      <c r="AV73" s="720"/>
      <c r="AW73" s="723">
        <f t="shared" si="30"/>
        <v>0.91500000000000004</v>
      </c>
      <c r="AX73" s="723">
        <f t="shared" si="31"/>
        <v>0.36600000000000005</v>
      </c>
      <c r="AY73" s="724">
        <f t="shared" si="32"/>
        <v>4.9409999999999998</v>
      </c>
      <c r="AZ73" s="720"/>
      <c r="BA73" s="720">
        <f t="shared" si="93"/>
        <v>0.25</v>
      </c>
      <c r="BB73" s="720">
        <v>0.1</v>
      </c>
      <c r="BC73" s="728">
        <v>3.66</v>
      </c>
      <c r="BD73" s="722">
        <f t="shared" si="33"/>
        <v>0</v>
      </c>
      <c r="BE73" s="720"/>
      <c r="BF73" s="723">
        <f t="shared" si="34"/>
        <v>0.91500000000000004</v>
      </c>
      <c r="BG73" s="723">
        <f t="shared" si="35"/>
        <v>0.36600000000000005</v>
      </c>
      <c r="BH73" s="724">
        <f t="shared" si="36"/>
        <v>4.9409999999999998</v>
      </c>
      <c r="BI73" s="720"/>
      <c r="BJ73" s="720">
        <f t="shared" si="94"/>
        <v>0.25</v>
      </c>
      <c r="BK73" s="720">
        <v>0.1</v>
      </c>
      <c r="BL73" s="728">
        <v>3.66</v>
      </c>
      <c r="BM73" s="722">
        <f t="shared" si="37"/>
        <v>0</v>
      </c>
      <c r="BN73" s="720">
        <v>0</v>
      </c>
      <c r="BO73" s="723">
        <f t="shared" si="38"/>
        <v>0.91500000000000004</v>
      </c>
      <c r="BP73" s="723">
        <f t="shared" si="39"/>
        <v>0.36600000000000005</v>
      </c>
      <c r="BQ73" s="724">
        <f t="shared" si="40"/>
        <v>4.9409999999999998</v>
      </c>
      <c r="BR73" s="720"/>
      <c r="BS73" s="720">
        <f t="shared" si="95"/>
        <v>0.25</v>
      </c>
      <c r="BT73" s="720">
        <v>0.1</v>
      </c>
      <c r="BU73" s="728">
        <v>3.66</v>
      </c>
      <c r="BV73" s="722">
        <f t="shared" si="41"/>
        <v>0</v>
      </c>
      <c r="BW73" s="720">
        <v>0</v>
      </c>
      <c r="BX73" s="723">
        <f t="shared" si="42"/>
        <v>0.91500000000000004</v>
      </c>
      <c r="BY73" s="723">
        <f t="shared" si="43"/>
        <v>0.36600000000000005</v>
      </c>
      <c r="BZ73" s="724">
        <f t="shared" si="44"/>
        <v>4.9409999999999998</v>
      </c>
      <c r="CA73" s="720"/>
      <c r="CB73" s="720">
        <f t="shared" si="96"/>
        <v>0.25</v>
      </c>
      <c r="CC73" s="720">
        <v>0.1</v>
      </c>
      <c r="CD73" s="728">
        <v>3.66</v>
      </c>
      <c r="CE73" s="722">
        <f t="shared" si="45"/>
        <v>0</v>
      </c>
      <c r="CF73" s="720">
        <v>0</v>
      </c>
      <c r="CG73" s="723">
        <f t="shared" si="46"/>
        <v>0.91500000000000004</v>
      </c>
      <c r="CH73" s="723">
        <f t="shared" si="47"/>
        <v>0.36600000000000005</v>
      </c>
      <c r="CI73" s="724">
        <f t="shared" si="48"/>
        <v>4.9409999999999998</v>
      </c>
      <c r="CJ73" s="720"/>
      <c r="CK73" s="720">
        <f t="shared" si="97"/>
        <v>0.25</v>
      </c>
      <c r="CL73" s="720">
        <v>0.1</v>
      </c>
      <c r="CM73" s="728">
        <v>3.66</v>
      </c>
      <c r="CN73" s="722">
        <f t="shared" si="49"/>
        <v>0</v>
      </c>
      <c r="CO73" s="720">
        <v>0</v>
      </c>
      <c r="CP73" s="723">
        <f t="shared" si="50"/>
        <v>0.91500000000000004</v>
      </c>
      <c r="CQ73" s="723">
        <f t="shared" si="51"/>
        <v>0.36600000000000005</v>
      </c>
      <c r="CR73" s="724">
        <f t="shared" si="52"/>
        <v>4.9409999999999998</v>
      </c>
      <c r="CS73" s="720"/>
      <c r="CT73" s="720">
        <f t="shared" si="98"/>
        <v>0.25</v>
      </c>
      <c r="CU73" s="720">
        <v>0.1</v>
      </c>
      <c r="CV73" s="728">
        <v>3.66</v>
      </c>
      <c r="CW73" s="722">
        <f t="shared" si="53"/>
        <v>0</v>
      </c>
      <c r="CX73" s="720">
        <v>0</v>
      </c>
      <c r="CY73" s="723">
        <f t="shared" si="54"/>
        <v>0.91500000000000004</v>
      </c>
      <c r="CZ73" s="723">
        <f t="shared" si="55"/>
        <v>0.36600000000000005</v>
      </c>
      <c r="DA73" s="724">
        <f t="shared" si="56"/>
        <v>4.9409999999999998</v>
      </c>
      <c r="DB73" s="720"/>
      <c r="DC73" s="720">
        <f t="shared" si="99"/>
        <v>0.25</v>
      </c>
      <c r="DD73" s="720">
        <v>0.1</v>
      </c>
      <c r="DE73" s="728">
        <v>3.66</v>
      </c>
      <c r="DF73" s="722">
        <f t="shared" si="57"/>
        <v>0</v>
      </c>
      <c r="DG73" s="720">
        <v>0</v>
      </c>
      <c r="DH73" s="723">
        <f t="shared" si="58"/>
        <v>0.91500000000000004</v>
      </c>
      <c r="DI73" s="723">
        <f t="shared" si="59"/>
        <v>0.36600000000000005</v>
      </c>
      <c r="DJ73" s="724">
        <f t="shared" si="60"/>
        <v>4.9409999999999998</v>
      </c>
      <c r="DK73" s="724">
        <f t="shared" si="61"/>
        <v>59.292000000000009</v>
      </c>
      <c r="DL73" s="719">
        <f t="shared" si="62"/>
        <v>88345080</v>
      </c>
      <c r="DM73" s="719">
        <f t="shared" si="63"/>
        <v>181221</v>
      </c>
      <c r="DN73" s="719">
        <f t="shared" si="12"/>
        <v>36244200</v>
      </c>
      <c r="DO73" s="721"/>
    </row>
    <row r="74" spans="1:119" s="727" customFormat="1" ht="19.5" customHeight="1">
      <c r="A74" s="716">
        <v>65</v>
      </c>
      <c r="B74" s="733" t="s">
        <v>5746</v>
      </c>
      <c r="C74" s="734" t="s">
        <v>3906</v>
      </c>
      <c r="D74" s="716" t="s">
        <v>9816</v>
      </c>
      <c r="E74" s="716">
        <v>450</v>
      </c>
      <c r="F74" s="719">
        <v>200</v>
      </c>
      <c r="G74" s="720"/>
      <c r="H74" s="720">
        <f t="shared" si="88"/>
        <v>0.25</v>
      </c>
      <c r="I74" s="720">
        <v>0.16</v>
      </c>
      <c r="J74" s="726">
        <v>4.32</v>
      </c>
      <c r="K74" s="722">
        <f t="shared" si="13"/>
        <v>0</v>
      </c>
      <c r="L74" s="720"/>
      <c r="M74" s="723">
        <f t="shared" si="14"/>
        <v>1.08</v>
      </c>
      <c r="N74" s="723">
        <f t="shared" si="15"/>
        <v>0.69120000000000004</v>
      </c>
      <c r="O74" s="724">
        <f t="shared" si="16"/>
        <v>6.0912000000000006</v>
      </c>
      <c r="P74" s="720"/>
      <c r="Q74" s="720">
        <f t="shared" si="89"/>
        <v>0.25</v>
      </c>
      <c r="R74" s="720">
        <v>0.16</v>
      </c>
      <c r="S74" s="726">
        <v>4.32</v>
      </c>
      <c r="T74" s="722">
        <f t="shared" si="17"/>
        <v>0</v>
      </c>
      <c r="U74" s="720"/>
      <c r="V74" s="723">
        <f t="shared" si="18"/>
        <v>1.08</v>
      </c>
      <c r="W74" s="723">
        <f t="shared" si="19"/>
        <v>0.69120000000000004</v>
      </c>
      <c r="X74" s="724">
        <f t="shared" si="20"/>
        <v>6.0912000000000006</v>
      </c>
      <c r="Y74" s="720"/>
      <c r="Z74" s="720">
        <f t="shared" si="90"/>
        <v>0.25</v>
      </c>
      <c r="AA74" s="720">
        <v>0.16</v>
      </c>
      <c r="AB74" s="726">
        <v>4.32</v>
      </c>
      <c r="AC74" s="722">
        <f t="shared" si="21"/>
        <v>0</v>
      </c>
      <c r="AD74" s="720"/>
      <c r="AE74" s="723">
        <f t="shared" si="22"/>
        <v>1.08</v>
      </c>
      <c r="AF74" s="723">
        <f t="shared" si="23"/>
        <v>0.69120000000000004</v>
      </c>
      <c r="AG74" s="724">
        <f t="shared" si="24"/>
        <v>6.0912000000000006</v>
      </c>
      <c r="AH74" s="720"/>
      <c r="AI74" s="720">
        <f t="shared" si="91"/>
        <v>0.25</v>
      </c>
      <c r="AJ74" s="720">
        <v>0.16</v>
      </c>
      <c r="AK74" s="726">
        <v>4.32</v>
      </c>
      <c r="AL74" s="722">
        <f t="shared" si="25"/>
        <v>0</v>
      </c>
      <c r="AM74" s="720"/>
      <c r="AN74" s="723">
        <f t="shared" si="26"/>
        <v>1.08</v>
      </c>
      <c r="AO74" s="723">
        <f t="shared" si="27"/>
        <v>0.69120000000000004</v>
      </c>
      <c r="AP74" s="724">
        <f t="shared" si="28"/>
        <v>6.0912000000000006</v>
      </c>
      <c r="AQ74" s="720"/>
      <c r="AR74" s="720">
        <f t="shared" si="92"/>
        <v>0.25</v>
      </c>
      <c r="AS74" s="720">
        <v>0.16</v>
      </c>
      <c r="AT74" s="726">
        <v>4.32</v>
      </c>
      <c r="AU74" s="722">
        <f t="shared" si="29"/>
        <v>0</v>
      </c>
      <c r="AV74" s="720"/>
      <c r="AW74" s="723">
        <f t="shared" si="30"/>
        <v>1.08</v>
      </c>
      <c r="AX74" s="723">
        <f t="shared" si="31"/>
        <v>0.69120000000000004</v>
      </c>
      <c r="AY74" s="724">
        <f t="shared" si="32"/>
        <v>6.0912000000000006</v>
      </c>
      <c r="AZ74" s="720"/>
      <c r="BA74" s="720">
        <f t="shared" si="93"/>
        <v>0.25</v>
      </c>
      <c r="BB74" s="720">
        <v>0.16</v>
      </c>
      <c r="BC74" s="726">
        <v>4.32</v>
      </c>
      <c r="BD74" s="722">
        <f t="shared" si="33"/>
        <v>0</v>
      </c>
      <c r="BE74" s="720"/>
      <c r="BF74" s="723">
        <f t="shared" si="34"/>
        <v>1.08</v>
      </c>
      <c r="BG74" s="723">
        <f t="shared" si="35"/>
        <v>0.69120000000000004</v>
      </c>
      <c r="BH74" s="724">
        <f t="shared" si="36"/>
        <v>6.0912000000000006</v>
      </c>
      <c r="BI74" s="720"/>
      <c r="BJ74" s="720">
        <f t="shared" si="94"/>
        <v>0.25</v>
      </c>
      <c r="BK74" s="720">
        <v>0.16</v>
      </c>
      <c r="BL74" s="726">
        <v>4.32</v>
      </c>
      <c r="BM74" s="722">
        <f t="shared" si="37"/>
        <v>0</v>
      </c>
      <c r="BN74" s="720"/>
      <c r="BO74" s="723">
        <f t="shared" si="38"/>
        <v>1.08</v>
      </c>
      <c r="BP74" s="723">
        <f t="shared" si="39"/>
        <v>0.69120000000000004</v>
      </c>
      <c r="BQ74" s="724">
        <f t="shared" si="40"/>
        <v>6.0912000000000006</v>
      </c>
      <c r="BR74" s="720"/>
      <c r="BS74" s="720">
        <f t="shared" si="95"/>
        <v>0.25</v>
      </c>
      <c r="BT74" s="720">
        <v>0.16</v>
      </c>
      <c r="BU74" s="726">
        <v>4.32</v>
      </c>
      <c r="BV74" s="722">
        <f t="shared" si="41"/>
        <v>0</v>
      </c>
      <c r="BW74" s="720"/>
      <c r="BX74" s="723">
        <f t="shared" si="42"/>
        <v>1.08</v>
      </c>
      <c r="BY74" s="723">
        <f t="shared" si="43"/>
        <v>0.69120000000000004</v>
      </c>
      <c r="BZ74" s="724">
        <f t="shared" si="44"/>
        <v>6.0912000000000006</v>
      </c>
      <c r="CA74" s="720"/>
      <c r="CB74" s="720">
        <f t="shared" si="96"/>
        <v>0.25</v>
      </c>
      <c r="CC74" s="720">
        <v>0.16</v>
      </c>
      <c r="CD74" s="726">
        <v>4.32</v>
      </c>
      <c r="CE74" s="722">
        <f t="shared" si="45"/>
        <v>0</v>
      </c>
      <c r="CF74" s="720"/>
      <c r="CG74" s="723">
        <f t="shared" si="46"/>
        <v>1.08</v>
      </c>
      <c r="CH74" s="723">
        <f t="shared" si="47"/>
        <v>0.69120000000000004</v>
      </c>
      <c r="CI74" s="724">
        <f t="shared" si="48"/>
        <v>6.0912000000000006</v>
      </c>
      <c r="CJ74" s="720"/>
      <c r="CK74" s="720">
        <f t="shared" si="97"/>
        <v>0.25</v>
      </c>
      <c r="CL74" s="720">
        <v>0.16</v>
      </c>
      <c r="CM74" s="726">
        <v>4.32</v>
      </c>
      <c r="CN74" s="722">
        <f t="shared" si="49"/>
        <v>0</v>
      </c>
      <c r="CO74" s="720"/>
      <c r="CP74" s="723">
        <f t="shared" si="50"/>
        <v>1.08</v>
      </c>
      <c r="CQ74" s="723">
        <f t="shared" si="51"/>
        <v>0.69120000000000004</v>
      </c>
      <c r="CR74" s="724">
        <f t="shared" si="52"/>
        <v>6.0912000000000006</v>
      </c>
      <c r="CS74" s="720"/>
      <c r="CT74" s="720">
        <f t="shared" si="98"/>
        <v>0.25</v>
      </c>
      <c r="CU74" s="720">
        <v>0.16</v>
      </c>
      <c r="CV74" s="726">
        <v>4.32</v>
      </c>
      <c r="CW74" s="722">
        <f t="shared" si="53"/>
        <v>0</v>
      </c>
      <c r="CX74" s="720"/>
      <c r="CY74" s="723">
        <f t="shared" si="54"/>
        <v>1.08</v>
      </c>
      <c r="CZ74" s="723">
        <f t="shared" si="55"/>
        <v>0.69120000000000004</v>
      </c>
      <c r="DA74" s="724">
        <f t="shared" si="56"/>
        <v>6.0912000000000006</v>
      </c>
      <c r="DB74" s="720"/>
      <c r="DC74" s="720">
        <f t="shared" si="99"/>
        <v>0.25</v>
      </c>
      <c r="DD74" s="720">
        <v>0.16</v>
      </c>
      <c r="DE74" s="726">
        <v>4.32</v>
      </c>
      <c r="DF74" s="722">
        <f t="shared" si="57"/>
        <v>0</v>
      </c>
      <c r="DG74" s="720"/>
      <c r="DH74" s="723">
        <f t="shared" si="58"/>
        <v>1.08</v>
      </c>
      <c r="DI74" s="723">
        <f t="shared" si="59"/>
        <v>0.69120000000000004</v>
      </c>
      <c r="DJ74" s="724">
        <f t="shared" si="60"/>
        <v>6.0912000000000006</v>
      </c>
      <c r="DK74" s="724">
        <f t="shared" si="61"/>
        <v>73.094400000000007</v>
      </c>
      <c r="DL74" s="719">
        <f t="shared" si="62"/>
        <v>108910656</v>
      </c>
      <c r="DM74" s="719">
        <f t="shared" si="63"/>
        <v>223406</v>
      </c>
      <c r="DN74" s="719">
        <f t="shared" si="12"/>
        <v>44681200</v>
      </c>
      <c r="DO74" s="721"/>
    </row>
    <row r="75" spans="1:119" s="727" customFormat="1" ht="19.5" customHeight="1">
      <c r="A75" s="716">
        <v>66</v>
      </c>
      <c r="B75" s="733" t="s">
        <v>1997</v>
      </c>
      <c r="C75" s="734" t="s">
        <v>2934</v>
      </c>
      <c r="D75" s="716" t="s">
        <v>9816</v>
      </c>
      <c r="E75" s="716">
        <v>450</v>
      </c>
      <c r="F75" s="719">
        <v>200</v>
      </c>
      <c r="G75" s="720"/>
      <c r="H75" s="720">
        <f t="shared" si="88"/>
        <v>0.25</v>
      </c>
      <c r="I75" s="720"/>
      <c r="J75" s="726">
        <v>2.34</v>
      </c>
      <c r="K75" s="722">
        <f t="shared" ref="K75:K139" si="100">J75*G75</f>
        <v>0</v>
      </c>
      <c r="L75" s="720"/>
      <c r="M75" s="723">
        <f t="shared" ref="M75:M139" si="101">SUM(J75:L75)*H75</f>
        <v>0.58499999999999996</v>
      </c>
      <c r="N75" s="723"/>
      <c r="O75" s="724">
        <f t="shared" ref="O75:O139" si="102">SUM(J75:N75)</f>
        <v>2.9249999999999998</v>
      </c>
      <c r="P75" s="720"/>
      <c r="Q75" s="720">
        <f t="shared" si="89"/>
        <v>0.25</v>
      </c>
      <c r="R75" s="720"/>
      <c r="S75" s="726">
        <v>2.34</v>
      </c>
      <c r="T75" s="722">
        <f t="shared" ref="T75:T139" si="103">S75*P75</f>
        <v>0</v>
      </c>
      <c r="U75" s="720"/>
      <c r="V75" s="723">
        <f t="shared" ref="V75:V139" si="104">SUM(S75:U75)*Q75</f>
        <v>0.58499999999999996</v>
      </c>
      <c r="W75" s="723"/>
      <c r="X75" s="724">
        <f t="shared" ref="X75:X139" si="105">SUM(S75:W75)</f>
        <v>2.9249999999999998</v>
      </c>
      <c r="Y75" s="720"/>
      <c r="Z75" s="720">
        <f t="shared" si="90"/>
        <v>0.25</v>
      </c>
      <c r="AA75" s="720"/>
      <c r="AB75" s="726">
        <v>2.34</v>
      </c>
      <c r="AC75" s="722">
        <f t="shared" ref="AC75:AC139" si="106">AB75*Y75</f>
        <v>0</v>
      </c>
      <c r="AD75" s="720"/>
      <c r="AE75" s="723">
        <f t="shared" ref="AE75:AE139" si="107">SUM(AB75:AD75)*Z75</f>
        <v>0.58499999999999996</v>
      </c>
      <c r="AF75" s="723"/>
      <c r="AG75" s="724">
        <f t="shared" ref="AG75:AG139" si="108">SUM(AB75:AF75)</f>
        <v>2.9249999999999998</v>
      </c>
      <c r="AH75" s="720"/>
      <c r="AI75" s="720">
        <f t="shared" si="91"/>
        <v>0.25</v>
      </c>
      <c r="AJ75" s="720"/>
      <c r="AK75" s="726">
        <v>2.34</v>
      </c>
      <c r="AL75" s="722">
        <f t="shared" ref="AL75:AL139" si="109">AK75*AH75</f>
        <v>0</v>
      </c>
      <c r="AM75" s="720"/>
      <c r="AN75" s="723">
        <f t="shared" ref="AN75:AN139" si="110">SUM(AK75:AM75)*AI75</f>
        <v>0.58499999999999996</v>
      </c>
      <c r="AO75" s="723"/>
      <c r="AP75" s="724">
        <f t="shared" ref="AP75:AP139" si="111">SUM(AK75:AO75)</f>
        <v>2.9249999999999998</v>
      </c>
      <c r="AQ75" s="720"/>
      <c r="AR75" s="720">
        <f t="shared" si="92"/>
        <v>0.25</v>
      </c>
      <c r="AS75" s="720"/>
      <c r="AT75" s="726">
        <v>2.34</v>
      </c>
      <c r="AU75" s="722">
        <f t="shared" ref="AU75:AU139" si="112">AT75*AQ75</f>
        <v>0</v>
      </c>
      <c r="AV75" s="720"/>
      <c r="AW75" s="723">
        <f t="shared" ref="AW75:AW139" si="113">SUM(AT75:AV75)*AR75</f>
        <v>0.58499999999999996</v>
      </c>
      <c r="AX75" s="723"/>
      <c r="AY75" s="724">
        <f t="shared" ref="AY75:AY139" si="114">SUM(AT75:AX75)</f>
        <v>2.9249999999999998</v>
      </c>
      <c r="AZ75" s="720"/>
      <c r="BA75" s="720">
        <f t="shared" si="93"/>
        <v>0.25</v>
      </c>
      <c r="BB75" s="720"/>
      <c r="BC75" s="726">
        <v>2.34</v>
      </c>
      <c r="BD75" s="722">
        <f t="shared" ref="BD75:BD139" si="115">BC75*AZ75</f>
        <v>0</v>
      </c>
      <c r="BE75" s="720"/>
      <c r="BF75" s="723">
        <f t="shared" ref="BF75:BF139" si="116">SUM(BC75:BE75)*BA75</f>
        <v>0.58499999999999996</v>
      </c>
      <c r="BG75" s="723"/>
      <c r="BH75" s="724">
        <f t="shared" ref="BH75:BH139" si="117">SUM(BC75:BG75)</f>
        <v>2.9249999999999998</v>
      </c>
      <c r="BI75" s="720"/>
      <c r="BJ75" s="720">
        <f t="shared" si="94"/>
        <v>0.25</v>
      </c>
      <c r="BK75" s="720"/>
      <c r="BL75" s="726">
        <v>2.34</v>
      </c>
      <c r="BM75" s="722">
        <f t="shared" ref="BM75:BM139" si="118">BL75*BI75</f>
        <v>0</v>
      </c>
      <c r="BN75" s="720"/>
      <c r="BO75" s="723">
        <f t="shared" ref="BO75:BO139" si="119">SUM(BL75:BN75)*BJ75</f>
        <v>0.58499999999999996</v>
      </c>
      <c r="BP75" s="723"/>
      <c r="BQ75" s="724">
        <f t="shared" ref="BQ75:BQ139" si="120">SUM(BL75:BP75)</f>
        <v>2.9249999999999998</v>
      </c>
      <c r="BR75" s="720"/>
      <c r="BS75" s="720">
        <f t="shared" si="95"/>
        <v>0.25</v>
      </c>
      <c r="BT75" s="720"/>
      <c r="BU75" s="726">
        <v>2.34</v>
      </c>
      <c r="BV75" s="722">
        <f t="shared" ref="BV75:BV139" si="121">BU75*BR75</f>
        <v>0</v>
      </c>
      <c r="BW75" s="720"/>
      <c r="BX75" s="723">
        <f t="shared" ref="BX75:BX139" si="122">SUM(BU75:BW75)*BS75</f>
        <v>0.58499999999999996</v>
      </c>
      <c r="BY75" s="723"/>
      <c r="BZ75" s="724">
        <f t="shared" ref="BZ75:BZ139" si="123">SUM(BU75:BY75)</f>
        <v>2.9249999999999998</v>
      </c>
      <c r="CA75" s="720"/>
      <c r="CB75" s="720">
        <f t="shared" si="96"/>
        <v>0.25</v>
      </c>
      <c r="CC75" s="720"/>
      <c r="CD75" s="726">
        <v>2.34</v>
      </c>
      <c r="CE75" s="722">
        <f t="shared" ref="CE75:CE139" si="124">CD75*CA75</f>
        <v>0</v>
      </c>
      <c r="CF75" s="720"/>
      <c r="CG75" s="723">
        <f t="shared" ref="CG75:CG139" si="125">SUM(CD75:CF75)*CB75</f>
        <v>0.58499999999999996</v>
      </c>
      <c r="CH75" s="723"/>
      <c r="CI75" s="724">
        <f t="shared" ref="CI75:CI139" si="126">SUM(CD75:CH75)</f>
        <v>2.9249999999999998</v>
      </c>
      <c r="CJ75" s="720"/>
      <c r="CK75" s="720">
        <f t="shared" si="97"/>
        <v>0.25</v>
      </c>
      <c r="CL75" s="720"/>
      <c r="CM75" s="726">
        <v>2.34</v>
      </c>
      <c r="CN75" s="722">
        <f t="shared" ref="CN75:CN139" si="127">CM75*CJ75</f>
        <v>0</v>
      </c>
      <c r="CO75" s="720"/>
      <c r="CP75" s="723">
        <f t="shared" ref="CP75:CP139" si="128">SUM(CM75:CO75)*CK75</f>
        <v>0.58499999999999996</v>
      </c>
      <c r="CQ75" s="723"/>
      <c r="CR75" s="724">
        <f t="shared" ref="CR75:CR139" si="129">SUM(CM75:CQ75)</f>
        <v>2.9249999999999998</v>
      </c>
      <c r="CS75" s="720"/>
      <c r="CT75" s="720">
        <f t="shared" si="98"/>
        <v>0.25</v>
      </c>
      <c r="CU75" s="720"/>
      <c r="CV75" s="726">
        <v>2.34</v>
      </c>
      <c r="CW75" s="722">
        <f t="shared" ref="CW75:CW139" si="130">CV75*CS75</f>
        <v>0</v>
      </c>
      <c r="CX75" s="720"/>
      <c r="CY75" s="723">
        <f t="shared" ref="CY75:CY139" si="131">SUM(CV75:CX75)*CT75</f>
        <v>0.58499999999999996</v>
      </c>
      <c r="CZ75" s="723"/>
      <c r="DA75" s="724">
        <f t="shared" ref="DA75:DA139" si="132">SUM(CV75:CZ75)</f>
        <v>2.9249999999999998</v>
      </c>
      <c r="DB75" s="720"/>
      <c r="DC75" s="720">
        <f t="shared" si="99"/>
        <v>0.25</v>
      </c>
      <c r="DD75" s="720"/>
      <c r="DE75" s="726">
        <v>2.34</v>
      </c>
      <c r="DF75" s="722">
        <f t="shared" ref="DF75:DF139" si="133">DE75*DB75</f>
        <v>0</v>
      </c>
      <c r="DG75" s="720"/>
      <c r="DH75" s="723">
        <f t="shared" ref="DH75:DH139" si="134">SUM(DE75:DG75)*DC75</f>
        <v>0.58499999999999996</v>
      </c>
      <c r="DI75" s="723"/>
      <c r="DJ75" s="724">
        <f t="shared" ref="DJ75:DJ139" si="135">SUM(DE75:DI75)</f>
        <v>2.9249999999999998</v>
      </c>
      <c r="DK75" s="724">
        <f t="shared" si="61"/>
        <v>35.1</v>
      </c>
      <c r="DL75" s="719">
        <f t="shared" si="62"/>
        <v>52299000</v>
      </c>
      <c r="DM75" s="719">
        <f t="shared" ref="DM75:DM138" si="136">ROUND(DL75/E75*32/52*150%,0)</f>
        <v>107280</v>
      </c>
      <c r="DN75" s="719">
        <f t="shared" si="12"/>
        <v>21456000</v>
      </c>
      <c r="DO75" s="721"/>
    </row>
    <row r="76" spans="1:119" s="727" customFormat="1" ht="19.5" customHeight="1">
      <c r="A76" s="716">
        <v>67</v>
      </c>
      <c r="B76" s="733" t="s">
        <v>3890</v>
      </c>
      <c r="C76" s="734" t="s">
        <v>2559</v>
      </c>
      <c r="D76" s="716" t="s">
        <v>9816</v>
      </c>
      <c r="E76" s="716">
        <v>450</v>
      </c>
      <c r="F76" s="719">
        <v>200</v>
      </c>
      <c r="G76" s="720"/>
      <c r="H76" s="720">
        <f t="shared" si="88"/>
        <v>0.25</v>
      </c>
      <c r="I76" s="720">
        <v>0.1</v>
      </c>
      <c r="J76" s="728">
        <v>3.66</v>
      </c>
      <c r="K76" s="722">
        <f t="shared" si="100"/>
        <v>0</v>
      </c>
      <c r="L76" s="720"/>
      <c r="M76" s="723">
        <f t="shared" si="101"/>
        <v>0.91500000000000004</v>
      </c>
      <c r="N76" s="723">
        <f t="shared" ref="N76:N140" si="137">SUM(J76:L76)*I76</f>
        <v>0.36600000000000005</v>
      </c>
      <c r="O76" s="724">
        <f t="shared" si="102"/>
        <v>4.9409999999999998</v>
      </c>
      <c r="P76" s="720"/>
      <c r="Q76" s="720">
        <f t="shared" si="89"/>
        <v>0.25</v>
      </c>
      <c r="R76" s="720">
        <v>0.1</v>
      </c>
      <c r="S76" s="728">
        <v>3.66</v>
      </c>
      <c r="T76" s="722">
        <f t="shared" si="103"/>
        <v>0</v>
      </c>
      <c r="U76" s="720"/>
      <c r="V76" s="723">
        <f t="shared" si="104"/>
        <v>0.91500000000000004</v>
      </c>
      <c r="W76" s="723">
        <f t="shared" ref="W76:W140" si="138">SUM(S76:U76)*R76</f>
        <v>0.36600000000000005</v>
      </c>
      <c r="X76" s="724">
        <f t="shared" si="105"/>
        <v>4.9409999999999998</v>
      </c>
      <c r="Y76" s="720"/>
      <c r="Z76" s="720">
        <f t="shared" si="90"/>
        <v>0.25</v>
      </c>
      <c r="AA76" s="720">
        <v>0.1</v>
      </c>
      <c r="AB76" s="728">
        <v>3.66</v>
      </c>
      <c r="AC76" s="722">
        <f t="shared" si="106"/>
        <v>0</v>
      </c>
      <c r="AD76" s="720"/>
      <c r="AE76" s="723">
        <f t="shared" si="107"/>
        <v>0.91500000000000004</v>
      </c>
      <c r="AF76" s="723">
        <f t="shared" ref="AF76:AF140" si="139">SUM(AB76:AD76)*AA76</f>
        <v>0.36600000000000005</v>
      </c>
      <c r="AG76" s="724">
        <f t="shared" si="108"/>
        <v>4.9409999999999998</v>
      </c>
      <c r="AH76" s="720"/>
      <c r="AI76" s="720">
        <f t="shared" si="91"/>
        <v>0.25</v>
      </c>
      <c r="AJ76" s="720">
        <v>0.1</v>
      </c>
      <c r="AK76" s="728">
        <v>3.66</v>
      </c>
      <c r="AL76" s="722">
        <f t="shared" si="109"/>
        <v>0</v>
      </c>
      <c r="AM76" s="720"/>
      <c r="AN76" s="723">
        <f t="shared" si="110"/>
        <v>0.91500000000000004</v>
      </c>
      <c r="AO76" s="723">
        <f t="shared" ref="AO76:AO140" si="140">SUM(AK76:AM76)*AJ76</f>
        <v>0.36600000000000005</v>
      </c>
      <c r="AP76" s="724">
        <f t="shared" si="111"/>
        <v>4.9409999999999998</v>
      </c>
      <c r="AQ76" s="720"/>
      <c r="AR76" s="720">
        <f t="shared" si="92"/>
        <v>0.25</v>
      </c>
      <c r="AS76" s="720">
        <v>0.1</v>
      </c>
      <c r="AT76" s="728">
        <v>3.66</v>
      </c>
      <c r="AU76" s="722">
        <f t="shared" si="112"/>
        <v>0</v>
      </c>
      <c r="AV76" s="720"/>
      <c r="AW76" s="723">
        <f t="shared" si="113"/>
        <v>0.91500000000000004</v>
      </c>
      <c r="AX76" s="723">
        <f t="shared" ref="AX76:AX140" si="141">SUM(AT76:AV76)*AS76</f>
        <v>0.36600000000000005</v>
      </c>
      <c r="AY76" s="724">
        <f t="shared" si="114"/>
        <v>4.9409999999999998</v>
      </c>
      <c r="AZ76" s="720"/>
      <c r="BA76" s="720">
        <f t="shared" si="93"/>
        <v>0.25</v>
      </c>
      <c r="BB76" s="720">
        <v>0.1</v>
      </c>
      <c r="BC76" s="728">
        <v>3.66</v>
      </c>
      <c r="BD76" s="722">
        <f t="shared" si="115"/>
        <v>0</v>
      </c>
      <c r="BE76" s="720"/>
      <c r="BF76" s="723">
        <f t="shared" si="116"/>
        <v>0.91500000000000004</v>
      </c>
      <c r="BG76" s="723">
        <f t="shared" ref="BG76:BG140" si="142">SUM(BC76:BE76)*BB76</f>
        <v>0.36600000000000005</v>
      </c>
      <c r="BH76" s="724">
        <f t="shared" si="117"/>
        <v>4.9409999999999998</v>
      </c>
      <c r="BI76" s="720"/>
      <c r="BJ76" s="720">
        <f t="shared" si="94"/>
        <v>0.25</v>
      </c>
      <c r="BK76" s="720">
        <v>0.1</v>
      </c>
      <c r="BL76" s="728">
        <v>3.66</v>
      </c>
      <c r="BM76" s="722">
        <f t="shared" si="118"/>
        <v>0</v>
      </c>
      <c r="BN76" s="720"/>
      <c r="BO76" s="723">
        <f t="shared" si="119"/>
        <v>0.91500000000000004</v>
      </c>
      <c r="BP76" s="723">
        <f t="shared" ref="BP76:BP140" si="143">SUM(BL76:BN76)*BK76</f>
        <v>0.36600000000000005</v>
      </c>
      <c r="BQ76" s="724">
        <f t="shared" si="120"/>
        <v>4.9409999999999998</v>
      </c>
      <c r="BR76" s="720"/>
      <c r="BS76" s="720">
        <f t="shared" si="95"/>
        <v>0.25</v>
      </c>
      <c r="BT76" s="720">
        <v>0.1</v>
      </c>
      <c r="BU76" s="728">
        <v>3.66</v>
      </c>
      <c r="BV76" s="722">
        <f t="shared" si="121"/>
        <v>0</v>
      </c>
      <c r="BW76" s="720"/>
      <c r="BX76" s="723">
        <f t="shared" si="122"/>
        <v>0.91500000000000004</v>
      </c>
      <c r="BY76" s="723">
        <f t="shared" ref="BY76:BY140" si="144">SUM(BU76:BW76)*BT76</f>
        <v>0.36600000000000005</v>
      </c>
      <c r="BZ76" s="724">
        <f t="shared" si="123"/>
        <v>4.9409999999999998</v>
      </c>
      <c r="CA76" s="720"/>
      <c r="CB76" s="720">
        <f t="shared" si="96"/>
        <v>0.25</v>
      </c>
      <c r="CC76" s="720">
        <v>0.1</v>
      </c>
      <c r="CD76" s="728">
        <v>3.66</v>
      </c>
      <c r="CE76" s="722">
        <f t="shared" si="124"/>
        <v>0</v>
      </c>
      <c r="CF76" s="720"/>
      <c r="CG76" s="723">
        <f t="shared" si="125"/>
        <v>0.91500000000000004</v>
      </c>
      <c r="CH76" s="723">
        <f t="shared" ref="CH76:CH140" si="145">SUM(CD76:CF76)*CC76</f>
        <v>0.36600000000000005</v>
      </c>
      <c r="CI76" s="724">
        <f t="shared" si="126"/>
        <v>4.9409999999999998</v>
      </c>
      <c r="CJ76" s="720"/>
      <c r="CK76" s="720">
        <f t="shared" si="97"/>
        <v>0.25</v>
      </c>
      <c r="CL76" s="720">
        <v>0.1</v>
      </c>
      <c r="CM76" s="728">
        <v>3.66</v>
      </c>
      <c r="CN76" s="722">
        <f t="shared" si="127"/>
        <v>0</v>
      </c>
      <c r="CO76" s="720"/>
      <c r="CP76" s="723">
        <f t="shared" si="128"/>
        <v>0.91500000000000004</v>
      </c>
      <c r="CQ76" s="723">
        <f t="shared" ref="CQ76:CQ140" si="146">SUM(CM76:CO76)*CL76</f>
        <v>0.36600000000000005</v>
      </c>
      <c r="CR76" s="724">
        <f t="shared" si="129"/>
        <v>4.9409999999999998</v>
      </c>
      <c r="CS76" s="720"/>
      <c r="CT76" s="720">
        <f t="shared" si="98"/>
        <v>0.25</v>
      </c>
      <c r="CU76" s="720">
        <v>0.1</v>
      </c>
      <c r="CV76" s="728">
        <v>3.66</v>
      </c>
      <c r="CW76" s="722">
        <f t="shared" si="130"/>
        <v>0</v>
      </c>
      <c r="CX76" s="720"/>
      <c r="CY76" s="723">
        <f t="shared" si="131"/>
        <v>0.91500000000000004</v>
      </c>
      <c r="CZ76" s="723">
        <f t="shared" ref="CZ76:CZ140" si="147">SUM(CV76:CX76)*CU76</f>
        <v>0.36600000000000005</v>
      </c>
      <c r="DA76" s="724">
        <f t="shared" si="132"/>
        <v>4.9409999999999998</v>
      </c>
      <c r="DB76" s="720"/>
      <c r="DC76" s="720">
        <f t="shared" si="99"/>
        <v>0.25</v>
      </c>
      <c r="DD76" s="720">
        <v>0.1</v>
      </c>
      <c r="DE76" s="728">
        <v>3.66</v>
      </c>
      <c r="DF76" s="722">
        <f t="shared" si="133"/>
        <v>0</v>
      </c>
      <c r="DG76" s="720"/>
      <c r="DH76" s="723">
        <f t="shared" si="134"/>
        <v>0.91500000000000004</v>
      </c>
      <c r="DI76" s="723">
        <f t="shared" ref="DI76:DI140" si="148">SUM(DE76:DG76)*DD76</f>
        <v>0.36600000000000005</v>
      </c>
      <c r="DJ76" s="724">
        <f t="shared" si="135"/>
        <v>4.9409999999999998</v>
      </c>
      <c r="DK76" s="724">
        <f t="shared" ref="DK76:DK143" si="149">O76+X76+AG76+AP76+AY76+BH76+BQ76+BZ76+CI76+CR76+DA76+DJ76</f>
        <v>59.292000000000009</v>
      </c>
      <c r="DL76" s="719">
        <f t="shared" si="62"/>
        <v>88345080</v>
      </c>
      <c r="DM76" s="719">
        <f t="shared" si="136"/>
        <v>181221</v>
      </c>
      <c r="DN76" s="719">
        <f t="shared" ref="DN76:DN144" si="150">ROUND(DM76*IF(F76&gt;=200,200,F76),0)</f>
        <v>36244200</v>
      </c>
      <c r="DO76" s="721"/>
    </row>
    <row r="77" spans="1:119" s="727" customFormat="1" ht="19.5" customHeight="1">
      <c r="A77" s="716">
        <v>68</v>
      </c>
      <c r="B77" s="733" t="s">
        <v>9825</v>
      </c>
      <c r="C77" s="734" t="s">
        <v>1640</v>
      </c>
      <c r="D77" s="716" t="s">
        <v>9816</v>
      </c>
      <c r="E77" s="716">
        <v>450</v>
      </c>
      <c r="F77" s="719">
        <v>200</v>
      </c>
      <c r="G77" s="720"/>
      <c r="H77" s="720">
        <f t="shared" si="88"/>
        <v>0.25</v>
      </c>
      <c r="I77" s="720">
        <v>0.21</v>
      </c>
      <c r="J77" s="728">
        <v>3.33</v>
      </c>
      <c r="K77" s="722">
        <f t="shared" si="100"/>
        <v>0</v>
      </c>
      <c r="L77" s="720">
        <v>0.25</v>
      </c>
      <c r="M77" s="723">
        <f t="shared" si="101"/>
        <v>0.89500000000000002</v>
      </c>
      <c r="N77" s="723">
        <f t="shared" si="137"/>
        <v>0.75180000000000002</v>
      </c>
      <c r="O77" s="724">
        <f t="shared" si="102"/>
        <v>5.2267999999999999</v>
      </c>
      <c r="P77" s="720"/>
      <c r="Q77" s="720">
        <f t="shared" si="89"/>
        <v>0.25</v>
      </c>
      <c r="R77" s="720">
        <v>0.21</v>
      </c>
      <c r="S77" s="728">
        <v>3.33</v>
      </c>
      <c r="T77" s="722">
        <f t="shared" si="103"/>
        <v>0</v>
      </c>
      <c r="U77" s="720">
        <v>0.25</v>
      </c>
      <c r="V77" s="723">
        <f t="shared" si="104"/>
        <v>0.89500000000000002</v>
      </c>
      <c r="W77" s="723">
        <f t="shared" si="138"/>
        <v>0.75180000000000002</v>
      </c>
      <c r="X77" s="724">
        <f t="shared" si="105"/>
        <v>5.2267999999999999</v>
      </c>
      <c r="Y77" s="720"/>
      <c r="Z77" s="720">
        <f t="shared" si="90"/>
        <v>0.25</v>
      </c>
      <c r="AA77" s="720">
        <v>0.21</v>
      </c>
      <c r="AB77" s="728">
        <v>3.33</v>
      </c>
      <c r="AC77" s="722">
        <f t="shared" si="106"/>
        <v>0</v>
      </c>
      <c r="AD77" s="720">
        <v>0.25</v>
      </c>
      <c r="AE77" s="723">
        <f t="shared" si="107"/>
        <v>0.89500000000000002</v>
      </c>
      <c r="AF77" s="723">
        <f t="shared" si="139"/>
        <v>0.75180000000000002</v>
      </c>
      <c r="AG77" s="724">
        <f t="shared" si="108"/>
        <v>5.2267999999999999</v>
      </c>
      <c r="AH77" s="720"/>
      <c r="AI77" s="720">
        <f t="shared" si="91"/>
        <v>0.25</v>
      </c>
      <c r="AJ77" s="720">
        <v>0.21</v>
      </c>
      <c r="AK77" s="728">
        <v>3.33</v>
      </c>
      <c r="AL77" s="722">
        <f t="shared" si="109"/>
        <v>0</v>
      </c>
      <c r="AM77" s="720">
        <v>0.25</v>
      </c>
      <c r="AN77" s="723">
        <f t="shared" si="110"/>
        <v>0.89500000000000002</v>
      </c>
      <c r="AO77" s="723">
        <f t="shared" si="140"/>
        <v>0.75180000000000002</v>
      </c>
      <c r="AP77" s="724">
        <f t="shared" si="111"/>
        <v>5.2267999999999999</v>
      </c>
      <c r="AQ77" s="720"/>
      <c r="AR77" s="720">
        <f t="shared" si="92"/>
        <v>0.25</v>
      </c>
      <c r="AS77" s="720">
        <v>0.21</v>
      </c>
      <c r="AT77" s="728">
        <v>3.33</v>
      </c>
      <c r="AU77" s="722">
        <f t="shared" si="112"/>
        <v>0</v>
      </c>
      <c r="AV77" s="720">
        <v>0.25</v>
      </c>
      <c r="AW77" s="723">
        <f t="shared" si="113"/>
        <v>0.89500000000000002</v>
      </c>
      <c r="AX77" s="723">
        <f t="shared" si="141"/>
        <v>0.75180000000000002</v>
      </c>
      <c r="AY77" s="724">
        <f t="shared" si="114"/>
        <v>5.2267999999999999</v>
      </c>
      <c r="AZ77" s="720"/>
      <c r="BA77" s="720">
        <f t="shared" si="93"/>
        <v>0.25</v>
      </c>
      <c r="BB77" s="720">
        <v>0.21</v>
      </c>
      <c r="BC77" s="728">
        <v>3.33</v>
      </c>
      <c r="BD77" s="722">
        <f t="shared" si="115"/>
        <v>0</v>
      </c>
      <c r="BE77" s="720">
        <v>0.25</v>
      </c>
      <c r="BF77" s="723">
        <f t="shared" si="116"/>
        <v>0.89500000000000002</v>
      </c>
      <c r="BG77" s="723">
        <f t="shared" si="142"/>
        <v>0.75180000000000002</v>
      </c>
      <c r="BH77" s="724">
        <f t="shared" si="117"/>
        <v>5.2267999999999999</v>
      </c>
      <c r="BI77" s="720"/>
      <c r="BJ77" s="720">
        <f t="shared" si="94"/>
        <v>0.25</v>
      </c>
      <c r="BK77" s="720">
        <v>0.21</v>
      </c>
      <c r="BL77" s="728">
        <v>3.33</v>
      </c>
      <c r="BM77" s="722">
        <f t="shared" si="118"/>
        <v>0</v>
      </c>
      <c r="BN77" s="720">
        <v>0.25</v>
      </c>
      <c r="BO77" s="723">
        <f t="shared" si="119"/>
        <v>0.89500000000000002</v>
      </c>
      <c r="BP77" s="723">
        <f t="shared" si="143"/>
        <v>0.75180000000000002</v>
      </c>
      <c r="BQ77" s="724">
        <f t="shared" si="120"/>
        <v>5.2267999999999999</v>
      </c>
      <c r="BR77" s="720"/>
      <c r="BS77" s="720">
        <f t="shared" si="95"/>
        <v>0.25</v>
      </c>
      <c r="BT77" s="720">
        <v>0.21</v>
      </c>
      <c r="BU77" s="728">
        <v>3.33</v>
      </c>
      <c r="BV77" s="722">
        <f t="shared" si="121"/>
        <v>0</v>
      </c>
      <c r="BW77" s="720">
        <v>0.25</v>
      </c>
      <c r="BX77" s="723">
        <f t="shared" si="122"/>
        <v>0.89500000000000002</v>
      </c>
      <c r="BY77" s="723">
        <f t="shared" si="144"/>
        <v>0.75180000000000002</v>
      </c>
      <c r="BZ77" s="724">
        <f t="shared" si="123"/>
        <v>5.2267999999999999</v>
      </c>
      <c r="CA77" s="720"/>
      <c r="CB77" s="720">
        <f t="shared" si="96"/>
        <v>0.25</v>
      </c>
      <c r="CC77" s="720">
        <v>0.21</v>
      </c>
      <c r="CD77" s="728">
        <v>3.33</v>
      </c>
      <c r="CE77" s="722">
        <f t="shared" si="124"/>
        <v>0</v>
      </c>
      <c r="CF77" s="720">
        <v>0.25</v>
      </c>
      <c r="CG77" s="723">
        <f t="shared" si="125"/>
        <v>0.89500000000000002</v>
      </c>
      <c r="CH77" s="723">
        <f t="shared" si="145"/>
        <v>0.75180000000000002</v>
      </c>
      <c r="CI77" s="724">
        <f t="shared" si="126"/>
        <v>5.2267999999999999</v>
      </c>
      <c r="CJ77" s="720"/>
      <c r="CK77" s="720">
        <f t="shared" si="97"/>
        <v>0.25</v>
      </c>
      <c r="CL77" s="720">
        <v>0.21</v>
      </c>
      <c r="CM77" s="728">
        <v>3.33</v>
      </c>
      <c r="CN77" s="722">
        <f t="shared" si="127"/>
        <v>0</v>
      </c>
      <c r="CO77" s="720">
        <v>0.25</v>
      </c>
      <c r="CP77" s="723">
        <f t="shared" si="128"/>
        <v>0.89500000000000002</v>
      </c>
      <c r="CQ77" s="723">
        <f t="shared" si="146"/>
        <v>0.75180000000000002</v>
      </c>
      <c r="CR77" s="724">
        <f t="shared" si="129"/>
        <v>5.2267999999999999</v>
      </c>
      <c r="CS77" s="720"/>
      <c r="CT77" s="720">
        <f t="shared" si="98"/>
        <v>0.25</v>
      </c>
      <c r="CU77" s="720">
        <v>0.21</v>
      </c>
      <c r="CV77" s="728">
        <v>3.33</v>
      </c>
      <c r="CW77" s="722">
        <f t="shared" si="130"/>
        <v>0</v>
      </c>
      <c r="CX77" s="720">
        <v>0.25</v>
      </c>
      <c r="CY77" s="723">
        <f t="shared" si="131"/>
        <v>0.89500000000000002</v>
      </c>
      <c r="CZ77" s="723">
        <f t="shared" si="147"/>
        <v>0.75180000000000002</v>
      </c>
      <c r="DA77" s="724">
        <f t="shared" si="132"/>
        <v>5.2267999999999999</v>
      </c>
      <c r="DB77" s="720"/>
      <c r="DC77" s="720">
        <f t="shared" si="99"/>
        <v>0.25</v>
      </c>
      <c r="DD77" s="720">
        <v>0.21</v>
      </c>
      <c r="DE77" s="728">
        <v>3.33</v>
      </c>
      <c r="DF77" s="722">
        <f t="shared" si="133"/>
        <v>0</v>
      </c>
      <c r="DG77" s="720">
        <v>0.25</v>
      </c>
      <c r="DH77" s="723">
        <f t="shared" si="134"/>
        <v>0.89500000000000002</v>
      </c>
      <c r="DI77" s="723">
        <f t="shared" si="148"/>
        <v>0.75180000000000002</v>
      </c>
      <c r="DJ77" s="724">
        <f t="shared" si="135"/>
        <v>5.2267999999999999</v>
      </c>
      <c r="DK77" s="724">
        <f t="shared" si="149"/>
        <v>62.721599999999988</v>
      </c>
      <c r="DL77" s="719">
        <f t="shared" ref="DL77:DL145" si="151">ROUND((DK77*1490000),0)</f>
        <v>93455184</v>
      </c>
      <c r="DM77" s="719">
        <f t="shared" si="136"/>
        <v>191703</v>
      </c>
      <c r="DN77" s="719">
        <f t="shared" si="150"/>
        <v>38340600</v>
      </c>
      <c r="DO77" s="721"/>
    </row>
    <row r="78" spans="1:119" s="727" customFormat="1" ht="19.5" customHeight="1">
      <c r="A78" s="716">
        <v>69</v>
      </c>
      <c r="B78" s="733" t="s">
        <v>9826</v>
      </c>
      <c r="C78" s="734" t="s">
        <v>1640</v>
      </c>
      <c r="D78" s="716" t="s">
        <v>9816</v>
      </c>
      <c r="E78" s="716">
        <v>450</v>
      </c>
      <c r="F78" s="719">
        <v>200</v>
      </c>
      <c r="G78" s="720"/>
      <c r="H78" s="720">
        <f t="shared" si="88"/>
        <v>0.25</v>
      </c>
      <c r="I78" s="720">
        <v>0.1</v>
      </c>
      <c r="J78" s="728">
        <v>3.66</v>
      </c>
      <c r="K78" s="722">
        <f t="shared" si="100"/>
        <v>0</v>
      </c>
      <c r="L78" s="720"/>
      <c r="M78" s="723">
        <f t="shared" si="101"/>
        <v>0.91500000000000004</v>
      </c>
      <c r="N78" s="723">
        <f t="shared" si="137"/>
        <v>0.36600000000000005</v>
      </c>
      <c r="O78" s="724">
        <f t="shared" si="102"/>
        <v>4.9409999999999998</v>
      </c>
      <c r="P78" s="720"/>
      <c r="Q78" s="720">
        <f t="shared" si="89"/>
        <v>0.25</v>
      </c>
      <c r="R78" s="720">
        <v>0.1</v>
      </c>
      <c r="S78" s="728">
        <v>3.66</v>
      </c>
      <c r="T78" s="722">
        <f t="shared" si="103"/>
        <v>0</v>
      </c>
      <c r="U78" s="720"/>
      <c r="V78" s="723">
        <f t="shared" si="104"/>
        <v>0.91500000000000004</v>
      </c>
      <c r="W78" s="723">
        <f t="shared" si="138"/>
        <v>0.36600000000000005</v>
      </c>
      <c r="X78" s="724">
        <f t="shared" si="105"/>
        <v>4.9409999999999998</v>
      </c>
      <c r="Y78" s="720"/>
      <c r="Z78" s="720">
        <f t="shared" si="90"/>
        <v>0.25</v>
      </c>
      <c r="AA78" s="720">
        <v>0.1</v>
      </c>
      <c r="AB78" s="728">
        <v>3.66</v>
      </c>
      <c r="AC78" s="722">
        <f t="shared" si="106"/>
        <v>0</v>
      </c>
      <c r="AD78" s="720"/>
      <c r="AE78" s="723">
        <f t="shared" si="107"/>
        <v>0.91500000000000004</v>
      </c>
      <c r="AF78" s="723">
        <f t="shared" si="139"/>
        <v>0.36600000000000005</v>
      </c>
      <c r="AG78" s="724">
        <f t="shared" si="108"/>
        <v>4.9409999999999998</v>
      </c>
      <c r="AH78" s="720"/>
      <c r="AI78" s="720">
        <f t="shared" si="91"/>
        <v>0.25</v>
      </c>
      <c r="AJ78" s="720">
        <v>0.1</v>
      </c>
      <c r="AK78" s="728">
        <v>3.66</v>
      </c>
      <c r="AL78" s="722">
        <f t="shared" si="109"/>
        <v>0</v>
      </c>
      <c r="AM78" s="720"/>
      <c r="AN78" s="723">
        <f t="shared" si="110"/>
        <v>0.91500000000000004</v>
      </c>
      <c r="AO78" s="723">
        <f t="shared" si="140"/>
        <v>0.36600000000000005</v>
      </c>
      <c r="AP78" s="724">
        <f t="shared" si="111"/>
        <v>4.9409999999999998</v>
      </c>
      <c r="AQ78" s="720"/>
      <c r="AR78" s="720">
        <f t="shared" si="92"/>
        <v>0.25</v>
      </c>
      <c r="AS78" s="720">
        <v>0.1</v>
      </c>
      <c r="AT78" s="728">
        <v>3.66</v>
      </c>
      <c r="AU78" s="722">
        <f t="shared" si="112"/>
        <v>0</v>
      </c>
      <c r="AV78" s="720"/>
      <c r="AW78" s="723">
        <f t="shared" si="113"/>
        <v>0.91500000000000004</v>
      </c>
      <c r="AX78" s="723">
        <f t="shared" si="141"/>
        <v>0.36600000000000005</v>
      </c>
      <c r="AY78" s="724">
        <f t="shared" si="114"/>
        <v>4.9409999999999998</v>
      </c>
      <c r="AZ78" s="720"/>
      <c r="BA78" s="720">
        <f t="shared" si="93"/>
        <v>0.25</v>
      </c>
      <c r="BB78" s="720">
        <v>0.1</v>
      </c>
      <c r="BC78" s="728">
        <v>3.66</v>
      </c>
      <c r="BD78" s="722">
        <f t="shared" si="115"/>
        <v>0</v>
      </c>
      <c r="BE78" s="720"/>
      <c r="BF78" s="723">
        <f t="shared" si="116"/>
        <v>0.91500000000000004</v>
      </c>
      <c r="BG78" s="723">
        <f t="shared" si="142"/>
        <v>0.36600000000000005</v>
      </c>
      <c r="BH78" s="724">
        <f t="shared" si="117"/>
        <v>4.9409999999999998</v>
      </c>
      <c r="BI78" s="720"/>
      <c r="BJ78" s="720">
        <f t="shared" si="94"/>
        <v>0.25</v>
      </c>
      <c r="BK78" s="720">
        <v>0.1</v>
      </c>
      <c r="BL78" s="728">
        <v>3.66</v>
      </c>
      <c r="BM78" s="722">
        <f t="shared" si="118"/>
        <v>0</v>
      </c>
      <c r="BN78" s="720"/>
      <c r="BO78" s="723">
        <f t="shared" si="119"/>
        <v>0.91500000000000004</v>
      </c>
      <c r="BP78" s="723">
        <f t="shared" si="143"/>
        <v>0.36600000000000005</v>
      </c>
      <c r="BQ78" s="724">
        <f t="shared" si="120"/>
        <v>4.9409999999999998</v>
      </c>
      <c r="BR78" s="720"/>
      <c r="BS78" s="720">
        <f t="shared" si="95"/>
        <v>0.25</v>
      </c>
      <c r="BT78" s="720">
        <v>0.1</v>
      </c>
      <c r="BU78" s="728">
        <v>3.66</v>
      </c>
      <c r="BV78" s="722">
        <f t="shared" si="121"/>
        <v>0</v>
      </c>
      <c r="BW78" s="720"/>
      <c r="BX78" s="723">
        <f t="shared" si="122"/>
        <v>0.91500000000000004</v>
      </c>
      <c r="BY78" s="723">
        <f t="shared" si="144"/>
        <v>0.36600000000000005</v>
      </c>
      <c r="BZ78" s="724">
        <f t="shared" si="123"/>
        <v>4.9409999999999998</v>
      </c>
      <c r="CA78" s="720"/>
      <c r="CB78" s="720">
        <f t="shared" si="96"/>
        <v>0.25</v>
      </c>
      <c r="CC78" s="720">
        <v>0.1</v>
      </c>
      <c r="CD78" s="728">
        <v>3.66</v>
      </c>
      <c r="CE78" s="722">
        <f t="shared" si="124"/>
        <v>0</v>
      </c>
      <c r="CF78" s="720"/>
      <c r="CG78" s="723">
        <f t="shared" si="125"/>
        <v>0.91500000000000004</v>
      </c>
      <c r="CH78" s="723">
        <f t="shared" si="145"/>
        <v>0.36600000000000005</v>
      </c>
      <c r="CI78" s="724">
        <f t="shared" si="126"/>
        <v>4.9409999999999998</v>
      </c>
      <c r="CJ78" s="720"/>
      <c r="CK78" s="720">
        <f t="shared" si="97"/>
        <v>0.25</v>
      </c>
      <c r="CL78" s="720">
        <v>0.1</v>
      </c>
      <c r="CM78" s="728">
        <v>3.66</v>
      </c>
      <c r="CN78" s="722">
        <f t="shared" si="127"/>
        <v>0</v>
      </c>
      <c r="CO78" s="720"/>
      <c r="CP78" s="723">
        <f t="shared" si="128"/>
        <v>0.91500000000000004</v>
      </c>
      <c r="CQ78" s="723">
        <f t="shared" si="146"/>
        <v>0.36600000000000005</v>
      </c>
      <c r="CR78" s="724">
        <f t="shared" si="129"/>
        <v>4.9409999999999998</v>
      </c>
      <c r="CS78" s="720"/>
      <c r="CT78" s="720">
        <f t="shared" si="98"/>
        <v>0.25</v>
      </c>
      <c r="CU78" s="720">
        <v>0.1</v>
      </c>
      <c r="CV78" s="728">
        <v>3.66</v>
      </c>
      <c r="CW78" s="722">
        <f t="shared" si="130"/>
        <v>0</v>
      </c>
      <c r="CX78" s="720"/>
      <c r="CY78" s="723">
        <f t="shared" si="131"/>
        <v>0.91500000000000004</v>
      </c>
      <c r="CZ78" s="723">
        <f t="shared" si="147"/>
        <v>0.36600000000000005</v>
      </c>
      <c r="DA78" s="724">
        <f t="shared" si="132"/>
        <v>4.9409999999999998</v>
      </c>
      <c r="DB78" s="720"/>
      <c r="DC78" s="720">
        <f t="shared" si="99"/>
        <v>0.25</v>
      </c>
      <c r="DD78" s="720">
        <v>0.1</v>
      </c>
      <c r="DE78" s="728">
        <v>3.66</v>
      </c>
      <c r="DF78" s="722">
        <f t="shared" si="133"/>
        <v>0</v>
      </c>
      <c r="DG78" s="720"/>
      <c r="DH78" s="723">
        <f t="shared" si="134"/>
        <v>0.91500000000000004</v>
      </c>
      <c r="DI78" s="723">
        <f t="shared" si="148"/>
        <v>0.36600000000000005</v>
      </c>
      <c r="DJ78" s="724">
        <f t="shared" si="135"/>
        <v>4.9409999999999998</v>
      </c>
      <c r="DK78" s="724">
        <f t="shared" si="149"/>
        <v>59.292000000000009</v>
      </c>
      <c r="DL78" s="719">
        <f t="shared" si="151"/>
        <v>88345080</v>
      </c>
      <c r="DM78" s="719">
        <f t="shared" si="136"/>
        <v>181221</v>
      </c>
      <c r="DN78" s="719">
        <f t="shared" si="150"/>
        <v>36244200</v>
      </c>
      <c r="DO78" s="721"/>
    </row>
    <row r="79" spans="1:119" s="727" customFormat="1" ht="19.5" customHeight="1">
      <c r="A79" s="716">
        <v>70</v>
      </c>
      <c r="B79" s="733" t="s">
        <v>2968</v>
      </c>
      <c r="C79" s="734" t="s">
        <v>3710</v>
      </c>
      <c r="D79" s="716" t="s">
        <v>9816</v>
      </c>
      <c r="E79" s="716">
        <v>450</v>
      </c>
      <c r="F79" s="719">
        <v>200</v>
      </c>
      <c r="G79" s="720"/>
      <c r="H79" s="720">
        <f t="shared" si="88"/>
        <v>0.25</v>
      </c>
      <c r="I79" s="720">
        <v>0.1</v>
      </c>
      <c r="J79" s="726">
        <v>3</v>
      </c>
      <c r="K79" s="722">
        <f t="shared" si="100"/>
        <v>0</v>
      </c>
      <c r="L79" s="720"/>
      <c r="M79" s="723">
        <f t="shared" si="101"/>
        <v>0.75</v>
      </c>
      <c r="N79" s="723">
        <f t="shared" si="137"/>
        <v>0.30000000000000004</v>
      </c>
      <c r="O79" s="724">
        <f t="shared" si="102"/>
        <v>4.05</v>
      </c>
      <c r="P79" s="720"/>
      <c r="Q79" s="720">
        <f t="shared" si="89"/>
        <v>0.25</v>
      </c>
      <c r="R79" s="720">
        <v>0.11</v>
      </c>
      <c r="S79" s="726">
        <v>3</v>
      </c>
      <c r="T79" s="722">
        <f t="shared" si="103"/>
        <v>0</v>
      </c>
      <c r="U79" s="720"/>
      <c r="V79" s="723">
        <f t="shared" si="104"/>
        <v>0.75</v>
      </c>
      <c r="W79" s="723">
        <f t="shared" si="138"/>
        <v>0.33</v>
      </c>
      <c r="X79" s="724">
        <f t="shared" si="105"/>
        <v>4.08</v>
      </c>
      <c r="Y79" s="720"/>
      <c r="Z79" s="720">
        <f t="shared" si="90"/>
        <v>0.25</v>
      </c>
      <c r="AA79" s="720">
        <v>0.11</v>
      </c>
      <c r="AB79" s="726">
        <v>3</v>
      </c>
      <c r="AC79" s="722">
        <f t="shared" si="106"/>
        <v>0</v>
      </c>
      <c r="AD79" s="720"/>
      <c r="AE79" s="723">
        <f t="shared" si="107"/>
        <v>0.75</v>
      </c>
      <c r="AF79" s="723">
        <f t="shared" si="139"/>
        <v>0.33</v>
      </c>
      <c r="AG79" s="724">
        <f t="shared" si="108"/>
        <v>4.08</v>
      </c>
      <c r="AH79" s="720"/>
      <c r="AI79" s="720">
        <f t="shared" si="91"/>
        <v>0.25</v>
      </c>
      <c r="AJ79" s="720">
        <v>0.11</v>
      </c>
      <c r="AK79" s="726">
        <v>3</v>
      </c>
      <c r="AL79" s="722">
        <f t="shared" si="109"/>
        <v>0</v>
      </c>
      <c r="AM79" s="720"/>
      <c r="AN79" s="723">
        <f t="shared" si="110"/>
        <v>0.75</v>
      </c>
      <c r="AO79" s="723">
        <f t="shared" si="140"/>
        <v>0.33</v>
      </c>
      <c r="AP79" s="724">
        <f t="shared" si="111"/>
        <v>4.08</v>
      </c>
      <c r="AQ79" s="720"/>
      <c r="AR79" s="720">
        <f t="shared" si="92"/>
        <v>0.25</v>
      </c>
      <c r="AS79" s="720">
        <v>0.11</v>
      </c>
      <c r="AT79" s="726">
        <v>3</v>
      </c>
      <c r="AU79" s="722">
        <f t="shared" si="112"/>
        <v>0</v>
      </c>
      <c r="AV79" s="720"/>
      <c r="AW79" s="723">
        <f t="shared" si="113"/>
        <v>0.75</v>
      </c>
      <c r="AX79" s="723">
        <f t="shared" si="141"/>
        <v>0.33</v>
      </c>
      <c r="AY79" s="724">
        <f t="shared" si="114"/>
        <v>4.08</v>
      </c>
      <c r="AZ79" s="720"/>
      <c r="BA79" s="720">
        <f t="shared" si="93"/>
        <v>0.25</v>
      </c>
      <c r="BB79" s="720">
        <v>0.11</v>
      </c>
      <c r="BC79" s="726">
        <v>3</v>
      </c>
      <c r="BD79" s="722">
        <f t="shared" si="115"/>
        <v>0</v>
      </c>
      <c r="BE79" s="720"/>
      <c r="BF79" s="723">
        <f t="shared" si="116"/>
        <v>0.75</v>
      </c>
      <c r="BG79" s="723">
        <f t="shared" si="142"/>
        <v>0.33</v>
      </c>
      <c r="BH79" s="724">
        <f t="shared" si="117"/>
        <v>4.08</v>
      </c>
      <c r="BI79" s="720"/>
      <c r="BJ79" s="720">
        <f t="shared" si="94"/>
        <v>0.25</v>
      </c>
      <c r="BK79" s="720">
        <v>0.11</v>
      </c>
      <c r="BL79" s="726">
        <v>3.33</v>
      </c>
      <c r="BM79" s="722">
        <f t="shared" si="118"/>
        <v>0</v>
      </c>
      <c r="BN79" s="720"/>
      <c r="BO79" s="723">
        <f t="shared" si="119"/>
        <v>0.83250000000000002</v>
      </c>
      <c r="BP79" s="723">
        <f t="shared" si="143"/>
        <v>0.36630000000000001</v>
      </c>
      <c r="BQ79" s="724">
        <f t="shared" si="120"/>
        <v>4.5287999999999995</v>
      </c>
      <c r="BR79" s="720"/>
      <c r="BS79" s="720">
        <f t="shared" si="95"/>
        <v>0.25</v>
      </c>
      <c r="BT79" s="720">
        <v>0.11</v>
      </c>
      <c r="BU79" s="726">
        <v>3.33</v>
      </c>
      <c r="BV79" s="722">
        <f t="shared" si="121"/>
        <v>0</v>
      </c>
      <c r="BW79" s="720"/>
      <c r="BX79" s="723">
        <f t="shared" si="122"/>
        <v>0.83250000000000002</v>
      </c>
      <c r="BY79" s="723">
        <f t="shared" si="144"/>
        <v>0.36630000000000001</v>
      </c>
      <c r="BZ79" s="724">
        <f t="shared" si="123"/>
        <v>4.5287999999999995</v>
      </c>
      <c r="CA79" s="720"/>
      <c r="CB79" s="720">
        <f t="shared" si="96"/>
        <v>0.25</v>
      </c>
      <c r="CC79" s="720">
        <v>0.11</v>
      </c>
      <c r="CD79" s="726">
        <v>3.33</v>
      </c>
      <c r="CE79" s="722">
        <f t="shared" si="124"/>
        <v>0</v>
      </c>
      <c r="CF79" s="720"/>
      <c r="CG79" s="723">
        <f t="shared" si="125"/>
        <v>0.83250000000000002</v>
      </c>
      <c r="CH79" s="723">
        <f t="shared" si="145"/>
        <v>0.36630000000000001</v>
      </c>
      <c r="CI79" s="724">
        <f t="shared" si="126"/>
        <v>4.5287999999999995</v>
      </c>
      <c r="CJ79" s="720"/>
      <c r="CK79" s="720">
        <f t="shared" si="97"/>
        <v>0.25</v>
      </c>
      <c r="CL79" s="720">
        <v>0.11</v>
      </c>
      <c r="CM79" s="726">
        <v>3.33</v>
      </c>
      <c r="CN79" s="722">
        <f t="shared" si="127"/>
        <v>0</v>
      </c>
      <c r="CO79" s="720"/>
      <c r="CP79" s="723">
        <f t="shared" si="128"/>
        <v>0.83250000000000002</v>
      </c>
      <c r="CQ79" s="723">
        <f t="shared" si="146"/>
        <v>0.36630000000000001</v>
      </c>
      <c r="CR79" s="724">
        <f t="shared" si="129"/>
        <v>4.5287999999999995</v>
      </c>
      <c r="CS79" s="720"/>
      <c r="CT79" s="720">
        <f t="shared" si="98"/>
        <v>0.25</v>
      </c>
      <c r="CU79" s="720">
        <v>0.11</v>
      </c>
      <c r="CV79" s="726">
        <v>3.33</v>
      </c>
      <c r="CW79" s="722">
        <f t="shared" si="130"/>
        <v>0</v>
      </c>
      <c r="CX79" s="720"/>
      <c r="CY79" s="723">
        <f t="shared" si="131"/>
        <v>0.83250000000000002</v>
      </c>
      <c r="CZ79" s="723">
        <f t="shared" si="147"/>
        <v>0.36630000000000001</v>
      </c>
      <c r="DA79" s="724">
        <f t="shared" si="132"/>
        <v>4.5287999999999995</v>
      </c>
      <c r="DB79" s="720"/>
      <c r="DC79" s="720">
        <f t="shared" si="99"/>
        <v>0.25</v>
      </c>
      <c r="DD79" s="720">
        <v>0.11</v>
      </c>
      <c r="DE79" s="726">
        <v>3.33</v>
      </c>
      <c r="DF79" s="722">
        <f t="shared" si="133"/>
        <v>0</v>
      </c>
      <c r="DG79" s="720"/>
      <c r="DH79" s="723">
        <f t="shared" si="134"/>
        <v>0.83250000000000002</v>
      </c>
      <c r="DI79" s="723">
        <f t="shared" si="148"/>
        <v>0.36630000000000001</v>
      </c>
      <c r="DJ79" s="724">
        <f t="shared" si="135"/>
        <v>4.5287999999999995</v>
      </c>
      <c r="DK79" s="724">
        <f t="shared" si="149"/>
        <v>51.622799999999984</v>
      </c>
      <c r="DL79" s="719">
        <f t="shared" si="151"/>
        <v>76917972</v>
      </c>
      <c r="DM79" s="719">
        <f t="shared" si="136"/>
        <v>157780</v>
      </c>
      <c r="DN79" s="719">
        <f t="shared" si="150"/>
        <v>31556000</v>
      </c>
      <c r="DO79" s="721"/>
    </row>
    <row r="80" spans="1:119" s="727" customFormat="1" ht="19.5" customHeight="1">
      <c r="A80" s="716">
        <v>71</v>
      </c>
      <c r="B80" s="733" t="s">
        <v>2702</v>
      </c>
      <c r="C80" s="734" t="s">
        <v>2208</v>
      </c>
      <c r="D80" s="716" t="s">
        <v>9816</v>
      </c>
      <c r="E80" s="716">
        <v>450</v>
      </c>
      <c r="F80" s="719">
        <v>200</v>
      </c>
      <c r="G80" s="720"/>
      <c r="H80" s="720">
        <f t="shared" si="88"/>
        <v>0.25</v>
      </c>
      <c r="I80" s="720">
        <v>0.16</v>
      </c>
      <c r="J80" s="726">
        <v>3.66</v>
      </c>
      <c r="K80" s="722">
        <f t="shared" si="100"/>
        <v>0</v>
      </c>
      <c r="L80" s="720"/>
      <c r="M80" s="723">
        <f t="shared" si="101"/>
        <v>0.91500000000000004</v>
      </c>
      <c r="N80" s="723">
        <f t="shared" si="137"/>
        <v>0.58560000000000001</v>
      </c>
      <c r="O80" s="724">
        <f t="shared" si="102"/>
        <v>5.1606000000000005</v>
      </c>
      <c r="P80" s="720"/>
      <c r="Q80" s="720">
        <f t="shared" si="89"/>
        <v>0.25</v>
      </c>
      <c r="R80" s="720">
        <v>0.16</v>
      </c>
      <c r="S80" s="726">
        <v>3.66</v>
      </c>
      <c r="T80" s="722">
        <f t="shared" si="103"/>
        <v>0</v>
      </c>
      <c r="U80" s="720"/>
      <c r="V80" s="723">
        <f t="shared" si="104"/>
        <v>0.91500000000000004</v>
      </c>
      <c r="W80" s="723">
        <f t="shared" si="138"/>
        <v>0.58560000000000001</v>
      </c>
      <c r="X80" s="724">
        <f t="shared" si="105"/>
        <v>5.1606000000000005</v>
      </c>
      <c r="Y80" s="720"/>
      <c r="Z80" s="720">
        <f t="shared" si="90"/>
        <v>0.25</v>
      </c>
      <c r="AA80" s="720">
        <v>0.16</v>
      </c>
      <c r="AB80" s="726">
        <v>3.66</v>
      </c>
      <c r="AC80" s="722">
        <f t="shared" si="106"/>
        <v>0</v>
      </c>
      <c r="AD80" s="720"/>
      <c r="AE80" s="723">
        <f t="shared" si="107"/>
        <v>0.91500000000000004</v>
      </c>
      <c r="AF80" s="723">
        <f t="shared" si="139"/>
        <v>0.58560000000000001</v>
      </c>
      <c r="AG80" s="724">
        <f t="shared" si="108"/>
        <v>5.1606000000000005</v>
      </c>
      <c r="AH80" s="720"/>
      <c r="AI80" s="720">
        <f t="shared" si="91"/>
        <v>0.25</v>
      </c>
      <c r="AJ80" s="720">
        <v>0.16</v>
      </c>
      <c r="AK80" s="726">
        <v>3.66</v>
      </c>
      <c r="AL80" s="722">
        <f t="shared" si="109"/>
        <v>0</v>
      </c>
      <c r="AM80" s="720"/>
      <c r="AN80" s="723">
        <f t="shared" si="110"/>
        <v>0.91500000000000004</v>
      </c>
      <c r="AO80" s="723">
        <f t="shared" si="140"/>
        <v>0.58560000000000001</v>
      </c>
      <c r="AP80" s="724">
        <f t="shared" si="111"/>
        <v>5.1606000000000005</v>
      </c>
      <c r="AQ80" s="720"/>
      <c r="AR80" s="720">
        <f t="shared" si="92"/>
        <v>0.25</v>
      </c>
      <c r="AS80" s="720">
        <v>0.16</v>
      </c>
      <c r="AT80" s="726">
        <v>3.66</v>
      </c>
      <c r="AU80" s="722">
        <f t="shared" si="112"/>
        <v>0</v>
      </c>
      <c r="AV80" s="720"/>
      <c r="AW80" s="723">
        <f t="shared" si="113"/>
        <v>0.91500000000000004</v>
      </c>
      <c r="AX80" s="723">
        <f t="shared" si="141"/>
        <v>0.58560000000000001</v>
      </c>
      <c r="AY80" s="724">
        <f t="shared" si="114"/>
        <v>5.1606000000000005</v>
      </c>
      <c r="AZ80" s="720"/>
      <c r="BA80" s="720">
        <f t="shared" si="93"/>
        <v>0.25</v>
      </c>
      <c r="BB80" s="720">
        <v>0.16</v>
      </c>
      <c r="BC80" s="726">
        <v>3.66</v>
      </c>
      <c r="BD80" s="722">
        <f t="shared" si="115"/>
        <v>0</v>
      </c>
      <c r="BE80" s="720"/>
      <c r="BF80" s="723">
        <f t="shared" si="116"/>
        <v>0.91500000000000004</v>
      </c>
      <c r="BG80" s="723">
        <f t="shared" si="142"/>
        <v>0.58560000000000001</v>
      </c>
      <c r="BH80" s="724">
        <f t="shared" si="117"/>
        <v>5.1606000000000005</v>
      </c>
      <c r="BI80" s="720"/>
      <c r="BJ80" s="720">
        <f t="shared" si="94"/>
        <v>0.25</v>
      </c>
      <c r="BK80" s="720">
        <v>0.16</v>
      </c>
      <c r="BL80" s="726">
        <v>3.66</v>
      </c>
      <c r="BM80" s="722">
        <f t="shared" si="118"/>
        <v>0</v>
      </c>
      <c r="BN80" s="720"/>
      <c r="BO80" s="723">
        <f t="shared" si="119"/>
        <v>0.91500000000000004</v>
      </c>
      <c r="BP80" s="723">
        <f t="shared" si="143"/>
        <v>0.58560000000000001</v>
      </c>
      <c r="BQ80" s="724">
        <f t="shared" si="120"/>
        <v>5.1606000000000005</v>
      </c>
      <c r="BR80" s="720"/>
      <c r="BS80" s="720">
        <f t="shared" si="95"/>
        <v>0.25</v>
      </c>
      <c r="BT80" s="720">
        <v>0.16</v>
      </c>
      <c r="BU80" s="726">
        <v>3.66</v>
      </c>
      <c r="BV80" s="722">
        <f t="shared" si="121"/>
        <v>0</v>
      </c>
      <c r="BW80" s="720"/>
      <c r="BX80" s="723">
        <f t="shared" si="122"/>
        <v>0.91500000000000004</v>
      </c>
      <c r="BY80" s="723">
        <f t="shared" si="144"/>
        <v>0.58560000000000001</v>
      </c>
      <c r="BZ80" s="724">
        <f t="shared" si="123"/>
        <v>5.1606000000000005</v>
      </c>
      <c r="CA80" s="720"/>
      <c r="CB80" s="720">
        <f t="shared" si="96"/>
        <v>0.25</v>
      </c>
      <c r="CC80" s="720">
        <v>0.16</v>
      </c>
      <c r="CD80" s="726">
        <v>3.66</v>
      </c>
      <c r="CE80" s="722">
        <f t="shared" si="124"/>
        <v>0</v>
      </c>
      <c r="CF80" s="720"/>
      <c r="CG80" s="723">
        <f t="shared" si="125"/>
        <v>0.91500000000000004</v>
      </c>
      <c r="CH80" s="723">
        <f t="shared" si="145"/>
        <v>0.58560000000000001</v>
      </c>
      <c r="CI80" s="724">
        <f t="shared" si="126"/>
        <v>5.1606000000000005</v>
      </c>
      <c r="CJ80" s="720"/>
      <c r="CK80" s="720">
        <f t="shared" si="97"/>
        <v>0.25</v>
      </c>
      <c r="CL80" s="720">
        <v>0.16</v>
      </c>
      <c r="CM80" s="726">
        <v>3.66</v>
      </c>
      <c r="CN80" s="722">
        <f t="shared" si="127"/>
        <v>0</v>
      </c>
      <c r="CO80" s="720"/>
      <c r="CP80" s="723">
        <f t="shared" si="128"/>
        <v>0.91500000000000004</v>
      </c>
      <c r="CQ80" s="723">
        <f t="shared" si="146"/>
        <v>0.58560000000000001</v>
      </c>
      <c r="CR80" s="724">
        <f t="shared" si="129"/>
        <v>5.1606000000000005</v>
      </c>
      <c r="CS80" s="720"/>
      <c r="CT80" s="720">
        <f t="shared" si="98"/>
        <v>0.25</v>
      </c>
      <c r="CU80" s="720">
        <v>0.16</v>
      </c>
      <c r="CV80" s="726">
        <v>3.66</v>
      </c>
      <c r="CW80" s="722">
        <f t="shared" si="130"/>
        <v>0</v>
      </c>
      <c r="CX80" s="720"/>
      <c r="CY80" s="723">
        <f t="shared" si="131"/>
        <v>0.91500000000000004</v>
      </c>
      <c r="CZ80" s="723">
        <f t="shared" si="147"/>
        <v>0.58560000000000001</v>
      </c>
      <c r="DA80" s="724">
        <f t="shared" si="132"/>
        <v>5.1606000000000005</v>
      </c>
      <c r="DB80" s="720"/>
      <c r="DC80" s="720">
        <f t="shared" si="99"/>
        <v>0.25</v>
      </c>
      <c r="DD80" s="720">
        <v>0.17</v>
      </c>
      <c r="DE80" s="726">
        <v>3.66</v>
      </c>
      <c r="DF80" s="722">
        <f t="shared" si="133"/>
        <v>0</v>
      </c>
      <c r="DG80" s="720"/>
      <c r="DH80" s="723">
        <f t="shared" si="134"/>
        <v>0.91500000000000004</v>
      </c>
      <c r="DI80" s="723">
        <f t="shared" si="148"/>
        <v>0.62220000000000009</v>
      </c>
      <c r="DJ80" s="724">
        <f t="shared" si="135"/>
        <v>5.1972000000000005</v>
      </c>
      <c r="DK80" s="724">
        <f t="shared" si="149"/>
        <v>61.96380000000002</v>
      </c>
      <c r="DL80" s="719">
        <f t="shared" si="151"/>
        <v>92326062</v>
      </c>
      <c r="DM80" s="719">
        <f t="shared" si="136"/>
        <v>189387</v>
      </c>
      <c r="DN80" s="719">
        <f t="shared" si="150"/>
        <v>37877400</v>
      </c>
      <c r="DO80" s="721"/>
    </row>
    <row r="81" spans="1:119" s="727" customFormat="1" ht="19.5" customHeight="1">
      <c r="A81" s="716">
        <v>72</v>
      </c>
      <c r="B81" s="733" t="s">
        <v>9827</v>
      </c>
      <c r="C81" s="734" t="s">
        <v>2100</v>
      </c>
      <c r="D81" s="716" t="s">
        <v>9816</v>
      </c>
      <c r="E81" s="716">
        <v>450</v>
      </c>
      <c r="F81" s="719">
        <v>200</v>
      </c>
      <c r="G81" s="720">
        <v>0.05</v>
      </c>
      <c r="H81" s="720">
        <f t="shared" si="88"/>
        <v>0.25</v>
      </c>
      <c r="I81" s="720">
        <v>0.28000000000000003</v>
      </c>
      <c r="J81" s="726">
        <v>4.9800000000000004</v>
      </c>
      <c r="K81" s="722">
        <f t="shared" si="100"/>
        <v>0.24900000000000003</v>
      </c>
      <c r="L81" s="720"/>
      <c r="M81" s="723">
        <f t="shared" si="101"/>
        <v>1.30725</v>
      </c>
      <c r="N81" s="723">
        <f t="shared" si="137"/>
        <v>1.4641200000000001</v>
      </c>
      <c r="O81" s="724">
        <f t="shared" si="102"/>
        <v>8.0003700000000002</v>
      </c>
      <c r="P81" s="720">
        <v>0.06</v>
      </c>
      <c r="Q81" s="720">
        <f t="shared" si="89"/>
        <v>0.25</v>
      </c>
      <c r="R81" s="720">
        <v>0.28000000000000003</v>
      </c>
      <c r="S81" s="726">
        <v>4.9800000000000004</v>
      </c>
      <c r="T81" s="722">
        <f t="shared" si="103"/>
        <v>0.29880000000000001</v>
      </c>
      <c r="U81" s="720"/>
      <c r="V81" s="723">
        <f t="shared" si="104"/>
        <v>1.3197000000000001</v>
      </c>
      <c r="W81" s="723">
        <f t="shared" si="138"/>
        <v>1.4780640000000003</v>
      </c>
      <c r="X81" s="724">
        <f t="shared" si="105"/>
        <v>8.0765640000000012</v>
      </c>
      <c r="Y81" s="720">
        <v>0.06</v>
      </c>
      <c r="Z81" s="720">
        <f t="shared" si="90"/>
        <v>0.25</v>
      </c>
      <c r="AA81" s="720">
        <v>0.28999999999999998</v>
      </c>
      <c r="AB81" s="726">
        <v>4.9800000000000004</v>
      </c>
      <c r="AC81" s="722">
        <f t="shared" si="106"/>
        <v>0.29880000000000001</v>
      </c>
      <c r="AD81" s="720"/>
      <c r="AE81" s="723">
        <f t="shared" si="107"/>
        <v>1.3197000000000001</v>
      </c>
      <c r="AF81" s="723">
        <f t="shared" si="139"/>
        <v>1.5308520000000001</v>
      </c>
      <c r="AG81" s="724">
        <f t="shared" si="108"/>
        <v>8.1293520000000008</v>
      </c>
      <c r="AH81" s="720">
        <v>0.06</v>
      </c>
      <c r="AI81" s="720">
        <f t="shared" si="91"/>
        <v>0.25</v>
      </c>
      <c r="AJ81" s="720">
        <v>0.28999999999999998</v>
      </c>
      <c r="AK81" s="726">
        <v>4.9800000000000004</v>
      </c>
      <c r="AL81" s="722">
        <f t="shared" si="109"/>
        <v>0.29880000000000001</v>
      </c>
      <c r="AM81" s="720"/>
      <c r="AN81" s="723">
        <f t="shared" si="110"/>
        <v>1.3197000000000001</v>
      </c>
      <c r="AO81" s="723">
        <f t="shared" si="140"/>
        <v>1.5308520000000001</v>
      </c>
      <c r="AP81" s="724">
        <f t="shared" si="111"/>
        <v>8.1293520000000008</v>
      </c>
      <c r="AQ81" s="720">
        <v>0.06</v>
      </c>
      <c r="AR81" s="720">
        <f t="shared" si="92"/>
        <v>0.25</v>
      </c>
      <c r="AS81" s="720">
        <v>0.28999999999999998</v>
      </c>
      <c r="AT81" s="726">
        <v>4.9800000000000004</v>
      </c>
      <c r="AU81" s="722">
        <f t="shared" si="112"/>
        <v>0.29880000000000001</v>
      </c>
      <c r="AV81" s="720"/>
      <c r="AW81" s="723">
        <f t="shared" si="113"/>
        <v>1.3197000000000001</v>
      </c>
      <c r="AX81" s="723">
        <f t="shared" si="141"/>
        <v>1.5308520000000001</v>
      </c>
      <c r="AY81" s="724">
        <f t="shared" si="114"/>
        <v>8.1293520000000008</v>
      </c>
      <c r="AZ81" s="720">
        <v>0.06</v>
      </c>
      <c r="BA81" s="720">
        <f t="shared" si="93"/>
        <v>0.25</v>
      </c>
      <c r="BB81" s="720">
        <v>0.28999999999999998</v>
      </c>
      <c r="BC81" s="726">
        <v>4.9800000000000004</v>
      </c>
      <c r="BD81" s="722">
        <f t="shared" si="115"/>
        <v>0.29880000000000001</v>
      </c>
      <c r="BE81" s="720"/>
      <c r="BF81" s="723">
        <f t="shared" si="116"/>
        <v>1.3197000000000001</v>
      </c>
      <c r="BG81" s="723">
        <f t="shared" si="142"/>
        <v>1.5308520000000001</v>
      </c>
      <c r="BH81" s="724">
        <f t="shared" si="117"/>
        <v>8.1293520000000008</v>
      </c>
      <c r="BI81" s="720">
        <v>0.06</v>
      </c>
      <c r="BJ81" s="720">
        <f t="shared" si="94"/>
        <v>0.25</v>
      </c>
      <c r="BK81" s="720">
        <v>0.28999999999999998</v>
      </c>
      <c r="BL81" s="726">
        <v>4.9800000000000004</v>
      </c>
      <c r="BM81" s="722">
        <f t="shared" si="118"/>
        <v>0.29880000000000001</v>
      </c>
      <c r="BN81" s="720"/>
      <c r="BO81" s="723">
        <f t="shared" si="119"/>
        <v>1.3197000000000001</v>
      </c>
      <c r="BP81" s="723">
        <f t="shared" si="143"/>
        <v>1.5308520000000001</v>
      </c>
      <c r="BQ81" s="724">
        <f t="shared" si="120"/>
        <v>8.1293520000000008</v>
      </c>
      <c r="BR81" s="720">
        <v>0.06</v>
      </c>
      <c r="BS81" s="720">
        <f t="shared" si="95"/>
        <v>0.25</v>
      </c>
      <c r="BT81" s="720">
        <v>0.28999999999999998</v>
      </c>
      <c r="BU81" s="726">
        <v>4.9800000000000004</v>
      </c>
      <c r="BV81" s="722">
        <f t="shared" si="121"/>
        <v>0.29880000000000001</v>
      </c>
      <c r="BW81" s="720"/>
      <c r="BX81" s="723">
        <f t="shared" si="122"/>
        <v>1.3197000000000001</v>
      </c>
      <c r="BY81" s="723">
        <f t="shared" si="144"/>
        <v>1.5308520000000001</v>
      </c>
      <c r="BZ81" s="724">
        <f t="shared" si="123"/>
        <v>8.1293520000000008</v>
      </c>
      <c r="CA81" s="720">
        <v>0.06</v>
      </c>
      <c r="CB81" s="720">
        <f t="shared" si="96"/>
        <v>0.25</v>
      </c>
      <c r="CC81" s="720">
        <v>0.28999999999999998</v>
      </c>
      <c r="CD81" s="726">
        <v>4.9800000000000004</v>
      </c>
      <c r="CE81" s="722">
        <f t="shared" si="124"/>
        <v>0.29880000000000001</v>
      </c>
      <c r="CF81" s="720"/>
      <c r="CG81" s="723">
        <f t="shared" si="125"/>
        <v>1.3197000000000001</v>
      </c>
      <c r="CH81" s="723">
        <f t="shared" si="145"/>
        <v>1.5308520000000001</v>
      </c>
      <c r="CI81" s="724">
        <f t="shared" si="126"/>
        <v>8.1293520000000008</v>
      </c>
      <c r="CJ81" s="720">
        <v>0.06</v>
      </c>
      <c r="CK81" s="720">
        <f t="shared" si="97"/>
        <v>0.25</v>
      </c>
      <c r="CL81" s="720">
        <v>0.28999999999999998</v>
      </c>
      <c r="CM81" s="726">
        <v>4.9800000000000004</v>
      </c>
      <c r="CN81" s="722">
        <f t="shared" si="127"/>
        <v>0.29880000000000001</v>
      </c>
      <c r="CO81" s="720"/>
      <c r="CP81" s="723">
        <f t="shared" si="128"/>
        <v>1.3197000000000001</v>
      </c>
      <c r="CQ81" s="723">
        <f t="shared" si="146"/>
        <v>1.5308520000000001</v>
      </c>
      <c r="CR81" s="724">
        <f t="shared" si="129"/>
        <v>8.1293520000000008</v>
      </c>
      <c r="CS81" s="720">
        <v>0.06</v>
      </c>
      <c r="CT81" s="720">
        <f t="shared" si="98"/>
        <v>0.25</v>
      </c>
      <c r="CU81" s="720">
        <v>0.28999999999999998</v>
      </c>
      <c r="CV81" s="726">
        <v>4.9800000000000004</v>
      </c>
      <c r="CW81" s="722">
        <f t="shared" si="130"/>
        <v>0.29880000000000001</v>
      </c>
      <c r="CX81" s="720"/>
      <c r="CY81" s="723">
        <f t="shared" si="131"/>
        <v>1.3197000000000001</v>
      </c>
      <c r="CZ81" s="723">
        <f t="shared" si="147"/>
        <v>1.5308520000000001</v>
      </c>
      <c r="DA81" s="724">
        <f t="shared" si="132"/>
        <v>8.1293520000000008</v>
      </c>
      <c r="DB81" s="720">
        <v>0.06</v>
      </c>
      <c r="DC81" s="720">
        <f t="shared" si="99"/>
        <v>0.25</v>
      </c>
      <c r="DD81" s="720">
        <v>0.28999999999999998</v>
      </c>
      <c r="DE81" s="726">
        <v>4.9800000000000004</v>
      </c>
      <c r="DF81" s="722">
        <f t="shared" si="133"/>
        <v>0.29880000000000001</v>
      </c>
      <c r="DG81" s="720"/>
      <c r="DH81" s="723">
        <f t="shared" si="134"/>
        <v>1.3197000000000001</v>
      </c>
      <c r="DI81" s="723">
        <f t="shared" si="148"/>
        <v>1.5308520000000001</v>
      </c>
      <c r="DJ81" s="724">
        <f t="shared" si="135"/>
        <v>8.1293520000000008</v>
      </c>
      <c r="DK81" s="724">
        <f t="shared" si="149"/>
        <v>97.370453999999981</v>
      </c>
      <c r="DL81" s="719">
        <f t="shared" si="151"/>
        <v>145081976</v>
      </c>
      <c r="DM81" s="719">
        <f t="shared" si="136"/>
        <v>297604</v>
      </c>
      <c r="DN81" s="719">
        <f t="shared" si="150"/>
        <v>59520800</v>
      </c>
      <c r="DO81" s="721"/>
    </row>
    <row r="82" spans="1:119" s="727" customFormat="1" ht="19.5" customHeight="1">
      <c r="A82" s="716">
        <v>73</v>
      </c>
      <c r="B82" s="733" t="s">
        <v>3965</v>
      </c>
      <c r="C82" s="734" t="s">
        <v>2223</v>
      </c>
      <c r="D82" s="716" t="s">
        <v>9816</v>
      </c>
      <c r="E82" s="716">
        <v>450</v>
      </c>
      <c r="F82" s="719">
        <v>200</v>
      </c>
      <c r="G82" s="720"/>
      <c r="H82" s="720"/>
      <c r="I82" s="720"/>
      <c r="J82" s="726">
        <v>2.67</v>
      </c>
      <c r="K82" s="722">
        <f t="shared" si="100"/>
        <v>0</v>
      </c>
      <c r="L82" s="720"/>
      <c r="M82" s="723">
        <f t="shared" si="101"/>
        <v>0</v>
      </c>
      <c r="N82" s="723">
        <f t="shared" si="137"/>
        <v>0</v>
      </c>
      <c r="O82" s="724">
        <f t="shared" si="102"/>
        <v>2.67</v>
      </c>
      <c r="P82" s="720"/>
      <c r="Q82" s="720"/>
      <c r="R82" s="720"/>
      <c r="S82" s="726">
        <v>2.67</v>
      </c>
      <c r="T82" s="722">
        <f t="shared" si="103"/>
        <v>0</v>
      </c>
      <c r="U82" s="720"/>
      <c r="V82" s="723">
        <f t="shared" si="104"/>
        <v>0</v>
      </c>
      <c r="W82" s="723">
        <f t="shared" si="138"/>
        <v>0</v>
      </c>
      <c r="X82" s="724">
        <f t="shared" si="105"/>
        <v>2.67</v>
      </c>
      <c r="Y82" s="720"/>
      <c r="Z82" s="720"/>
      <c r="AA82" s="720"/>
      <c r="AB82" s="726">
        <v>2.67</v>
      </c>
      <c r="AC82" s="722">
        <f t="shared" si="106"/>
        <v>0</v>
      </c>
      <c r="AD82" s="720"/>
      <c r="AE82" s="723">
        <f t="shared" si="107"/>
        <v>0</v>
      </c>
      <c r="AF82" s="723">
        <f t="shared" si="139"/>
        <v>0</v>
      </c>
      <c r="AG82" s="724">
        <f t="shared" si="108"/>
        <v>2.67</v>
      </c>
      <c r="AH82" s="720"/>
      <c r="AI82" s="720"/>
      <c r="AJ82" s="720"/>
      <c r="AK82" s="726">
        <v>2.67</v>
      </c>
      <c r="AL82" s="722">
        <f t="shared" si="109"/>
        <v>0</v>
      </c>
      <c r="AM82" s="720"/>
      <c r="AN82" s="723">
        <f t="shared" si="110"/>
        <v>0</v>
      </c>
      <c r="AO82" s="723">
        <f t="shared" si="140"/>
        <v>0</v>
      </c>
      <c r="AP82" s="724">
        <f t="shared" si="111"/>
        <v>2.67</v>
      </c>
      <c r="AQ82" s="720"/>
      <c r="AR82" s="720"/>
      <c r="AS82" s="720"/>
      <c r="AT82" s="726">
        <v>2.67</v>
      </c>
      <c r="AU82" s="722">
        <f t="shared" si="112"/>
        <v>0</v>
      </c>
      <c r="AV82" s="720"/>
      <c r="AW82" s="723">
        <f t="shared" si="113"/>
        <v>0</v>
      </c>
      <c r="AX82" s="723">
        <f t="shared" si="141"/>
        <v>0</v>
      </c>
      <c r="AY82" s="724">
        <f t="shared" si="114"/>
        <v>2.67</v>
      </c>
      <c r="AZ82" s="720"/>
      <c r="BA82" s="720"/>
      <c r="BB82" s="720"/>
      <c r="BC82" s="726">
        <v>2.67</v>
      </c>
      <c r="BD82" s="722">
        <f t="shared" si="115"/>
        <v>0</v>
      </c>
      <c r="BE82" s="720"/>
      <c r="BF82" s="723">
        <f t="shared" si="116"/>
        <v>0</v>
      </c>
      <c r="BG82" s="723">
        <f t="shared" si="142"/>
        <v>0</v>
      </c>
      <c r="BH82" s="724">
        <f t="shared" si="117"/>
        <v>2.67</v>
      </c>
      <c r="BI82" s="720"/>
      <c r="BJ82" s="720"/>
      <c r="BK82" s="720"/>
      <c r="BL82" s="726">
        <v>2.67</v>
      </c>
      <c r="BM82" s="722">
        <f t="shared" si="118"/>
        <v>0</v>
      </c>
      <c r="BN82" s="720"/>
      <c r="BO82" s="723">
        <f t="shared" si="119"/>
        <v>0</v>
      </c>
      <c r="BP82" s="723">
        <f t="shared" si="143"/>
        <v>0</v>
      </c>
      <c r="BQ82" s="724">
        <f t="shared" si="120"/>
        <v>2.67</v>
      </c>
      <c r="BR82" s="720"/>
      <c r="BS82" s="720"/>
      <c r="BT82" s="720"/>
      <c r="BU82" s="726">
        <v>2.67</v>
      </c>
      <c r="BV82" s="722">
        <f t="shared" si="121"/>
        <v>0</v>
      </c>
      <c r="BW82" s="720"/>
      <c r="BX82" s="723">
        <f t="shared" si="122"/>
        <v>0</v>
      </c>
      <c r="BY82" s="723">
        <f t="shared" si="144"/>
        <v>0</v>
      </c>
      <c r="BZ82" s="724">
        <f t="shared" si="123"/>
        <v>2.67</v>
      </c>
      <c r="CA82" s="720"/>
      <c r="CB82" s="720"/>
      <c r="CC82" s="720"/>
      <c r="CD82" s="726">
        <v>2.67</v>
      </c>
      <c r="CE82" s="722">
        <f t="shared" si="124"/>
        <v>0</v>
      </c>
      <c r="CF82" s="720"/>
      <c r="CG82" s="723">
        <f t="shared" si="125"/>
        <v>0</v>
      </c>
      <c r="CH82" s="723">
        <f t="shared" si="145"/>
        <v>0</v>
      </c>
      <c r="CI82" s="724">
        <f t="shared" si="126"/>
        <v>2.67</v>
      </c>
      <c r="CJ82" s="720"/>
      <c r="CK82" s="720"/>
      <c r="CL82" s="720"/>
      <c r="CM82" s="726">
        <v>2.67</v>
      </c>
      <c r="CN82" s="722">
        <f t="shared" si="127"/>
        <v>0</v>
      </c>
      <c r="CO82" s="720"/>
      <c r="CP82" s="723">
        <f t="shared" si="128"/>
        <v>0</v>
      </c>
      <c r="CQ82" s="723">
        <f t="shared" si="146"/>
        <v>0</v>
      </c>
      <c r="CR82" s="724">
        <f t="shared" si="129"/>
        <v>2.67</v>
      </c>
      <c r="CS82" s="720"/>
      <c r="CT82" s="720"/>
      <c r="CU82" s="720"/>
      <c r="CV82" s="726">
        <v>2.67</v>
      </c>
      <c r="CW82" s="722">
        <f t="shared" si="130"/>
        <v>0</v>
      </c>
      <c r="CX82" s="720"/>
      <c r="CY82" s="723">
        <f t="shared" si="131"/>
        <v>0</v>
      </c>
      <c r="CZ82" s="723">
        <f t="shared" si="147"/>
        <v>0</v>
      </c>
      <c r="DA82" s="724">
        <f t="shared" si="132"/>
        <v>2.67</v>
      </c>
      <c r="DB82" s="720"/>
      <c r="DC82" s="720"/>
      <c r="DD82" s="720"/>
      <c r="DE82" s="726">
        <v>2.67</v>
      </c>
      <c r="DF82" s="722">
        <f t="shared" si="133"/>
        <v>0</v>
      </c>
      <c r="DG82" s="720"/>
      <c r="DH82" s="723">
        <f t="shared" si="134"/>
        <v>0</v>
      </c>
      <c r="DI82" s="723">
        <f t="shared" si="148"/>
        <v>0</v>
      </c>
      <c r="DJ82" s="724">
        <f t="shared" si="135"/>
        <v>2.67</v>
      </c>
      <c r="DK82" s="724">
        <f t="shared" si="149"/>
        <v>32.040000000000006</v>
      </c>
      <c r="DL82" s="719">
        <f t="shared" si="151"/>
        <v>47739600</v>
      </c>
      <c r="DM82" s="719">
        <f t="shared" si="136"/>
        <v>97927</v>
      </c>
      <c r="DN82" s="719">
        <f t="shared" si="150"/>
        <v>19585400</v>
      </c>
      <c r="DO82" s="721"/>
    </row>
    <row r="83" spans="1:119" s="727" customFormat="1" ht="19.5" customHeight="1">
      <c r="A83" s="716">
        <v>74</v>
      </c>
      <c r="B83" s="733" t="s">
        <v>7444</v>
      </c>
      <c r="C83" s="734" t="s">
        <v>9828</v>
      </c>
      <c r="D83" s="716" t="s">
        <v>9816</v>
      </c>
      <c r="E83" s="716">
        <v>450</v>
      </c>
      <c r="F83" s="719">
        <v>200</v>
      </c>
      <c r="G83" s="720"/>
      <c r="H83" s="720">
        <v>0.25</v>
      </c>
      <c r="I83" s="720">
        <v>0.14000000000000001</v>
      </c>
      <c r="J83" s="726">
        <v>3.66</v>
      </c>
      <c r="K83" s="722">
        <f t="shared" si="100"/>
        <v>0</v>
      </c>
      <c r="L83" s="720"/>
      <c r="M83" s="723">
        <f t="shared" si="101"/>
        <v>0.91500000000000004</v>
      </c>
      <c r="N83" s="723">
        <f t="shared" si="137"/>
        <v>0.51240000000000008</v>
      </c>
      <c r="O83" s="724">
        <f t="shared" si="102"/>
        <v>5.0874000000000006</v>
      </c>
      <c r="P83" s="720"/>
      <c r="Q83" s="720">
        <v>0.25</v>
      </c>
      <c r="R83" s="720">
        <v>0.14000000000000001</v>
      </c>
      <c r="S83" s="726">
        <v>3.66</v>
      </c>
      <c r="T83" s="722">
        <f t="shared" si="103"/>
        <v>0</v>
      </c>
      <c r="U83" s="720"/>
      <c r="V83" s="723">
        <f t="shared" si="104"/>
        <v>0.91500000000000004</v>
      </c>
      <c r="W83" s="723">
        <f t="shared" si="138"/>
        <v>0.51240000000000008</v>
      </c>
      <c r="X83" s="724">
        <f t="shared" si="105"/>
        <v>5.0874000000000006</v>
      </c>
      <c r="Y83" s="720"/>
      <c r="Z83" s="720">
        <v>0.25</v>
      </c>
      <c r="AA83" s="720">
        <v>0.15</v>
      </c>
      <c r="AB83" s="726">
        <v>3.66</v>
      </c>
      <c r="AC83" s="722">
        <f t="shared" si="106"/>
        <v>0</v>
      </c>
      <c r="AD83" s="720"/>
      <c r="AE83" s="723">
        <f t="shared" si="107"/>
        <v>0.91500000000000004</v>
      </c>
      <c r="AF83" s="723">
        <f t="shared" si="139"/>
        <v>0.54900000000000004</v>
      </c>
      <c r="AG83" s="724">
        <f t="shared" si="108"/>
        <v>5.1240000000000006</v>
      </c>
      <c r="AH83" s="720"/>
      <c r="AI83" s="720">
        <v>0.25</v>
      </c>
      <c r="AJ83" s="720">
        <v>0.15</v>
      </c>
      <c r="AK83" s="726">
        <v>3.66</v>
      </c>
      <c r="AL83" s="722">
        <f t="shared" si="109"/>
        <v>0</v>
      </c>
      <c r="AM83" s="720"/>
      <c r="AN83" s="723">
        <f t="shared" si="110"/>
        <v>0.91500000000000004</v>
      </c>
      <c r="AO83" s="723">
        <f t="shared" si="140"/>
        <v>0.54900000000000004</v>
      </c>
      <c r="AP83" s="724">
        <f t="shared" si="111"/>
        <v>5.1240000000000006</v>
      </c>
      <c r="AQ83" s="720"/>
      <c r="AR83" s="720">
        <v>0.25</v>
      </c>
      <c r="AS83" s="720">
        <v>0.15</v>
      </c>
      <c r="AT83" s="726">
        <v>3.66</v>
      </c>
      <c r="AU83" s="722">
        <f t="shared" si="112"/>
        <v>0</v>
      </c>
      <c r="AV83" s="720"/>
      <c r="AW83" s="723">
        <f t="shared" si="113"/>
        <v>0.91500000000000004</v>
      </c>
      <c r="AX83" s="723">
        <f t="shared" si="141"/>
        <v>0.54900000000000004</v>
      </c>
      <c r="AY83" s="724">
        <f t="shared" si="114"/>
        <v>5.1240000000000006</v>
      </c>
      <c r="AZ83" s="720"/>
      <c r="BA83" s="720">
        <v>0.25</v>
      </c>
      <c r="BB83" s="720">
        <v>0.15</v>
      </c>
      <c r="BC83" s="726">
        <v>3.66</v>
      </c>
      <c r="BD83" s="722">
        <f t="shared" si="115"/>
        <v>0</v>
      </c>
      <c r="BE83" s="720"/>
      <c r="BF83" s="723">
        <f t="shared" si="116"/>
        <v>0.91500000000000004</v>
      </c>
      <c r="BG83" s="723">
        <f t="shared" si="142"/>
        <v>0.54900000000000004</v>
      </c>
      <c r="BH83" s="724">
        <f t="shared" si="117"/>
        <v>5.1240000000000006</v>
      </c>
      <c r="BI83" s="720"/>
      <c r="BJ83" s="720">
        <v>0.25</v>
      </c>
      <c r="BK83" s="720">
        <v>0.15</v>
      </c>
      <c r="BL83" s="726">
        <v>3.66</v>
      </c>
      <c r="BM83" s="722">
        <f t="shared" si="118"/>
        <v>0</v>
      </c>
      <c r="BN83" s="720"/>
      <c r="BO83" s="723">
        <f t="shared" si="119"/>
        <v>0.91500000000000004</v>
      </c>
      <c r="BP83" s="723">
        <f t="shared" si="143"/>
        <v>0.54900000000000004</v>
      </c>
      <c r="BQ83" s="724">
        <f t="shared" si="120"/>
        <v>5.1240000000000006</v>
      </c>
      <c r="BR83" s="720"/>
      <c r="BS83" s="720">
        <v>0.25</v>
      </c>
      <c r="BT83" s="720">
        <v>0.15</v>
      </c>
      <c r="BU83" s="726">
        <v>3.66</v>
      </c>
      <c r="BV83" s="722">
        <f t="shared" si="121"/>
        <v>0</v>
      </c>
      <c r="BW83" s="720"/>
      <c r="BX83" s="723">
        <f t="shared" si="122"/>
        <v>0.91500000000000004</v>
      </c>
      <c r="BY83" s="723">
        <f t="shared" si="144"/>
        <v>0.54900000000000004</v>
      </c>
      <c r="BZ83" s="724">
        <f t="shared" si="123"/>
        <v>5.1240000000000006</v>
      </c>
      <c r="CA83" s="720"/>
      <c r="CB83" s="720">
        <v>0.25</v>
      </c>
      <c r="CC83" s="720">
        <v>0.15</v>
      </c>
      <c r="CD83" s="726">
        <v>3.66</v>
      </c>
      <c r="CE83" s="722">
        <f t="shared" si="124"/>
        <v>0</v>
      </c>
      <c r="CF83" s="720"/>
      <c r="CG83" s="723">
        <f t="shared" si="125"/>
        <v>0.91500000000000004</v>
      </c>
      <c r="CH83" s="723">
        <f t="shared" si="145"/>
        <v>0.54900000000000004</v>
      </c>
      <c r="CI83" s="724">
        <f t="shared" si="126"/>
        <v>5.1240000000000006</v>
      </c>
      <c r="CJ83" s="720"/>
      <c r="CK83" s="720">
        <v>0.25</v>
      </c>
      <c r="CL83" s="720">
        <v>0.15</v>
      </c>
      <c r="CM83" s="726">
        <v>3.66</v>
      </c>
      <c r="CN83" s="722">
        <f t="shared" si="127"/>
        <v>0</v>
      </c>
      <c r="CO83" s="720"/>
      <c r="CP83" s="723">
        <f t="shared" si="128"/>
        <v>0.91500000000000004</v>
      </c>
      <c r="CQ83" s="723">
        <f t="shared" si="146"/>
        <v>0.54900000000000004</v>
      </c>
      <c r="CR83" s="724">
        <f t="shared" si="129"/>
        <v>5.1240000000000006</v>
      </c>
      <c r="CS83" s="720"/>
      <c r="CT83" s="720">
        <v>0.25</v>
      </c>
      <c r="CU83" s="720">
        <v>0.15</v>
      </c>
      <c r="CV83" s="726">
        <v>3.66</v>
      </c>
      <c r="CW83" s="722">
        <f t="shared" si="130"/>
        <v>0</v>
      </c>
      <c r="CX83" s="720"/>
      <c r="CY83" s="723">
        <f t="shared" si="131"/>
        <v>0.91500000000000004</v>
      </c>
      <c r="CZ83" s="723">
        <f t="shared" si="147"/>
        <v>0.54900000000000004</v>
      </c>
      <c r="DA83" s="724">
        <f t="shared" si="132"/>
        <v>5.1240000000000006</v>
      </c>
      <c r="DB83" s="720"/>
      <c r="DC83" s="720">
        <v>0.25</v>
      </c>
      <c r="DD83" s="720">
        <v>0.15</v>
      </c>
      <c r="DE83" s="726">
        <v>3.66</v>
      </c>
      <c r="DF83" s="722">
        <f t="shared" si="133"/>
        <v>0</v>
      </c>
      <c r="DG83" s="720"/>
      <c r="DH83" s="723">
        <f t="shared" si="134"/>
        <v>0.91500000000000004</v>
      </c>
      <c r="DI83" s="723">
        <f t="shared" si="148"/>
        <v>0.54900000000000004</v>
      </c>
      <c r="DJ83" s="724">
        <f t="shared" si="135"/>
        <v>5.1240000000000006</v>
      </c>
      <c r="DK83" s="724">
        <f t="shared" si="149"/>
        <v>61.414800000000021</v>
      </c>
      <c r="DL83" s="719">
        <f t="shared" si="151"/>
        <v>91508052</v>
      </c>
      <c r="DM83" s="719">
        <f t="shared" si="136"/>
        <v>187709</v>
      </c>
      <c r="DN83" s="719">
        <f t="shared" si="150"/>
        <v>37541800</v>
      </c>
      <c r="DO83" s="721"/>
    </row>
    <row r="84" spans="1:119" s="192" customFormat="1" ht="19.5" customHeight="1">
      <c r="A84" s="716">
        <v>75</v>
      </c>
      <c r="B84" s="735" t="s">
        <v>2751</v>
      </c>
      <c r="C84" s="736" t="s">
        <v>1581</v>
      </c>
      <c r="D84" s="737" t="s">
        <v>1825</v>
      </c>
      <c r="E84" s="716">
        <v>450</v>
      </c>
      <c r="F84" s="719">
        <v>200</v>
      </c>
      <c r="G84" s="720"/>
      <c r="H84" s="720">
        <f t="shared" si="88"/>
        <v>0.25</v>
      </c>
      <c r="I84" s="720">
        <v>0.16</v>
      </c>
      <c r="J84" s="726">
        <v>3.99</v>
      </c>
      <c r="K84" s="722">
        <f t="shared" si="100"/>
        <v>0</v>
      </c>
      <c r="L84" s="720"/>
      <c r="M84" s="723">
        <f t="shared" si="101"/>
        <v>0.99750000000000005</v>
      </c>
      <c r="N84" s="723">
        <f t="shared" si="137"/>
        <v>0.63840000000000008</v>
      </c>
      <c r="O84" s="724">
        <f t="shared" si="102"/>
        <v>5.6259000000000006</v>
      </c>
      <c r="P84" s="720"/>
      <c r="Q84" s="720">
        <f t="shared" si="89"/>
        <v>0.25</v>
      </c>
      <c r="R84" s="720">
        <v>0.16</v>
      </c>
      <c r="S84" s="726">
        <v>3.99</v>
      </c>
      <c r="T84" s="722">
        <f t="shared" si="103"/>
        <v>0</v>
      </c>
      <c r="U84" s="720"/>
      <c r="V84" s="723">
        <f t="shared" si="104"/>
        <v>0.99750000000000005</v>
      </c>
      <c r="W84" s="723">
        <f t="shared" si="138"/>
        <v>0.63840000000000008</v>
      </c>
      <c r="X84" s="724">
        <f t="shared" si="105"/>
        <v>5.6259000000000006</v>
      </c>
      <c r="Y84" s="720"/>
      <c r="Z84" s="720">
        <f t="shared" si="90"/>
        <v>0.25</v>
      </c>
      <c r="AA84" s="720">
        <v>0.16</v>
      </c>
      <c r="AB84" s="726">
        <v>3.99</v>
      </c>
      <c r="AC84" s="722">
        <f t="shared" si="106"/>
        <v>0</v>
      </c>
      <c r="AD84" s="720"/>
      <c r="AE84" s="723">
        <f t="shared" si="107"/>
        <v>0.99750000000000005</v>
      </c>
      <c r="AF84" s="723">
        <f t="shared" si="139"/>
        <v>0.63840000000000008</v>
      </c>
      <c r="AG84" s="724">
        <f t="shared" si="108"/>
        <v>5.6259000000000006</v>
      </c>
      <c r="AH84" s="720"/>
      <c r="AI84" s="720">
        <f t="shared" si="91"/>
        <v>0.25</v>
      </c>
      <c r="AJ84" s="720">
        <v>0.16</v>
      </c>
      <c r="AK84" s="726">
        <v>3.99</v>
      </c>
      <c r="AL84" s="722">
        <f t="shared" si="109"/>
        <v>0</v>
      </c>
      <c r="AM84" s="720"/>
      <c r="AN84" s="723">
        <f t="shared" si="110"/>
        <v>0.99750000000000005</v>
      </c>
      <c r="AO84" s="723">
        <f t="shared" si="140"/>
        <v>0.63840000000000008</v>
      </c>
      <c r="AP84" s="724">
        <f t="shared" si="111"/>
        <v>5.6259000000000006</v>
      </c>
      <c r="AQ84" s="720"/>
      <c r="AR84" s="720">
        <f t="shared" si="92"/>
        <v>0.25</v>
      </c>
      <c r="AS84" s="720">
        <v>0.16</v>
      </c>
      <c r="AT84" s="726">
        <v>3.99</v>
      </c>
      <c r="AU84" s="722">
        <f t="shared" si="112"/>
        <v>0</v>
      </c>
      <c r="AV84" s="720"/>
      <c r="AW84" s="723">
        <f t="shared" si="113"/>
        <v>0.99750000000000005</v>
      </c>
      <c r="AX84" s="723">
        <f t="shared" si="141"/>
        <v>0.63840000000000008</v>
      </c>
      <c r="AY84" s="724">
        <f t="shared" si="114"/>
        <v>5.6259000000000006</v>
      </c>
      <c r="AZ84" s="720"/>
      <c r="BA84" s="720">
        <f t="shared" si="93"/>
        <v>0.25</v>
      </c>
      <c r="BB84" s="720">
        <v>0.16</v>
      </c>
      <c r="BC84" s="726">
        <v>3.99</v>
      </c>
      <c r="BD84" s="722">
        <f t="shared" si="115"/>
        <v>0</v>
      </c>
      <c r="BE84" s="720"/>
      <c r="BF84" s="723">
        <f t="shared" si="116"/>
        <v>0.99750000000000005</v>
      </c>
      <c r="BG84" s="723">
        <f t="shared" si="142"/>
        <v>0.63840000000000008</v>
      </c>
      <c r="BH84" s="724">
        <f t="shared" si="117"/>
        <v>5.6259000000000006</v>
      </c>
      <c r="BI84" s="720"/>
      <c r="BJ84" s="720">
        <f t="shared" si="94"/>
        <v>0.25</v>
      </c>
      <c r="BK84" s="720">
        <v>0.16</v>
      </c>
      <c r="BL84" s="726">
        <v>3.99</v>
      </c>
      <c r="BM84" s="722">
        <f t="shared" si="118"/>
        <v>0</v>
      </c>
      <c r="BN84" s="720">
        <v>0</v>
      </c>
      <c r="BO84" s="723">
        <f t="shared" si="119"/>
        <v>0.99750000000000005</v>
      </c>
      <c r="BP84" s="723">
        <f t="shared" si="143"/>
        <v>0.63840000000000008</v>
      </c>
      <c r="BQ84" s="724">
        <f t="shared" si="120"/>
        <v>5.6259000000000006</v>
      </c>
      <c r="BR84" s="720"/>
      <c r="BS84" s="720">
        <f t="shared" si="95"/>
        <v>0.25</v>
      </c>
      <c r="BT84" s="720">
        <v>0.16</v>
      </c>
      <c r="BU84" s="726">
        <v>3.99</v>
      </c>
      <c r="BV84" s="722">
        <f t="shared" si="121"/>
        <v>0</v>
      </c>
      <c r="BW84" s="720">
        <v>0</v>
      </c>
      <c r="BX84" s="723">
        <f t="shared" si="122"/>
        <v>0.99750000000000005</v>
      </c>
      <c r="BY84" s="723">
        <f t="shared" si="144"/>
        <v>0.63840000000000008</v>
      </c>
      <c r="BZ84" s="724">
        <f t="shared" si="123"/>
        <v>5.6259000000000006</v>
      </c>
      <c r="CA84" s="720"/>
      <c r="CB84" s="720">
        <f t="shared" si="96"/>
        <v>0.25</v>
      </c>
      <c r="CC84" s="720">
        <v>0.16</v>
      </c>
      <c r="CD84" s="726">
        <v>3.99</v>
      </c>
      <c r="CE84" s="722">
        <f t="shared" si="124"/>
        <v>0</v>
      </c>
      <c r="CF84" s="720">
        <v>0</v>
      </c>
      <c r="CG84" s="723">
        <f t="shared" si="125"/>
        <v>0.99750000000000005</v>
      </c>
      <c r="CH84" s="723">
        <f t="shared" si="145"/>
        <v>0.63840000000000008</v>
      </c>
      <c r="CI84" s="724">
        <f t="shared" si="126"/>
        <v>5.6259000000000006</v>
      </c>
      <c r="CJ84" s="720"/>
      <c r="CK84" s="720">
        <f t="shared" si="97"/>
        <v>0.25</v>
      </c>
      <c r="CL84" s="720">
        <v>0.16</v>
      </c>
      <c r="CM84" s="726">
        <v>3.99</v>
      </c>
      <c r="CN84" s="722">
        <f t="shared" si="127"/>
        <v>0</v>
      </c>
      <c r="CO84" s="720">
        <v>0</v>
      </c>
      <c r="CP84" s="723">
        <f t="shared" si="128"/>
        <v>0.99750000000000005</v>
      </c>
      <c r="CQ84" s="723">
        <f t="shared" si="146"/>
        <v>0.63840000000000008</v>
      </c>
      <c r="CR84" s="724">
        <f t="shared" si="129"/>
        <v>5.6259000000000006</v>
      </c>
      <c r="CS84" s="720"/>
      <c r="CT84" s="720">
        <f t="shared" si="98"/>
        <v>0.25</v>
      </c>
      <c r="CU84" s="720">
        <v>0.16</v>
      </c>
      <c r="CV84" s="726">
        <v>3.99</v>
      </c>
      <c r="CW84" s="722">
        <f t="shared" si="130"/>
        <v>0</v>
      </c>
      <c r="CX84" s="720">
        <v>0</v>
      </c>
      <c r="CY84" s="723">
        <f t="shared" si="131"/>
        <v>0.99750000000000005</v>
      </c>
      <c r="CZ84" s="723">
        <f t="shared" si="147"/>
        <v>0.63840000000000008</v>
      </c>
      <c r="DA84" s="724">
        <f t="shared" si="132"/>
        <v>5.6259000000000006</v>
      </c>
      <c r="DB84" s="720"/>
      <c r="DC84" s="720">
        <f t="shared" si="99"/>
        <v>0.25</v>
      </c>
      <c r="DD84" s="720">
        <v>0.16</v>
      </c>
      <c r="DE84" s="726">
        <v>3.99</v>
      </c>
      <c r="DF84" s="722">
        <f t="shared" si="133"/>
        <v>0</v>
      </c>
      <c r="DG84" s="720">
        <v>0</v>
      </c>
      <c r="DH84" s="723">
        <f t="shared" si="134"/>
        <v>0.99750000000000005</v>
      </c>
      <c r="DI84" s="723">
        <f t="shared" si="148"/>
        <v>0.63840000000000008</v>
      </c>
      <c r="DJ84" s="724">
        <f t="shared" si="135"/>
        <v>5.6259000000000006</v>
      </c>
      <c r="DK84" s="724">
        <f t="shared" si="149"/>
        <v>67.510800000000003</v>
      </c>
      <c r="DL84" s="719">
        <f t="shared" si="151"/>
        <v>100591092</v>
      </c>
      <c r="DM84" s="719">
        <f t="shared" si="136"/>
        <v>206341</v>
      </c>
      <c r="DN84" s="719">
        <f t="shared" si="150"/>
        <v>41268200</v>
      </c>
      <c r="DO84" s="721"/>
    </row>
    <row r="85" spans="1:119" s="192" customFormat="1" ht="19.5" customHeight="1">
      <c r="A85" s="716">
        <v>76</v>
      </c>
      <c r="B85" s="735" t="s">
        <v>9829</v>
      </c>
      <c r="C85" s="736" t="s">
        <v>1589</v>
      </c>
      <c r="D85" s="737" t="s">
        <v>1825</v>
      </c>
      <c r="E85" s="716">
        <v>450</v>
      </c>
      <c r="F85" s="719">
        <v>200</v>
      </c>
      <c r="G85" s="720"/>
      <c r="H85" s="720">
        <v>0.25</v>
      </c>
      <c r="I85" s="720">
        <v>0.16</v>
      </c>
      <c r="J85" s="726">
        <v>3.99</v>
      </c>
      <c r="K85" s="722">
        <f t="shared" si="100"/>
        <v>0</v>
      </c>
      <c r="L85" s="720">
        <v>0.45</v>
      </c>
      <c r="M85" s="723">
        <f t="shared" si="101"/>
        <v>1.1100000000000001</v>
      </c>
      <c r="N85" s="723">
        <f t="shared" si="137"/>
        <v>0.71040000000000003</v>
      </c>
      <c r="O85" s="724">
        <f t="shared" si="102"/>
        <v>6.2604000000000006</v>
      </c>
      <c r="P85" s="720"/>
      <c r="Q85" s="720">
        <v>0.25</v>
      </c>
      <c r="R85" s="720">
        <v>0.16</v>
      </c>
      <c r="S85" s="726">
        <v>3.99</v>
      </c>
      <c r="T85" s="722">
        <f t="shared" si="103"/>
        <v>0</v>
      </c>
      <c r="U85" s="720">
        <v>0.45</v>
      </c>
      <c r="V85" s="723">
        <f t="shared" si="104"/>
        <v>1.1100000000000001</v>
      </c>
      <c r="W85" s="723">
        <f t="shared" si="138"/>
        <v>0.71040000000000003</v>
      </c>
      <c r="X85" s="724">
        <f t="shared" si="105"/>
        <v>6.2604000000000006</v>
      </c>
      <c r="Y85" s="720"/>
      <c r="Z85" s="720">
        <v>0.25</v>
      </c>
      <c r="AA85" s="720">
        <v>0.16</v>
      </c>
      <c r="AB85" s="726">
        <v>3.99</v>
      </c>
      <c r="AC85" s="722">
        <f t="shared" si="106"/>
        <v>0</v>
      </c>
      <c r="AD85" s="720">
        <v>0.45</v>
      </c>
      <c r="AE85" s="723">
        <f t="shared" si="107"/>
        <v>1.1100000000000001</v>
      </c>
      <c r="AF85" s="723">
        <f t="shared" si="139"/>
        <v>0.71040000000000003</v>
      </c>
      <c r="AG85" s="724">
        <f t="shared" si="108"/>
        <v>6.2604000000000006</v>
      </c>
      <c r="AH85" s="720"/>
      <c r="AI85" s="720">
        <v>0.25</v>
      </c>
      <c r="AJ85" s="720">
        <v>0.16</v>
      </c>
      <c r="AK85" s="726">
        <v>3.99</v>
      </c>
      <c r="AL85" s="722">
        <f t="shared" si="109"/>
        <v>0</v>
      </c>
      <c r="AM85" s="720">
        <v>0.45</v>
      </c>
      <c r="AN85" s="723">
        <f t="shared" si="110"/>
        <v>1.1100000000000001</v>
      </c>
      <c r="AO85" s="723">
        <f t="shared" si="140"/>
        <v>0.71040000000000003</v>
      </c>
      <c r="AP85" s="724">
        <f t="shared" si="111"/>
        <v>6.2604000000000006</v>
      </c>
      <c r="AQ85" s="720"/>
      <c r="AR85" s="720">
        <v>0.25</v>
      </c>
      <c r="AS85" s="720">
        <v>0.16</v>
      </c>
      <c r="AT85" s="726">
        <v>3.99</v>
      </c>
      <c r="AU85" s="722">
        <f t="shared" si="112"/>
        <v>0</v>
      </c>
      <c r="AV85" s="720">
        <v>0.45</v>
      </c>
      <c r="AW85" s="723">
        <f t="shared" si="113"/>
        <v>1.1100000000000001</v>
      </c>
      <c r="AX85" s="723">
        <f t="shared" si="141"/>
        <v>0.71040000000000003</v>
      </c>
      <c r="AY85" s="724">
        <f t="shared" si="114"/>
        <v>6.2604000000000006</v>
      </c>
      <c r="AZ85" s="720"/>
      <c r="BA85" s="720">
        <v>0.25</v>
      </c>
      <c r="BB85" s="720">
        <v>0.16</v>
      </c>
      <c r="BC85" s="726">
        <v>3.99</v>
      </c>
      <c r="BD85" s="722">
        <f t="shared" si="115"/>
        <v>0</v>
      </c>
      <c r="BE85" s="720">
        <v>0.45</v>
      </c>
      <c r="BF85" s="723">
        <f t="shared" si="116"/>
        <v>1.1100000000000001</v>
      </c>
      <c r="BG85" s="723">
        <f t="shared" si="142"/>
        <v>0.71040000000000003</v>
      </c>
      <c r="BH85" s="724">
        <f t="shared" si="117"/>
        <v>6.2604000000000006</v>
      </c>
      <c r="BI85" s="720"/>
      <c r="BJ85" s="720">
        <v>0.25</v>
      </c>
      <c r="BK85" s="720">
        <v>0.16</v>
      </c>
      <c r="BL85" s="726">
        <v>3.99</v>
      </c>
      <c r="BM85" s="722">
        <f t="shared" si="118"/>
        <v>0</v>
      </c>
      <c r="BN85" s="720">
        <v>0.45</v>
      </c>
      <c r="BO85" s="723">
        <f t="shared" si="119"/>
        <v>1.1100000000000001</v>
      </c>
      <c r="BP85" s="723">
        <f t="shared" si="143"/>
        <v>0.71040000000000003</v>
      </c>
      <c r="BQ85" s="724">
        <f t="shared" si="120"/>
        <v>6.2604000000000006</v>
      </c>
      <c r="BR85" s="720"/>
      <c r="BS85" s="720">
        <v>0.25</v>
      </c>
      <c r="BT85" s="720">
        <v>0.16</v>
      </c>
      <c r="BU85" s="726">
        <v>3.99</v>
      </c>
      <c r="BV85" s="722">
        <f t="shared" si="121"/>
        <v>0</v>
      </c>
      <c r="BW85" s="720">
        <v>0.45</v>
      </c>
      <c r="BX85" s="723">
        <f t="shared" si="122"/>
        <v>1.1100000000000001</v>
      </c>
      <c r="BY85" s="723">
        <f t="shared" si="144"/>
        <v>0.71040000000000003</v>
      </c>
      <c r="BZ85" s="724">
        <f t="shared" si="123"/>
        <v>6.2604000000000006</v>
      </c>
      <c r="CA85" s="720"/>
      <c r="CB85" s="720">
        <v>0.25</v>
      </c>
      <c r="CC85" s="720">
        <v>0.16</v>
      </c>
      <c r="CD85" s="726">
        <v>3.99</v>
      </c>
      <c r="CE85" s="722">
        <f t="shared" si="124"/>
        <v>0</v>
      </c>
      <c r="CF85" s="720">
        <v>0.45</v>
      </c>
      <c r="CG85" s="723">
        <f t="shared" si="125"/>
        <v>1.1100000000000001</v>
      </c>
      <c r="CH85" s="723">
        <f t="shared" si="145"/>
        <v>0.71040000000000003</v>
      </c>
      <c r="CI85" s="724">
        <f t="shared" si="126"/>
        <v>6.2604000000000006</v>
      </c>
      <c r="CJ85" s="720"/>
      <c r="CK85" s="720">
        <v>0.25</v>
      </c>
      <c r="CL85" s="720">
        <v>0.16</v>
      </c>
      <c r="CM85" s="726">
        <v>3.99</v>
      </c>
      <c r="CN85" s="722">
        <f t="shared" si="127"/>
        <v>0</v>
      </c>
      <c r="CO85" s="720">
        <v>0.45</v>
      </c>
      <c r="CP85" s="723">
        <f t="shared" si="128"/>
        <v>1.1100000000000001</v>
      </c>
      <c r="CQ85" s="723">
        <f t="shared" si="146"/>
        <v>0.71040000000000003</v>
      </c>
      <c r="CR85" s="724">
        <f t="shared" si="129"/>
        <v>6.2604000000000006</v>
      </c>
      <c r="CS85" s="720"/>
      <c r="CT85" s="720">
        <v>0.25</v>
      </c>
      <c r="CU85" s="720">
        <v>0.16</v>
      </c>
      <c r="CV85" s="726">
        <v>3.99</v>
      </c>
      <c r="CW85" s="722">
        <f t="shared" si="130"/>
        <v>0</v>
      </c>
      <c r="CX85" s="720">
        <v>0.45</v>
      </c>
      <c r="CY85" s="723">
        <f t="shared" si="131"/>
        <v>1.1100000000000001</v>
      </c>
      <c r="CZ85" s="723">
        <f t="shared" si="147"/>
        <v>0.71040000000000003</v>
      </c>
      <c r="DA85" s="724">
        <f t="shared" si="132"/>
        <v>6.2604000000000006</v>
      </c>
      <c r="DB85" s="720"/>
      <c r="DC85" s="720">
        <v>0.25</v>
      </c>
      <c r="DD85" s="720">
        <v>0.16</v>
      </c>
      <c r="DE85" s="726">
        <v>3.99</v>
      </c>
      <c r="DF85" s="722">
        <f t="shared" si="133"/>
        <v>0</v>
      </c>
      <c r="DG85" s="720">
        <v>0.45</v>
      </c>
      <c r="DH85" s="723">
        <f t="shared" si="134"/>
        <v>1.1100000000000001</v>
      </c>
      <c r="DI85" s="723">
        <f t="shared" si="148"/>
        <v>0.71040000000000003</v>
      </c>
      <c r="DJ85" s="724">
        <f t="shared" si="135"/>
        <v>6.2604000000000006</v>
      </c>
      <c r="DK85" s="724">
        <f t="shared" si="149"/>
        <v>75.124800000000022</v>
      </c>
      <c r="DL85" s="719">
        <f t="shared" si="151"/>
        <v>111935952</v>
      </c>
      <c r="DM85" s="719">
        <f t="shared" si="136"/>
        <v>229612</v>
      </c>
      <c r="DN85" s="719">
        <f t="shared" si="150"/>
        <v>45922400</v>
      </c>
      <c r="DO85" s="721"/>
    </row>
    <row r="86" spans="1:119" s="192" customFormat="1" ht="19.5" customHeight="1">
      <c r="A86" s="716">
        <v>77</v>
      </c>
      <c r="B86" s="735" t="s">
        <v>9830</v>
      </c>
      <c r="C86" s="736" t="s">
        <v>1593</v>
      </c>
      <c r="D86" s="737" t="s">
        <v>1825</v>
      </c>
      <c r="E86" s="716">
        <v>450</v>
      </c>
      <c r="F86" s="719">
        <v>200</v>
      </c>
      <c r="G86" s="720"/>
      <c r="H86" s="720">
        <f t="shared" si="88"/>
        <v>0.25</v>
      </c>
      <c r="I86" s="720">
        <v>0.12</v>
      </c>
      <c r="J86" s="728">
        <v>3.33</v>
      </c>
      <c r="K86" s="722">
        <f t="shared" si="100"/>
        <v>0</v>
      </c>
      <c r="L86" s="720"/>
      <c r="M86" s="723">
        <f t="shared" si="101"/>
        <v>0.83250000000000002</v>
      </c>
      <c r="N86" s="723">
        <f t="shared" si="137"/>
        <v>0.39960000000000001</v>
      </c>
      <c r="O86" s="724">
        <f t="shared" si="102"/>
        <v>4.5621</v>
      </c>
      <c r="P86" s="720"/>
      <c r="Q86" s="720">
        <f t="shared" si="89"/>
        <v>0.25</v>
      </c>
      <c r="R86" s="720">
        <v>0.12</v>
      </c>
      <c r="S86" s="728">
        <v>3.33</v>
      </c>
      <c r="T86" s="722">
        <f t="shared" si="103"/>
        <v>0</v>
      </c>
      <c r="U86" s="720"/>
      <c r="V86" s="723">
        <f t="shared" si="104"/>
        <v>0.83250000000000002</v>
      </c>
      <c r="W86" s="723">
        <f t="shared" si="138"/>
        <v>0.39960000000000001</v>
      </c>
      <c r="X86" s="724">
        <f t="shared" si="105"/>
        <v>4.5621</v>
      </c>
      <c r="Y86" s="720"/>
      <c r="Z86" s="720">
        <f t="shared" si="90"/>
        <v>0.25</v>
      </c>
      <c r="AA86" s="720">
        <v>0.12</v>
      </c>
      <c r="AB86" s="728">
        <v>3.33</v>
      </c>
      <c r="AC86" s="722">
        <f t="shared" si="106"/>
        <v>0</v>
      </c>
      <c r="AD86" s="720"/>
      <c r="AE86" s="723">
        <f t="shared" si="107"/>
        <v>0.83250000000000002</v>
      </c>
      <c r="AF86" s="723">
        <f t="shared" si="139"/>
        <v>0.39960000000000001</v>
      </c>
      <c r="AG86" s="724">
        <f t="shared" si="108"/>
        <v>4.5621</v>
      </c>
      <c r="AH86" s="720"/>
      <c r="AI86" s="720">
        <f t="shared" si="91"/>
        <v>0.25</v>
      </c>
      <c r="AJ86" s="720">
        <v>0.12</v>
      </c>
      <c r="AK86" s="728">
        <v>3.33</v>
      </c>
      <c r="AL86" s="722">
        <f t="shared" si="109"/>
        <v>0</v>
      </c>
      <c r="AM86" s="720"/>
      <c r="AN86" s="723">
        <f t="shared" si="110"/>
        <v>0.83250000000000002</v>
      </c>
      <c r="AO86" s="723">
        <f t="shared" si="140"/>
        <v>0.39960000000000001</v>
      </c>
      <c r="AP86" s="724">
        <f t="shared" si="111"/>
        <v>4.5621</v>
      </c>
      <c r="AQ86" s="720"/>
      <c r="AR86" s="720">
        <f t="shared" si="92"/>
        <v>0.25</v>
      </c>
      <c r="AS86" s="720">
        <v>0.12</v>
      </c>
      <c r="AT86" s="728">
        <v>3.33</v>
      </c>
      <c r="AU86" s="722">
        <f t="shared" si="112"/>
        <v>0</v>
      </c>
      <c r="AV86" s="720"/>
      <c r="AW86" s="723">
        <f t="shared" si="113"/>
        <v>0.83250000000000002</v>
      </c>
      <c r="AX86" s="723">
        <f t="shared" si="141"/>
        <v>0.39960000000000001</v>
      </c>
      <c r="AY86" s="724">
        <f t="shared" si="114"/>
        <v>4.5621</v>
      </c>
      <c r="AZ86" s="720"/>
      <c r="BA86" s="720">
        <f t="shared" si="93"/>
        <v>0.25</v>
      </c>
      <c r="BB86" s="720">
        <v>0.12</v>
      </c>
      <c r="BC86" s="728">
        <v>3.33</v>
      </c>
      <c r="BD86" s="722">
        <f t="shared" si="115"/>
        <v>0</v>
      </c>
      <c r="BE86" s="720"/>
      <c r="BF86" s="723">
        <f t="shared" si="116"/>
        <v>0.83250000000000002</v>
      </c>
      <c r="BG86" s="723">
        <f t="shared" si="142"/>
        <v>0.39960000000000001</v>
      </c>
      <c r="BH86" s="724">
        <f t="shared" si="117"/>
        <v>4.5621</v>
      </c>
      <c r="BI86" s="720"/>
      <c r="BJ86" s="720">
        <f t="shared" si="94"/>
        <v>0.25</v>
      </c>
      <c r="BK86" s="720">
        <v>0.12</v>
      </c>
      <c r="BL86" s="728">
        <v>3.33</v>
      </c>
      <c r="BM86" s="722">
        <f t="shared" si="118"/>
        <v>0</v>
      </c>
      <c r="BN86" s="720"/>
      <c r="BO86" s="723">
        <f t="shared" si="119"/>
        <v>0.83250000000000002</v>
      </c>
      <c r="BP86" s="723">
        <f t="shared" si="143"/>
        <v>0.39960000000000001</v>
      </c>
      <c r="BQ86" s="724">
        <f t="shared" si="120"/>
        <v>4.5621</v>
      </c>
      <c r="BR86" s="720"/>
      <c r="BS86" s="720">
        <f t="shared" si="95"/>
        <v>0.25</v>
      </c>
      <c r="BT86" s="720">
        <v>0.12</v>
      </c>
      <c r="BU86" s="728">
        <v>3.33</v>
      </c>
      <c r="BV86" s="722">
        <f t="shared" si="121"/>
        <v>0</v>
      </c>
      <c r="BW86" s="720"/>
      <c r="BX86" s="723">
        <f t="shared" si="122"/>
        <v>0.83250000000000002</v>
      </c>
      <c r="BY86" s="723">
        <f t="shared" si="144"/>
        <v>0.39960000000000001</v>
      </c>
      <c r="BZ86" s="724">
        <f t="shared" si="123"/>
        <v>4.5621</v>
      </c>
      <c r="CA86" s="720"/>
      <c r="CB86" s="720">
        <f t="shared" si="96"/>
        <v>0.25</v>
      </c>
      <c r="CC86" s="720">
        <v>0.12</v>
      </c>
      <c r="CD86" s="728">
        <v>3.33</v>
      </c>
      <c r="CE86" s="722">
        <f t="shared" si="124"/>
        <v>0</v>
      </c>
      <c r="CF86" s="720"/>
      <c r="CG86" s="723">
        <f t="shared" si="125"/>
        <v>0.83250000000000002</v>
      </c>
      <c r="CH86" s="723">
        <f t="shared" si="145"/>
        <v>0.39960000000000001</v>
      </c>
      <c r="CI86" s="724">
        <f t="shared" si="126"/>
        <v>4.5621</v>
      </c>
      <c r="CJ86" s="720"/>
      <c r="CK86" s="720">
        <f t="shared" si="97"/>
        <v>0.25</v>
      </c>
      <c r="CL86" s="720">
        <v>0.12</v>
      </c>
      <c r="CM86" s="728">
        <v>3.33</v>
      </c>
      <c r="CN86" s="722">
        <f t="shared" si="127"/>
        <v>0</v>
      </c>
      <c r="CO86" s="720"/>
      <c r="CP86" s="723">
        <f t="shared" si="128"/>
        <v>0.83250000000000002</v>
      </c>
      <c r="CQ86" s="723">
        <f t="shared" si="146"/>
        <v>0.39960000000000001</v>
      </c>
      <c r="CR86" s="724">
        <f t="shared" si="129"/>
        <v>4.5621</v>
      </c>
      <c r="CS86" s="720"/>
      <c r="CT86" s="720">
        <f t="shared" si="98"/>
        <v>0.25</v>
      </c>
      <c r="CU86" s="720">
        <v>0.12</v>
      </c>
      <c r="CV86" s="728">
        <v>3.33</v>
      </c>
      <c r="CW86" s="722">
        <f t="shared" si="130"/>
        <v>0</v>
      </c>
      <c r="CX86" s="720"/>
      <c r="CY86" s="723">
        <f t="shared" si="131"/>
        <v>0.83250000000000002</v>
      </c>
      <c r="CZ86" s="723">
        <f t="shared" si="147"/>
        <v>0.39960000000000001</v>
      </c>
      <c r="DA86" s="724">
        <f t="shared" si="132"/>
        <v>4.5621</v>
      </c>
      <c r="DB86" s="720"/>
      <c r="DC86" s="720">
        <f t="shared" si="99"/>
        <v>0.25</v>
      </c>
      <c r="DD86" s="720">
        <v>0.12</v>
      </c>
      <c r="DE86" s="728">
        <v>3.33</v>
      </c>
      <c r="DF86" s="722">
        <f t="shared" si="133"/>
        <v>0</v>
      </c>
      <c r="DG86" s="720"/>
      <c r="DH86" s="723">
        <f t="shared" si="134"/>
        <v>0.83250000000000002</v>
      </c>
      <c r="DI86" s="723">
        <f t="shared" si="148"/>
        <v>0.39960000000000001</v>
      </c>
      <c r="DJ86" s="724">
        <f t="shared" si="135"/>
        <v>4.5621</v>
      </c>
      <c r="DK86" s="724">
        <f t="shared" si="149"/>
        <v>54.745200000000004</v>
      </c>
      <c r="DL86" s="719">
        <f t="shared" si="151"/>
        <v>81570348</v>
      </c>
      <c r="DM86" s="719">
        <f t="shared" si="136"/>
        <v>167324</v>
      </c>
      <c r="DN86" s="719">
        <f t="shared" si="150"/>
        <v>33464800</v>
      </c>
      <c r="DO86" s="721"/>
    </row>
    <row r="87" spans="1:119" s="192" customFormat="1" ht="19.5" customHeight="1">
      <c r="A87" s="716">
        <v>78</v>
      </c>
      <c r="B87" s="735" t="s">
        <v>9831</v>
      </c>
      <c r="C87" s="736" t="s">
        <v>1975</v>
      </c>
      <c r="D87" s="737" t="s">
        <v>1825</v>
      </c>
      <c r="E87" s="716">
        <v>450</v>
      </c>
      <c r="F87" s="719">
        <v>200</v>
      </c>
      <c r="G87" s="720"/>
      <c r="H87" s="720">
        <f>25/100</f>
        <v>0.25</v>
      </c>
      <c r="I87" s="720">
        <v>0.13</v>
      </c>
      <c r="J87" s="728">
        <v>3.33</v>
      </c>
      <c r="K87" s="722">
        <f t="shared" si="100"/>
        <v>0</v>
      </c>
      <c r="L87" s="720"/>
      <c r="M87" s="723">
        <f t="shared" si="101"/>
        <v>0.83250000000000002</v>
      </c>
      <c r="N87" s="723">
        <f t="shared" si="137"/>
        <v>0.43290000000000001</v>
      </c>
      <c r="O87" s="724">
        <f t="shared" si="102"/>
        <v>4.5953999999999997</v>
      </c>
      <c r="P87" s="720"/>
      <c r="Q87" s="720">
        <f>25/100</f>
        <v>0.25</v>
      </c>
      <c r="R87" s="720">
        <v>0.13</v>
      </c>
      <c r="S87" s="728">
        <v>3.33</v>
      </c>
      <c r="T87" s="722">
        <f t="shared" si="103"/>
        <v>0</v>
      </c>
      <c r="U87" s="720"/>
      <c r="V87" s="723">
        <f t="shared" si="104"/>
        <v>0.83250000000000002</v>
      </c>
      <c r="W87" s="723">
        <f t="shared" si="138"/>
        <v>0.43290000000000001</v>
      </c>
      <c r="X87" s="724">
        <f t="shared" si="105"/>
        <v>4.5953999999999997</v>
      </c>
      <c r="Y87" s="720"/>
      <c r="Z87" s="720">
        <f>25/100</f>
        <v>0.25</v>
      </c>
      <c r="AA87" s="720">
        <v>0.13</v>
      </c>
      <c r="AB87" s="728">
        <v>3.33</v>
      </c>
      <c r="AC87" s="722">
        <f t="shared" si="106"/>
        <v>0</v>
      </c>
      <c r="AD87" s="720"/>
      <c r="AE87" s="723">
        <f t="shared" si="107"/>
        <v>0.83250000000000002</v>
      </c>
      <c r="AF87" s="723">
        <f t="shared" si="139"/>
        <v>0.43290000000000001</v>
      </c>
      <c r="AG87" s="724">
        <f t="shared" si="108"/>
        <v>4.5953999999999997</v>
      </c>
      <c r="AH87" s="720"/>
      <c r="AI87" s="720">
        <f>25/100</f>
        <v>0.25</v>
      </c>
      <c r="AJ87" s="720">
        <v>0.13</v>
      </c>
      <c r="AK87" s="728">
        <v>3.33</v>
      </c>
      <c r="AL87" s="722">
        <f t="shared" si="109"/>
        <v>0</v>
      </c>
      <c r="AM87" s="720"/>
      <c r="AN87" s="723">
        <f t="shared" si="110"/>
        <v>0.83250000000000002</v>
      </c>
      <c r="AO87" s="723">
        <f t="shared" si="140"/>
        <v>0.43290000000000001</v>
      </c>
      <c r="AP87" s="724">
        <f t="shared" si="111"/>
        <v>4.5953999999999997</v>
      </c>
      <c r="AQ87" s="720"/>
      <c r="AR87" s="720">
        <f>25/100</f>
        <v>0.25</v>
      </c>
      <c r="AS87" s="720">
        <v>0.13</v>
      </c>
      <c r="AT87" s="728">
        <v>3.33</v>
      </c>
      <c r="AU87" s="722">
        <f t="shared" si="112"/>
        <v>0</v>
      </c>
      <c r="AV87" s="720"/>
      <c r="AW87" s="723">
        <f t="shared" si="113"/>
        <v>0.83250000000000002</v>
      </c>
      <c r="AX87" s="723">
        <f t="shared" si="141"/>
        <v>0.43290000000000001</v>
      </c>
      <c r="AY87" s="724">
        <f t="shared" si="114"/>
        <v>4.5953999999999997</v>
      </c>
      <c r="AZ87" s="720"/>
      <c r="BA87" s="720">
        <f>25/100</f>
        <v>0.25</v>
      </c>
      <c r="BB87" s="720">
        <v>0.13</v>
      </c>
      <c r="BC87" s="728">
        <v>3.33</v>
      </c>
      <c r="BD87" s="722">
        <f t="shared" si="115"/>
        <v>0</v>
      </c>
      <c r="BE87" s="720"/>
      <c r="BF87" s="723">
        <f t="shared" si="116"/>
        <v>0.83250000000000002</v>
      </c>
      <c r="BG87" s="723">
        <f t="shared" si="142"/>
        <v>0.43290000000000001</v>
      </c>
      <c r="BH87" s="724">
        <f t="shared" si="117"/>
        <v>4.5953999999999997</v>
      </c>
      <c r="BI87" s="720"/>
      <c r="BJ87" s="720">
        <f>25/100</f>
        <v>0.25</v>
      </c>
      <c r="BK87" s="720">
        <v>0.14000000000000001</v>
      </c>
      <c r="BL87" s="728">
        <v>3.33</v>
      </c>
      <c r="BM87" s="722">
        <f t="shared" si="118"/>
        <v>0</v>
      </c>
      <c r="BN87" s="720"/>
      <c r="BO87" s="723">
        <f t="shared" si="119"/>
        <v>0.83250000000000002</v>
      </c>
      <c r="BP87" s="723">
        <f t="shared" si="143"/>
        <v>0.46620000000000006</v>
      </c>
      <c r="BQ87" s="724">
        <f t="shared" si="120"/>
        <v>4.6286999999999994</v>
      </c>
      <c r="BR87" s="720"/>
      <c r="BS87" s="720">
        <f>25/100</f>
        <v>0.25</v>
      </c>
      <c r="BT87" s="720">
        <v>0.14000000000000001</v>
      </c>
      <c r="BU87" s="728">
        <v>3.33</v>
      </c>
      <c r="BV87" s="722">
        <f t="shared" si="121"/>
        <v>0</v>
      </c>
      <c r="BW87" s="720"/>
      <c r="BX87" s="723">
        <f t="shared" si="122"/>
        <v>0.83250000000000002</v>
      </c>
      <c r="BY87" s="723">
        <f t="shared" si="144"/>
        <v>0.46620000000000006</v>
      </c>
      <c r="BZ87" s="724">
        <f t="shared" si="123"/>
        <v>4.6286999999999994</v>
      </c>
      <c r="CA87" s="720"/>
      <c r="CB87" s="720">
        <f>25/100</f>
        <v>0.25</v>
      </c>
      <c r="CC87" s="720">
        <v>0.14000000000000001</v>
      </c>
      <c r="CD87" s="728">
        <v>3.33</v>
      </c>
      <c r="CE87" s="722">
        <f t="shared" si="124"/>
        <v>0</v>
      </c>
      <c r="CF87" s="720"/>
      <c r="CG87" s="723">
        <f t="shared" si="125"/>
        <v>0.83250000000000002</v>
      </c>
      <c r="CH87" s="723">
        <f t="shared" si="145"/>
        <v>0.46620000000000006</v>
      </c>
      <c r="CI87" s="724">
        <f t="shared" si="126"/>
        <v>4.6286999999999994</v>
      </c>
      <c r="CJ87" s="720"/>
      <c r="CK87" s="720">
        <f>25/100</f>
        <v>0.25</v>
      </c>
      <c r="CL87" s="720">
        <v>0.14000000000000001</v>
      </c>
      <c r="CM87" s="728">
        <v>3.33</v>
      </c>
      <c r="CN87" s="722">
        <f t="shared" si="127"/>
        <v>0</v>
      </c>
      <c r="CO87" s="720"/>
      <c r="CP87" s="723">
        <f t="shared" si="128"/>
        <v>0.83250000000000002</v>
      </c>
      <c r="CQ87" s="723">
        <f t="shared" si="146"/>
        <v>0.46620000000000006</v>
      </c>
      <c r="CR87" s="724">
        <f t="shared" si="129"/>
        <v>4.6286999999999994</v>
      </c>
      <c r="CS87" s="720"/>
      <c r="CT87" s="720">
        <f>25/100</f>
        <v>0.25</v>
      </c>
      <c r="CU87" s="720">
        <v>0.14000000000000001</v>
      </c>
      <c r="CV87" s="728">
        <v>3.33</v>
      </c>
      <c r="CW87" s="722">
        <f t="shared" si="130"/>
        <v>0</v>
      </c>
      <c r="CX87" s="720"/>
      <c r="CY87" s="723">
        <f t="shared" si="131"/>
        <v>0.83250000000000002</v>
      </c>
      <c r="CZ87" s="723">
        <f t="shared" si="147"/>
        <v>0.46620000000000006</v>
      </c>
      <c r="DA87" s="724">
        <f t="shared" si="132"/>
        <v>4.6286999999999994</v>
      </c>
      <c r="DB87" s="720"/>
      <c r="DC87" s="720">
        <f>25/100</f>
        <v>0.25</v>
      </c>
      <c r="DD87" s="720">
        <v>0.14000000000000001</v>
      </c>
      <c r="DE87" s="728">
        <v>3.33</v>
      </c>
      <c r="DF87" s="722">
        <f t="shared" si="133"/>
        <v>0</v>
      </c>
      <c r="DG87" s="720"/>
      <c r="DH87" s="723">
        <f t="shared" si="134"/>
        <v>0.83250000000000002</v>
      </c>
      <c r="DI87" s="723">
        <f t="shared" si="148"/>
        <v>0.46620000000000006</v>
      </c>
      <c r="DJ87" s="724">
        <f t="shared" si="135"/>
        <v>4.6286999999999994</v>
      </c>
      <c r="DK87" s="724">
        <f t="shared" si="149"/>
        <v>55.344600000000007</v>
      </c>
      <c r="DL87" s="719">
        <f t="shared" si="151"/>
        <v>82463454</v>
      </c>
      <c r="DM87" s="719">
        <f t="shared" si="136"/>
        <v>169156</v>
      </c>
      <c r="DN87" s="719">
        <f t="shared" si="150"/>
        <v>33831200</v>
      </c>
      <c r="DO87" s="721"/>
    </row>
    <row r="88" spans="1:119" s="192" customFormat="1" ht="19.5" customHeight="1">
      <c r="A88" s="716">
        <v>79</v>
      </c>
      <c r="B88" s="735" t="s">
        <v>9832</v>
      </c>
      <c r="C88" s="736" t="s">
        <v>1975</v>
      </c>
      <c r="D88" s="737" t="s">
        <v>1825</v>
      </c>
      <c r="E88" s="716">
        <v>450</v>
      </c>
      <c r="F88" s="719">
        <v>200</v>
      </c>
      <c r="G88" s="720"/>
      <c r="H88" s="720">
        <f>25/100</f>
        <v>0.25</v>
      </c>
      <c r="I88" s="720">
        <v>7.0000000000000007E-2</v>
      </c>
      <c r="J88" s="728">
        <v>3.33</v>
      </c>
      <c r="K88" s="722">
        <f t="shared" si="100"/>
        <v>0</v>
      </c>
      <c r="L88" s="720"/>
      <c r="M88" s="723">
        <f t="shared" si="101"/>
        <v>0.83250000000000002</v>
      </c>
      <c r="N88" s="723">
        <f t="shared" si="137"/>
        <v>0.23310000000000003</v>
      </c>
      <c r="O88" s="724">
        <f t="shared" si="102"/>
        <v>4.3956</v>
      </c>
      <c r="P88" s="720"/>
      <c r="Q88" s="720">
        <f>25/100</f>
        <v>0.25</v>
      </c>
      <c r="R88" s="720">
        <v>7.0000000000000007E-2</v>
      </c>
      <c r="S88" s="728">
        <v>3.33</v>
      </c>
      <c r="T88" s="722">
        <f t="shared" si="103"/>
        <v>0</v>
      </c>
      <c r="U88" s="720"/>
      <c r="V88" s="723">
        <f t="shared" si="104"/>
        <v>0.83250000000000002</v>
      </c>
      <c r="W88" s="723">
        <f t="shared" si="138"/>
        <v>0.23310000000000003</v>
      </c>
      <c r="X88" s="724">
        <f t="shared" si="105"/>
        <v>4.3956</v>
      </c>
      <c r="Y88" s="720"/>
      <c r="Z88" s="720">
        <f>25/100</f>
        <v>0.25</v>
      </c>
      <c r="AA88" s="720">
        <v>7.0000000000000007E-2</v>
      </c>
      <c r="AB88" s="728">
        <v>3.33</v>
      </c>
      <c r="AC88" s="722">
        <f t="shared" si="106"/>
        <v>0</v>
      </c>
      <c r="AD88" s="720"/>
      <c r="AE88" s="723">
        <f t="shared" si="107"/>
        <v>0.83250000000000002</v>
      </c>
      <c r="AF88" s="723">
        <f t="shared" si="139"/>
        <v>0.23310000000000003</v>
      </c>
      <c r="AG88" s="724">
        <f t="shared" si="108"/>
        <v>4.3956</v>
      </c>
      <c r="AH88" s="720"/>
      <c r="AI88" s="720">
        <f>25/100</f>
        <v>0.25</v>
      </c>
      <c r="AJ88" s="720">
        <v>7.0000000000000007E-2</v>
      </c>
      <c r="AK88" s="728">
        <v>3.33</v>
      </c>
      <c r="AL88" s="722">
        <f t="shared" si="109"/>
        <v>0</v>
      </c>
      <c r="AM88" s="720"/>
      <c r="AN88" s="723">
        <f t="shared" si="110"/>
        <v>0.83250000000000002</v>
      </c>
      <c r="AO88" s="723">
        <f t="shared" si="140"/>
        <v>0.23310000000000003</v>
      </c>
      <c r="AP88" s="724">
        <f t="shared" si="111"/>
        <v>4.3956</v>
      </c>
      <c r="AQ88" s="720"/>
      <c r="AR88" s="720">
        <f>25/100</f>
        <v>0.25</v>
      </c>
      <c r="AS88" s="720">
        <v>7.0000000000000007E-2</v>
      </c>
      <c r="AT88" s="728">
        <v>3.33</v>
      </c>
      <c r="AU88" s="722">
        <f t="shared" si="112"/>
        <v>0</v>
      </c>
      <c r="AV88" s="720"/>
      <c r="AW88" s="723">
        <f t="shared" si="113"/>
        <v>0.83250000000000002</v>
      </c>
      <c r="AX88" s="723">
        <f t="shared" si="141"/>
        <v>0.23310000000000003</v>
      </c>
      <c r="AY88" s="724">
        <f t="shared" si="114"/>
        <v>4.3956</v>
      </c>
      <c r="AZ88" s="720"/>
      <c r="BA88" s="720">
        <f>25/100</f>
        <v>0.25</v>
      </c>
      <c r="BB88" s="720">
        <v>7.0000000000000007E-2</v>
      </c>
      <c r="BC88" s="728">
        <v>3.33</v>
      </c>
      <c r="BD88" s="722">
        <f t="shared" si="115"/>
        <v>0</v>
      </c>
      <c r="BE88" s="720"/>
      <c r="BF88" s="723">
        <f t="shared" si="116"/>
        <v>0.83250000000000002</v>
      </c>
      <c r="BG88" s="723">
        <f t="shared" si="142"/>
        <v>0.23310000000000003</v>
      </c>
      <c r="BH88" s="724">
        <f t="shared" si="117"/>
        <v>4.3956</v>
      </c>
      <c r="BI88" s="720"/>
      <c r="BJ88" s="720">
        <f>25/100</f>
        <v>0.25</v>
      </c>
      <c r="BK88" s="720">
        <v>7.0000000000000007E-2</v>
      </c>
      <c r="BL88" s="728">
        <v>3.33</v>
      </c>
      <c r="BM88" s="722">
        <f t="shared" si="118"/>
        <v>0</v>
      </c>
      <c r="BN88" s="720"/>
      <c r="BO88" s="723">
        <f t="shared" si="119"/>
        <v>0.83250000000000002</v>
      </c>
      <c r="BP88" s="723">
        <f t="shared" si="143"/>
        <v>0.23310000000000003</v>
      </c>
      <c r="BQ88" s="724">
        <f t="shared" si="120"/>
        <v>4.3956</v>
      </c>
      <c r="BR88" s="720"/>
      <c r="BS88" s="720">
        <f>25/100</f>
        <v>0.25</v>
      </c>
      <c r="BT88" s="720">
        <v>7.0000000000000007E-2</v>
      </c>
      <c r="BU88" s="728">
        <v>3.33</v>
      </c>
      <c r="BV88" s="722">
        <f t="shared" si="121"/>
        <v>0</v>
      </c>
      <c r="BW88" s="720"/>
      <c r="BX88" s="723">
        <f t="shared" si="122"/>
        <v>0.83250000000000002</v>
      </c>
      <c r="BY88" s="723">
        <f t="shared" si="144"/>
        <v>0.23310000000000003</v>
      </c>
      <c r="BZ88" s="724">
        <f t="shared" si="123"/>
        <v>4.3956</v>
      </c>
      <c r="CA88" s="720"/>
      <c r="CB88" s="720">
        <f>25/100</f>
        <v>0.25</v>
      </c>
      <c r="CC88" s="720">
        <v>7.0000000000000007E-2</v>
      </c>
      <c r="CD88" s="728">
        <v>3.33</v>
      </c>
      <c r="CE88" s="722">
        <f t="shared" si="124"/>
        <v>0</v>
      </c>
      <c r="CF88" s="720"/>
      <c r="CG88" s="723">
        <f t="shared" si="125"/>
        <v>0.83250000000000002</v>
      </c>
      <c r="CH88" s="723">
        <f t="shared" si="145"/>
        <v>0.23310000000000003</v>
      </c>
      <c r="CI88" s="724">
        <f t="shared" si="126"/>
        <v>4.3956</v>
      </c>
      <c r="CJ88" s="720"/>
      <c r="CK88" s="720">
        <f>25/100</f>
        <v>0.25</v>
      </c>
      <c r="CL88" s="720">
        <v>7.0000000000000007E-2</v>
      </c>
      <c r="CM88" s="728">
        <v>3.33</v>
      </c>
      <c r="CN88" s="722">
        <f t="shared" si="127"/>
        <v>0</v>
      </c>
      <c r="CO88" s="720"/>
      <c r="CP88" s="723">
        <f t="shared" si="128"/>
        <v>0.83250000000000002</v>
      </c>
      <c r="CQ88" s="723">
        <f t="shared" si="146"/>
        <v>0.23310000000000003</v>
      </c>
      <c r="CR88" s="724">
        <f t="shared" si="129"/>
        <v>4.3956</v>
      </c>
      <c r="CS88" s="720"/>
      <c r="CT88" s="720">
        <f>25/100</f>
        <v>0.25</v>
      </c>
      <c r="CU88" s="720">
        <v>7.0000000000000007E-2</v>
      </c>
      <c r="CV88" s="728">
        <v>3.33</v>
      </c>
      <c r="CW88" s="722">
        <f t="shared" si="130"/>
        <v>0</v>
      </c>
      <c r="CX88" s="720"/>
      <c r="CY88" s="723">
        <f t="shared" si="131"/>
        <v>0.83250000000000002</v>
      </c>
      <c r="CZ88" s="723">
        <f t="shared" si="147"/>
        <v>0.23310000000000003</v>
      </c>
      <c r="DA88" s="724">
        <f t="shared" si="132"/>
        <v>4.3956</v>
      </c>
      <c r="DB88" s="720"/>
      <c r="DC88" s="720">
        <f>25/100</f>
        <v>0.25</v>
      </c>
      <c r="DD88" s="720">
        <v>7.0000000000000007E-2</v>
      </c>
      <c r="DE88" s="728">
        <v>3.33</v>
      </c>
      <c r="DF88" s="722">
        <f t="shared" si="133"/>
        <v>0</v>
      </c>
      <c r="DG88" s="720"/>
      <c r="DH88" s="723">
        <f t="shared" si="134"/>
        <v>0.83250000000000002</v>
      </c>
      <c r="DI88" s="723">
        <f t="shared" si="148"/>
        <v>0.23310000000000003</v>
      </c>
      <c r="DJ88" s="724">
        <f t="shared" si="135"/>
        <v>4.3956</v>
      </c>
      <c r="DK88" s="724">
        <f t="shared" si="149"/>
        <v>52.747200000000014</v>
      </c>
      <c r="DL88" s="719">
        <f t="shared" si="151"/>
        <v>78593328</v>
      </c>
      <c r="DM88" s="719">
        <f t="shared" si="136"/>
        <v>161217</v>
      </c>
      <c r="DN88" s="719">
        <f t="shared" si="150"/>
        <v>32243400</v>
      </c>
      <c r="DO88" s="721"/>
    </row>
    <row r="89" spans="1:119" s="192" customFormat="1" ht="19.5" customHeight="1">
      <c r="A89" s="716">
        <v>80</v>
      </c>
      <c r="B89" s="735" t="s">
        <v>5259</v>
      </c>
      <c r="C89" s="736" t="s">
        <v>1975</v>
      </c>
      <c r="D89" s="737" t="s">
        <v>1825</v>
      </c>
      <c r="E89" s="716">
        <v>450</v>
      </c>
      <c r="F89" s="719">
        <v>200</v>
      </c>
      <c r="G89" s="720"/>
      <c r="H89" s="720">
        <f t="shared" si="88"/>
        <v>0.25</v>
      </c>
      <c r="I89" s="720">
        <v>0.24</v>
      </c>
      <c r="J89" s="726">
        <v>4.32</v>
      </c>
      <c r="K89" s="722">
        <f t="shared" si="100"/>
        <v>0</v>
      </c>
      <c r="L89" s="720">
        <v>0.35</v>
      </c>
      <c r="M89" s="723">
        <f t="shared" si="101"/>
        <v>1.1675</v>
      </c>
      <c r="N89" s="723">
        <f t="shared" si="137"/>
        <v>1.1208</v>
      </c>
      <c r="O89" s="724">
        <f t="shared" si="102"/>
        <v>6.9583000000000004</v>
      </c>
      <c r="P89" s="720"/>
      <c r="Q89" s="720">
        <f t="shared" si="89"/>
        <v>0.25</v>
      </c>
      <c r="R89" s="720">
        <v>0.24</v>
      </c>
      <c r="S89" s="726">
        <v>4.32</v>
      </c>
      <c r="T89" s="722">
        <f t="shared" si="103"/>
        <v>0</v>
      </c>
      <c r="U89" s="720">
        <v>0.35</v>
      </c>
      <c r="V89" s="723">
        <f t="shared" si="104"/>
        <v>1.1675</v>
      </c>
      <c r="W89" s="723">
        <f t="shared" si="138"/>
        <v>1.1208</v>
      </c>
      <c r="X89" s="724">
        <f t="shared" si="105"/>
        <v>6.9583000000000004</v>
      </c>
      <c r="Y89" s="720"/>
      <c r="Z89" s="720">
        <f t="shared" si="90"/>
        <v>0.25</v>
      </c>
      <c r="AA89" s="720">
        <v>0.24</v>
      </c>
      <c r="AB89" s="726">
        <v>4.32</v>
      </c>
      <c r="AC89" s="722">
        <f t="shared" si="106"/>
        <v>0</v>
      </c>
      <c r="AD89" s="720">
        <v>0.35</v>
      </c>
      <c r="AE89" s="723">
        <f t="shared" si="107"/>
        <v>1.1675</v>
      </c>
      <c r="AF89" s="723">
        <f t="shared" si="139"/>
        <v>1.1208</v>
      </c>
      <c r="AG89" s="724">
        <f t="shared" si="108"/>
        <v>6.9583000000000004</v>
      </c>
      <c r="AH89" s="720"/>
      <c r="AI89" s="720">
        <f t="shared" si="91"/>
        <v>0.25</v>
      </c>
      <c r="AJ89" s="720">
        <v>0.24</v>
      </c>
      <c r="AK89" s="726">
        <v>4.32</v>
      </c>
      <c r="AL89" s="722">
        <f t="shared" si="109"/>
        <v>0</v>
      </c>
      <c r="AM89" s="720">
        <v>0.35</v>
      </c>
      <c r="AN89" s="723">
        <f t="shared" si="110"/>
        <v>1.1675</v>
      </c>
      <c r="AO89" s="723">
        <f t="shared" si="140"/>
        <v>1.1208</v>
      </c>
      <c r="AP89" s="724">
        <f t="shared" si="111"/>
        <v>6.9583000000000004</v>
      </c>
      <c r="AQ89" s="720"/>
      <c r="AR89" s="720">
        <f t="shared" si="92"/>
        <v>0.25</v>
      </c>
      <c r="AS89" s="720">
        <v>0.24</v>
      </c>
      <c r="AT89" s="726">
        <v>4.32</v>
      </c>
      <c r="AU89" s="722">
        <f t="shared" si="112"/>
        <v>0</v>
      </c>
      <c r="AV89" s="720">
        <v>0.35</v>
      </c>
      <c r="AW89" s="723">
        <f t="shared" si="113"/>
        <v>1.1675</v>
      </c>
      <c r="AX89" s="723">
        <f t="shared" si="141"/>
        <v>1.1208</v>
      </c>
      <c r="AY89" s="724">
        <f t="shared" si="114"/>
        <v>6.9583000000000004</v>
      </c>
      <c r="AZ89" s="720"/>
      <c r="BA89" s="720">
        <f t="shared" si="93"/>
        <v>0.25</v>
      </c>
      <c r="BB89" s="720">
        <v>0.24</v>
      </c>
      <c r="BC89" s="726">
        <v>4.32</v>
      </c>
      <c r="BD89" s="722">
        <f t="shared" si="115"/>
        <v>0</v>
      </c>
      <c r="BE89" s="720">
        <v>0.35</v>
      </c>
      <c r="BF89" s="723">
        <f t="shared" si="116"/>
        <v>1.1675</v>
      </c>
      <c r="BG89" s="723">
        <f t="shared" si="142"/>
        <v>1.1208</v>
      </c>
      <c r="BH89" s="724">
        <f t="shared" si="117"/>
        <v>6.9583000000000004</v>
      </c>
      <c r="BI89" s="720"/>
      <c r="BJ89" s="720">
        <f t="shared" si="94"/>
        <v>0.25</v>
      </c>
      <c r="BK89" s="720">
        <v>0.24</v>
      </c>
      <c r="BL89" s="726">
        <v>4.32</v>
      </c>
      <c r="BM89" s="722">
        <f t="shared" si="118"/>
        <v>0</v>
      </c>
      <c r="BN89" s="720">
        <v>0.35</v>
      </c>
      <c r="BO89" s="723">
        <f t="shared" si="119"/>
        <v>1.1675</v>
      </c>
      <c r="BP89" s="723">
        <f t="shared" si="143"/>
        <v>1.1208</v>
      </c>
      <c r="BQ89" s="724">
        <f t="shared" si="120"/>
        <v>6.9583000000000004</v>
      </c>
      <c r="BR89" s="720"/>
      <c r="BS89" s="720">
        <f t="shared" si="95"/>
        <v>0.25</v>
      </c>
      <c r="BT89" s="720">
        <v>0.24</v>
      </c>
      <c r="BU89" s="726">
        <v>4.32</v>
      </c>
      <c r="BV89" s="722">
        <f t="shared" si="121"/>
        <v>0</v>
      </c>
      <c r="BW89" s="720">
        <v>0.35</v>
      </c>
      <c r="BX89" s="723">
        <f t="shared" si="122"/>
        <v>1.1675</v>
      </c>
      <c r="BY89" s="723">
        <f t="shared" si="144"/>
        <v>1.1208</v>
      </c>
      <c r="BZ89" s="724">
        <f t="shared" si="123"/>
        <v>6.9583000000000004</v>
      </c>
      <c r="CA89" s="720"/>
      <c r="CB89" s="720">
        <f t="shared" si="96"/>
        <v>0.25</v>
      </c>
      <c r="CC89" s="720">
        <v>0.24</v>
      </c>
      <c r="CD89" s="726">
        <v>4.32</v>
      </c>
      <c r="CE89" s="722">
        <f t="shared" si="124"/>
        <v>0</v>
      </c>
      <c r="CF89" s="720">
        <v>0.35</v>
      </c>
      <c r="CG89" s="723">
        <f t="shared" si="125"/>
        <v>1.1675</v>
      </c>
      <c r="CH89" s="723">
        <f t="shared" si="145"/>
        <v>1.1208</v>
      </c>
      <c r="CI89" s="724">
        <f t="shared" si="126"/>
        <v>6.9583000000000004</v>
      </c>
      <c r="CJ89" s="720"/>
      <c r="CK89" s="720">
        <f t="shared" si="97"/>
        <v>0.25</v>
      </c>
      <c r="CL89" s="720">
        <v>0.24</v>
      </c>
      <c r="CM89" s="726">
        <v>4.32</v>
      </c>
      <c r="CN89" s="722">
        <f t="shared" si="127"/>
        <v>0</v>
      </c>
      <c r="CO89" s="720">
        <v>0.35</v>
      </c>
      <c r="CP89" s="723">
        <f t="shared" si="128"/>
        <v>1.1675</v>
      </c>
      <c r="CQ89" s="723">
        <f t="shared" si="146"/>
        <v>1.1208</v>
      </c>
      <c r="CR89" s="724">
        <f t="shared" si="129"/>
        <v>6.9583000000000004</v>
      </c>
      <c r="CS89" s="720"/>
      <c r="CT89" s="720">
        <f t="shared" si="98"/>
        <v>0.25</v>
      </c>
      <c r="CU89" s="720">
        <v>0.24</v>
      </c>
      <c r="CV89" s="726">
        <v>4.32</v>
      </c>
      <c r="CW89" s="722">
        <f t="shared" si="130"/>
        <v>0</v>
      </c>
      <c r="CX89" s="720">
        <v>0.35</v>
      </c>
      <c r="CY89" s="723">
        <f t="shared" si="131"/>
        <v>1.1675</v>
      </c>
      <c r="CZ89" s="723">
        <f t="shared" si="147"/>
        <v>1.1208</v>
      </c>
      <c r="DA89" s="724">
        <f t="shared" si="132"/>
        <v>6.9583000000000004</v>
      </c>
      <c r="DB89" s="720"/>
      <c r="DC89" s="720">
        <f t="shared" si="99"/>
        <v>0.25</v>
      </c>
      <c r="DD89" s="720">
        <v>0.24</v>
      </c>
      <c r="DE89" s="726">
        <v>4.32</v>
      </c>
      <c r="DF89" s="722">
        <f t="shared" si="133"/>
        <v>0</v>
      </c>
      <c r="DG89" s="720">
        <v>0.35</v>
      </c>
      <c r="DH89" s="723">
        <f t="shared" si="134"/>
        <v>1.1675</v>
      </c>
      <c r="DI89" s="723">
        <f t="shared" si="148"/>
        <v>1.1208</v>
      </c>
      <c r="DJ89" s="724">
        <f t="shared" si="135"/>
        <v>6.9583000000000004</v>
      </c>
      <c r="DK89" s="724">
        <f t="shared" si="149"/>
        <v>83.499599999999987</v>
      </c>
      <c r="DL89" s="719">
        <f t="shared" si="151"/>
        <v>124414404</v>
      </c>
      <c r="DM89" s="719">
        <f t="shared" si="136"/>
        <v>255209</v>
      </c>
      <c r="DN89" s="719">
        <f t="shared" si="150"/>
        <v>51041800</v>
      </c>
      <c r="DO89" s="721"/>
    </row>
    <row r="90" spans="1:119" s="192" customFormat="1" ht="19.5" customHeight="1">
      <c r="A90" s="716">
        <v>81</v>
      </c>
      <c r="B90" s="735" t="s">
        <v>7634</v>
      </c>
      <c r="C90" s="736" t="s">
        <v>1975</v>
      </c>
      <c r="D90" s="737" t="s">
        <v>1825</v>
      </c>
      <c r="E90" s="716">
        <v>450</v>
      </c>
      <c r="F90" s="719">
        <v>200</v>
      </c>
      <c r="G90" s="720"/>
      <c r="H90" s="720">
        <f t="shared" si="88"/>
        <v>0.25</v>
      </c>
      <c r="I90" s="720">
        <v>0.16</v>
      </c>
      <c r="J90" s="726">
        <v>3.99</v>
      </c>
      <c r="K90" s="722">
        <f t="shared" si="100"/>
        <v>0</v>
      </c>
      <c r="L90" s="720">
        <v>0.25</v>
      </c>
      <c r="M90" s="723">
        <f t="shared" si="101"/>
        <v>1.06</v>
      </c>
      <c r="N90" s="723">
        <f t="shared" si="137"/>
        <v>0.6784</v>
      </c>
      <c r="O90" s="724">
        <f t="shared" si="102"/>
        <v>5.9784000000000006</v>
      </c>
      <c r="P90" s="720"/>
      <c r="Q90" s="720">
        <f t="shared" si="89"/>
        <v>0.25</v>
      </c>
      <c r="R90" s="720">
        <v>0.16</v>
      </c>
      <c r="S90" s="726">
        <v>3.99</v>
      </c>
      <c r="T90" s="722">
        <f t="shared" si="103"/>
        <v>0</v>
      </c>
      <c r="U90" s="720">
        <v>0.25</v>
      </c>
      <c r="V90" s="723">
        <f t="shared" si="104"/>
        <v>1.06</v>
      </c>
      <c r="W90" s="723">
        <f t="shared" si="138"/>
        <v>0.6784</v>
      </c>
      <c r="X90" s="724">
        <f t="shared" si="105"/>
        <v>5.9784000000000006</v>
      </c>
      <c r="Y90" s="720"/>
      <c r="Z90" s="720">
        <f t="shared" si="90"/>
        <v>0.25</v>
      </c>
      <c r="AA90" s="720">
        <v>0.16</v>
      </c>
      <c r="AB90" s="726">
        <v>3.99</v>
      </c>
      <c r="AC90" s="722">
        <f t="shared" si="106"/>
        <v>0</v>
      </c>
      <c r="AD90" s="720">
        <v>0.25</v>
      </c>
      <c r="AE90" s="723">
        <f t="shared" si="107"/>
        <v>1.06</v>
      </c>
      <c r="AF90" s="723">
        <f t="shared" si="139"/>
        <v>0.6784</v>
      </c>
      <c r="AG90" s="724">
        <f t="shared" si="108"/>
        <v>5.9784000000000006</v>
      </c>
      <c r="AH90" s="720"/>
      <c r="AI90" s="720">
        <f t="shared" si="91"/>
        <v>0.25</v>
      </c>
      <c r="AJ90" s="720">
        <v>0.16</v>
      </c>
      <c r="AK90" s="726">
        <v>3.99</v>
      </c>
      <c r="AL90" s="722">
        <f t="shared" si="109"/>
        <v>0</v>
      </c>
      <c r="AM90" s="720">
        <v>0.25</v>
      </c>
      <c r="AN90" s="723">
        <f t="shared" si="110"/>
        <v>1.06</v>
      </c>
      <c r="AO90" s="723">
        <f t="shared" si="140"/>
        <v>0.6784</v>
      </c>
      <c r="AP90" s="724">
        <f t="shared" si="111"/>
        <v>5.9784000000000006</v>
      </c>
      <c r="AQ90" s="720"/>
      <c r="AR90" s="720">
        <f t="shared" si="92"/>
        <v>0.25</v>
      </c>
      <c r="AS90" s="720">
        <v>0.16</v>
      </c>
      <c r="AT90" s="726">
        <v>3.99</v>
      </c>
      <c r="AU90" s="722">
        <f t="shared" si="112"/>
        <v>0</v>
      </c>
      <c r="AV90" s="720">
        <v>0.25</v>
      </c>
      <c r="AW90" s="723">
        <f t="shared" si="113"/>
        <v>1.06</v>
      </c>
      <c r="AX90" s="723">
        <f t="shared" si="141"/>
        <v>0.6784</v>
      </c>
      <c r="AY90" s="724">
        <f t="shared" si="114"/>
        <v>5.9784000000000006</v>
      </c>
      <c r="AZ90" s="720"/>
      <c r="BA90" s="720">
        <f t="shared" si="93"/>
        <v>0.25</v>
      </c>
      <c r="BB90" s="720">
        <v>0.16</v>
      </c>
      <c r="BC90" s="726">
        <v>3.99</v>
      </c>
      <c r="BD90" s="722">
        <f t="shared" si="115"/>
        <v>0</v>
      </c>
      <c r="BE90" s="720">
        <v>0.25</v>
      </c>
      <c r="BF90" s="723">
        <f t="shared" si="116"/>
        <v>1.06</v>
      </c>
      <c r="BG90" s="723">
        <f t="shared" si="142"/>
        <v>0.6784</v>
      </c>
      <c r="BH90" s="724">
        <f t="shared" si="117"/>
        <v>5.9784000000000006</v>
      </c>
      <c r="BI90" s="720"/>
      <c r="BJ90" s="720">
        <f t="shared" si="94"/>
        <v>0.25</v>
      </c>
      <c r="BK90" s="720">
        <v>0.16</v>
      </c>
      <c r="BL90" s="726">
        <v>3.99</v>
      </c>
      <c r="BM90" s="722">
        <f t="shared" si="118"/>
        <v>0</v>
      </c>
      <c r="BN90" s="720">
        <v>0.25</v>
      </c>
      <c r="BO90" s="723">
        <f t="shared" si="119"/>
        <v>1.06</v>
      </c>
      <c r="BP90" s="723">
        <f t="shared" si="143"/>
        <v>0.6784</v>
      </c>
      <c r="BQ90" s="724">
        <f t="shared" si="120"/>
        <v>5.9784000000000006</v>
      </c>
      <c r="BR90" s="720"/>
      <c r="BS90" s="720">
        <f t="shared" si="95"/>
        <v>0.25</v>
      </c>
      <c r="BT90" s="720">
        <v>0.16</v>
      </c>
      <c r="BU90" s="726">
        <v>3.99</v>
      </c>
      <c r="BV90" s="722">
        <f t="shared" si="121"/>
        <v>0</v>
      </c>
      <c r="BW90" s="720">
        <v>0.25</v>
      </c>
      <c r="BX90" s="723">
        <f t="shared" si="122"/>
        <v>1.06</v>
      </c>
      <c r="BY90" s="723">
        <f t="shared" si="144"/>
        <v>0.6784</v>
      </c>
      <c r="BZ90" s="724">
        <f t="shared" si="123"/>
        <v>5.9784000000000006</v>
      </c>
      <c r="CA90" s="720"/>
      <c r="CB90" s="720">
        <f t="shared" si="96"/>
        <v>0.25</v>
      </c>
      <c r="CC90" s="720">
        <v>0.16</v>
      </c>
      <c r="CD90" s="726">
        <v>3.99</v>
      </c>
      <c r="CE90" s="722">
        <f t="shared" si="124"/>
        <v>0</v>
      </c>
      <c r="CF90" s="720">
        <v>0.25</v>
      </c>
      <c r="CG90" s="723">
        <f t="shared" si="125"/>
        <v>1.06</v>
      </c>
      <c r="CH90" s="723">
        <f t="shared" si="145"/>
        <v>0.6784</v>
      </c>
      <c r="CI90" s="724">
        <f t="shared" si="126"/>
        <v>5.9784000000000006</v>
      </c>
      <c r="CJ90" s="720"/>
      <c r="CK90" s="720">
        <f t="shared" si="97"/>
        <v>0.25</v>
      </c>
      <c r="CL90" s="720">
        <v>0.16</v>
      </c>
      <c r="CM90" s="726">
        <v>3.99</v>
      </c>
      <c r="CN90" s="722">
        <f t="shared" si="127"/>
        <v>0</v>
      </c>
      <c r="CO90" s="720">
        <v>0.25</v>
      </c>
      <c r="CP90" s="723">
        <f t="shared" si="128"/>
        <v>1.06</v>
      </c>
      <c r="CQ90" s="723">
        <f t="shared" si="146"/>
        <v>0.6784</v>
      </c>
      <c r="CR90" s="724">
        <f t="shared" si="129"/>
        <v>5.9784000000000006</v>
      </c>
      <c r="CS90" s="720"/>
      <c r="CT90" s="720">
        <f t="shared" si="98"/>
        <v>0.25</v>
      </c>
      <c r="CU90" s="720">
        <v>0.16</v>
      </c>
      <c r="CV90" s="726">
        <v>3.99</v>
      </c>
      <c r="CW90" s="722">
        <f t="shared" si="130"/>
        <v>0</v>
      </c>
      <c r="CX90" s="720">
        <v>0.25</v>
      </c>
      <c r="CY90" s="723">
        <f t="shared" si="131"/>
        <v>1.06</v>
      </c>
      <c r="CZ90" s="723">
        <f t="shared" si="147"/>
        <v>0.6784</v>
      </c>
      <c r="DA90" s="724">
        <f t="shared" si="132"/>
        <v>5.9784000000000006</v>
      </c>
      <c r="DB90" s="720"/>
      <c r="DC90" s="720">
        <f t="shared" si="99"/>
        <v>0.25</v>
      </c>
      <c r="DD90" s="720">
        <v>0.16</v>
      </c>
      <c r="DE90" s="726">
        <v>3.99</v>
      </c>
      <c r="DF90" s="722">
        <f t="shared" si="133"/>
        <v>0</v>
      </c>
      <c r="DG90" s="720">
        <v>0.25</v>
      </c>
      <c r="DH90" s="723">
        <f t="shared" si="134"/>
        <v>1.06</v>
      </c>
      <c r="DI90" s="723">
        <f t="shared" si="148"/>
        <v>0.6784</v>
      </c>
      <c r="DJ90" s="724">
        <f t="shared" si="135"/>
        <v>5.9784000000000006</v>
      </c>
      <c r="DK90" s="724">
        <f t="shared" si="149"/>
        <v>71.740800000000007</v>
      </c>
      <c r="DL90" s="719">
        <f t="shared" si="151"/>
        <v>106893792</v>
      </c>
      <c r="DM90" s="719">
        <f t="shared" si="136"/>
        <v>219269</v>
      </c>
      <c r="DN90" s="719">
        <f t="shared" si="150"/>
        <v>43853800</v>
      </c>
      <c r="DO90" s="721"/>
    </row>
    <row r="91" spans="1:119" s="192" customFormat="1" ht="19.5" customHeight="1">
      <c r="A91" s="716">
        <v>82</v>
      </c>
      <c r="B91" s="717" t="s">
        <v>9657</v>
      </c>
      <c r="C91" s="718" t="s">
        <v>1991</v>
      </c>
      <c r="D91" s="716" t="s">
        <v>1825</v>
      </c>
      <c r="E91" s="716">
        <v>450</v>
      </c>
      <c r="F91" s="719">
        <v>200</v>
      </c>
      <c r="G91" s="720"/>
      <c r="H91" s="720">
        <f>25/100</f>
        <v>0.25</v>
      </c>
      <c r="I91" s="720">
        <v>0.1</v>
      </c>
      <c r="J91" s="720">
        <v>3.33</v>
      </c>
      <c r="K91" s="722">
        <f t="shared" si="100"/>
        <v>0</v>
      </c>
      <c r="L91" s="720"/>
      <c r="M91" s="723">
        <f t="shared" si="101"/>
        <v>0.83250000000000002</v>
      </c>
      <c r="N91" s="723">
        <f t="shared" si="137"/>
        <v>0.33300000000000002</v>
      </c>
      <c r="O91" s="724">
        <f t="shared" si="102"/>
        <v>4.4954999999999998</v>
      </c>
      <c r="P91" s="720"/>
      <c r="Q91" s="720">
        <f>25/100</f>
        <v>0.25</v>
      </c>
      <c r="R91" s="720">
        <v>0.1</v>
      </c>
      <c r="S91" s="720">
        <v>3.33</v>
      </c>
      <c r="T91" s="722">
        <f t="shared" si="103"/>
        <v>0</v>
      </c>
      <c r="U91" s="720"/>
      <c r="V91" s="723">
        <f t="shared" si="104"/>
        <v>0.83250000000000002</v>
      </c>
      <c r="W91" s="723">
        <f t="shared" si="138"/>
        <v>0.33300000000000002</v>
      </c>
      <c r="X91" s="724">
        <f t="shared" si="105"/>
        <v>4.4954999999999998</v>
      </c>
      <c r="Y91" s="720"/>
      <c r="Z91" s="720">
        <f>25/100</f>
        <v>0.25</v>
      </c>
      <c r="AA91" s="720">
        <v>0.1</v>
      </c>
      <c r="AB91" s="720">
        <v>3.33</v>
      </c>
      <c r="AC91" s="722">
        <f t="shared" si="106"/>
        <v>0</v>
      </c>
      <c r="AD91" s="720"/>
      <c r="AE91" s="723">
        <f t="shared" si="107"/>
        <v>0.83250000000000002</v>
      </c>
      <c r="AF91" s="723">
        <f t="shared" si="139"/>
        <v>0.33300000000000002</v>
      </c>
      <c r="AG91" s="724">
        <f t="shared" si="108"/>
        <v>4.4954999999999998</v>
      </c>
      <c r="AH91" s="720"/>
      <c r="AI91" s="720">
        <f>25/100</f>
        <v>0.25</v>
      </c>
      <c r="AJ91" s="720">
        <v>0.1</v>
      </c>
      <c r="AK91" s="720">
        <v>3.33</v>
      </c>
      <c r="AL91" s="722">
        <f t="shared" si="109"/>
        <v>0</v>
      </c>
      <c r="AM91" s="720"/>
      <c r="AN91" s="723">
        <f t="shared" si="110"/>
        <v>0.83250000000000002</v>
      </c>
      <c r="AO91" s="723">
        <f t="shared" si="140"/>
        <v>0.33300000000000002</v>
      </c>
      <c r="AP91" s="724">
        <f t="shared" si="111"/>
        <v>4.4954999999999998</v>
      </c>
      <c r="AQ91" s="720"/>
      <c r="AR91" s="720">
        <f>25/100</f>
        <v>0.25</v>
      </c>
      <c r="AS91" s="720">
        <v>0.1</v>
      </c>
      <c r="AT91" s="720">
        <v>3.33</v>
      </c>
      <c r="AU91" s="722">
        <f t="shared" si="112"/>
        <v>0</v>
      </c>
      <c r="AV91" s="720"/>
      <c r="AW91" s="723">
        <f t="shared" si="113"/>
        <v>0.83250000000000002</v>
      </c>
      <c r="AX91" s="723">
        <f t="shared" si="141"/>
        <v>0.33300000000000002</v>
      </c>
      <c r="AY91" s="724">
        <f t="shared" si="114"/>
        <v>4.4954999999999998</v>
      </c>
      <c r="AZ91" s="720"/>
      <c r="BA91" s="720">
        <f>25/100</f>
        <v>0.25</v>
      </c>
      <c r="BB91" s="720">
        <v>0.1</v>
      </c>
      <c r="BC91" s="720">
        <v>3.33</v>
      </c>
      <c r="BD91" s="722">
        <f t="shared" si="115"/>
        <v>0</v>
      </c>
      <c r="BE91" s="720"/>
      <c r="BF91" s="723">
        <f t="shared" si="116"/>
        <v>0.83250000000000002</v>
      </c>
      <c r="BG91" s="723">
        <f t="shared" si="142"/>
        <v>0.33300000000000002</v>
      </c>
      <c r="BH91" s="724">
        <f t="shared" si="117"/>
        <v>4.4954999999999998</v>
      </c>
      <c r="BI91" s="720"/>
      <c r="BJ91" s="720">
        <f>25/100</f>
        <v>0.25</v>
      </c>
      <c r="BK91" s="720">
        <v>0.1</v>
      </c>
      <c r="BL91" s="720">
        <v>3.33</v>
      </c>
      <c r="BM91" s="722">
        <f t="shared" si="118"/>
        <v>0</v>
      </c>
      <c r="BN91" s="720"/>
      <c r="BO91" s="723">
        <f t="shared" si="119"/>
        <v>0.83250000000000002</v>
      </c>
      <c r="BP91" s="723">
        <f t="shared" si="143"/>
        <v>0.33300000000000002</v>
      </c>
      <c r="BQ91" s="724">
        <f t="shared" si="120"/>
        <v>4.4954999999999998</v>
      </c>
      <c r="BR91" s="720"/>
      <c r="BS91" s="720">
        <f>25/100</f>
        <v>0.25</v>
      </c>
      <c r="BT91" s="720">
        <v>0.1</v>
      </c>
      <c r="BU91" s="720">
        <v>3.33</v>
      </c>
      <c r="BV91" s="722">
        <f t="shared" si="121"/>
        <v>0</v>
      </c>
      <c r="BW91" s="720"/>
      <c r="BX91" s="723">
        <f t="shared" si="122"/>
        <v>0.83250000000000002</v>
      </c>
      <c r="BY91" s="723">
        <f t="shared" si="144"/>
        <v>0.33300000000000002</v>
      </c>
      <c r="BZ91" s="724">
        <f t="shared" si="123"/>
        <v>4.4954999999999998</v>
      </c>
      <c r="CA91" s="720"/>
      <c r="CB91" s="720">
        <f>25/100</f>
        <v>0.25</v>
      </c>
      <c r="CC91" s="720">
        <v>0.1</v>
      </c>
      <c r="CD91" s="720">
        <v>3.33</v>
      </c>
      <c r="CE91" s="722">
        <f t="shared" si="124"/>
        <v>0</v>
      </c>
      <c r="CF91" s="720"/>
      <c r="CG91" s="723">
        <f t="shared" si="125"/>
        <v>0.83250000000000002</v>
      </c>
      <c r="CH91" s="723">
        <f t="shared" si="145"/>
        <v>0.33300000000000002</v>
      </c>
      <c r="CI91" s="724">
        <f t="shared" si="126"/>
        <v>4.4954999999999998</v>
      </c>
      <c r="CJ91" s="720"/>
      <c r="CK91" s="720">
        <f>25/100</f>
        <v>0.25</v>
      </c>
      <c r="CL91" s="720">
        <v>0.1</v>
      </c>
      <c r="CM91" s="720">
        <v>3.33</v>
      </c>
      <c r="CN91" s="722">
        <f t="shared" si="127"/>
        <v>0</v>
      </c>
      <c r="CO91" s="720"/>
      <c r="CP91" s="723">
        <f t="shared" si="128"/>
        <v>0.83250000000000002</v>
      </c>
      <c r="CQ91" s="723">
        <f t="shared" si="146"/>
        <v>0.33300000000000002</v>
      </c>
      <c r="CR91" s="724">
        <f t="shared" si="129"/>
        <v>4.4954999999999998</v>
      </c>
      <c r="CS91" s="720"/>
      <c r="CT91" s="720">
        <f>25/100</f>
        <v>0.25</v>
      </c>
      <c r="CU91" s="720">
        <v>0.11</v>
      </c>
      <c r="CV91" s="720">
        <v>3.33</v>
      </c>
      <c r="CW91" s="722">
        <f t="shared" si="130"/>
        <v>0</v>
      </c>
      <c r="CX91" s="720"/>
      <c r="CY91" s="723">
        <f t="shared" si="131"/>
        <v>0.83250000000000002</v>
      </c>
      <c r="CZ91" s="723">
        <f t="shared" si="147"/>
        <v>0.36630000000000001</v>
      </c>
      <c r="DA91" s="724">
        <f t="shared" si="132"/>
        <v>4.5287999999999995</v>
      </c>
      <c r="DB91" s="720"/>
      <c r="DC91" s="720">
        <f>25/100</f>
        <v>0.25</v>
      </c>
      <c r="DD91" s="720">
        <v>0.11</v>
      </c>
      <c r="DE91" s="720">
        <v>3.33</v>
      </c>
      <c r="DF91" s="722">
        <f t="shared" si="133"/>
        <v>0</v>
      </c>
      <c r="DG91" s="720"/>
      <c r="DH91" s="723">
        <f t="shared" si="134"/>
        <v>0.83250000000000002</v>
      </c>
      <c r="DI91" s="723">
        <f t="shared" si="148"/>
        <v>0.36630000000000001</v>
      </c>
      <c r="DJ91" s="724">
        <f t="shared" si="135"/>
        <v>4.5287999999999995</v>
      </c>
      <c r="DK91" s="724">
        <f t="shared" si="149"/>
        <v>54.012599999999992</v>
      </c>
      <c r="DL91" s="719">
        <f t="shared" si="151"/>
        <v>80478774</v>
      </c>
      <c r="DM91" s="719">
        <f t="shared" si="136"/>
        <v>165085</v>
      </c>
      <c r="DN91" s="719">
        <f t="shared" si="150"/>
        <v>33017000</v>
      </c>
      <c r="DO91" s="721"/>
    </row>
    <row r="92" spans="1:119" s="192" customFormat="1" ht="19.5" customHeight="1">
      <c r="A92" s="716">
        <v>83</v>
      </c>
      <c r="B92" s="735" t="s">
        <v>2412</v>
      </c>
      <c r="C92" s="736" t="s">
        <v>1983</v>
      </c>
      <c r="D92" s="737" t="s">
        <v>1825</v>
      </c>
      <c r="E92" s="716">
        <v>450</v>
      </c>
      <c r="F92" s="719">
        <v>200</v>
      </c>
      <c r="G92" s="720"/>
      <c r="H92" s="720">
        <f t="shared" si="88"/>
        <v>0.25</v>
      </c>
      <c r="I92" s="720">
        <v>0.14000000000000001</v>
      </c>
      <c r="J92" s="726">
        <v>4.32</v>
      </c>
      <c r="K92" s="722">
        <f t="shared" si="100"/>
        <v>0</v>
      </c>
      <c r="L92" s="720"/>
      <c r="M92" s="723">
        <f t="shared" si="101"/>
        <v>1.08</v>
      </c>
      <c r="N92" s="723">
        <f t="shared" si="137"/>
        <v>0.60480000000000012</v>
      </c>
      <c r="O92" s="724">
        <f t="shared" si="102"/>
        <v>6.0048000000000004</v>
      </c>
      <c r="P92" s="720"/>
      <c r="Q92" s="720">
        <f t="shared" si="89"/>
        <v>0.25</v>
      </c>
      <c r="R92" s="720">
        <v>0.14000000000000001</v>
      </c>
      <c r="S92" s="726">
        <v>4.32</v>
      </c>
      <c r="T92" s="722">
        <f t="shared" si="103"/>
        <v>0</v>
      </c>
      <c r="U92" s="720"/>
      <c r="V92" s="723">
        <f t="shared" si="104"/>
        <v>1.08</v>
      </c>
      <c r="W92" s="723">
        <f t="shared" si="138"/>
        <v>0.60480000000000012</v>
      </c>
      <c r="X92" s="724">
        <f t="shared" si="105"/>
        <v>6.0048000000000004</v>
      </c>
      <c r="Y92" s="720"/>
      <c r="Z92" s="720">
        <f t="shared" si="90"/>
        <v>0.25</v>
      </c>
      <c r="AA92" s="720">
        <v>0.14000000000000001</v>
      </c>
      <c r="AB92" s="726">
        <v>4.32</v>
      </c>
      <c r="AC92" s="722">
        <f t="shared" si="106"/>
        <v>0</v>
      </c>
      <c r="AD92" s="720"/>
      <c r="AE92" s="723">
        <f t="shared" si="107"/>
        <v>1.08</v>
      </c>
      <c r="AF92" s="723">
        <f t="shared" si="139"/>
        <v>0.60480000000000012</v>
      </c>
      <c r="AG92" s="724">
        <f t="shared" si="108"/>
        <v>6.0048000000000004</v>
      </c>
      <c r="AH92" s="720"/>
      <c r="AI92" s="720">
        <f t="shared" si="91"/>
        <v>0.25</v>
      </c>
      <c r="AJ92" s="720">
        <v>0.14000000000000001</v>
      </c>
      <c r="AK92" s="726">
        <v>4.32</v>
      </c>
      <c r="AL92" s="722">
        <f t="shared" si="109"/>
        <v>0</v>
      </c>
      <c r="AM92" s="720"/>
      <c r="AN92" s="723">
        <f t="shared" si="110"/>
        <v>1.08</v>
      </c>
      <c r="AO92" s="723">
        <f t="shared" si="140"/>
        <v>0.60480000000000012</v>
      </c>
      <c r="AP92" s="724">
        <f t="shared" si="111"/>
        <v>6.0048000000000004</v>
      </c>
      <c r="AQ92" s="720"/>
      <c r="AR92" s="720">
        <f t="shared" si="92"/>
        <v>0.25</v>
      </c>
      <c r="AS92" s="720">
        <v>0.14000000000000001</v>
      </c>
      <c r="AT92" s="726">
        <v>4.32</v>
      </c>
      <c r="AU92" s="722">
        <f t="shared" si="112"/>
        <v>0</v>
      </c>
      <c r="AV92" s="720"/>
      <c r="AW92" s="723">
        <f t="shared" si="113"/>
        <v>1.08</v>
      </c>
      <c r="AX92" s="723">
        <f t="shared" si="141"/>
        <v>0.60480000000000012</v>
      </c>
      <c r="AY92" s="724">
        <f t="shared" si="114"/>
        <v>6.0048000000000004</v>
      </c>
      <c r="AZ92" s="720"/>
      <c r="BA92" s="720">
        <f t="shared" si="93"/>
        <v>0.25</v>
      </c>
      <c r="BB92" s="720">
        <v>0.14000000000000001</v>
      </c>
      <c r="BC92" s="726">
        <v>4.32</v>
      </c>
      <c r="BD92" s="722">
        <f t="shared" si="115"/>
        <v>0</v>
      </c>
      <c r="BE92" s="720"/>
      <c r="BF92" s="723">
        <f t="shared" si="116"/>
        <v>1.08</v>
      </c>
      <c r="BG92" s="723">
        <f t="shared" si="142"/>
        <v>0.60480000000000012</v>
      </c>
      <c r="BH92" s="724">
        <f t="shared" si="117"/>
        <v>6.0048000000000004</v>
      </c>
      <c r="BI92" s="720"/>
      <c r="BJ92" s="720">
        <f t="shared" si="94"/>
        <v>0.25</v>
      </c>
      <c r="BK92" s="720">
        <v>0.14000000000000001</v>
      </c>
      <c r="BL92" s="726">
        <v>4.32</v>
      </c>
      <c r="BM92" s="722">
        <f t="shared" si="118"/>
        <v>0</v>
      </c>
      <c r="BN92" s="720"/>
      <c r="BO92" s="723">
        <f t="shared" si="119"/>
        <v>1.08</v>
      </c>
      <c r="BP92" s="723">
        <f t="shared" si="143"/>
        <v>0.60480000000000012</v>
      </c>
      <c r="BQ92" s="724">
        <f t="shared" si="120"/>
        <v>6.0048000000000004</v>
      </c>
      <c r="BR92" s="720"/>
      <c r="BS92" s="720">
        <f t="shared" si="95"/>
        <v>0.25</v>
      </c>
      <c r="BT92" s="720">
        <v>0.14000000000000001</v>
      </c>
      <c r="BU92" s="726">
        <v>4.32</v>
      </c>
      <c r="BV92" s="722">
        <f t="shared" si="121"/>
        <v>0</v>
      </c>
      <c r="BW92" s="720"/>
      <c r="BX92" s="723">
        <f t="shared" si="122"/>
        <v>1.08</v>
      </c>
      <c r="BY92" s="723">
        <f t="shared" si="144"/>
        <v>0.60480000000000012</v>
      </c>
      <c r="BZ92" s="724">
        <f t="shared" si="123"/>
        <v>6.0048000000000004</v>
      </c>
      <c r="CA92" s="720"/>
      <c r="CB92" s="720">
        <f t="shared" si="96"/>
        <v>0.25</v>
      </c>
      <c r="CC92" s="720">
        <v>0.14000000000000001</v>
      </c>
      <c r="CD92" s="726">
        <v>4.32</v>
      </c>
      <c r="CE92" s="722">
        <f t="shared" si="124"/>
        <v>0</v>
      </c>
      <c r="CF92" s="720"/>
      <c r="CG92" s="723">
        <f t="shared" si="125"/>
        <v>1.08</v>
      </c>
      <c r="CH92" s="723">
        <f t="shared" si="145"/>
        <v>0.60480000000000012</v>
      </c>
      <c r="CI92" s="724">
        <f t="shared" si="126"/>
        <v>6.0048000000000004</v>
      </c>
      <c r="CJ92" s="720"/>
      <c r="CK92" s="720">
        <f t="shared" si="97"/>
        <v>0.25</v>
      </c>
      <c r="CL92" s="720">
        <v>0.14000000000000001</v>
      </c>
      <c r="CM92" s="726">
        <v>4.32</v>
      </c>
      <c r="CN92" s="722">
        <f t="shared" si="127"/>
        <v>0</v>
      </c>
      <c r="CO92" s="720"/>
      <c r="CP92" s="723">
        <f t="shared" si="128"/>
        <v>1.08</v>
      </c>
      <c r="CQ92" s="723">
        <f t="shared" si="146"/>
        <v>0.60480000000000012</v>
      </c>
      <c r="CR92" s="724">
        <f t="shared" si="129"/>
        <v>6.0048000000000004</v>
      </c>
      <c r="CS92" s="720"/>
      <c r="CT92" s="720">
        <f t="shared" si="98"/>
        <v>0.25</v>
      </c>
      <c r="CU92" s="720">
        <v>0.14000000000000001</v>
      </c>
      <c r="CV92" s="726">
        <v>4.32</v>
      </c>
      <c r="CW92" s="722">
        <f t="shared" si="130"/>
        <v>0</v>
      </c>
      <c r="CX92" s="720"/>
      <c r="CY92" s="723">
        <f t="shared" si="131"/>
        <v>1.08</v>
      </c>
      <c r="CZ92" s="723">
        <f t="shared" si="147"/>
        <v>0.60480000000000012</v>
      </c>
      <c r="DA92" s="724">
        <f t="shared" si="132"/>
        <v>6.0048000000000004</v>
      </c>
      <c r="DB92" s="720"/>
      <c r="DC92" s="720">
        <f t="shared" si="99"/>
        <v>0.25</v>
      </c>
      <c r="DD92" s="720">
        <v>0.13</v>
      </c>
      <c r="DE92" s="726">
        <v>4.32</v>
      </c>
      <c r="DF92" s="722">
        <f t="shared" si="133"/>
        <v>0</v>
      </c>
      <c r="DG92" s="720"/>
      <c r="DH92" s="723">
        <f t="shared" si="134"/>
        <v>1.08</v>
      </c>
      <c r="DI92" s="723">
        <f t="shared" si="148"/>
        <v>0.5616000000000001</v>
      </c>
      <c r="DJ92" s="724">
        <f t="shared" si="135"/>
        <v>5.9616000000000007</v>
      </c>
      <c r="DK92" s="724">
        <f t="shared" si="149"/>
        <v>72.014400000000023</v>
      </c>
      <c r="DL92" s="719">
        <f t="shared" si="151"/>
        <v>107301456</v>
      </c>
      <c r="DM92" s="719">
        <f t="shared" si="136"/>
        <v>220106</v>
      </c>
      <c r="DN92" s="719">
        <f t="shared" si="150"/>
        <v>44021200</v>
      </c>
      <c r="DO92" s="721"/>
    </row>
    <row r="93" spans="1:119" s="192" customFormat="1" ht="19.5" customHeight="1">
      <c r="A93" s="716">
        <v>84</v>
      </c>
      <c r="B93" s="735" t="s">
        <v>9833</v>
      </c>
      <c r="C93" s="736" t="s">
        <v>1275</v>
      </c>
      <c r="D93" s="737" t="s">
        <v>1825</v>
      </c>
      <c r="E93" s="716">
        <v>450</v>
      </c>
      <c r="F93" s="719">
        <v>200</v>
      </c>
      <c r="G93" s="720">
        <v>0.05</v>
      </c>
      <c r="H93" s="720">
        <f t="shared" si="88"/>
        <v>0.25</v>
      </c>
      <c r="I93" s="720">
        <v>0.26</v>
      </c>
      <c r="J93" s="726">
        <v>4.9800000000000004</v>
      </c>
      <c r="K93" s="722">
        <f t="shared" si="100"/>
        <v>0.24900000000000003</v>
      </c>
      <c r="L93" s="720"/>
      <c r="M93" s="723">
        <f t="shared" si="101"/>
        <v>1.30725</v>
      </c>
      <c r="N93" s="723">
        <f t="shared" si="137"/>
        <v>1.35954</v>
      </c>
      <c r="O93" s="724">
        <f t="shared" si="102"/>
        <v>7.8957899999999999</v>
      </c>
      <c r="P93" s="720">
        <v>0.05</v>
      </c>
      <c r="Q93" s="720">
        <v>0.26</v>
      </c>
      <c r="R93" s="720">
        <v>0.26</v>
      </c>
      <c r="S93" s="726">
        <v>4.9800000000000004</v>
      </c>
      <c r="T93" s="722">
        <f t="shared" si="103"/>
        <v>0.24900000000000003</v>
      </c>
      <c r="U93" s="720"/>
      <c r="V93" s="723">
        <f t="shared" si="104"/>
        <v>1.35954</v>
      </c>
      <c r="W93" s="723">
        <f t="shared" si="138"/>
        <v>1.35954</v>
      </c>
      <c r="X93" s="724">
        <f t="shared" si="105"/>
        <v>7.94808</v>
      </c>
      <c r="Y93" s="720">
        <v>0.05</v>
      </c>
      <c r="Z93" s="720">
        <f t="shared" si="90"/>
        <v>0.25</v>
      </c>
      <c r="AA93" s="720">
        <v>0.26</v>
      </c>
      <c r="AB93" s="726">
        <v>4.9800000000000004</v>
      </c>
      <c r="AC93" s="722">
        <f t="shared" si="106"/>
        <v>0.24900000000000003</v>
      </c>
      <c r="AD93" s="720"/>
      <c r="AE93" s="723">
        <f t="shared" si="107"/>
        <v>1.30725</v>
      </c>
      <c r="AF93" s="723">
        <f t="shared" si="139"/>
        <v>1.35954</v>
      </c>
      <c r="AG93" s="724">
        <f t="shared" si="108"/>
        <v>7.8957899999999999</v>
      </c>
      <c r="AH93" s="720">
        <v>0.05</v>
      </c>
      <c r="AI93" s="720">
        <f t="shared" si="91"/>
        <v>0.25</v>
      </c>
      <c r="AJ93" s="720">
        <v>0.26</v>
      </c>
      <c r="AK93" s="726">
        <v>4.9800000000000004</v>
      </c>
      <c r="AL93" s="722">
        <f t="shared" si="109"/>
        <v>0.24900000000000003</v>
      </c>
      <c r="AM93" s="720"/>
      <c r="AN93" s="723">
        <f t="shared" si="110"/>
        <v>1.30725</v>
      </c>
      <c r="AO93" s="723">
        <f t="shared" si="140"/>
        <v>1.35954</v>
      </c>
      <c r="AP93" s="724">
        <f t="shared" si="111"/>
        <v>7.8957899999999999</v>
      </c>
      <c r="AQ93" s="720">
        <v>0.06</v>
      </c>
      <c r="AR93" s="720">
        <f t="shared" si="92"/>
        <v>0.25</v>
      </c>
      <c r="AS93" s="720">
        <v>0.26</v>
      </c>
      <c r="AT93" s="726">
        <v>4.9800000000000004</v>
      </c>
      <c r="AU93" s="722">
        <f t="shared" si="112"/>
        <v>0.29880000000000001</v>
      </c>
      <c r="AV93" s="720"/>
      <c r="AW93" s="723">
        <f t="shared" si="113"/>
        <v>1.3197000000000001</v>
      </c>
      <c r="AX93" s="723">
        <f t="shared" si="141"/>
        <v>1.3724880000000002</v>
      </c>
      <c r="AY93" s="724">
        <f t="shared" si="114"/>
        <v>7.9709880000000002</v>
      </c>
      <c r="AZ93" s="720">
        <v>0.06</v>
      </c>
      <c r="BA93" s="720">
        <f t="shared" si="93"/>
        <v>0.25</v>
      </c>
      <c r="BB93" s="720">
        <v>0.26</v>
      </c>
      <c r="BC93" s="726">
        <v>4.9800000000000004</v>
      </c>
      <c r="BD93" s="722">
        <f t="shared" si="115"/>
        <v>0.29880000000000001</v>
      </c>
      <c r="BE93" s="720"/>
      <c r="BF93" s="723">
        <f t="shared" si="116"/>
        <v>1.3197000000000001</v>
      </c>
      <c r="BG93" s="723">
        <f t="shared" si="142"/>
        <v>1.3724880000000002</v>
      </c>
      <c r="BH93" s="724">
        <f t="shared" si="117"/>
        <v>7.9709880000000002</v>
      </c>
      <c r="BI93" s="720">
        <v>0.06</v>
      </c>
      <c r="BJ93" s="720">
        <f t="shared" si="94"/>
        <v>0.25</v>
      </c>
      <c r="BK93" s="720">
        <v>0.26</v>
      </c>
      <c r="BL93" s="726">
        <v>4.9800000000000004</v>
      </c>
      <c r="BM93" s="722">
        <f t="shared" si="118"/>
        <v>0.29880000000000001</v>
      </c>
      <c r="BN93" s="720"/>
      <c r="BO93" s="723">
        <f t="shared" si="119"/>
        <v>1.3197000000000001</v>
      </c>
      <c r="BP93" s="723">
        <f t="shared" si="143"/>
        <v>1.3724880000000002</v>
      </c>
      <c r="BQ93" s="724">
        <f t="shared" si="120"/>
        <v>7.9709880000000002</v>
      </c>
      <c r="BR93" s="720">
        <v>0.06</v>
      </c>
      <c r="BS93" s="720">
        <f t="shared" si="95"/>
        <v>0.25</v>
      </c>
      <c r="BT93" s="720">
        <v>0.26</v>
      </c>
      <c r="BU93" s="726">
        <v>4.9800000000000004</v>
      </c>
      <c r="BV93" s="722">
        <f t="shared" si="121"/>
        <v>0.29880000000000001</v>
      </c>
      <c r="BW93" s="720"/>
      <c r="BX93" s="723">
        <f t="shared" si="122"/>
        <v>1.3197000000000001</v>
      </c>
      <c r="BY93" s="723">
        <f t="shared" si="144"/>
        <v>1.3724880000000002</v>
      </c>
      <c r="BZ93" s="724">
        <f t="shared" si="123"/>
        <v>7.9709880000000002</v>
      </c>
      <c r="CA93" s="720">
        <v>0.06</v>
      </c>
      <c r="CB93" s="720">
        <f t="shared" si="96"/>
        <v>0.25</v>
      </c>
      <c r="CC93" s="720">
        <v>0.26</v>
      </c>
      <c r="CD93" s="726">
        <v>4.9800000000000004</v>
      </c>
      <c r="CE93" s="722">
        <f t="shared" si="124"/>
        <v>0.29880000000000001</v>
      </c>
      <c r="CF93" s="720"/>
      <c r="CG93" s="723">
        <f t="shared" si="125"/>
        <v>1.3197000000000001</v>
      </c>
      <c r="CH93" s="723">
        <f t="shared" si="145"/>
        <v>1.3724880000000002</v>
      </c>
      <c r="CI93" s="724">
        <f t="shared" si="126"/>
        <v>7.9709880000000002</v>
      </c>
      <c r="CJ93" s="720">
        <v>0.06</v>
      </c>
      <c r="CK93" s="720">
        <f t="shared" si="97"/>
        <v>0.25</v>
      </c>
      <c r="CL93" s="720">
        <v>0.26</v>
      </c>
      <c r="CM93" s="726">
        <v>4.9800000000000004</v>
      </c>
      <c r="CN93" s="722">
        <f t="shared" si="127"/>
        <v>0.29880000000000001</v>
      </c>
      <c r="CO93" s="720"/>
      <c r="CP93" s="723">
        <f t="shared" si="128"/>
        <v>1.3197000000000001</v>
      </c>
      <c r="CQ93" s="723">
        <f t="shared" si="146"/>
        <v>1.3724880000000002</v>
      </c>
      <c r="CR93" s="724">
        <f t="shared" si="129"/>
        <v>7.9709880000000002</v>
      </c>
      <c r="CS93" s="720">
        <v>0.06</v>
      </c>
      <c r="CT93" s="720">
        <f t="shared" si="98"/>
        <v>0.25</v>
      </c>
      <c r="CU93" s="720">
        <v>0.26</v>
      </c>
      <c r="CV93" s="726">
        <v>4.9800000000000004</v>
      </c>
      <c r="CW93" s="722">
        <f t="shared" si="130"/>
        <v>0.29880000000000001</v>
      </c>
      <c r="CX93" s="720"/>
      <c r="CY93" s="723">
        <f t="shared" si="131"/>
        <v>1.3197000000000001</v>
      </c>
      <c r="CZ93" s="723">
        <f t="shared" si="147"/>
        <v>1.3724880000000002</v>
      </c>
      <c r="DA93" s="724">
        <f t="shared" si="132"/>
        <v>7.9709880000000002</v>
      </c>
      <c r="DB93" s="720">
        <v>0.06</v>
      </c>
      <c r="DC93" s="720">
        <f t="shared" si="99"/>
        <v>0.25</v>
      </c>
      <c r="DD93" s="720">
        <v>0.26</v>
      </c>
      <c r="DE93" s="726">
        <v>4.9800000000000004</v>
      </c>
      <c r="DF93" s="722">
        <f t="shared" si="133"/>
        <v>0.29880000000000001</v>
      </c>
      <c r="DG93" s="720"/>
      <c r="DH93" s="723">
        <f t="shared" si="134"/>
        <v>1.3197000000000001</v>
      </c>
      <c r="DI93" s="723">
        <f t="shared" si="148"/>
        <v>1.3724880000000002</v>
      </c>
      <c r="DJ93" s="724">
        <f t="shared" si="135"/>
        <v>7.9709880000000002</v>
      </c>
      <c r="DK93" s="724">
        <f t="shared" si="149"/>
        <v>95.403354000000007</v>
      </c>
      <c r="DL93" s="719">
        <f t="shared" si="151"/>
        <v>142150997</v>
      </c>
      <c r="DM93" s="719">
        <f t="shared" si="136"/>
        <v>291592</v>
      </c>
      <c r="DN93" s="719">
        <f t="shared" si="150"/>
        <v>58318400</v>
      </c>
      <c r="DO93" s="721"/>
    </row>
    <row r="94" spans="1:119" s="192" customFormat="1" ht="19.5" customHeight="1">
      <c r="A94" s="716">
        <v>85</v>
      </c>
      <c r="B94" s="735" t="s">
        <v>9834</v>
      </c>
      <c r="C94" s="736" t="s">
        <v>9835</v>
      </c>
      <c r="D94" s="737" t="s">
        <v>1825</v>
      </c>
      <c r="E94" s="716">
        <v>450</v>
      </c>
      <c r="F94" s="719">
        <v>200</v>
      </c>
      <c r="G94" s="720">
        <v>0.1</v>
      </c>
      <c r="H94" s="720">
        <f t="shared" si="88"/>
        <v>0.25</v>
      </c>
      <c r="I94" s="720">
        <v>0.28000000000000003</v>
      </c>
      <c r="J94" s="726">
        <v>4.9800000000000004</v>
      </c>
      <c r="K94" s="722">
        <f t="shared" si="100"/>
        <v>0.49800000000000005</v>
      </c>
      <c r="L94" s="720">
        <v>0</v>
      </c>
      <c r="M94" s="723">
        <f t="shared" si="101"/>
        <v>1.3695000000000002</v>
      </c>
      <c r="N94" s="723">
        <f t="shared" si="137"/>
        <v>1.5338400000000003</v>
      </c>
      <c r="O94" s="724">
        <f t="shared" si="102"/>
        <v>8.3813400000000016</v>
      </c>
      <c r="P94" s="720">
        <v>0.11</v>
      </c>
      <c r="Q94" s="720">
        <f t="shared" si="89"/>
        <v>0.25</v>
      </c>
      <c r="R94" s="720">
        <v>0.28999999999999998</v>
      </c>
      <c r="S94" s="726">
        <v>4.9800000000000004</v>
      </c>
      <c r="T94" s="722">
        <f t="shared" si="103"/>
        <v>0.54780000000000006</v>
      </c>
      <c r="U94" s="720"/>
      <c r="V94" s="723">
        <f t="shared" si="104"/>
        <v>1.3819500000000002</v>
      </c>
      <c r="W94" s="723">
        <f t="shared" si="138"/>
        <v>1.6030620000000002</v>
      </c>
      <c r="X94" s="724">
        <f t="shared" si="105"/>
        <v>8.5128120000000003</v>
      </c>
      <c r="Y94" s="720">
        <v>0.11</v>
      </c>
      <c r="Z94" s="720">
        <f t="shared" si="90"/>
        <v>0.25</v>
      </c>
      <c r="AA94" s="720">
        <v>0.28999999999999998</v>
      </c>
      <c r="AB94" s="726">
        <v>4.9800000000000004</v>
      </c>
      <c r="AC94" s="722">
        <f t="shared" si="106"/>
        <v>0.54780000000000006</v>
      </c>
      <c r="AD94" s="720"/>
      <c r="AE94" s="723">
        <f t="shared" si="107"/>
        <v>1.3819500000000002</v>
      </c>
      <c r="AF94" s="723">
        <f t="shared" si="139"/>
        <v>1.6030620000000002</v>
      </c>
      <c r="AG94" s="724">
        <f t="shared" si="108"/>
        <v>8.5128120000000003</v>
      </c>
      <c r="AH94" s="720">
        <v>0.11</v>
      </c>
      <c r="AI94" s="720">
        <f t="shared" si="91"/>
        <v>0.25</v>
      </c>
      <c r="AJ94" s="720">
        <v>0.28999999999999998</v>
      </c>
      <c r="AK94" s="726">
        <v>4.9800000000000004</v>
      </c>
      <c r="AL94" s="722">
        <f t="shared" si="109"/>
        <v>0.54780000000000006</v>
      </c>
      <c r="AM94" s="720"/>
      <c r="AN94" s="723">
        <f t="shared" si="110"/>
        <v>1.3819500000000002</v>
      </c>
      <c r="AO94" s="723">
        <f t="shared" si="140"/>
        <v>1.6030620000000002</v>
      </c>
      <c r="AP94" s="724">
        <f t="shared" si="111"/>
        <v>8.5128120000000003</v>
      </c>
      <c r="AQ94" s="720">
        <v>0.11</v>
      </c>
      <c r="AR94" s="720">
        <f t="shared" si="92"/>
        <v>0.25</v>
      </c>
      <c r="AS94" s="720">
        <v>0.28999999999999998</v>
      </c>
      <c r="AT94" s="726">
        <v>4.9800000000000004</v>
      </c>
      <c r="AU94" s="722">
        <f t="shared" si="112"/>
        <v>0.54780000000000006</v>
      </c>
      <c r="AV94" s="720"/>
      <c r="AW94" s="723">
        <f t="shared" si="113"/>
        <v>1.3819500000000002</v>
      </c>
      <c r="AX94" s="723">
        <f t="shared" si="141"/>
        <v>1.6030620000000002</v>
      </c>
      <c r="AY94" s="724">
        <f t="shared" si="114"/>
        <v>8.5128120000000003</v>
      </c>
      <c r="AZ94" s="720">
        <v>0.11</v>
      </c>
      <c r="BA94" s="720">
        <f t="shared" si="93"/>
        <v>0.25</v>
      </c>
      <c r="BB94" s="720">
        <v>0.28999999999999998</v>
      </c>
      <c r="BC94" s="726">
        <v>4.9800000000000004</v>
      </c>
      <c r="BD94" s="722">
        <f t="shared" si="115"/>
        <v>0.54780000000000006</v>
      </c>
      <c r="BE94" s="720"/>
      <c r="BF94" s="723">
        <f t="shared" si="116"/>
        <v>1.3819500000000002</v>
      </c>
      <c r="BG94" s="723">
        <f t="shared" si="142"/>
        <v>1.6030620000000002</v>
      </c>
      <c r="BH94" s="724">
        <f t="shared" si="117"/>
        <v>8.5128120000000003</v>
      </c>
      <c r="BI94" s="720">
        <v>0.11</v>
      </c>
      <c r="BJ94" s="720">
        <f t="shared" si="94"/>
        <v>0.25</v>
      </c>
      <c r="BK94" s="720">
        <v>0.28999999999999998</v>
      </c>
      <c r="BL94" s="726">
        <v>4.9800000000000004</v>
      </c>
      <c r="BM94" s="722">
        <f t="shared" si="118"/>
        <v>0.54780000000000006</v>
      </c>
      <c r="BN94" s="720">
        <v>0</v>
      </c>
      <c r="BO94" s="723">
        <f t="shared" si="119"/>
        <v>1.3819500000000002</v>
      </c>
      <c r="BP94" s="723">
        <f t="shared" si="143"/>
        <v>1.6030620000000002</v>
      </c>
      <c r="BQ94" s="724">
        <f t="shared" si="120"/>
        <v>8.5128120000000003</v>
      </c>
      <c r="BR94" s="720">
        <v>0.11</v>
      </c>
      <c r="BS94" s="720">
        <f t="shared" si="95"/>
        <v>0.25</v>
      </c>
      <c r="BT94" s="720">
        <v>0.28999999999999998</v>
      </c>
      <c r="BU94" s="726">
        <v>4.9800000000000004</v>
      </c>
      <c r="BV94" s="722">
        <f t="shared" si="121"/>
        <v>0.54780000000000006</v>
      </c>
      <c r="BW94" s="720">
        <v>0</v>
      </c>
      <c r="BX94" s="723">
        <f t="shared" si="122"/>
        <v>1.3819500000000002</v>
      </c>
      <c r="BY94" s="723">
        <f t="shared" si="144"/>
        <v>1.6030620000000002</v>
      </c>
      <c r="BZ94" s="724">
        <f t="shared" si="123"/>
        <v>8.5128120000000003</v>
      </c>
      <c r="CA94" s="720">
        <v>0.11</v>
      </c>
      <c r="CB94" s="720">
        <f t="shared" si="96"/>
        <v>0.25</v>
      </c>
      <c r="CC94" s="720">
        <v>0.28999999999999998</v>
      </c>
      <c r="CD94" s="726">
        <v>4.9800000000000004</v>
      </c>
      <c r="CE94" s="722">
        <f t="shared" si="124"/>
        <v>0.54780000000000006</v>
      </c>
      <c r="CF94" s="720">
        <v>0</v>
      </c>
      <c r="CG94" s="723">
        <f t="shared" si="125"/>
        <v>1.3819500000000002</v>
      </c>
      <c r="CH94" s="723">
        <f t="shared" si="145"/>
        <v>1.6030620000000002</v>
      </c>
      <c r="CI94" s="724">
        <f t="shared" si="126"/>
        <v>8.5128120000000003</v>
      </c>
      <c r="CJ94" s="720">
        <v>0.11</v>
      </c>
      <c r="CK94" s="720">
        <f t="shared" si="97"/>
        <v>0.25</v>
      </c>
      <c r="CL94" s="720">
        <v>0.28999999999999998</v>
      </c>
      <c r="CM94" s="726">
        <v>4.9800000000000004</v>
      </c>
      <c r="CN94" s="722">
        <f t="shared" si="127"/>
        <v>0.54780000000000006</v>
      </c>
      <c r="CO94" s="720">
        <v>0</v>
      </c>
      <c r="CP94" s="723">
        <f t="shared" si="128"/>
        <v>1.3819500000000002</v>
      </c>
      <c r="CQ94" s="723">
        <f t="shared" si="146"/>
        <v>1.6030620000000002</v>
      </c>
      <c r="CR94" s="724">
        <f t="shared" si="129"/>
        <v>8.5128120000000003</v>
      </c>
      <c r="CS94" s="720">
        <v>0.11</v>
      </c>
      <c r="CT94" s="720">
        <f t="shared" si="98"/>
        <v>0.25</v>
      </c>
      <c r="CU94" s="720">
        <v>0.28999999999999998</v>
      </c>
      <c r="CV94" s="726">
        <v>4.9800000000000004</v>
      </c>
      <c r="CW94" s="722">
        <f t="shared" si="130"/>
        <v>0.54780000000000006</v>
      </c>
      <c r="CX94" s="720">
        <v>0</v>
      </c>
      <c r="CY94" s="723">
        <f t="shared" si="131"/>
        <v>1.3819500000000002</v>
      </c>
      <c r="CZ94" s="723">
        <f t="shared" si="147"/>
        <v>1.6030620000000002</v>
      </c>
      <c r="DA94" s="724">
        <f t="shared" si="132"/>
        <v>8.5128120000000003</v>
      </c>
      <c r="DB94" s="720">
        <v>0.11</v>
      </c>
      <c r="DC94" s="720">
        <f t="shared" si="99"/>
        <v>0.25</v>
      </c>
      <c r="DD94" s="720">
        <v>0.28999999999999998</v>
      </c>
      <c r="DE94" s="726">
        <v>4.9800000000000004</v>
      </c>
      <c r="DF94" s="722">
        <f t="shared" si="133"/>
        <v>0.54780000000000006</v>
      </c>
      <c r="DG94" s="720">
        <v>0</v>
      </c>
      <c r="DH94" s="723">
        <f t="shared" si="134"/>
        <v>1.3819500000000002</v>
      </c>
      <c r="DI94" s="723">
        <f t="shared" si="148"/>
        <v>1.6030620000000002</v>
      </c>
      <c r="DJ94" s="724">
        <f t="shared" si="135"/>
        <v>8.5128120000000003</v>
      </c>
      <c r="DK94" s="724">
        <f t="shared" si="149"/>
        <v>102.02227199999997</v>
      </c>
      <c r="DL94" s="719">
        <f t="shared" si="151"/>
        <v>152013185</v>
      </c>
      <c r="DM94" s="719">
        <f t="shared" si="136"/>
        <v>311822</v>
      </c>
      <c r="DN94" s="719">
        <f t="shared" si="150"/>
        <v>62364400</v>
      </c>
      <c r="DO94" s="721"/>
    </row>
    <row r="95" spans="1:119" s="192" customFormat="1" ht="19.5" customHeight="1">
      <c r="A95" s="716">
        <v>86</v>
      </c>
      <c r="B95" s="735" t="s">
        <v>9834</v>
      </c>
      <c r="C95" s="736" t="s">
        <v>9836</v>
      </c>
      <c r="D95" s="737" t="s">
        <v>1825</v>
      </c>
      <c r="E95" s="716">
        <v>450</v>
      </c>
      <c r="F95" s="719">
        <v>200</v>
      </c>
      <c r="G95" s="720"/>
      <c r="H95" s="720">
        <f>25/100</f>
        <v>0.25</v>
      </c>
      <c r="I95" s="720">
        <v>0.18</v>
      </c>
      <c r="J95" s="726">
        <v>4.6500000000000004</v>
      </c>
      <c r="K95" s="722">
        <f t="shared" si="100"/>
        <v>0</v>
      </c>
      <c r="L95" s="720"/>
      <c r="M95" s="723">
        <f t="shared" si="101"/>
        <v>1.1625000000000001</v>
      </c>
      <c r="N95" s="723">
        <f t="shared" si="137"/>
        <v>0.83700000000000008</v>
      </c>
      <c r="O95" s="724">
        <f t="shared" si="102"/>
        <v>6.6494999999999997</v>
      </c>
      <c r="P95" s="720"/>
      <c r="Q95" s="720">
        <f>25/100</f>
        <v>0.25</v>
      </c>
      <c r="R95" s="720">
        <v>0.18</v>
      </c>
      <c r="S95" s="726">
        <v>4.6500000000000004</v>
      </c>
      <c r="T95" s="722">
        <f t="shared" si="103"/>
        <v>0</v>
      </c>
      <c r="U95" s="720"/>
      <c r="V95" s="723">
        <f t="shared" si="104"/>
        <v>1.1625000000000001</v>
      </c>
      <c r="W95" s="723">
        <f t="shared" si="138"/>
        <v>0.83700000000000008</v>
      </c>
      <c r="X95" s="724">
        <f t="shared" si="105"/>
        <v>6.6494999999999997</v>
      </c>
      <c r="Y95" s="720"/>
      <c r="Z95" s="720">
        <f>25/100</f>
        <v>0.25</v>
      </c>
      <c r="AA95" s="720">
        <v>0.19</v>
      </c>
      <c r="AB95" s="726">
        <v>4.6500000000000004</v>
      </c>
      <c r="AC95" s="722">
        <f t="shared" si="106"/>
        <v>0</v>
      </c>
      <c r="AD95" s="720"/>
      <c r="AE95" s="723">
        <f t="shared" si="107"/>
        <v>1.1625000000000001</v>
      </c>
      <c r="AF95" s="723">
        <f t="shared" si="139"/>
        <v>0.88350000000000006</v>
      </c>
      <c r="AG95" s="724">
        <f t="shared" si="108"/>
        <v>6.6959999999999997</v>
      </c>
      <c r="AH95" s="720"/>
      <c r="AI95" s="720">
        <f>25/100</f>
        <v>0.25</v>
      </c>
      <c r="AJ95" s="720">
        <v>0.19</v>
      </c>
      <c r="AK95" s="726">
        <v>4.6500000000000004</v>
      </c>
      <c r="AL95" s="722">
        <f t="shared" si="109"/>
        <v>0</v>
      </c>
      <c r="AM95" s="720"/>
      <c r="AN95" s="723">
        <f t="shared" si="110"/>
        <v>1.1625000000000001</v>
      </c>
      <c r="AO95" s="723">
        <f t="shared" si="140"/>
        <v>0.88350000000000006</v>
      </c>
      <c r="AP95" s="724">
        <f t="shared" si="111"/>
        <v>6.6959999999999997</v>
      </c>
      <c r="AQ95" s="720"/>
      <c r="AR95" s="720">
        <f>25/100</f>
        <v>0.25</v>
      </c>
      <c r="AS95" s="720">
        <v>0.19</v>
      </c>
      <c r="AT95" s="726">
        <v>4.6500000000000004</v>
      </c>
      <c r="AU95" s="722">
        <f t="shared" si="112"/>
        <v>0</v>
      </c>
      <c r="AV95" s="720"/>
      <c r="AW95" s="723">
        <f t="shared" si="113"/>
        <v>1.1625000000000001</v>
      </c>
      <c r="AX95" s="723">
        <f t="shared" si="141"/>
        <v>0.88350000000000006</v>
      </c>
      <c r="AY95" s="724">
        <f t="shared" si="114"/>
        <v>6.6959999999999997</v>
      </c>
      <c r="AZ95" s="720"/>
      <c r="BA95" s="720">
        <f>25/100</f>
        <v>0.25</v>
      </c>
      <c r="BB95" s="720">
        <v>0.19</v>
      </c>
      <c r="BC95" s="726">
        <v>4.6500000000000004</v>
      </c>
      <c r="BD95" s="722">
        <f t="shared" si="115"/>
        <v>0</v>
      </c>
      <c r="BE95" s="720"/>
      <c r="BF95" s="723">
        <f t="shared" si="116"/>
        <v>1.1625000000000001</v>
      </c>
      <c r="BG95" s="723">
        <f t="shared" si="142"/>
        <v>0.88350000000000006</v>
      </c>
      <c r="BH95" s="724">
        <f t="shared" si="117"/>
        <v>6.6959999999999997</v>
      </c>
      <c r="BI95" s="720"/>
      <c r="BJ95" s="720">
        <f>25/100</f>
        <v>0.25</v>
      </c>
      <c r="BK95" s="720">
        <v>0.19</v>
      </c>
      <c r="BL95" s="726">
        <v>4.6500000000000004</v>
      </c>
      <c r="BM95" s="722">
        <f t="shared" si="118"/>
        <v>0</v>
      </c>
      <c r="BN95" s="720"/>
      <c r="BO95" s="723">
        <f t="shared" si="119"/>
        <v>1.1625000000000001</v>
      </c>
      <c r="BP95" s="723">
        <f t="shared" si="143"/>
        <v>0.88350000000000006</v>
      </c>
      <c r="BQ95" s="724">
        <f t="shared" si="120"/>
        <v>6.6959999999999997</v>
      </c>
      <c r="BR95" s="720"/>
      <c r="BS95" s="720">
        <f>25/100</f>
        <v>0.25</v>
      </c>
      <c r="BT95" s="720">
        <v>0.19</v>
      </c>
      <c r="BU95" s="726">
        <v>4.6500000000000004</v>
      </c>
      <c r="BV95" s="722">
        <f t="shared" si="121"/>
        <v>0</v>
      </c>
      <c r="BW95" s="720"/>
      <c r="BX95" s="723">
        <f t="shared" si="122"/>
        <v>1.1625000000000001</v>
      </c>
      <c r="BY95" s="723">
        <f t="shared" si="144"/>
        <v>0.88350000000000006</v>
      </c>
      <c r="BZ95" s="724">
        <f t="shared" si="123"/>
        <v>6.6959999999999997</v>
      </c>
      <c r="CA95" s="720"/>
      <c r="CB95" s="720">
        <f>25/100</f>
        <v>0.25</v>
      </c>
      <c r="CC95" s="720">
        <v>0.19</v>
      </c>
      <c r="CD95" s="726">
        <v>4.6500000000000004</v>
      </c>
      <c r="CE95" s="722">
        <f t="shared" si="124"/>
        <v>0</v>
      </c>
      <c r="CF95" s="720"/>
      <c r="CG95" s="723">
        <f t="shared" si="125"/>
        <v>1.1625000000000001</v>
      </c>
      <c r="CH95" s="723">
        <f t="shared" si="145"/>
        <v>0.88350000000000006</v>
      </c>
      <c r="CI95" s="724">
        <f t="shared" si="126"/>
        <v>6.6959999999999997</v>
      </c>
      <c r="CJ95" s="720"/>
      <c r="CK95" s="720">
        <f>25/100</f>
        <v>0.25</v>
      </c>
      <c r="CL95" s="720">
        <v>0.19</v>
      </c>
      <c r="CM95" s="726">
        <v>4.6500000000000004</v>
      </c>
      <c r="CN95" s="722">
        <f t="shared" si="127"/>
        <v>0</v>
      </c>
      <c r="CO95" s="720"/>
      <c r="CP95" s="723">
        <f t="shared" si="128"/>
        <v>1.1625000000000001</v>
      </c>
      <c r="CQ95" s="723">
        <f t="shared" si="146"/>
        <v>0.88350000000000006</v>
      </c>
      <c r="CR95" s="724">
        <f t="shared" si="129"/>
        <v>6.6959999999999997</v>
      </c>
      <c r="CS95" s="720"/>
      <c r="CT95" s="720">
        <f>25/100</f>
        <v>0.25</v>
      </c>
      <c r="CU95" s="720">
        <v>0.19</v>
      </c>
      <c r="CV95" s="726">
        <v>4.6500000000000004</v>
      </c>
      <c r="CW95" s="722">
        <f t="shared" si="130"/>
        <v>0</v>
      </c>
      <c r="CX95" s="720"/>
      <c r="CY95" s="723">
        <f t="shared" si="131"/>
        <v>1.1625000000000001</v>
      </c>
      <c r="CZ95" s="723">
        <f t="shared" si="147"/>
        <v>0.88350000000000006</v>
      </c>
      <c r="DA95" s="724">
        <f t="shared" si="132"/>
        <v>6.6959999999999997</v>
      </c>
      <c r="DB95" s="720"/>
      <c r="DC95" s="720">
        <f>25/100</f>
        <v>0.25</v>
      </c>
      <c r="DD95" s="720">
        <v>0.19</v>
      </c>
      <c r="DE95" s="726">
        <v>4.6500000000000004</v>
      </c>
      <c r="DF95" s="722">
        <f t="shared" si="133"/>
        <v>0</v>
      </c>
      <c r="DG95" s="720"/>
      <c r="DH95" s="723">
        <f t="shared" si="134"/>
        <v>1.1625000000000001</v>
      </c>
      <c r="DI95" s="723">
        <f t="shared" si="148"/>
        <v>0.88350000000000006</v>
      </c>
      <c r="DJ95" s="724">
        <f t="shared" si="135"/>
        <v>6.6959999999999997</v>
      </c>
      <c r="DK95" s="724">
        <f t="shared" si="149"/>
        <v>80.258999999999986</v>
      </c>
      <c r="DL95" s="719">
        <f t="shared" si="151"/>
        <v>119585910</v>
      </c>
      <c r="DM95" s="719">
        <f t="shared" si="136"/>
        <v>245304</v>
      </c>
      <c r="DN95" s="719">
        <f t="shared" si="150"/>
        <v>49060800</v>
      </c>
      <c r="DO95" s="721"/>
    </row>
    <row r="96" spans="1:119" s="192" customFormat="1" ht="19.5" customHeight="1">
      <c r="A96" s="716">
        <v>87</v>
      </c>
      <c r="B96" s="735" t="s">
        <v>3815</v>
      </c>
      <c r="C96" s="736" t="s">
        <v>2832</v>
      </c>
      <c r="D96" s="737" t="s">
        <v>1825</v>
      </c>
      <c r="E96" s="716">
        <v>450</v>
      </c>
      <c r="F96" s="719">
        <v>200</v>
      </c>
      <c r="G96" s="720"/>
      <c r="H96" s="720">
        <f t="shared" si="88"/>
        <v>0.25</v>
      </c>
      <c r="I96" s="720">
        <v>0.14000000000000001</v>
      </c>
      <c r="J96" s="726">
        <v>4.32</v>
      </c>
      <c r="K96" s="722">
        <f t="shared" si="100"/>
        <v>0</v>
      </c>
      <c r="L96" s="720"/>
      <c r="M96" s="723">
        <f t="shared" si="101"/>
        <v>1.08</v>
      </c>
      <c r="N96" s="723">
        <f t="shared" si="137"/>
        <v>0.60480000000000012</v>
      </c>
      <c r="O96" s="724">
        <f t="shared" si="102"/>
        <v>6.0048000000000004</v>
      </c>
      <c r="P96" s="720"/>
      <c r="Q96" s="720">
        <f t="shared" si="89"/>
        <v>0.25</v>
      </c>
      <c r="R96" s="720">
        <v>0.14000000000000001</v>
      </c>
      <c r="S96" s="726">
        <v>4.32</v>
      </c>
      <c r="T96" s="722">
        <f t="shared" si="103"/>
        <v>0</v>
      </c>
      <c r="U96" s="720"/>
      <c r="V96" s="723">
        <f t="shared" si="104"/>
        <v>1.08</v>
      </c>
      <c r="W96" s="723">
        <f t="shared" si="138"/>
        <v>0.60480000000000012</v>
      </c>
      <c r="X96" s="724">
        <f t="shared" si="105"/>
        <v>6.0048000000000004</v>
      </c>
      <c r="Y96" s="720"/>
      <c r="Z96" s="720">
        <f t="shared" si="90"/>
        <v>0.25</v>
      </c>
      <c r="AA96" s="720">
        <v>0.14000000000000001</v>
      </c>
      <c r="AB96" s="726">
        <v>4.32</v>
      </c>
      <c r="AC96" s="722">
        <f t="shared" si="106"/>
        <v>0</v>
      </c>
      <c r="AD96" s="720"/>
      <c r="AE96" s="723">
        <f t="shared" si="107"/>
        <v>1.08</v>
      </c>
      <c r="AF96" s="723">
        <f t="shared" si="139"/>
        <v>0.60480000000000012</v>
      </c>
      <c r="AG96" s="724">
        <f t="shared" si="108"/>
        <v>6.0048000000000004</v>
      </c>
      <c r="AH96" s="720"/>
      <c r="AI96" s="720">
        <f t="shared" si="91"/>
        <v>0.25</v>
      </c>
      <c r="AJ96" s="720">
        <v>0.14000000000000001</v>
      </c>
      <c r="AK96" s="726">
        <v>4.32</v>
      </c>
      <c r="AL96" s="722">
        <f t="shared" si="109"/>
        <v>0</v>
      </c>
      <c r="AM96" s="720"/>
      <c r="AN96" s="723">
        <f t="shared" si="110"/>
        <v>1.08</v>
      </c>
      <c r="AO96" s="723">
        <f t="shared" si="140"/>
        <v>0.60480000000000012</v>
      </c>
      <c r="AP96" s="724">
        <f t="shared" si="111"/>
        <v>6.0048000000000004</v>
      </c>
      <c r="AQ96" s="720"/>
      <c r="AR96" s="720">
        <f t="shared" si="92"/>
        <v>0.25</v>
      </c>
      <c r="AS96" s="720">
        <v>0.14000000000000001</v>
      </c>
      <c r="AT96" s="726">
        <v>4.32</v>
      </c>
      <c r="AU96" s="722">
        <f t="shared" si="112"/>
        <v>0</v>
      </c>
      <c r="AV96" s="720"/>
      <c r="AW96" s="723">
        <f t="shared" si="113"/>
        <v>1.08</v>
      </c>
      <c r="AX96" s="723">
        <f t="shared" si="141"/>
        <v>0.60480000000000012</v>
      </c>
      <c r="AY96" s="724">
        <f t="shared" si="114"/>
        <v>6.0048000000000004</v>
      </c>
      <c r="AZ96" s="720"/>
      <c r="BA96" s="720">
        <f t="shared" si="93"/>
        <v>0.25</v>
      </c>
      <c r="BB96" s="720">
        <v>0.14000000000000001</v>
      </c>
      <c r="BC96" s="726">
        <v>4.32</v>
      </c>
      <c r="BD96" s="722">
        <f t="shared" si="115"/>
        <v>0</v>
      </c>
      <c r="BE96" s="720"/>
      <c r="BF96" s="723">
        <f t="shared" si="116"/>
        <v>1.08</v>
      </c>
      <c r="BG96" s="723">
        <f t="shared" si="142"/>
        <v>0.60480000000000012</v>
      </c>
      <c r="BH96" s="724">
        <f t="shared" si="117"/>
        <v>6.0048000000000004</v>
      </c>
      <c r="BI96" s="720"/>
      <c r="BJ96" s="720">
        <f t="shared" si="94"/>
        <v>0.25</v>
      </c>
      <c r="BK96" s="720">
        <v>0.14000000000000001</v>
      </c>
      <c r="BL96" s="726">
        <v>4.32</v>
      </c>
      <c r="BM96" s="722">
        <f t="shared" si="118"/>
        <v>0</v>
      </c>
      <c r="BN96" s="720"/>
      <c r="BO96" s="723">
        <f t="shared" si="119"/>
        <v>1.08</v>
      </c>
      <c r="BP96" s="723">
        <f t="shared" si="143"/>
        <v>0.60480000000000012</v>
      </c>
      <c r="BQ96" s="724">
        <f t="shared" si="120"/>
        <v>6.0048000000000004</v>
      </c>
      <c r="BR96" s="720"/>
      <c r="BS96" s="720">
        <f t="shared" si="95"/>
        <v>0.25</v>
      </c>
      <c r="BT96" s="720">
        <v>0.14000000000000001</v>
      </c>
      <c r="BU96" s="726">
        <v>4.32</v>
      </c>
      <c r="BV96" s="722">
        <f t="shared" si="121"/>
        <v>0</v>
      </c>
      <c r="BW96" s="720"/>
      <c r="BX96" s="723">
        <f t="shared" si="122"/>
        <v>1.08</v>
      </c>
      <c r="BY96" s="723">
        <f t="shared" si="144"/>
        <v>0.60480000000000012</v>
      </c>
      <c r="BZ96" s="724">
        <f t="shared" si="123"/>
        <v>6.0048000000000004</v>
      </c>
      <c r="CA96" s="720"/>
      <c r="CB96" s="720">
        <f t="shared" si="96"/>
        <v>0.25</v>
      </c>
      <c r="CC96" s="720">
        <v>0.14000000000000001</v>
      </c>
      <c r="CD96" s="726">
        <v>4.32</v>
      </c>
      <c r="CE96" s="722">
        <f t="shared" si="124"/>
        <v>0</v>
      </c>
      <c r="CF96" s="720"/>
      <c r="CG96" s="723">
        <f t="shared" si="125"/>
        <v>1.08</v>
      </c>
      <c r="CH96" s="723">
        <f t="shared" si="145"/>
        <v>0.60480000000000012</v>
      </c>
      <c r="CI96" s="724">
        <f t="shared" si="126"/>
        <v>6.0048000000000004</v>
      </c>
      <c r="CJ96" s="720"/>
      <c r="CK96" s="720">
        <f t="shared" si="97"/>
        <v>0.25</v>
      </c>
      <c r="CL96" s="720">
        <v>0.14000000000000001</v>
      </c>
      <c r="CM96" s="726">
        <v>4.32</v>
      </c>
      <c r="CN96" s="722">
        <f t="shared" si="127"/>
        <v>0</v>
      </c>
      <c r="CO96" s="720"/>
      <c r="CP96" s="723">
        <f t="shared" si="128"/>
        <v>1.08</v>
      </c>
      <c r="CQ96" s="723">
        <f t="shared" si="146"/>
        <v>0.60480000000000012</v>
      </c>
      <c r="CR96" s="724">
        <f t="shared" si="129"/>
        <v>6.0048000000000004</v>
      </c>
      <c r="CS96" s="720"/>
      <c r="CT96" s="720">
        <f t="shared" si="98"/>
        <v>0.25</v>
      </c>
      <c r="CU96" s="720">
        <v>0.14000000000000001</v>
      </c>
      <c r="CV96" s="726">
        <v>4.32</v>
      </c>
      <c r="CW96" s="722">
        <f t="shared" si="130"/>
        <v>0</v>
      </c>
      <c r="CX96" s="720"/>
      <c r="CY96" s="723">
        <f t="shared" si="131"/>
        <v>1.08</v>
      </c>
      <c r="CZ96" s="723">
        <f t="shared" si="147"/>
        <v>0.60480000000000012</v>
      </c>
      <c r="DA96" s="724">
        <f t="shared" si="132"/>
        <v>6.0048000000000004</v>
      </c>
      <c r="DB96" s="720"/>
      <c r="DC96" s="720">
        <f t="shared" si="99"/>
        <v>0.25</v>
      </c>
      <c r="DD96" s="720">
        <v>0.14000000000000001</v>
      </c>
      <c r="DE96" s="726">
        <v>4.32</v>
      </c>
      <c r="DF96" s="722">
        <f t="shared" si="133"/>
        <v>0</v>
      </c>
      <c r="DG96" s="720"/>
      <c r="DH96" s="723">
        <f t="shared" si="134"/>
        <v>1.08</v>
      </c>
      <c r="DI96" s="723">
        <f t="shared" si="148"/>
        <v>0.60480000000000012</v>
      </c>
      <c r="DJ96" s="724">
        <f t="shared" si="135"/>
        <v>6.0048000000000004</v>
      </c>
      <c r="DK96" s="724">
        <f t="shared" si="149"/>
        <v>72.057600000000022</v>
      </c>
      <c r="DL96" s="719">
        <f t="shared" si="151"/>
        <v>107365824</v>
      </c>
      <c r="DM96" s="719">
        <f t="shared" si="136"/>
        <v>220238</v>
      </c>
      <c r="DN96" s="719">
        <f t="shared" si="150"/>
        <v>44047600</v>
      </c>
      <c r="DO96" s="721"/>
    </row>
    <row r="97" spans="1:119" s="192" customFormat="1" ht="19.5" customHeight="1">
      <c r="A97" s="716">
        <v>88</v>
      </c>
      <c r="B97" s="735" t="s">
        <v>2011</v>
      </c>
      <c r="C97" s="736" t="s">
        <v>1846</v>
      </c>
      <c r="D97" s="737" t="s">
        <v>1825</v>
      </c>
      <c r="E97" s="716">
        <v>450</v>
      </c>
      <c r="F97" s="719">
        <v>200</v>
      </c>
      <c r="G97" s="720"/>
      <c r="H97" s="720">
        <f t="shared" si="88"/>
        <v>0.25</v>
      </c>
      <c r="I97" s="720">
        <v>0.16</v>
      </c>
      <c r="J97" s="726">
        <v>3.66</v>
      </c>
      <c r="K97" s="722">
        <f t="shared" si="100"/>
        <v>0</v>
      </c>
      <c r="L97" s="720"/>
      <c r="M97" s="723">
        <f t="shared" si="101"/>
        <v>0.91500000000000004</v>
      </c>
      <c r="N97" s="723">
        <f t="shared" si="137"/>
        <v>0.58560000000000001</v>
      </c>
      <c r="O97" s="724">
        <f t="shared" si="102"/>
        <v>5.1606000000000005</v>
      </c>
      <c r="P97" s="720"/>
      <c r="Q97" s="720">
        <f t="shared" si="89"/>
        <v>0.25</v>
      </c>
      <c r="R97" s="720">
        <v>0.16</v>
      </c>
      <c r="S97" s="726">
        <v>3.66</v>
      </c>
      <c r="T97" s="722">
        <f t="shared" si="103"/>
        <v>0</v>
      </c>
      <c r="U97" s="720"/>
      <c r="V97" s="723">
        <f t="shared" si="104"/>
        <v>0.91500000000000004</v>
      </c>
      <c r="W97" s="723">
        <f t="shared" si="138"/>
        <v>0.58560000000000001</v>
      </c>
      <c r="X97" s="724">
        <f t="shared" si="105"/>
        <v>5.1606000000000005</v>
      </c>
      <c r="Y97" s="720"/>
      <c r="Z97" s="720">
        <f t="shared" si="90"/>
        <v>0.25</v>
      </c>
      <c r="AA97" s="720">
        <v>0.16</v>
      </c>
      <c r="AB97" s="726">
        <v>3.66</v>
      </c>
      <c r="AC97" s="722">
        <f t="shared" si="106"/>
        <v>0</v>
      </c>
      <c r="AD97" s="720"/>
      <c r="AE97" s="723">
        <f t="shared" si="107"/>
        <v>0.91500000000000004</v>
      </c>
      <c r="AF97" s="723">
        <f t="shared" si="139"/>
        <v>0.58560000000000001</v>
      </c>
      <c r="AG97" s="724">
        <f t="shared" si="108"/>
        <v>5.1606000000000005</v>
      </c>
      <c r="AH97" s="720"/>
      <c r="AI97" s="720">
        <f t="shared" si="91"/>
        <v>0.25</v>
      </c>
      <c r="AJ97" s="720">
        <v>0.16</v>
      </c>
      <c r="AK97" s="726">
        <v>3.66</v>
      </c>
      <c r="AL97" s="722">
        <f t="shared" si="109"/>
        <v>0</v>
      </c>
      <c r="AM97" s="720"/>
      <c r="AN97" s="723">
        <f t="shared" si="110"/>
        <v>0.91500000000000004</v>
      </c>
      <c r="AO97" s="723">
        <f t="shared" si="140"/>
        <v>0.58560000000000001</v>
      </c>
      <c r="AP97" s="724">
        <f t="shared" si="111"/>
        <v>5.1606000000000005</v>
      </c>
      <c r="AQ97" s="720"/>
      <c r="AR97" s="720">
        <f t="shared" si="92"/>
        <v>0.25</v>
      </c>
      <c r="AS97" s="720">
        <v>0.16</v>
      </c>
      <c r="AT97" s="726">
        <v>3.66</v>
      </c>
      <c r="AU97" s="722">
        <f t="shared" si="112"/>
        <v>0</v>
      </c>
      <c r="AV97" s="720"/>
      <c r="AW97" s="723">
        <f t="shared" si="113"/>
        <v>0.91500000000000004</v>
      </c>
      <c r="AX97" s="723">
        <f t="shared" si="141"/>
        <v>0.58560000000000001</v>
      </c>
      <c r="AY97" s="724">
        <f t="shared" si="114"/>
        <v>5.1606000000000005</v>
      </c>
      <c r="AZ97" s="720"/>
      <c r="BA97" s="720">
        <f t="shared" si="93"/>
        <v>0.25</v>
      </c>
      <c r="BB97" s="720">
        <v>0.16</v>
      </c>
      <c r="BC97" s="726">
        <v>3.66</v>
      </c>
      <c r="BD97" s="722">
        <f t="shared" si="115"/>
        <v>0</v>
      </c>
      <c r="BE97" s="720"/>
      <c r="BF97" s="723">
        <f t="shared" si="116"/>
        <v>0.91500000000000004</v>
      </c>
      <c r="BG97" s="723">
        <f t="shared" si="142"/>
        <v>0.58560000000000001</v>
      </c>
      <c r="BH97" s="724">
        <f t="shared" si="117"/>
        <v>5.1606000000000005</v>
      </c>
      <c r="BI97" s="720"/>
      <c r="BJ97" s="720">
        <f t="shared" si="94"/>
        <v>0.25</v>
      </c>
      <c r="BK97" s="720">
        <v>0.16</v>
      </c>
      <c r="BL97" s="726">
        <v>3.66</v>
      </c>
      <c r="BM97" s="722">
        <f t="shared" si="118"/>
        <v>0</v>
      </c>
      <c r="BN97" s="720"/>
      <c r="BO97" s="723">
        <f t="shared" si="119"/>
        <v>0.91500000000000004</v>
      </c>
      <c r="BP97" s="723">
        <f t="shared" si="143"/>
        <v>0.58560000000000001</v>
      </c>
      <c r="BQ97" s="724">
        <f t="shared" si="120"/>
        <v>5.1606000000000005</v>
      </c>
      <c r="BR97" s="720"/>
      <c r="BS97" s="720">
        <f t="shared" si="95"/>
        <v>0.25</v>
      </c>
      <c r="BT97" s="720">
        <v>0.16</v>
      </c>
      <c r="BU97" s="726">
        <v>3.66</v>
      </c>
      <c r="BV97" s="722">
        <f t="shared" si="121"/>
        <v>0</v>
      </c>
      <c r="BW97" s="720"/>
      <c r="BX97" s="723">
        <f t="shared" si="122"/>
        <v>0.91500000000000004</v>
      </c>
      <c r="BY97" s="723">
        <f t="shared" si="144"/>
        <v>0.58560000000000001</v>
      </c>
      <c r="BZ97" s="724">
        <f t="shared" si="123"/>
        <v>5.1606000000000005</v>
      </c>
      <c r="CA97" s="720"/>
      <c r="CB97" s="720">
        <f t="shared" si="96"/>
        <v>0.25</v>
      </c>
      <c r="CC97" s="720">
        <v>0.16</v>
      </c>
      <c r="CD97" s="726">
        <v>3.66</v>
      </c>
      <c r="CE97" s="722">
        <f t="shared" si="124"/>
        <v>0</v>
      </c>
      <c r="CF97" s="720"/>
      <c r="CG97" s="723">
        <f t="shared" si="125"/>
        <v>0.91500000000000004</v>
      </c>
      <c r="CH97" s="723">
        <f t="shared" si="145"/>
        <v>0.58560000000000001</v>
      </c>
      <c r="CI97" s="724">
        <f t="shared" si="126"/>
        <v>5.1606000000000005</v>
      </c>
      <c r="CJ97" s="720"/>
      <c r="CK97" s="720">
        <f t="shared" si="97"/>
        <v>0.25</v>
      </c>
      <c r="CL97" s="720">
        <v>0.16</v>
      </c>
      <c r="CM97" s="726">
        <v>3.66</v>
      </c>
      <c r="CN97" s="722">
        <f t="shared" si="127"/>
        <v>0</v>
      </c>
      <c r="CO97" s="720"/>
      <c r="CP97" s="723">
        <f t="shared" si="128"/>
        <v>0.91500000000000004</v>
      </c>
      <c r="CQ97" s="723">
        <f t="shared" si="146"/>
        <v>0.58560000000000001</v>
      </c>
      <c r="CR97" s="724">
        <f t="shared" si="129"/>
        <v>5.1606000000000005</v>
      </c>
      <c r="CS97" s="720"/>
      <c r="CT97" s="720">
        <f t="shared" si="98"/>
        <v>0.25</v>
      </c>
      <c r="CU97" s="720">
        <v>0.16</v>
      </c>
      <c r="CV97" s="726">
        <v>3.66</v>
      </c>
      <c r="CW97" s="722">
        <f t="shared" si="130"/>
        <v>0</v>
      </c>
      <c r="CX97" s="720"/>
      <c r="CY97" s="723">
        <f t="shared" si="131"/>
        <v>0.91500000000000004</v>
      </c>
      <c r="CZ97" s="723">
        <f t="shared" si="147"/>
        <v>0.58560000000000001</v>
      </c>
      <c r="DA97" s="724">
        <f t="shared" si="132"/>
        <v>5.1606000000000005</v>
      </c>
      <c r="DB97" s="720"/>
      <c r="DC97" s="720">
        <f t="shared" si="99"/>
        <v>0.25</v>
      </c>
      <c r="DD97" s="720">
        <v>0.16</v>
      </c>
      <c r="DE97" s="726">
        <v>3.66</v>
      </c>
      <c r="DF97" s="722">
        <f t="shared" si="133"/>
        <v>0</v>
      </c>
      <c r="DG97" s="720"/>
      <c r="DH97" s="723">
        <f t="shared" si="134"/>
        <v>0.91500000000000004</v>
      </c>
      <c r="DI97" s="723">
        <f t="shared" si="148"/>
        <v>0.58560000000000001</v>
      </c>
      <c r="DJ97" s="724">
        <f t="shared" si="135"/>
        <v>5.1606000000000005</v>
      </c>
      <c r="DK97" s="724">
        <f t="shared" si="149"/>
        <v>61.92720000000002</v>
      </c>
      <c r="DL97" s="719">
        <f t="shared" si="151"/>
        <v>92271528</v>
      </c>
      <c r="DM97" s="719">
        <f t="shared" si="136"/>
        <v>189275</v>
      </c>
      <c r="DN97" s="719">
        <f t="shared" si="150"/>
        <v>37855000</v>
      </c>
      <c r="DO97" s="721"/>
    </row>
    <row r="98" spans="1:119" s="192" customFormat="1" ht="19.5" customHeight="1">
      <c r="A98" s="716">
        <v>89</v>
      </c>
      <c r="B98" s="735" t="s">
        <v>9837</v>
      </c>
      <c r="C98" s="736" t="s">
        <v>4777</v>
      </c>
      <c r="D98" s="737" t="s">
        <v>1825</v>
      </c>
      <c r="E98" s="716">
        <v>450</v>
      </c>
      <c r="F98" s="719">
        <v>200</v>
      </c>
      <c r="G98" s="720"/>
      <c r="H98" s="720">
        <f>25/100</f>
        <v>0.25</v>
      </c>
      <c r="I98" s="720">
        <v>0.14000000000000001</v>
      </c>
      <c r="J98" s="726">
        <v>3.66</v>
      </c>
      <c r="K98" s="722">
        <f t="shared" si="100"/>
        <v>0</v>
      </c>
      <c r="L98" s="720"/>
      <c r="M98" s="723">
        <f t="shared" si="101"/>
        <v>0.91500000000000004</v>
      </c>
      <c r="N98" s="723">
        <f t="shared" si="137"/>
        <v>0.51240000000000008</v>
      </c>
      <c r="O98" s="724">
        <f t="shared" si="102"/>
        <v>5.0874000000000006</v>
      </c>
      <c r="P98" s="720"/>
      <c r="Q98" s="720">
        <f>25/100</f>
        <v>0.25</v>
      </c>
      <c r="R98" s="720">
        <v>0.14000000000000001</v>
      </c>
      <c r="S98" s="726">
        <v>3.66</v>
      </c>
      <c r="T98" s="722">
        <f t="shared" si="103"/>
        <v>0</v>
      </c>
      <c r="U98" s="720"/>
      <c r="V98" s="723">
        <f t="shared" si="104"/>
        <v>0.91500000000000004</v>
      </c>
      <c r="W98" s="723">
        <f t="shared" si="138"/>
        <v>0.51240000000000008</v>
      </c>
      <c r="X98" s="724">
        <f t="shared" si="105"/>
        <v>5.0874000000000006</v>
      </c>
      <c r="Y98" s="720"/>
      <c r="Z98" s="720">
        <f>25/100</f>
        <v>0.25</v>
      </c>
      <c r="AA98" s="720">
        <v>0.14000000000000001</v>
      </c>
      <c r="AB98" s="726">
        <v>3.66</v>
      </c>
      <c r="AC98" s="722">
        <f t="shared" si="106"/>
        <v>0</v>
      </c>
      <c r="AD98" s="720"/>
      <c r="AE98" s="723">
        <f t="shared" si="107"/>
        <v>0.91500000000000004</v>
      </c>
      <c r="AF98" s="723">
        <f t="shared" si="139"/>
        <v>0.51240000000000008</v>
      </c>
      <c r="AG98" s="724">
        <f t="shared" si="108"/>
        <v>5.0874000000000006</v>
      </c>
      <c r="AH98" s="720"/>
      <c r="AI98" s="720">
        <f>25/100</f>
        <v>0.25</v>
      </c>
      <c r="AJ98" s="720">
        <v>0.14000000000000001</v>
      </c>
      <c r="AK98" s="726">
        <v>3.66</v>
      </c>
      <c r="AL98" s="722">
        <f t="shared" si="109"/>
        <v>0</v>
      </c>
      <c r="AM98" s="720"/>
      <c r="AN98" s="723">
        <f t="shared" si="110"/>
        <v>0.91500000000000004</v>
      </c>
      <c r="AO98" s="723">
        <f t="shared" si="140"/>
        <v>0.51240000000000008</v>
      </c>
      <c r="AP98" s="724">
        <f t="shared" si="111"/>
        <v>5.0874000000000006</v>
      </c>
      <c r="AQ98" s="720"/>
      <c r="AR98" s="720">
        <f>25/100</f>
        <v>0.25</v>
      </c>
      <c r="AS98" s="720">
        <v>0.14000000000000001</v>
      </c>
      <c r="AT98" s="726">
        <v>3.66</v>
      </c>
      <c r="AU98" s="722">
        <f t="shared" si="112"/>
        <v>0</v>
      </c>
      <c r="AV98" s="720"/>
      <c r="AW98" s="723">
        <f t="shared" si="113"/>
        <v>0.91500000000000004</v>
      </c>
      <c r="AX98" s="723">
        <f t="shared" si="141"/>
        <v>0.51240000000000008</v>
      </c>
      <c r="AY98" s="724">
        <f t="shared" si="114"/>
        <v>5.0874000000000006</v>
      </c>
      <c r="AZ98" s="720"/>
      <c r="BA98" s="720">
        <f>25/100</f>
        <v>0.25</v>
      </c>
      <c r="BB98" s="720">
        <v>0.14000000000000001</v>
      </c>
      <c r="BC98" s="726">
        <v>3.66</v>
      </c>
      <c r="BD98" s="722">
        <f t="shared" si="115"/>
        <v>0</v>
      </c>
      <c r="BE98" s="720"/>
      <c r="BF98" s="723">
        <f t="shared" si="116"/>
        <v>0.91500000000000004</v>
      </c>
      <c r="BG98" s="723">
        <f t="shared" si="142"/>
        <v>0.51240000000000008</v>
      </c>
      <c r="BH98" s="724">
        <f t="shared" si="117"/>
        <v>5.0874000000000006</v>
      </c>
      <c r="BI98" s="720"/>
      <c r="BJ98" s="720">
        <f>25/100</f>
        <v>0.25</v>
      </c>
      <c r="BK98" s="720">
        <v>0.14000000000000001</v>
      </c>
      <c r="BL98" s="726">
        <v>3.66</v>
      </c>
      <c r="BM98" s="722">
        <f t="shared" si="118"/>
        <v>0</v>
      </c>
      <c r="BN98" s="720"/>
      <c r="BO98" s="723">
        <f t="shared" si="119"/>
        <v>0.91500000000000004</v>
      </c>
      <c r="BP98" s="723">
        <f t="shared" si="143"/>
        <v>0.51240000000000008</v>
      </c>
      <c r="BQ98" s="724">
        <f t="shared" si="120"/>
        <v>5.0874000000000006</v>
      </c>
      <c r="BR98" s="720"/>
      <c r="BS98" s="720">
        <f>25/100</f>
        <v>0.25</v>
      </c>
      <c r="BT98" s="720">
        <v>0.14000000000000001</v>
      </c>
      <c r="BU98" s="726">
        <v>3.66</v>
      </c>
      <c r="BV98" s="722">
        <f t="shared" si="121"/>
        <v>0</v>
      </c>
      <c r="BW98" s="720"/>
      <c r="BX98" s="723">
        <f t="shared" si="122"/>
        <v>0.91500000000000004</v>
      </c>
      <c r="BY98" s="723">
        <f t="shared" si="144"/>
        <v>0.51240000000000008</v>
      </c>
      <c r="BZ98" s="724">
        <f t="shared" si="123"/>
        <v>5.0874000000000006</v>
      </c>
      <c r="CA98" s="720"/>
      <c r="CB98" s="720">
        <f>25/100</f>
        <v>0.25</v>
      </c>
      <c r="CC98" s="720">
        <v>0.14000000000000001</v>
      </c>
      <c r="CD98" s="726">
        <v>3.66</v>
      </c>
      <c r="CE98" s="722">
        <f t="shared" si="124"/>
        <v>0</v>
      </c>
      <c r="CF98" s="720"/>
      <c r="CG98" s="723">
        <f t="shared" si="125"/>
        <v>0.91500000000000004</v>
      </c>
      <c r="CH98" s="723">
        <f t="shared" si="145"/>
        <v>0.51240000000000008</v>
      </c>
      <c r="CI98" s="724">
        <f t="shared" si="126"/>
        <v>5.0874000000000006</v>
      </c>
      <c r="CJ98" s="720"/>
      <c r="CK98" s="720">
        <f>25/100</f>
        <v>0.25</v>
      </c>
      <c r="CL98" s="720">
        <v>0.14000000000000001</v>
      </c>
      <c r="CM98" s="726">
        <v>3.66</v>
      </c>
      <c r="CN98" s="722">
        <f t="shared" si="127"/>
        <v>0</v>
      </c>
      <c r="CO98" s="720"/>
      <c r="CP98" s="723">
        <f t="shared" si="128"/>
        <v>0.91500000000000004</v>
      </c>
      <c r="CQ98" s="723">
        <f t="shared" si="146"/>
        <v>0.51240000000000008</v>
      </c>
      <c r="CR98" s="724">
        <f t="shared" si="129"/>
        <v>5.0874000000000006</v>
      </c>
      <c r="CS98" s="720"/>
      <c r="CT98" s="720">
        <f>25/100</f>
        <v>0.25</v>
      </c>
      <c r="CU98" s="720">
        <v>0.14000000000000001</v>
      </c>
      <c r="CV98" s="726">
        <v>3.66</v>
      </c>
      <c r="CW98" s="722">
        <f t="shared" si="130"/>
        <v>0</v>
      </c>
      <c r="CX98" s="720"/>
      <c r="CY98" s="723">
        <f t="shared" si="131"/>
        <v>0.91500000000000004</v>
      </c>
      <c r="CZ98" s="723">
        <f t="shared" si="147"/>
        <v>0.51240000000000008</v>
      </c>
      <c r="DA98" s="724">
        <f t="shared" si="132"/>
        <v>5.0874000000000006</v>
      </c>
      <c r="DB98" s="720"/>
      <c r="DC98" s="720">
        <f>25/100</f>
        <v>0.25</v>
      </c>
      <c r="DD98" s="720">
        <v>0.14000000000000001</v>
      </c>
      <c r="DE98" s="726">
        <v>3.66</v>
      </c>
      <c r="DF98" s="722">
        <f t="shared" si="133"/>
        <v>0</v>
      </c>
      <c r="DG98" s="720"/>
      <c r="DH98" s="723">
        <f t="shared" si="134"/>
        <v>0.91500000000000004</v>
      </c>
      <c r="DI98" s="723">
        <f t="shared" si="148"/>
        <v>0.51240000000000008</v>
      </c>
      <c r="DJ98" s="724">
        <f t="shared" si="135"/>
        <v>5.0874000000000006</v>
      </c>
      <c r="DK98" s="724">
        <f t="shared" si="149"/>
        <v>61.048800000000021</v>
      </c>
      <c r="DL98" s="719">
        <f t="shared" si="151"/>
        <v>90962712</v>
      </c>
      <c r="DM98" s="719">
        <f t="shared" si="136"/>
        <v>186590</v>
      </c>
      <c r="DN98" s="719">
        <f t="shared" si="150"/>
        <v>37318000</v>
      </c>
      <c r="DO98" s="721"/>
    </row>
    <row r="99" spans="1:119" s="192" customFormat="1" ht="19.5" customHeight="1">
      <c r="A99" s="716">
        <v>90</v>
      </c>
      <c r="B99" s="735" t="s">
        <v>9838</v>
      </c>
      <c r="C99" s="736" t="s">
        <v>1637</v>
      </c>
      <c r="D99" s="737" t="s">
        <v>1825</v>
      </c>
      <c r="E99" s="716">
        <v>450</v>
      </c>
      <c r="F99" s="719">
        <v>200</v>
      </c>
      <c r="G99" s="720"/>
      <c r="H99" s="720">
        <f t="shared" si="88"/>
        <v>0.25</v>
      </c>
      <c r="I99" s="720">
        <v>0.13</v>
      </c>
      <c r="J99" s="726">
        <v>3.66</v>
      </c>
      <c r="K99" s="722">
        <f t="shared" si="100"/>
        <v>0</v>
      </c>
      <c r="L99" s="720"/>
      <c r="M99" s="723">
        <f t="shared" si="101"/>
        <v>0.91500000000000004</v>
      </c>
      <c r="N99" s="723">
        <f t="shared" si="137"/>
        <v>0.47580000000000006</v>
      </c>
      <c r="O99" s="724">
        <f t="shared" si="102"/>
        <v>5.0508000000000006</v>
      </c>
      <c r="P99" s="720"/>
      <c r="Q99" s="720">
        <f t="shared" si="89"/>
        <v>0.25</v>
      </c>
      <c r="R99" s="720">
        <v>0.13</v>
      </c>
      <c r="S99" s="726">
        <v>3.66</v>
      </c>
      <c r="T99" s="722">
        <f t="shared" si="103"/>
        <v>0</v>
      </c>
      <c r="U99" s="720"/>
      <c r="V99" s="723">
        <f t="shared" si="104"/>
        <v>0.91500000000000004</v>
      </c>
      <c r="W99" s="723">
        <f t="shared" si="138"/>
        <v>0.47580000000000006</v>
      </c>
      <c r="X99" s="724">
        <f t="shared" si="105"/>
        <v>5.0508000000000006</v>
      </c>
      <c r="Y99" s="720"/>
      <c r="Z99" s="720">
        <f t="shared" si="90"/>
        <v>0.25</v>
      </c>
      <c r="AA99" s="720">
        <v>0.13</v>
      </c>
      <c r="AB99" s="726">
        <v>3.66</v>
      </c>
      <c r="AC99" s="722">
        <f t="shared" si="106"/>
        <v>0</v>
      </c>
      <c r="AD99" s="720"/>
      <c r="AE99" s="723">
        <f t="shared" si="107"/>
        <v>0.91500000000000004</v>
      </c>
      <c r="AF99" s="723">
        <f t="shared" si="139"/>
        <v>0.47580000000000006</v>
      </c>
      <c r="AG99" s="724">
        <f t="shared" si="108"/>
        <v>5.0508000000000006</v>
      </c>
      <c r="AH99" s="720"/>
      <c r="AI99" s="720">
        <f t="shared" si="91"/>
        <v>0.25</v>
      </c>
      <c r="AJ99" s="720">
        <v>0.13</v>
      </c>
      <c r="AK99" s="726">
        <v>3.66</v>
      </c>
      <c r="AL99" s="722">
        <f t="shared" si="109"/>
        <v>0</v>
      </c>
      <c r="AM99" s="720"/>
      <c r="AN99" s="723">
        <f t="shared" si="110"/>
        <v>0.91500000000000004</v>
      </c>
      <c r="AO99" s="723">
        <f t="shared" si="140"/>
        <v>0.47580000000000006</v>
      </c>
      <c r="AP99" s="724">
        <f t="shared" si="111"/>
        <v>5.0508000000000006</v>
      </c>
      <c r="AQ99" s="720"/>
      <c r="AR99" s="720">
        <f t="shared" si="92"/>
        <v>0.25</v>
      </c>
      <c r="AS99" s="720">
        <v>0.13</v>
      </c>
      <c r="AT99" s="726">
        <v>3.66</v>
      </c>
      <c r="AU99" s="722">
        <f t="shared" si="112"/>
        <v>0</v>
      </c>
      <c r="AV99" s="720"/>
      <c r="AW99" s="723">
        <f t="shared" si="113"/>
        <v>0.91500000000000004</v>
      </c>
      <c r="AX99" s="723">
        <f t="shared" si="141"/>
        <v>0.47580000000000006</v>
      </c>
      <c r="AY99" s="724">
        <f t="shared" si="114"/>
        <v>5.0508000000000006</v>
      </c>
      <c r="AZ99" s="720"/>
      <c r="BA99" s="720">
        <f t="shared" si="93"/>
        <v>0.25</v>
      </c>
      <c r="BB99" s="720">
        <v>0.13</v>
      </c>
      <c r="BC99" s="726">
        <v>3.66</v>
      </c>
      <c r="BD99" s="722">
        <f t="shared" si="115"/>
        <v>0</v>
      </c>
      <c r="BE99" s="720"/>
      <c r="BF99" s="723">
        <f t="shared" si="116"/>
        <v>0.91500000000000004</v>
      </c>
      <c r="BG99" s="723">
        <f t="shared" si="142"/>
        <v>0.47580000000000006</v>
      </c>
      <c r="BH99" s="724">
        <f t="shared" si="117"/>
        <v>5.0508000000000006</v>
      </c>
      <c r="BI99" s="720"/>
      <c r="BJ99" s="720">
        <f t="shared" si="94"/>
        <v>0.25</v>
      </c>
      <c r="BK99" s="720">
        <v>0.13</v>
      </c>
      <c r="BL99" s="726">
        <v>3.66</v>
      </c>
      <c r="BM99" s="722">
        <f t="shared" si="118"/>
        <v>0</v>
      </c>
      <c r="BN99" s="720"/>
      <c r="BO99" s="723">
        <f t="shared" si="119"/>
        <v>0.91500000000000004</v>
      </c>
      <c r="BP99" s="723">
        <f t="shared" si="143"/>
        <v>0.47580000000000006</v>
      </c>
      <c r="BQ99" s="724">
        <f t="shared" si="120"/>
        <v>5.0508000000000006</v>
      </c>
      <c r="BR99" s="720"/>
      <c r="BS99" s="720">
        <f t="shared" si="95"/>
        <v>0.25</v>
      </c>
      <c r="BT99" s="720">
        <v>0.13</v>
      </c>
      <c r="BU99" s="726">
        <v>3.66</v>
      </c>
      <c r="BV99" s="722">
        <f t="shared" si="121"/>
        <v>0</v>
      </c>
      <c r="BW99" s="720"/>
      <c r="BX99" s="723">
        <f t="shared" si="122"/>
        <v>0.91500000000000004</v>
      </c>
      <c r="BY99" s="723">
        <f t="shared" si="144"/>
        <v>0.47580000000000006</v>
      </c>
      <c r="BZ99" s="724">
        <f t="shared" si="123"/>
        <v>5.0508000000000006</v>
      </c>
      <c r="CA99" s="720"/>
      <c r="CB99" s="720">
        <f t="shared" si="96"/>
        <v>0.25</v>
      </c>
      <c r="CC99" s="720">
        <v>0.13</v>
      </c>
      <c r="CD99" s="726">
        <v>3.66</v>
      </c>
      <c r="CE99" s="722">
        <f t="shared" si="124"/>
        <v>0</v>
      </c>
      <c r="CF99" s="720"/>
      <c r="CG99" s="723">
        <f t="shared" si="125"/>
        <v>0.91500000000000004</v>
      </c>
      <c r="CH99" s="723">
        <f t="shared" si="145"/>
        <v>0.47580000000000006</v>
      </c>
      <c r="CI99" s="724">
        <f t="shared" si="126"/>
        <v>5.0508000000000006</v>
      </c>
      <c r="CJ99" s="720"/>
      <c r="CK99" s="720">
        <f t="shared" si="97"/>
        <v>0.25</v>
      </c>
      <c r="CL99" s="720">
        <v>0.13</v>
      </c>
      <c r="CM99" s="726">
        <v>3.66</v>
      </c>
      <c r="CN99" s="722">
        <f t="shared" si="127"/>
        <v>0</v>
      </c>
      <c r="CO99" s="720"/>
      <c r="CP99" s="723">
        <f t="shared" si="128"/>
        <v>0.91500000000000004</v>
      </c>
      <c r="CQ99" s="723">
        <f t="shared" si="146"/>
        <v>0.47580000000000006</v>
      </c>
      <c r="CR99" s="724">
        <f t="shared" si="129"/>
        <v>5.0508000000000006</v>
      </c>
      <c r="CS99" s="720"/>
      <c r="CT99" s="720">
        <f t="shared" si="98"/>
        <v>0.25</v>
      </c>
      <c r="CU99" s="720">
        <v>0.13</v>
      </c>
      <c r="CV99" s="726">
        <v>3.66</v>
      </c>
      <c r="CW99" s="722">
        <f t="shared" si="130"/>
        <v>0</v>
      </c>
      <c r="CX99" s="720"/>
      <c r="CY99" s="723">
        <f t="shared" si="131"/>
        <v>0.91500000000000004</v>
      </c>
      <c r="CZ99" s="723">
        <f t="shared" si="147"/>
        <v>0.47580000000000006</v>
      </c>
      <c r="DA99" s="724">
        <f t="shared" si="132"/>
        <v>5.0508000000000006</v>
      </c>
      <c r="DB99" s="720"/>
      <c r="DC99" s="720">
        <f t="shared" si="99"/>
        <v>0.25</v>
      </c>
      <c r="DD99" s="720">
        <v>0.13</v>
      </c>
      <c r="DE99" s="726">
        <v>3.66</v>
      </c>
      <c r="DF99" s="722">
        <f t="shared" si="133"/>
        <v>0</v>
      </c>
      <c r="DG99" s="720"/>
      <c r="DH99" s="723">
        <f t="shared" si="134"/>
        <v>0.91500000000000004</v>
      </c>
      <c r="DI99" s="723">
        <f t="shared" si="148"/>
        <v>0.47580000000000006</v>
      </c>
      <c r="DJ99" s="724">
        <f t="shared" si="135"/>
        <v>5.0508000000000006</v>
      </c>
      <c r="DK99" s="724">
        <f t="shared" si="149"/>
        <v>60.609600000000022</v>
      </c>
      <c r="DL99" s="719">
        <f t="shared" si="151"/>
        <v>90308304</v>
      </c>
      <c r="DM99" s="719">
        <f t="shared" si="136"/>
        <v>185248</v>
      </c>
      <c r="DN99" s="719">
        <f t="shared" si="150"/>
        <v>37049600</v>
      </c>
      <c r="DO99" s="721"/>
    </row>
    <row r="100" spans="1:119" s="192" customFormat="1" ht="19.5" customHeight="1">
      <c r="A100" s="716">
        <v>91</v>
      </c>
      <c r="B100" s="735" t="s">
        <v>9839</v>
      </c>
      <c r="C100" s="736" t="s">
        <v>9840</v>
      </c>
      <c r="D100" s="737" t="s">
        <v>1825</v>
      </c>
      <c r="E100" s="716">
        <v>450</v>
      </c>
      <c r="F100" s="719">
        <v>200</v>
      </c>
      <c r="G100" s="720"/>
      <c r="H100" s="720">
        <f t="shared" si="88"/>
        <v>0.25</v>
      </c>
      <c r="I100" s="720">
        <v>0.15</v>
      </c>
      <c r="J100" s="726">
        <v>3.66</v>
      </c>
      <c r="K100" s="722">
        <f t="shared" si="100"/>
        <v>0</v>
      </c>
      <c r="L100" s="720">
        <v>0</v>
      </c>
      <c r="M100" s="723">
        <f t="shared" si="101"/>
        <v>0.91500000000000004</v>
      </c>
      <c r="N100" s="723">
        <f t="shared" si="137"/>
        <v>0.54900000000000004</v>
      </c>
      <c r="O100" s="724">
        <f t="shared" si="102"/>
        <v>5.1240000000000006</v>
      </c>
      <c r="P100" s="720"/>
      <c r="Q100" s="720">
        <f t="shared" si="89"/>
        <v>0.25</v>
      </c>
      <c r="R100" s="720">
        <v>0.15</v>
      </c>
      <c r="S100" s="726">
        <v>3.66</v>
      </c>
      <c r="T100" s="722">
        <f t="shared" si="103"/>
        <v>0</v>
      </c>
      <c r="U100" s="720"/>
      <c r="V100" s="723">
        <f t="shared" si="104"/>
        <v>0.91500000000000004</v>
      </c>
      <c r="W100" s="723">
        <f t="shared" si="138"/>
        <v>0.54900000000000004</v>
      </c>
      <c r="X100" s="724">
        <f t="shared" si="105"/>
        <v>5.1240000000000006</v>
      </c>
      <c r="Y100" s="720"/>
      <c r="Z100" s="720">
        <f t="shared" si="90"/>
        <v>0.25</v>
      </c>
      <c r="AA100" s="720">
        <v>0.15</v>
      </c>
      <c r="AB100" s="726">
        <v>3.66</v>
      </c>
      <c r="AC100" s="722">
        <f t="shared" si="106"/>
        <v>0</v>
      </c>
      <c r="AD100" s="720"/>
      <c r="AE100" s="723">
        <f t="shared" si="107"/>
        <v>0.91500000000000004</v>
      </c>
      <c r="AF100" s="723">
        <f t="shared" si="139"/>
        <v>0.54900000000000004</v>
      </c>
      <c r="AG100" s="724">
        <f t="shared" si="108"/>
        <v>5.1240000000000006</v>
      </c>
      <c r="AH100" s="720"/>
      <c r="AI100" s="720">
        <f t="shared" si="91"/>
        <v>0.25</v>
      </c>
      <c r="AJ100" s="720">
        <v>0.15</v>
      </c>
      <c r="AK100" s="726">
        <v>3.66</v>
      </c>
      <c r="AL100" s="722">
        <f t="shared" si="109"/>
        <v>0</v>
      </c>
      <c r="AM100" s="720"/>
      <c r="AN100" s="723">
        <f t="shared" si="110"/>
        <v>0.91500000000000004</v>
      </c>
      <c r="AO100" s="723">
        <f t="shared" si="140"/>
        <v>0.54900000000000004</v>
      </c>
      <c r="AP100" s="724">
        <f t="shared" si="111"/>
        <v>5.1240000000000006</v>
      </c>
      <c r="AQ100" s="720"/>
      <c r="AR100" s="720">
        <f t="shared" si="92"/>
        <v>0.25</v>
      </c>
      <c r="AS100" s="720">
        <v>0.15</v>
      </c>
      <c r="AT100" s="726">
        <v>3.66</v>
      </c>
      <c r="AU100" s="722">
        <f t="shared" si="112"/>
        <v>0</v>
      </c>
      <c r="AV100" s="720"/>
      <c r="AW100" s="723">
        <f t="shared" si="113"/>
        <v>0.91500000000000004</v>
      </c>
      <c r="AX100" s="723">
        <f t="shared" si="141"/>
        <v>0.54900000000000004</v>
      </c>
      <c r="AY100" s="724">
        <f t="shared" si="114"/>
        <v>5.1240000000000006</v>
      </c>
      <c r="AZ100" s="720"/>
      <c r="BA100" s="720">
        <f t="shared" si="93"/>
        <v>0.25</v>
      </c>
      <c r="BB100" s="720">
        <v>0.15</v>
      </c>
      <c r="BC100" s="726">
        <v>3.66</v>
      </c>
      <c r="BD100" s="722">
        <f t="shared" si="115"/>
        <v>0</v>
      </c>
      <c r="BE100" s="720"/>
      <c r="BF100" s="723">
        <f t="shared" si="116"/>
        <v>0.91500000000000004</v>
      </c>
      <c r="BG100" s="723">
        <f t="shared" si="142"/>
        <v>0.54900000000000004</v>
      </c>
      <c r="BH100" s="724">
        <f t="shared" si="117"/>
        <v>5.1240000000000006</v>
      </c>
      <c r="BI100" s="720"/>
      <c r="BJ100" s="720">
        <f t="shared" si="94"/>
        <v>0.25</v>
      </c>
      <c r="BK100" s="720">
        <v>0.15</v>
      </c>
      <c r="BL100" s="726">
        <v>3.66</v>
      </c>
      <c r="BM100" s="722">
        <f t="shared" si="118"/>
        <v>0</v>
      </c>
      <c r="BN100" s="720">
        <v>0</v>
      </c>
      <c r="BO100" s="723">
        <f t="shared" si="119"/>
        <v>0.91500000000000004</v>
      </c>
      <c r="BP100" s="723">
        <f t="shared" si="143"/>
        <v>0.54900000000000004</v>
      </c>
      <c r="BQ100" s="724">
        <f t="shared" si="120"/>
        <v>5.1240000000000006</v>
      </c>
      <c r="BR100" s="720"/>
      <c r="BS100" s="720">
        <f t="shared" si="95"/>
        <v>0.25</v>
      </c>
      <c r="BT100" s="720">
        <v>0.15</v>
      </c>
      <c r="BU100" s="726">
        <v>3.66</v>
      </c>
      <c r="BV100" s="722">
        <f t="shared" si="121"/>
        <v>0</v>
      </c>
      <c r="BW100" s="720">
        <v>0</v>
      </c>
      <c r="BX100" s="723">
        <f t="shared" si="122"/>
        <v>0.91500000000000004</v>
      </c>
      <c r="BY100" s="723">
        <f t="shared" si="144"/>
        <v>0.54900000000000004</v>
      </c>
      <c r="BZ100" s="724">
        <f t="shared" si="123"/>
        <v>5.1240000000000006</v>
      </c>
      <c r="CA100" s="720"/>
      <c r="CB100" s="720">
        <f t="shared" si="96"/>
        <v>0.25</v>
      </c>
      <c r="CC100" s="720">
        <v>0.15</v>
      </c>
      <c r="CD100" s="726">
        <v>3.66</v>
      </c>
      <c r="CE100" s="722">
        <f t="shared" si="124"/>
        <v>0</v>
      </c>
      <c r="CF100" s="720">
        <v>0</v>
      </c>
      <c r="CG100" s="723">
        <f t="shared" si="125"/>
        <v>0.91500000000000004</v>
      </c>
      <c r="CH100" s="723">
        <f t="shared" si="145"/>
        <v>0.54900000000000004</v>
      </c>
      <c r="CI100" s="724">
        <f t="shared" si="126"/>
        <v>5.1240000000000006</v>
      </c>
      <c r="CJ100" s="720"/>
      <c r="CK100" s="720">
        <f t="shared" si="97"/>
        <v>0.25</v>
      </c>
      <c r="CL100" s="720">
        <v>0.15</v>
      </c>
      <c r="CM100" s="726">
        <v>3.66</v>
      </c>
      <c r="CN100" s="722">
        <f t="shared" si="127"/>
        <v>0</v>
      </c>
      <c r="CO100" s="720">
        <v>0</v>
      </c>
      <c r="CP100" s="723">
        <f t="shared" si="128"/>
        <v>0.91500000000000004</v>
      </c>
      <c r="CQ100" s="723">
        <f t="shared" si="146"/>
        <v>0.54900000000000004</v>
      </c>
      <c r="CR100" s="724">
        <f t="shared" si="129"/>
        <v>5.1240000000000006</v>
      </c>
      <c r="CS100" s="720"/>
      <c r="CT100" s="720">
        <f t="shared" si="98"/>
        <v>0.25</v>
      </c>
      <c r="CU100" s="720">
        <v>0.15</v>
      </c>
      <c r="CV100" s="726">
        <v>3.66</v>
      </c>
      <c r="CW100" s="722">
        <f t="shared" si="130"/>
        <v>0</v>
      </c>
      <c r="CX100" s="720">
        <v>0</v>
      </c>
      <c r="CY100" s="723">
        <f t="shared" si="131"/>
        <v>0.91500000000000004</v>
      </c>
      <c r="CZ100" s="723">
        <f t="shared" si="147"/>
        <v>0.54900000000000004</v>
      </c>
      <c r="DA100" s="724">
        <f t="shared" si="132"/>
        <v>5.1240000000000006</v>
      </c>
      <c r="DB100" s="720"/>
      <c r="DC100" s="720">
        <f t="shared" si="99"/>
        <v>0.25</v>
      </c>
      <c r="DD100" s="720">
        <v>0.15</v>
      </c>
      <c r="DE100" s="726">
        <v>3.66</v>
      </c>
      <c r="DF100" s="722">
        <f t="shared" si="133"/>
        <v>0</v>
      </c>
      <c r="DG100" s="720">
        <v>0</v>
      </c>
      <c r="DH100" s="723">
        <f t="shared" si="134"/>
        <v>0.91500000000000004</v>
      </c>
      <c r="DI100" s="723">
        <f t="shared" si="148"/>
        <v>0.54900000000000004</v>
      </c>
      <c r="DJ100" s="724">
        <f t="shared" si="135"/>
        <v>5.1240000000000006</v>
      </c>
      <c r="DK100" s="724">
        <f t="shared" si="149"/>
        <v>61.488000000000021</v>
      </c>
      <c r="DL100" s="719">
        <f t="shared" si="151"/>
        <v>91617120</v>
      </c>
      <c r="DM100" s="719">
        <f t="shared" si="136"/>
        <v>187933</v>
      </c>
      <c r="DN100" s="719">
        <f t="shared" si="150"/>
        <v>37586600</v>
      </c>
      <c r="DO100" s="721"/>
    </row>
    <row r="101" spans="1:119" s="192" customFormat="1" ht="19.5" customHeight="1">
      <c r="A101" s="716">
        <v>92</v>
      </c>
      <c r="B101" s="735" t="s">
        <v>9657</v>
      </c>
      <c r="C101" s="736" t="s">
        <v>2748</v>
      </c>
      <c r="D101" s="737" t="s">
        <v>1825</v>
      </c>
      <c r="E101" s="716">
        <v>450</v>
      </c>
      <c r="F101" s="719">
        <v>200</v>
      </c>
      <c r="G101" s="720"/>
      <c r="H101" s="720">
        <f t="shared" si="88"/>
        <v>0.25</v>
      </c>
      <c r="I101" s="720">
        <v>0.08</v>
      </c>
      <c r="J101" s="726">
        <v>3</v>
      </c>
      <c r="K101" s="722">
        <f t="shared" si="100"/>
        <v>0</v>
      </c>
      <c r="L101" s="720"/>
      <c r="M101" s="723">
        <f t="shared" si="101"/>
        <v>0.75</v>
      </c>
      <c r="N101" s="723">
        <f t="shared" si="137"/>
        <v>0.24</v>
      </c>
      <c r="O101" s="724">
        <f t="shared" si="102"/>
        <v>3.99</v>
      </c>
      <c r="P101" s="720"/>
      <c r="Q101" s="720">
        <f t="shared" si="89"/>
        <v>0.25</v>
      </c>
      <c r="R101" s="720">
        <v>0.08</v>
      </c>
      <c r="S101" s="721">
        <v>3</v>
      </c>
      <c r="T101" s="722">
        <f t="shared" si="103"/>
        <v>0</v>
      </c>
      <c r="U101" s="720"/>
      <c r="V101" s="723">
        <f t="shared" si="104"/>
        <v>0.75</v>
      </c>
      <c r="W101" s="723">
        <f t="shared" si="138"/>
        <v>0.24</v>
      </c>
      <c r="X101" s="724">
        <f t="shared" si="105"/>
        <v>3.99</v>
      </c>
      <c r="Y101" s="720"/>
      <c r="Z101" s="720">
        <f t="shared" si="90"/>
        <v>0.25</v>
      </c>
      <c r="AA101" s="720">
        <v>0.08</v>
      </c>
      <c r="AB101" s="721">
        <v>3</v>
      </c>
      <c r="AC101" s="722">
        <f t="shared" si="106"/>
        <v>0</v>
      </c>
      <c r="AD101" s="720"/>
      <c r="AE101" s="723">
        <f t="shared" si="107"/>
        <v>0.75</v>
      </c>
      <c r="AF101" s="723">
        <f t="shared" si="139"/>
        <v>0.24</v>
      </c>
      <c r="AG101" s="724">
        <f t="shared" si="108"/>
        <v>3.99</v>
      </c>
      <c r="AH101" s="720"/>
      <c r="AI101" s="720">
        <f t="shared" si="91"/>
        <v>0.25</v>
      </c>
      <c r="AJ101" s="720">
        <v>0.08</v>
      </c>
      <c r="AK101" s="721">
        <v>3</v>
      </c>
      <c r="AL101" s="722">
        <f t="shared" si="109"/>
        <v>0</v>
      </c>
      <c r="AM101" s="720"/>
      <c r="AN101" s="723">
        <f t="shared" si="110"/>
        <v>0.75</v>
      </c>
      <c r="AO101" s="723">
        <f t="shared" si="140"/>
        <v>0.24</v>
      </c>
      <c r="AP101" s="724">
        <f t="shared" si="111"/>
        <v>3.99</v>
      </c>
      <c r="AQ101" s="720"/>
      <c r="AR101" s="720">
        <f t="shared" si="92"/>
        <v>0.25</v>
      </c>
      <c r="AS101" s="720">
        <v>0.08</v>
      </c>
      <c r="AT101" s="721">
        <v>3</v>
      </c>
      <c r="AU101" s="722">
        <f t="shared" si="112"/>
        <v>0</v>
      </c>
      <c r="AV101" s="720"/>
      <c r="AW101" s="723">
        <f t="shared" si="113"/>
        <v>0.75</v>
      </c>
      <c r="AX101" s="723">
        <f t="shared" si="141"/>
        <v>0.24</v>
      </c>
      <c r="AY101" s="724">
        <f t="shared" si="114"/>
        <v>3.99</v>
      </c>
      <c r="AZ101" s="720"/>
      <c r="BA101" s="720">
        <f t="shared" si="93"/>
        <v>0.25</v>
      </c>
      <c r="BB101" s="720">
        <v>0.08</v>
      </c>
      <c r="BC101" s="721">
        <v>3</v>
      </c>
      <c r="BD101" s="722">
        <f t="shared" si="115"/>
        <v>0</v>
      </c>
      <c r="BE101" s="720"/>
      <c r="BF101" s="723">
        <f t="shared" si="116"/>
        <v>0.75</v>
      </c>
      <c r="BG101" s="723">
        <f t="shared" si="142"/>
        <v>0.24</v>
      </c>
      <c r="BH101" s="724">
        <f t="shared" si="117"/>
        <v>3.99</v>
      </c>
      <c r="BI101" s="720"/>
      <c r="BJ101" s="720">
        <f t="shared" si="94"/>
        <v>0.25</v>
      </c>
      <c r="BK101" s="720">
        <v>0.08</v>
      </c>
      <c r="BL101" s="721">
        <v>3</v>
      </c>
      <c r="BM101" s="722">
        <f t="shared" si="118"/>
        <v>0</v>
      </c>
      <c r="BN101" s="720"/>
      <c r="BO101" s="723">
        <f t="shared" si="119"/>
        <v>0.75</v>
      </c>
      <c r="BP101" s="723">
        <f t="shared" si="143"/>
        <v>0.24</v>
      </c>
      <c r="BQ101" s="724">
        <f t="shared" si="120"/>
        <v>3.99</v>
      </c>
      <c r="BR101" s="720"/>
      <c r="BS101" s="720">
        <f t="shared" si="95"/>
        <v>0.25</v>
      </c>
      <c r="BT101" s="720">
        <v>0.08</v>
      </c>
      <c r="BU101" s="721">
        <v>3</v>
      </c>
      <c r="BV101" s="722">
        <f t="shared" si="121"/>
        <v>0</v>
      </c>
      <c r="BW101" s="720"/>
      <c r="BX101" s="723">
        <f t="shared" si="122"/>
        <v>0.75</v>
      </c>
      <c r="BY101" s="723">
        <f t="shared" si="144"/>
        <v>0.24</v>
      </c>
      <c r="BZ101" s="724">
        <f t="shared" si="123"/>
        <v>3.99</v>
      </c>
      <c r="CA101" s="720"/>
      <c r="CB101" s="720">
        <f t="shared" si="96"/>
        <v>0.25</v>
      </c>
      <c r="CC101" s="720">
        <v>0.08</v>
      </c>
      <c r="CD101" s="721">
        <v>3</v>
      </c>
      <c r="CE101" s="722">
        <f t="shared" si="124"/>
        <v>0</v>
      </c>
      <c r="CF101" s="720"/>
      <c r="CG101" s="723">
        <f t="shared" si="125"/>
        <v>0.75</v>
      </c>
      <c r="CH101" s="723">
        <f t="shared" si="145"/>
        <v>0.24</v>
      </c>
      <c r="CI101" s="724">
        <f t="shared" si="126"/>
        <v>3.99</v>
      </c>
      <c r="CJ101" s="720"/>
      <c r="CK101" s="720">
        <f t="shared" si="97"/>
        <v>0.25</v>
      </c>
      <c r="CL101" s="720">
        <v>0.08</v>
      </c>
      <c r="CM101" s="721">
        <v>3</v>
      </c>
      <c r="CN101" s="722">
        <f t="shared" si="127"/>
        <v>0</v>
      </c>
      <c r="CO101" s="720"/>
      <c r="CP101" s="723">
        <f t="shared" si="128"/>
        <v>0.75</v>
      </c>
      <c r="CQ101" s="723">
        <f t="shared" si="146"/>
        <v>0.24</v>
      </c>
      <c r="CR101" s="724">
        <f t="shared" si="129"/>
        <v>3.99</v>
      </c>
      <c r="CS101" s="720"/>
      <c r="CT101" s="720">
        <f t="shared" si="98"/>
        <v>0.25</v>
      </c>
      <c r="CU101" s="720">
        <v>0.08</v>
      </c>
      <c r="CV101" s="721">
        <v>3</v>
      </c>
      <c r="CW101" s="722">
        <f t="shared" si="130"/>
        <v>0</v>
      </c>
      <c r="CX101" s="720"/>
      <c r="CY101" s="723">
        <f t="shared" si="131"/>
        <v>0.75</v>
      </c>
      <c r="CZ101" s="723">
        <f t="shared" si="147"/>
        <v>0.24</v>
      </c>
      <c r="DA101" s="724">
        <f t="shared" si="132"/>
        <v>3.99</v>
      </c>
      <c r="DB101" s="720"/>
      <c r="DC101" s="720">
        <f t="shared" si="99"/>
        <v>0.25</v>
      </c>
      <c r="DD101" s="720">
        <v>0.08</v>
      </c>
      <c r="DE101" s="721">
        <v>3</v>
      </c>
      <c r="DF101" s="722">
        <f t="shared" si="133"/>
        <v>0</v>
      </c>
      <c r="DG101" s="720"/>
      <c r="DH101" s="723">
        <f t="shared" si="134"/>
        <v>0.75</v>
      </c>
      <c r="DI101" s="723">
        <f t="shared" si="148"/>
        <v>0.24</v>
      </c>
      <c r="DJ101" s="724">
        <f t="shared" si="135"/>
        <v>3.99</v>
      </c>
      <c r="DK101" s="724">
        <f t="shared" si="149"/>
        <v>47.880000000000017</v>
      </c>
      <c r="DL101" s="719">
        <f t="shared" si="151"/>
        <v>71341200</v>
      </c>
      <c r="DM101" s="719">
        <f t="shared" si="136"/>
        <v>146341</v>
      </c>
      <c r="DN101" s="719">
        <f t="shared" si="150"/>
        <v>29268200</v>
      </c>
      <c r="DO101" s="721"/>
    </row>
    <row r="102" spans="1:119" s="192" customFormat="1" ht="19.5" customHeight="1">
      <c r="A102" s="716">
        <v>93</v>
      </c>
      <c r="B102" s="735" t="s">
        <v>3621</v>
      </c>
      <c r="C102" s="736" t="s">
        <v>2645</v>
      </c>
      <c r="D102" s="737" t="s">
        <v>1825</v>
      </c>
      <c r="E102" s="716">
        <v>450</v>
      </c>
      <c r="F102" s="719">
        <v>200</v>
      </c>
      <c r="G102" s="720"/>
      <c r="H102" s="720">
        <f t="shared" si="88"/>
        <v>0.25</v>
      </c>
      <c r="I102" s="720">
        <v>0.2</v>
      </c>
      <c r="J102" s="726">
        <v>4.9800000000000004</v>
      </c>
      <c r="K102" s="722">
        <f t="shared" si="100"/>
        <v>0</v>
      </c>
      <c r="L102" s="720">
        <v>0.35</v>
      </c>
      <c r="M102" s="723">
        <f t="shared" si="101"/>
        <v>1.3325</v>
      </c>
      <c r="N102" s="723">
        <f t="shared" si="137"/>
        <v>1.0660000000000001</v>
      </c>
      <c r="O102" s="724">
        <f t="shared" si="102"/>
        <v>7.7284999999999995</v>
      </c>
      <c r="P102" s="720"/>
      <c r="Q102" s="720">
        <f t="shared" si="89"/>
        <v>0.25</v>
      </c>
      <c r="R102" s="720">
        <v>0.2</v>
      </c>
      <c r="S102" s="726">
        <v>4.9800000000000004</v>
      </c>
      <c r="T102" s="722">
        <f t="shared" si="103"/>
        <v>0</v>
      </c>
      <c r="U102" s="720">
        <v>0.35</v>
      </c>
      <c r="V102" s="723">
        <f t="shared" si="104"/>
        <v>1.3325</v>
      </c>
      <c r="W102" s="723">
        <f t="shared" si="138"/>
        <v>1.0660000000000001</v>
      </c>
      <c r="X102" s="724">
        <f t="shared" si="105"/>
        <v>7.7284999999999995</v>
      </c>
      <c r="Y102" s="720"/>
      <c r="Z102" s="720">
        <f t="shared" si="90"/>
        <v>0.25</v>
      </c>
      <c r="AA102" s="720">
        <v>0.2</v>
      </c>
      <c r="AB102" s="726">
        <v>4.9800000000000004</v>
      </c>
      <c r="AC102" s="722">
        <f t="shared" si="106"/>
        <v>0</v>
      </c>
      <c r="AD102" s="720">
        <v>0.35</v>
      </c>
      <c r="AE102" s="723">
        <f t="shared" si="107"/>
        <v>1.3325</v>
      </c>
      <c r="AF102" s="723">
        <f t="shared" si="139"/>
        <v>1.0660000000000001</v>
      </c>
      <c r="AG102" s="724">
        <f t="shared" si="108"/>
        <v>7.7284999999999995</v>
      </c>
      <c r="AH102" s="720"/>
      <c r="AI102" s="720">
        <f t="shared" si="91"/>
        <v>0.25</v>
      </c>
      <c r="AJ102" s="720">
        <v>0.2</v>
      </c>
      <c r="AK102" s="726">
        <v>4.9800000000000004</v>
      </c>
      <c r="AL102" s="722">
        <f t="shared" si="109"/>
        <v>0</v>
      </c>
      <c r="AM102" s="720">
        <v>0.35</v>
      </c>
      <c r="AN102" s="723">
        <f t="shared" si="110"/>
        <v>1.3325</v>
      </c>
      <c r="AO102" s="723">
        <f t="shared" si="140"/>
        <v>1.0660000000000001</v>
      </c>
      <c r="AP102" s="724">
        <f t="shared" si="111"/>
        <v>7.7284999999999995</v>
      </c>
      <c r="AQ102" s="720"/>
      <c r="AR102" s="720">
        <f t="shared" si="92"/>
        <v>0.25</v>
      </c>
      <c r="AS102" s="720">
        <v>0.2</v>
      </c>
      <c r="AT102" s="726">
        <v>4.9800000000000004</v>
      </c>
      <c r="AU102" s="722">
        <f t="shared" si="112"/>
        <v>0</v>
      </c>
      <c r="AV102" s="720">
        <v>0.35</v>
      </c>
      <c r="AW102" s="723">
        <f t="shared" si="113"/>
        <v>1.3325</v>
      </c>
      <c r="AX102" s="723">
        <f t="shared" si="141"/>
        <v>1.0660000000000001</v>
      </c>
      <c r="AY102" s="724">
        <f t="shared" si="114"/>
        <v>7.7284999999999995</v>
      </c>
      <c r="AZ102" s="720"/>
      <c r="BA102" s="720">
        <f t="shared" si="93"/>
        <v>0.25</v>
      </c>
      <c r="BB102" s="720">
        <v>0.2</v>
      </c>
      <c r="BC102" s="726">
        <v>4.9800000000000004</v>
      </c>
      <c r="BD102" s="722">
        <f t="shared" si="115"/>
        <v>0</v>
      </c>
      <c r="BE102" s="720">
        <v>0.35</v>
      </c>
      <c r="BF102" s="723">
        <f t="shared" si="116"/>
        <v>1.3325</v>
      </c>
      <c r="BG102" s="723">
        <f t="shared" si="142"/>
        <v>1.0660000000000001</v>
      </c>
      <c r="BH102" s="724">
        <f t="shared" si="117"/>
        <v>7.7284999999999995</v>
      </c>
      <c r="BI102" s="720"/>
      <c r="BJ102" s="720">
        <f t="shared" si="94"/>
        <v>0.25</v>
      </c>
      <c r="BK102" s="720">
        <v>0.2</v>
      </c>
      <c r="BL102" s="726">
        <v>4.9800000000000004</v>
      </c>
      <c r="BM102" s="722">
        <f t="shared" si="118"/>
        <v>0</v>
      </c>
      <c r="BN102" s="720">
        <v>0.35</v>
      </c>
      <c r="BO102" s="723">
        <f t="shared" si="119"/>
        <v>1.3325</v>
      </c>
      <c r="BP102" s="723">
        <f t="shared" si="143"/>
        <v>1.0660000000000001</v>
      </c>
      <c r="BQ102" s="724">
        <f t="shared" si="120"/>
        <v>7.7284999999999995</v>
      </c>
      <c r="BR102" s="720"/>
      <c r="BS102" s="720">
        <f t="shared" si="95"/>
        <v>0.25</v>
      </c>
      <c r="BT102" s="720">
        <v>0.2</v>
      </c>
      <c r="BU102" s="726">
        <v>4.9800000000000004</v>
      </c>
      <c r="BV102" s="722">
        <f t="shared" si="121"/>
        <v>0</v>
      </c>
      <c r="BW102" s="720">
        <v>0.35</v>
      </c>
      <c r="BX102" s="723">
        <f t="shared" si="122"/>
        <v>1.3325</v>
      </c>
      <c r="BY102" s="723">
        <f t="shared" si="144"/>
        <v>1.0660000000000001</v>
      </c>
      <c r="BZ102" s="724">
        <f t="shared" si="123"/>
        <v>7.7284999999999995</v>
      </c>
      <c r="CA102" s="720">
        <v>0.05</v>
      </c>
      <c r="CB102" s="720">
        <f t="shared" si="96"/>
        <v>0.25</v>
      </c>
      <c r="CC102" s="720">
        <v>0.21</v>
      </c>
      <c r="CD102" s="726">
        <v>4.9800000000000004</v>
      </c>
      <c r="CE102" s="722">
        <f t="shared" si="124"/>
        <v>0.24900000000000003</v>
      </c>
      <c r="CF102" s="720">
        <v>0.35</v>
      </c>
      <c r="CG102" s="723">
        <f t="shared" si="125"/>
        <v>1.3947499999999999</v>
      </c>
      <c r="CH102" s="723">
        <f t="shared" si="145"/>
        <v>1.1715899999999999</v>
      </c>
      <c r="CI102" s="724">
        <f t="shared" si="126"/>
        <v>8.1453399999999991</v>
      </c>
      <c r="CJ102" s="720">
        <v>0.05</v>
      </c>
      <c r="CK102" s="720">
        <f t="shared" si="97"/>
        <v>0.25</v>
      </c>
      <c r="CL102" s="720">
        <v>0.21</v>
      </c>
      <c r="CM102" s="726">
        <v>4.9800000000000004</v>
      </c>
      <c r="CN102" s="722">
        <f t="shared" si="127"/>
        <v>0.24900000000000003</v>
      </c>
      <c r="CO102" s="720">
        <v>0.35</v>
      </c>
      <c r="CP102" s="723">
        <f t="shared" si="128"/>
        <v>1.3947499999999999</v>
      </c>
      <c r="CQ102" s="723">
        <f t="shared" si="146"/>
        <v>1.1715899999999999</v>
      </c>
      <c r="CR102" s="724">
        <f t="shared" si="129"/>
        <v>8.1453399999999991</v>
      </c>
      <c r="CS102" s="720">
        <v>0.05</v>
      </c>
      <c r="CT102" s="720">
        <f t="shared" si="98"/>
        <v>0.25</v>
      </c>
      <c r="CU102" s="720">
        <v>0.21</v>
      </c>
      <c r="CV102" s="726">
        <v>4.9800000000000004</v>
      </c>
      <c r="CW102" s="722">
        <f t="shared" si="130"/>
        <v>0.24900000000000003</v>
      </c>
      <c r="CX102" s="720">
        <v>0.35</v>
      </c>
      <c r="CY102" s="723">
        <f t="shared" si="131"/>
        <v>1.3947499999999999</v>
      </c>
      <c r="CZ102" s="723">
        <f t="shared" si="147"/>
        <v>1.1715899999999999</v>
      </c>
      <c r="DA102" s="724">
        <f t="shared" si="132"/>
        <v>8.1453399999999991</v>
      </c>
      <c r="DB102" s="720">
        <v>0.05</v>
      </c>
      <c r="DC102" s="720">
        <f t="shared" si="99"/>
        <v>0.25</v>
      </c>
      <c r="DD102" s="720">
        <v>0.21</v>
      </c>
      <c r="DE102" s="726">
        <v>4.9800000000000004</v>
      </c>
      <c r="DF102" s="722">
        <f t="shared" si="133"/>
        <v>0.24900000000000003</v>
      </c>
      <c r="DG102" s="720">
        <v>0.35</v>
      </c>
      <c r="DH102" s="723">
        <f t="shared" si="134"/>
        <v>1.3947499999999999</v>
      </c>
      <c r="DI102" s="723">
        <f t="shared" si="148"/>
        <v>1.1715899999999999</v>
      </c>
      <c r="DJ102" s="724">
        <f t="shared" si="135"/>
        <v>8.1453399999999991</v>
      </c>
      <c r="DK102" s="724">
        <f t="shared" si="149"/>
        <v>94.409360000000007</v>
      </c>
      <c r="DL102" s="719">
        <f t="shared" si="151"/>
        <v>140669946</v>
      </c>
      <c r="DM102" s="719">
        <f t="shared" si="136"/>
        <v>288554</v>
      </c>
      <c r="DN102" s="719">
        <f t="shared" si="150"/>
        <v>57710800</v>
      </c>
      <c r="DO102" s="721"/>
    </row>
    <row r="103" spans="1:119" s="192" customFormat="1" ht="19.5" customHeight="1">
      <c r="A103" s="716">
        <v>94</v>
      </c>
      <c r="B103" s="735" t="s">
        <v>9841</v>
      </c>
      <c r="C103" s="736" t="s">
        <v>1699</v>
      </c>
      <c r="D103" s="737" t="s">
        <v>1825</v>
      </c>
      <c r="E103" s="716">
        <v>450</v>
      </c>
      <c r="F103" s="719">
        <v>200</v>
      </c>
      <c r="G103" s="720"/>
      <c r="H103" s="720">
        <f t="shared" si="88"/>
        <v>0.25</v>
      </c>
      <c r="I103" s="720">
        <v>0.14000000000000001</v>
      </c>
      <c r="J103" s="726">
        <v>4.32</v>
      </c>
      <c r="K103" s="722">
        <f t="shared" si="100"/>
        <v>0</v>
      </c>
      <c r="L103" s="720"/>
      <c r="M103" s="723">
        <f t="shared" si="101"/>
        <v>1.08</v>
      </c>
      <c r="N103" s="723">
        <f t="shared" si="137"/>
        <v>0.60480000000000012</v>
      </c>
      <c r="O103" s="724">
        <f t="shared" si="102"/>
        <v>6.0048000000000004</v>
      </c>
      <c r="P103" s="720"/>
      <c r="Q103" s="720">
        <f t="shared" si="89"/>
        <v>0.25</v>
      </c>
      <c r="R103" s="720">
        <v>0.14000000000000001</v>
      </c>
      <c r="S103" s="726">
        <v>4.32</v>
      </c>
      <c r="T103" s="722">
        <f t="shared" si="103"/>
        <v>0</v>
      </c>
      <c r="U103" s="720"/>
      <c r="V103" s="723">
        <f t="shared" si="104"/>
        <v>1.08</v>
      </c>
      <c r="W103" s="723">
        <f t="shared" si="138"/>
        <v>0.60480000000000012</v>
      </c>
      <c r="X103" s="724">
        <f t="shared" si="105"/>
        <v>6.0048000000000004</v>
      </c>
      <c r="Y103" s="720"/>
      <c r="Z103" s="720">
        <f t="shared" si="90"/>
        <v>0.25</v>
      </c>
      <c r="AA103" s="720">
        <v>0.14000000000000001</v>
      </c>
      <c r="AB103" s="726">
        <v>4.32</v>
      </c>
      <c r="AC103" s="722">
        <f t="shared" si="106"/>
        <v>0</v>
      </c>
      <c r="AD103" s="720"/>
      <c r="AE103" s="723">
        <f t="shared" si="107"/>
        <v>1.08</v>
      </c>
      <c r="AF103" s="723">
        <f t="shared" si="139"/>
        <v>0.60480000000000012</v>
      </c>
      <c r="AG103" s="724">
        <f t="shared" si="108"/>
        <v>6.0048000000000004</v>
      </c>
      <c r="AH103" s="720"/>
      <c r="AI103" s="720">
        <f t="shared" si="91"/>
        <v>0.25</v>
      </c>
      <c r="AJ103" s="720">
        <v>0.14000000000000001</v>
      </c>
      <c r="AK103" s="726">
        <v>4.32</v>
      </c>
      <c r="AL103" s="722">
        <f t="shared" si="109"/>
        <v>0</v>
      </c>
      <c r="AM103" s="720"/>
      <c r="AN103" s="723">
        <f t="shared" si="110"/>
        <v>1.08</v>
      </c>
      <c r="AO103" s="723">
        <f t="shared" si="140"/>
        <v>0.60480000000000012</v>
      </c>
      <c r="AP103" s="724">
        <f t="shared" si="111"/>
        <v>6.0048000000000004</v>
      </c>
      <c r="AQ103" s="720"/>
      <c r="AR103" s="720">
        <f t="shared" si="92"/>
        <v>0.25</v>
      </c>
      <c r="AS103" s="720">
        <v>0.14000000000000001</v>
      </c>
      <c r="AT103" s="726">
        <v>4.32</v>
      </c>
      <c r="AU103" s="722">
        <f t="shared" si="112"/>
        <v>0</v>
      </c>
      <c r="AV103" s="720"/>
      <c r="AW103" s="723">
        <f t="shared" si="113"/>
        <v>1.08</v>
      </c>
      <c r="AX103" s="723">
        <f t="shared" si="141"/>
        <v>0.60480000000000012</v>
      </c>
      <c r="AY103" s="724">
        <f t="shared" si="114"/>
        <v>6.0048000000000004</v>
      </c>
      <c r="AZ103" s="720"/>
      <c r="BA103" s="720">
        <f t="shared" si="93"/>
        <v>0.25</v>
      </c>
      <c r="BB103" s="720">
        <v>0.14000000000000001</v>
      </c>
      <c r="BC103" s="726">
        <v>4.32</v>
      </c>
      <c r="BD103" s="722">
        <f t="shared" si="115"/>
        <v>0</v>
      </c>
      <c r="BE103" s="720"/>
      <c r="BF103" s="723">
        <f t="shared" si="116"/>
        <v>1.08</v>
      </c>
      <c r="BG103" s="723">
        <f t="shared" si="142"/>
        <v>0.60480000000000012</v>
      </c>
      <c r="BH103" s="724">
        <f t="shared" si="117"/>
        <v>6.0048000000000004</v>
      </c>
      <c r="BI103" s="720"/>
      <c r="BJ103" s="720">
        <f t="shared" si="94"/>
        <v>0.25</v>
      </c>
      <c r="BK103" s="720">
        <v>0.14000000000000001</v>
      </c>
      <c r="BL103" s="726">
        <v>4.32</v>
      </c>
      <c r="BM103" s="722">
        <f t="shared" si="118"/>
        <v>0</v>
      </c>
      <c r="BN103" s="720"/>
      <c r="BO103" s="723">
        <f t="shared" si="119"/>
        <v>1.08</v>
      </c>
      <c r="BP103" s="723">
        <f t="shared" si="143"/>
        <v>0.60480000000000012</v>
      </c>
      <c r="BQ103" s="724">
        <f t="shared" si="120"/>
        <v>6.0048000000000004</v>
      </c>
      <c r="BR103" s="720"/>
      <c r="BS103" s="720">
        <f t="shared" si="95"/>
        <v>0.25</v>
      </c>
      <c r="BT103" s="720">
        <v>0.14000000000000001</v>
      </c>
      <c r="BU103" s="726">
        <v>4.32</v>
      </c>
      <c r="BV103" s="722">
        <f t="shared" si="121"/>
        <v>0</v>
      </c>
      <c r="BW103" s="720"/>
      <c r="BX103" s="723">
        <f t="shared" si="122"/>
        <v>1.08</v>
      </c>
      <c r="BY103" s="723">
        <f t="shared" si="144"/>
        <v>0.60480000000000012</v>
      </c>
      <c r="BZ103" s="724">
        <f t="shared" si="123"/>
        <v>6.0048000000000004</v>
      </c>
      <c r="CA103" s="720"/>
      <c r="CB103" s="720">
        <f t="shared" si="96"/>
        <v>0.25</v>
      </c>
      <c r="CC103" s="720">
        <v>0.14000000000000001</v>
      </c>
      <c r="CD103" s="726">
        <v>4.32</v>
      </c>
      <c r="CE103" s="722">
        <f t="shared" si="124"/>
        <v>0</v>
      </c>
      <c r="CF103" s="720"/>
      <c r="CG103" s="723">
        <f t="shared" si="125"/>
        <v>1.08</v>
      </c>
      <c r="CH103" s="723">
        <f t="shared" si="145"/>
        <v>0.60480000000000012</v>
      </c>
      <c r="CI103" s="724">
        <f t="shared" si="126"/>
        <v>6.0048000000000004</v>
      </c>
      <c r="CJ103" s="720"/>
      <c r="CK103" s="720">
        <f t="shared" si="97"/>
        <v>0.25</v>
      </c>
      <c r="CL103" s="720">
        <v>0.14000000000000001</v>
      </c>
      <c r="CM103" s="726">
        <v>4.32</v>
      </c>
      <c r="CN103" s="722">
        <f t="shared" si="127"/>
        <v>0</v>
      </c>
      <c r="CO103" s="720"/>
      <c r="CP103" s="723">
        <f t="shared" si="128"/>
        <v>1.08</v>
      </c>
      <c r="CQ103" s="723">
        <f t="shared" si="146"/>
        <v>0.60480000000000012</v>
      </c>
      <c r="CR103" s="724">
        <f t="shared" si="129"/>
        <v>6.0048000000000004</v>
      </c>
      <c r="CS103" s="720"/>
      <c r="CT103" s="720">
        <f t="shared" si="98"/>
        <v>0.25</v>
      </c>
      <c r="CU103" s="720">
        <v>0.14000000000000001</v>
      </c>
      <c r="CV103" s="726">
        <v>4.32</v>
      </c>
      <c r="CW103" s="722">
        <f t="shared" si="130"/>
        <v>0</v>
      </c>
      <c r="CX103" s="720"/>
      <c r="CY103" s="723">
        <f t="shared" si="131"/>
        <v>1.08</v>
      </c>
      <c r="CZ103" s="723">
        <f t="shared" si="147"/>
        <v>0.60480000000000012</v>
      </c>
      <c r="DA103" s="724">
        <f t="shared" si="132"/>
        <v>6.0048000000000004</v>
      </c>
      <c r="DB103" s="720"/>
      <c r="DC103" s="720">
        <f t="shared" si="99"/>
        <v>0.25</v>
      </c>
      <c r="DD103" s="720">
        <v>0.14000000000000001</v>
      </c>
      <c r="DE103" s="726">
        <v>4.32</v>
      </c>
      <c r="DF103" s="722">
        <f t="shared" si="133"/>
        <v>0</v>
      </c>
      <c r="DG103" s="720"/>
      <c r="DH103" s="723">
        <f t="shared" si="134"/>
        <v>1.08</v>
      </c>
      <c r="DI103" s="723">
        <f t="shared" si="148"/>
        <v>0.60480000000000012</v>
      </c>
      <c r="DJ103" s="724">
        <f t="shared" si="135"/>
        <v>6.0048000000000004</v>
      </c>
      <c r="DK103" s="724">
        <f t="shared" si="149"/>
        <v>72.057600000000022</v>
      </c>
      <c r="DL103" s="719">
        <f t="shared" si="151"/>
        <v>107365824</v>
      </c>
      <c r="DM103" s="719">
        <f t="shared" si="136"/>
        <v>220238</v>
      </c>
      <c r="DN103" s="719">
        <f t="shared" si="150"/>
        <v>44047600</v>
      </c>
      <c r="DO103" s="721"/>
    </row>
    <row r="104" spans="1:119" s="192" customFormat="1" ht="19.5" customHeight="1">
      <c r="A104" s="716">
        <v>95</v>
      </c>
      <c r="B104" s="735" t="s">
        <v>9842</v>
      </c>
      <c r="C104" s="736" t="s">
        <v>3855</v>
      </c>
      <c r="D104" s="737" t="s">
        <v>1825</v>
      </c>
      <c r="E104" s="716">
        <v>450</v>
      </c>
      <c r="F104" s="719">
        <v>200</v>
      </c>
      <c r="G104" s="720"/>
      <c r="H104" s="720">
        <f>25/100</f>
        <v>0.25</v>
      </c>
      <c r="I104" s="720">
        <v>0.14000000000000001</v>
      </c>
      <c r="J104" s="726">
        <v>4.32</v>
      </c>
      <c r="K104" s="722">
        <f t="shared" si="100"/>
        <v>0</v>
      </c>
      <c r="L104" s="720"/>
      <c r="M104" s="723">
        <f t="shared" si="101"/>
        <v>1.08</v>
      </c>
      <c r="N104" s="723">
        <f t="shared" si="137"/>
        <v>0.60480000000000012</v>
      </c>
      <c r="O104" s="724">
        <f t="shared" si="102"/>
        <v>6.0048000000000004</v>
      </c>
      <c r="P104" s="720"/>
      <c r="Q104" s="720">
        <f>25/100</f>
        <v>0.25</v>
      </c>
      <c r="R104" s="720">
        <v>0.14000000000000001</v>
      </c>
      <c r="S104" s="726">
        <v>4.32</v>
      </c>
      <c r="T104" s="722">
        <f t="shared" si="103"/>
        <v>0</v>
      </c>
      <c r="U104" s="720"/>
      <c r="V104" s="723">
        <f t="shared" si="104"/>
        <v>1.08</v>
      </c>
      <c r="W104" s="723">
        <f t="shared" si="138"/>
        <v>0.60480000000000012</v>
      </c>
      <c r="X104" s="724">
        <f t="shared" si="105"/>
        <v>6.0048000000000004</v>
      </c>
      <c r="Y104" s="720"/>
      <c r="Z104" s="720">
        <f>25/100</f>
        <v>0.25</v>
      </c>
      <c r="AA104" s="720">
        <v>0.14000000000000001</v>
      </c>
      <c r="AB104" s="726">
        <v>4.32</v>
      </c>
      <c r="AC104" s="722">
        <f t="shared" si="106"/>
        <v>0</v>
      </c>
      <c r="AD104" s="720"/>
      <c r="AE104" s="723">
        <f t="shared" si="107"/>
        <v>1.08</v>
      </c>
      <c r="AF104" s="723">
        <f t="shared" si="139"/>
        <v>0.60480000000000012</v>
      </c>
      <c r="AG104" s="724">
        <f t="shared" si="108"/>
        <v>6.0048000000000004</v>
      </c>
      <c r="AH104" s="720"/>
      <c r="AI104" s="720">
        <f>25/100</f>
        <v>0.25</v>
      </c>
      <c r="AJ104" s="720">
        <v>0.14000000000000001</v>
      </c>
      <c r="AK104" s="726">
        <v>4.32</v>
      </c>
      <c r="AL104" s="722">
        <f t="shared" si="109"/>
        <v>0</v>
      </c>
      <c r="AM104" s="720"/>
      <c r="AN104" s="723">
        <f t="shared" si="110"/>
        <v>1.08</v>
      </c>
      <c r="AO104" s="723">
        <f t="shared" si="140"/>
        <v>0.60480000000000012</v>
      </c>
      <c r="AP104" s="724">
        <f t="shared" si="111"/>
        <v>6.0048000000000004</v>
      </c>
      <c r="AQ104" s="720"/>
      <c r="AR104" s="720">
        <f>25/100</f>
        <v>0.25</v>
      </c>
      <c r="AS104" s="720">
        <v>0.14000000000000001</v>
      </c>
      <c r="AT104" s="726">
        <v>4.32</v>
      </c>
      <c r="AU104" s="722">
        <f t="shared" si="112"/>
        <v>0</v>
      </c>
      <c r="AV104" s="720"/>
      <c r="AW104" s="723">
        <f t="shared" si="113"/>
        <v>1.08</v>
      </c>
      <c r="AX104" s="723">
        <f t="shared" si="141"/>
        <v>0.60480000000000012</v>
      </c>
      <c r="AY104" s="724">
        <f t="shared" si="114"/>
        <v>6.0048000000000004</v>
      </c>
      <c r="AZ104" s="720"/>
      <c r="BA104" s="720">
        <f>25/100</f>
        <v>0.25</v>
      </c>
      <c r="BB104" s="720">
        <v>0.14000000000000001</v>
      </c>
      <c r="BC104" s="726">
        <v>4.32</v>
      </c>
      <c r="BD104" s="722">
        <f t="shared" si="115"/>
        <v>0</v>
      </c>
      <c r="BE104" s="720"/>
      <c r="BF104" s="723">
        <f t="shared" si="116"/>
        <v>1.08</v>
      </c>
      <c r="BG104" s="723">
        <f t="shared" si="142"/>
        <v>0.60480000000000012</v>
      </c>
      <c r="BH104" s="724">
        <f t="shared" si="117"/>
        <v>6.0048000000000004</v>
      </c>
      <c r="BI104" s="720"/>
      <c r="BJ104" s="720">
        <f>25/100</f>
        <v>0.25</v>
      </c>
      <c r="BK104" s="720">
        <v>0.14000000000000001</v>
      </c>
      <c r="BL104" s="726">
        <v>4.32</v>
      </c>
      <c r="BM104" s="722">
        <f t="shared" si="118"/>
        <v>0</v>
      </c>
      <c r="BN104" s="720"/>
      <c r="BO104" s="723">
        <f t="shared" si="119"/>
        <v>1.08</v>
      </c>
      <c r="BP104" s="723">
        <f t="shared" si="143"/>
        <v>0.60480000000000012</v>
      </c>
      <c r="BQ104" s="724">
        <f t="shared" si="120"/>
        <v>6.0048000000000004</v>
      </c>
      <c r="BR104" s="720"/>
      <c r="BS104" s="720">
        <f>25/100</f>
        <v>0.25</v>
      </c>
      <c r="BT104" s="720">
        <v>0.14000000000000001</v>
      </c>
      <c r="BU104" s="726">
        <v>4.32</v>
      </c>
      <c r="BV104" s="722">
        <f t="shared" si="121"/>
        <v>0</v>
      </c>
      <c r="BW104" s="720"/>
      <c r="BX104" s="723">
        <f t="shared" si="122"/>
        <v>1.08</v>
      </c>
      <c r="BY104" s="723">
        <f t="shared" si="144"/>
        <v>0.60480000000000012</v>
      </c>
      <c r="BZ104" s="724">
        <f t="shared" si="123"/>
        <v>6.0048000000000004</v>
      </c>
      <c r="CA104" s="720"/>
      <c r="CB104" s="720">
        <f>25/100</f>
        <v>0.25</v>
      </c>
      <c r="CC104" s="720">
        <v>0.14000000000000001</v>
      </c>
      <c r="CD104" s="726">
        <v>4.32</v>
      </c>
      <c r="CE104" s="722">
        <f t="shared" si="124"/>
        <v>0</v>
      </c>
      <c r="CF104" s="720"/>
      <c r="CG104" s="723">
        <f t="shared" si="125"/>
        <v>1.08</v>
      </c>
      <c r="CH104" s="723">
        <f t="shared" si="145"/>
        <v>0.60480000000000012</v>
      </c>
      <c r="CI104" s="724">
        <f t="shared" si="126"/>
        <v>6.0048000000000004</v>
      </c>
      <c r="CJ104" s="720"/>
      <c r="CK104" s="720">
        <f>25/100</f>
        <v>0.25</v>
      </c>
      <c r="CL104" s="720">
        <v>0.14000000000000001</v>
      </c>
      <c r="CM104" s="726">
        <v>4.32</v>
      </c>
      <c r="CN104" s="722">
        <f t="shared" si="127"/>
        <v>0</v>
      </c>
      <c r="CO104" s="720"/>
      <c r="CP104" s="723">
        <f t="shared" si="128"/>
        <v>1.08</v>
      </c>
      <c r="CQ104" s="723">
        <f t="shared" si="146"/>
        <v>0.60480000000000012</v>
      </c>
      <c r="CR104" s="724">
        <f t="shared" si="129"/>
        <v>6.0048000000000004</v>
      </c>
      <c r="CS104" s="720"/>
      <c r="CT104" s="720">
        <f>25/100</f>
        <v>0.25</v>
      </c>
      <c r="CU104" s="720">
        <v>0.14000000000000001</v>
      </c>
      <c r="CV104" s="726">
        <v>4.32</v>
      </c>
      <c r="CW104" s="722">
        <f t="shared" si="130"/>
        <v>0</v>
      </c>
      <c r="CX104" s="720"/>
      <c r="CY104" s="723">
        <f t="shared" si="131"/>
        <v>1.08</v>
      </c>
      <c r="CZ104" s="723">
        <f t="shared" si="147"/>
        <v>0.60480000000000012</v>
      </c>
      <c r="DA104" s="724">
        <f t="shared" si="132"/>
        <v>6.0048000000000004</v>
      </c>
      <c r="DB104" s="720"/>
      <c r="DC104" s="720">
        <f>25/100</f>
        <v>0.25</v>
      </c>
      <c r="DD104" s="720">
        <v>0.14000000000000001</v>
      </c>
      <c r="DE104" s="726">
        <v>4.32</v>
      </c>
      <c r="DF104" s="722">
        <f t="shared" si="133"/>
        <v>0</v>
      </c>
      <c r="DG104" s="720"/>
      <c r="DH104" s="723">
        <f t="shared" si="134"/>
        <v>1.08</v>
      </c>
      <c r="DI104" s="723">
        <f t="shared" si="148"/>
        <v>0.60480000000000012</v>
      </c>
      <c r="DJ104" s="724">
        <f t="shared" si="135"/>
        <v>6.0048000000000004</v>
      </c>
      <c r="DK104" s="724">
        <f t="shared" si="149"/>
        <v>72.057600000000022</v>
      </c>
      <c r="DL104" s="719">
        <f t="shared" si="151"/>
        <v>107365824</v>
      </c>
      <c r="DM104" s="719">
        <f t="shared" si="136"/>
        <v>220238</v>
      </c>
      <c r="DN104" s="719">
        <f t="shared" si="150"/>
        <v>44047600</v>
      </c>
      <c r="DO104" s="721"/>
    </row>
    <row r="105" spans="1:119" s="192" customFormat="1" ht="19.5" customHeight="1">
      <c r="A105" s="716">
        <v>96</v>
      </c>
      <c r="B105" s="735" t="s">
        <v>8035</v>
      </c>
      <c r="C105" s="736" t="s">
        <v>5239</v>
      </c>
      <c r="D105" s="737" t="s">
        <v>1825</v>
      </c>
      <c r="E105" s="716">
        <v>450</v>
      </c>
      <c r="F105" s="719">
        <v>200</v>
      </c>
      <c r="G105" s="720"/>
      <c r="H105" s="720">
        <f>25/100</f>
        <v>0.25</v>
      </c>
      <c r="I105" s="720">
        <v>0.15</v>
      </c>
      <c r="J105" s="726">
        <v>3.66</v>
      </c>
      <c r="K105" s="722">
        <f t="shared" si="100"/>
        <v>0</v>
      </c>
      <c r="L105" s="720"/>
      <c r="M105" s="723">
        <f t="shared" si="101"/>
        <v>0.91500000000000004</v>
      </c>
      <c r="N105" s="723">
        <f t="shared" si="137"/>
        <v>0.54900000000000004</v>
      </c>
      <c r="O105" s="724">
        <f t="shared" si="102"/>
        <v>5.1240000000000006</v>
      </c>
      <c r="P105" s="720"/>
      <c r="Q105" s="720">
        <f>25/100</f>
        <v>0.25</v>
      </c>
      <c r="R105" s="720">
        <v>0.15</v>
      </c>
      <c r="S105" s="726">
        <v>3.66</v>
      </c>
      <c r="T105" s="722">
        <f t="shared" si="103"/>
        <v>0</v>
      </c>
      <c r="U105" s="720"/>
      <c r="V105" s="723">
        <f t="shared" si="104"/>
        <v>0.91500000000000004</v>
      </c>
      <c r="W105" s="723">
        <f t="shared" si="138"/>
        <v>0.54900000000000004</v>
      </c>
      <c r="X105" s="724">
        <f t="shared" si="105"/>
        <v>5.1240000000000006</v>
      </c>
      <c r="Y105" s="720"/>
      <c r="Z105" s="720">
        <f>25/100</f>
        <v>0.25</v>
      </c>
      <c r="AA105" s="720">
        <v>0.15</v>
      </c>
      <c r="AB105" s="726">
        <v>3.66</v>
      </c>
      <c r="AC105" s="722">
        <f t="shared" si="106"/>
        <v>0</v>
      </c>
      <c r="AD105" s="720"/>
      <c r="AE105" s="723">
        <f t="shared" si="107"/>
        <v>0.91500000000000004</v>
      </c>
      <c r="AF105" s="723">
        <f t="shared" si="139"/>
        <v>0.54900000000000004</v>
      </c>
      <c r="AG105" s="724">
        <f t="shared" si="108"/>
        <v>5.1240000000000006</v>
      </c>
      <c r="AH105" s="720"/>
      <c r="AI105" s="720">
        <f>25/100</f>
        <v>0.25</v>
      </c>
      <c r="AJ105" s="720">
        <v>0.15</v>
      </c>
      <c r="AK105" s="726">
        <v>3.66</v>
      </c>
      <c r="AL105" s="722">
        <f t="shared" si="109"/>
        <v>0</v>
      </c>
      <c r="AM105" s="720"/>
      <c r="AN105" s="723">
        <f t="shared" si="110"/>
        <v>0.91500000000000004</v>
      </c>
      <c r="AO105" s="723">
        <f t="shared" si="140"/>
        <v>0.54900000000000004</v>
      </c>
      <c r="AP105" s="724">
        <f t="shared" si="111"/>
        <v>5.1240000000000006</v>
      </c>
      <c r="AQ105" s="720"/>
      <c r="AR105" s="720">
        <f>25/100</f>
        <v>0.25</v>
      </c>
      <c r="AS105" s="720">
        <v>0.15</v>
      </c>
      <c r="AT105" s="726">
        <v>3.66</v>
      </c>
      <c r="AU105" s="722">
        <f t="shared" si="112"/>
        <v>0</v>
      </c>
      <c r="AV105" s="720"/>
      <c r="AW105" s="723">
        <f t="shared" si="113"/>
        <v>0.91500000000000004</v>
      </c>
      <c r="AX105" s="723">
        <f t="shared" si="141"/>
        <v>0.54900000000000004</v>
      </c>
      <c r="AY105" s="724">
        <f t="shared" si="114"/>
        <v>5.1240000000000006</v>
      </c>
      <c r="AZ105" s="720"/>
      <c r="BA105" s="720">
        <f>25/100</f>
        <v>0.25</v>
      </c>
      <c r="BB105" s="720">
        <v>0.15</v>
      </c>
      <c r="BC105" s="726">
        <v>3.66</v>
      </c>
      <c r="BD105" s="722">
        <f t="shared" si="115"/>
        <v>0</v>
      </c>
      <c r="BE105" s="720"/>
      <c r="BF105" s="723">
        <f t="shared" si="116"/>
        <v>0.91500000000000004</v>
      </c>
      <c r="BG105" s="723">
        <f t="shared" si="142"/>
        <v>0.54900000000000004</v>
      </c>
      <c r="BH105" s="724">
        <f t="shared" si="117"/>
        <v>5.1240000000000006</v>
      </c>
      <c r="BI105" s="720"/>
      <c r="BJ105" s="720">
        <f>25/100</f>
        <v>0.25</v>
      </c>
      <c r="BK105" s="720">
        <v>0.15</v>
      </c>
      <c r="BL105" s="726">
        <v>3.66</v>
      </c>
      <c r="BM105" s="722">
        <f t="shared" si="118"/>
        <v>0</v>
      </c>
      <c r="BN105" s="720"/>
      <c r="BO105" s="723">
        <f t="shared" si="119"/>
        <v>0.91500000000000004</v>
      </c>
      <c r="BP105" s="723">
        <f t="shared" si="143"/>
        <v>0.54900000000000004</v>
      </c>
      <c r="BQ105" s="724">
        <f t="shared" si="120"/>
        <v>5.1240000000000006</v>
      </c>
      <c r="BR105" s="720"/>
      <c r="BS105" s="720">
        <f>25/100</f>
        <v>0.25</v>
      </c>
      <c r="BT105" s="720">
        <v>0.15</v>
      </c>
      <c r="BU105" s="726">
        <v>3.66</v>
      </c>
      <c r="BV105" s="722">
        <f t="shared" si="121"/>
        <v>0</v>
      </c>
      <c r="BW105" s="720"/>
      <c r="BX105" s="723">
        <f t="shared" si="122"/>
        <v>0.91500000000000004</v>
      </c>
      <c r="BY105" s="723">
        <f t="shared" si="144"/>
        <v>0.54900000000000004</v>
      </c>
      <c r="BZ105" s="724">
        <f t="shared" si="123"/>
        <v>5.1240000000000006</v>
      </c>
      <c r="CA105" s="720"/>
      <c r="CB105" s="720">
        <f>25/100</f>
        <v>0.25</v>
      </c>
      <c r="CC105" s="720">
        <v>0.15</v>
      </c>
      <c r="CD105" s="726">
        <v>3.66</v>
      </c>
      <c r="CE105" s="722">
        <f t="shared" si="124"/>
        <v>0</v>
      </c>
      <c r="CF105" s="720"/>
      <c r="CG105" s="723">
        <f t="shared" si="125"/>
        <v>0.91500000000000004</v>
      </c>
      <c r="CH105" s="723">
        <f t="shared" si="145"/>
        <v>0.54900000000000004</v>
      </c>
      <c r="CI105" s="724">
        <f t="shared" si="126"/>
        <v>5.1240000000000006</v>
      </c>
      <c r="CJ105" s="720"/>
      <c r="CK105" s="720">
        <f>25/100</f>
        <v>0.25</v>
      </c>
      <c r="CL105" s="720">
        <v>0.15</v>
      </c>
      <c r="CM105" s="726">
        <v>3.66</v>
      </c>
      <c r="CN105" s="722">
        <f t="shared" si="127"/>
        <v>0</v>
      </c>
      <c r="CO105" s="720"/>
      <c r="CP105" s="723">
        <f t="shared" si="128"/>
        <v>0.91500000000000004</v>
      </c>
      <c r="CQ105" s="723">
        <f t="shared" si="146"/>
        <v>0.54900000000000004</v>
      </c>
      <c r="CR105" s="724">
        <f t="shared" si="129"/>
        <v>5.1240000000000006</v>
      </c>
      <c r="CS105" s="720"/>
      <c r="CT105" s="720">
        <f>25/100</f>
        <v>0.25</v>
      </c>
      <c r="CU105" s="720">
        <v>0.15</v>
      </c>
      <c r="CV105" s="726">
        <v>3.66</v>
      </c>
      <c r="CW105" s="722">
        <f t="shared" si="130"/>
        <v>0</v>
      </c>
      <c r="CX105" s="720"/>
      <c r="CY105" s="723">
        <f t="shared" si="131"/>
        <v>0.91500000000000004</v>
      </c>
      <c r="CZ105" s="723">
        <f t="shared" si="147"/>
        <v>0.54900000000000004</v>
      </c>
      <c r="DA105" s="724">
        <f t="shared" si="132"/>
        <v>5.1240000000000006</v>
      </c>
      <c r="DB105" s="720"/>
      <c r="DC105" s="720">
        <f>25/100</f>
        <v>0.25</v>
      </c>
      <c r="DD105" s="720">
        <v>0.15</v>
      </c>
      <c r="DE105" s="726">
        <v>3.66</v>
      </c>
      <c r="DF105" s="722">
        <f t="shared" si="133"/>
        <v>0</v>
      </c>
      <c r="DG105" s="720"/>
      <c r="DH105" s="723">
        <f t="shared" si="134"/>
        <v>0.91500000000000004</v>
      </c>
      <c r="DI105" s="723">
        <f t="shared" si="148"/>
        <v>0.54900000000000004</v>
      </c>
      <c r="DJ105" s="724">
        <f t="shared" si="135"/>
        <v>5.1240000000000006</v>
      </c>
      <c r="DK105" s="724">
        <f t="shared" si="149"/>
        <v>61.488000000000021</v>
      </c>
      <c r="DL105" s="719">
        <f t="shared" si="151"/>
        <v>91617120</v>
      </c>
      <c r="DM105" s="719">
        <f t="shared" si="136"/>
        <v>187933</v>
      </c>
      <c r="DN105" s="719">
        <f t="shared" si="150"/>
        <v>37586600</v>
      </c>
      <c r="DO105" s="721"/>
    </row>
    <row r="106" spans="1:119" s="192" customFormat="1" ht="19.5" customHeight="1">
      <c r="A106" s="716">
        <v>97</v>
      </c>
      <c r="B106" s="735" t="s">
        <v>9843</v>
      </c>
      <c r="C106" s="736" t="s">
        <v>1908</v>
      </c>
      <c r="D106" s="737" t="s">
        <v>1825</v>
      </c>
      <c r="E106" s="716">
        <v>450</v>
      </c>
      <c r="F106" s="719">
        <v>200</v>
      </c>
      <c r="G106" s="720"/>
      <c r="H106" s="720">
        <f t="shared" si="88"/>
        <v>0.25</v>
      </c>
      <c r="I106" s="720">
        <v>7.0000000000000007E-2</v>
      </c>
      <c r="J106" s="728">
        <v>3.33</v>
      </c>
      <c r="K106" s="722">
        <f t="shared" si="100"/>
        <v>0</v>
      </c>
      <c r="L106" s="720"/>
      <c r="M106" s="723">
        <f t="shared" si="101"/>
        <v>0.83250000000000002</v>
      </c>
      <c r="N106" s="723">
        <f t="shared" si="137"/>
        <v>0.23310000000000003</v>
      </c>
      <c r="O106" s="724">
        <f t="shared" si="102"/>
        <v>4.3956</v>
      </c>
      <c r="P106" s="720"/>
      <c r="Q106" s="720">
        <f t="shared" si="89"/>
        <v>0.25</v>
      </c>
      <c r="R106" s="720">
        <v>7.0000000000000007E-2</v>
      </c>
      <c r="S106" s="728">
        <v>3.33</v>
      </c>
      <c r="T106" s="722">
        <f t="shared" si="103"/>
        <v>0</v>
      </c>
      <c r="U106" s="720"/>
      <c r="V106" s="723">
        <f t="shared" si="104"/>
        <v>0.83250000000000002</v>
      </c>
      <c r="W106" s="723">
        <f t="shared" si="138"/>
        <v>0.23310000000000003</v>
      </c>
      <c r="X106" s="724">
        <f t="shared" si="105"/>
        <v>4.3956</v>
      </c>
      <c r="Y106" s="720"/>
      <c r="Z106" s="720">
        <f t="shared" si="90"/>
        <v>0.25</v>
      </c>
      <c r="AA106" s="720">
        <v>7.0000000000000007E-2</v>
      </c>
      <c r="AB106" s="728">
        <v>3.33</v>
      </c>
      <c r="AC106" s="722">
        <f t="shared" si="106"/>
        <v>0</v>
      </c>
      <c r="AD106" s="720"/>
      <c r="AE106" s="723">
        <f t="shared" si="107"/>
        <v>0.83250000000000002</v>
      </c>
      <c r="AF106" s="723">
        <f t="shared" si="139"/>
        <v>0.23310000000000003</v>
      </c>
      <c r="AG106" s="724">
        <f t="shared" si="108"/>
        <v>4.3956</v>
      </c>
      <c r="AH106" s="720"/>
      <c r="AI106" s="720">
        <f t="shared" si="91"/>
        <v>0.25</v>
      </c>
      <c r="AJ106" s="720">
        <v>7.0000000000000007E-2</v>
      </c>
      <c r="AK106" s="728">
        <v>3.33</v>
      </c>
      <c r="AL106" s="722">
        <f t="shared" si="109"/>
        <v>0</v>
      </c>
      <c r="AM106" s="720"/>
      <c r="AN106" s="723">
        <f t="shared" si="110"/>
        <v>0.83250000000000002</v>
      </c>
      <c r="AO106" s="723">
        <f t="shared" si="140"/>
        <v>0.23310000000000003</v>
      </c>
      <c r="AP106" s="724">
        <f t="shared" si="111"/>
        <v>4.3956</v>
      </c>
      <c r="AQ106" s="720"/>
      <c r="AR106" s="720">
        <f t="shared" si="92"/>
        <v>0.25</v>
      </c>
      <c r="AS106" s="720">
        <v>7.0000000000000007E-2</v>
      </c>
      <c r="AT106" s="728">
        <v>3.33</v>
      </c>
      <c r="AU106" s="722">
        <f t="shared" si="112"/>
        <v>0</v>
      </c>
      <c r="AV106" s="720"/>
      <c r="AW106" s="723">
        <f t="shared" si="113"/>
        <v>0.83250000000000002</v>
      </c>
      <c r="AX106" s="723">
        <f t="shared" si="141"/>
        <v>0.23310000000000003</v>
      </c>
      <c r="AY106" s="724">
        <f t="shared" si="114"/>
        <v>4.3956</v>
      </c>
      <c r="AZ106" s="720"/>
      <c r="BA106" s="720">
        <f t="shared" si="93"/>
        <v>0.25</v>
      </c>
      <c r="BB106" s="720">
        <v>7.0000000000000007E-2</v>
      </c>
      <c r="BC106" s="728">
        <v>3.33</v>
      </c>
      <c r="BD106" s="722">
        <f t="shared" si="115"/>
        <v>0</v>
      </c>
      <c r="BE106" s="720"/>
      <c r="BF106" s="723">
        <f t="shared" si="116"/>
        <v>0.83250000000000002</v>
      </c>
      <c r="BG106" s="723">
        <f t="shared" si="142"/>
        <v>0.23310000000000003</v>
      </c>
      <c r="BH106" s="724">
        <f t="shared" si="117"/>
        <v>4.3956</v>
      </c>
      <c r="BI106" s="720"/>
      <c r="BJ106" s="720">
        <f t="shared" si="94"/>
        <v>0.25</v>
      </c>
      <c r="BK106" s="720">
        <v>7.0000000000000007E-2</v>
      </c>
      <c r="BL106" s="728">
        <v>3.33</v>
      </c>
      <c r="BM106" s="722">
        <f t="shared" si="118"/>
        <v>0</v>
      </c>
      <c r="BN106" s="720"/>
      <c r="BO106" s="723">
        <f t="shared" si="119"/>
        <v>0.83250000000000002</v>
      </c>
      <c r="BP106" s="723">
        <f t="shared" si="143"/>
        <v>0.23310000000000003</v>
      </c>
      <c r="BQ106" s="724">
        <f t="shared" si="120"/>
        <v>4.3956</v>
      </c>
      <c r="BR106" s="720"/>
      <c r="BS106" s="720">
        <f t="shared" si="95"/>
        <v>0.25</v>
      </c>
      <c r="BT106" s="720">
        <v>7.0000000000000007E-2</v>
      </c>
      <c r="BU106" s="728">
        <v>3.33</v>
      </c>
      <c r="BV106" s="722">
        <f t="shared" si="121"/>
        <v>0</v>
      </c>
      <c r="BW106" s="720"/>
      <c r="BX106" s="723">
        <f t="shared" si="122"/>
        <v>0.83250000000000002</v>
      </c>
      <c r="BY106" s="723">
        <f t="shared" si="144"/>
        <v>0.23310000000000003</v>
      </c>
      <c r="BZ106" s="724">
        <f t="shared" si="123"/>
        <v>4.3956</v>
      </c>
      <c r="CA106" s="720"/>
      <c r="CB106" s="720">
        <f t="shared" si="96"/>
        <v>0.25</v>
      </c>
      <c r="CC106" s="720">
        <v>7.0000000000000007E-2</v>
      </c>
      <c r="CD106" s="728">
        <v>3.33</v>
      </c>
      <c r="CE106" s="722">
        <f t="shared" si="124"/>
        <v>0</v>
      </c>
      <c r="CF106" s="720"/>
      <c r="CG106" s="723">
        <f t="shared" si="125"/>
        <v>0.83250000000000002</v>
      </c>
      <c r="CH106" s="723">
        <f t="shared" si="145"/>
        <v>0.23310000000000003</v>
      </c>
      <c r="CI106" s="724">
        <f t="shared" si="126"/>
        <v>4.3956</v>
      </c>
      <c r="CJ106" s="720"/>
      <c r="CK106" s="720">
        <f t="shared" si="97"/>
        <v>0.25</v>
      </c>
      <c r="CL106" s="720">
        <v>7.0000000000000007E-2</v>
      </c>
      <c r="CM106" s="728">
        <v>3.33</v>
      </c>
      <c r="CN106" s="722">
        <f t="shared" si="127"/>
        <v>0</v>
      </c>
      <c r="CO106" s="720"/>
      <c r="CP106" s="723">
        <f t="shared" si="128"/>
        <v>0.83250000000000002</v>
      </c>
      <c r="CQ106" s="723">
        <f t="shared" si="146"/>
        <v>0.23310000000000003</v>
      </c>
      <c r="CR106" s="724">
        <f t="shared" si="129"/>
        <v>4.3956</v>
      </c>
      <c r="CS106" s="720"/>
      <c r="CT106" s="720">
        <f t="shared" si="98"/>
        <v>0.25</v>
      </c>
      <c r="CU106" s="720">
        <v>7.0000000000000007E-2</v>
      </c>
      <c r="CV106" s="728">
        <v>3.33</v>
      </c>
      <c r="CW106" s="722">
        <f t="shared" si="130"/>
        <v>0</v>
      </c>
      <c r="CX106" s="720"/>
      <c r="CY106" s="723">
        <f t="shared" si="131"/>
        <v>0.83250000000000002</v>
      </c>
      <c r="CZ106" s="723">
        <f t="shared" si="147"/>
        <v>0.23310000000000003</v>
      </c>
      <c r="DA106" s="724">
        <f t="shared" si="132"/>
        <v>4.3956</v>
      </c>
      <c r="DB106" s="720"/>
      <c r="DC106" s="720">
        <f t="shared" si="99"/>
        <v>0.25</v>
      </c>
      <c r="DD106" s="720">
        <v>7.0000000000000007E-2</v>
      </c>
      <c r="DE106" s="728">
        <v>3.33</v>
      </c>
      <c r="DF106" s="722">
        <f t="shared" si="133"/>
        <v>0</v>
      </c>
      <c r="DG106" s="720"/>
      <c r="DH106" s="723">
        <f t="shared" si="134"/>
        <v>0.83250000000000002</v>
      </c>
      <c r="DI106" s="723">
        <f t="shared" si="148"/>
        <v>0.23310000000000003</v>
      </c>
      <c r="DJ106" s="724">
        <f t="shared" si="135"/>
        <v>4.3956</v>
      </c>
      <c r="DK106" s="724">
        <f t="shared" si="149"/>
        <v>52.747200000000014</v>
      </c>
      <c r="DL106" s="719">
        <f t="shared" si="151"/>
        <v>78593328</v>
      </c>
      <c r="DM106" s="719">
        <f t="shared" si="136"/>
        <v>161217</v>
      </c>
      <c r="DN106" s="719">
        <f t="shared" si="150"/>
        <v>32243400</v>
      </c>
      <c r="DO106" s="721"/>
    </row>
    <row r="107" spans="1:119" s="192" customFormat="1" ht="19.5" customHeight="1">
      <c r="A107" s="716">
        <v>98</v>
      </c>
      <c r="B107" s="735" t="s">
        <v>2031</v>
      </c>
      <c r="C107" s="736" t="s">
        <v>9844</v>
      </c>
      <c r="D107" s="737" t="s">
        <v>1825</v>
      </c>
      <c r="E107" s="716">
        <v>450</v>
      </c>
      <c r="F107" s="719">
        <v>200</v>
      </c>
      <c r="G107" s="720"/>
      <c r="H107" s="720">
        <f>25/100</f>
        <v>0.25</v>
      </c>
      <c r="I107" s="720">
        <v>0.16</v>
      </c>
      <c r="J107" s="728">
        <v>3.99</v>
      </c>
      <c r="K107" s="722">
        <f t="shared" si="100"/>
        <v>0</v>
      </c>
      <c r="L107" s="720"/>
      <c r="M107" s="723">
        <f t="shared" si="101"/>
        <v>0.99750000000000005</v>
      </c>
      <c r="N107" s="723">
        <f t="shared" si="137"/>
        <v>0.63840000000000008</v>
      </c>
      <c r="O107" s="724">
        <f t="shared" si="102"/>
        <v>5.6259000000000006</v>
      </c>
      <c r="P107" s="720"/>
      <c r="Q107" s="720">
        <f>25/100</f>
        <v>0.25</v>
      </c>
      <c r="R107" s="720">
        <v>0.16</v>
      </c>
      <c r="S107" s="728">
        <v>3.99</v>
      </c>
      <c r="T107" s="722">
        <f t="shared" si="103"/>
        <v>0</v>
      </c>
      <c r="U107" s="720"/>
      <c r="V107" s="723">
        <f t="shared" si="104"/>
        <v>0.99750000000000005</v>
      </c>
      <c r="W107" s="723">
        <f t="shared" si="138"/>
        <v>0.63840000000000008</v>
      </c>
      <c r="X107" s="724">
        <f t="shared" si="105"/>
        <v>5.6259000000000006</v>
      </c>
      <c r="Y107" s="720"/>
      <c r="Z107" s="720">
        <f>25/100</f>
        <v>0.25</v>
      </c>
      <c r="AA107" s="720">
        <v>0.16</v>
      </c>
      <c r="AB107" s="728">
        <v>3.99</v>
      </c>
      <c r="AC107" s="722">
        <f t="shared" si="106"/>
        <v>0</v>
      </c>
      <c r="AD107" s="720"/>
      <c r="AE107" s="723">
        <f t="shared" si="107"/>
        <v>0.99750000000000005</v>
      </c>
      <c r="AF107" s="723">
        <f t="shared" si="139"/>
        <v>0.63840000000000008</v>
      </c>
      <c r="AG107" s="724">
        <f t="shared" si="108"/>
        <v>5.6259000000000006</v>
      </c>
      <c r="AH107" s="720"/>
      <c r="AI107" s="720">
        <f>25/100</f>
        <v>0.25</v>
      </c>
      <c r="AJ107" s="720">
        <v>0.16</v>
      </c>
      <c r="AK107" s="728">
        <v>3.99</v>
      </c>
      <c r="AL107" s="722">
        <f t="shared" si="109"/>
        <v>0</v>
      </c>
      <c r="AM107" s="720"/>
      <c r="AN107" s="723">
        <f t="shared" si="110"/>
        <v>0.99750000000000005</v>
      </c>
      <c r="AO107" s="723">
        <f t="shared" si="140"/>
        <v>0.63840000000000008</v>
      </c>
      <c r="AP107" s="724">
        <f t="shared" si="111"/>
        <v>5.6259000000000006</v>
      </c>
      <c r="AQ107" s="720"/>
      <c r="AR107" s="720">
        <f>25/100</f>
        <v>0.25</v>
      </c>
      <c r="AS107" s="720">
        <v>0.16</v>
      </c>
      <c r="AT107" s="728">
        <v>3.99</v>
      </c>
      <c r="AU107" s="722">
        <f t="shared" si="112"/>
        <v>0</v>
      </c>
      <c r="AV107" s="720"/>
      <c r="AW107" s="723">
        <f t="shared" si="113"/>
        <v>0.99750000000000005</v>
      </c>
      <c r="AX107" s="723">
        <f t="shared" si="141"/>
        <v>0.63840000000000008</v>
      </c>
      <c r="AY107" s="724">
        <f t="shared" si="114"/>
        <v>5.6259000000000006</v>
      </c>
      <c r="AZ107" s="720"/>
      <c r="BA107" s="720">
        <f>25/100</f>
        <v>0.25</v>
      </c>
      <c r="BB107" s="720">
        <v>0.16</v>
      </c>
      <c r="BC107" s="728">
        <v>3.99</v>
      </c>
      <c r="BD107" s="722">
        <f t="shared" si="115"/>
        <v>0</v>
      </c>
      <c r="BE107" s="720"/>
      <c r="BF107" s="723">
        <f t="shared" si="116"/>
        <v>0.99750000000000005</v>
      </c>
      <c r="BG107" s="723">
        <f t="shared" si="142"/>
        <v>0.63840000000000008</v>
      </c>
      <c r="BH107" s="724">
        <f t="shared" si="117"/>
        <v>5.6259000000000006</v>
      </c>
      <c r="BI107" s="720"/>
      <c r="BJ107" s="720">
        <f>25/100</f>
        <v>0.25</v>
      </c>
      <c r="BK107" s="720">
        <v>0.16</v>
      </c>
      <c r="BL107" s="728">
        <v>3.99</v>
      </c>
      <c r="BM107" s="722">
        <f t="shared" si="118"/>
        <v>0</v>
      </c>
      <c r="BN107" s="720">
        <v>0</v>
      </c>
      <c r="BO107" s="723">
        <f t="shared" si="119"/>
        <v>0.99750000000000005</v>
      </c>
      <c r="BP107" s="723">
        <f t="shared" si="143"/>
        <v>0.63840000000000008</v>
      </c>
      <c r="BQ107" s="724">
        <f t="shared" si="120"/>
        <v>5.6259000000000006</v>
      </c>
      <c r="BR107" s="720"/>
      <c r="BS107" s="720">
        <f>25/100</f>
        <v>0.25</v>
      </c>
      <c r="BT107" s="720">
        <v>0.16</v>
      </c>
      <c r="BU107" s="728">
        <v>3.99</v>
      </c>
      <c r="BV107" s="722">
        <f t="shared" si="121"/>
        <v>0</v>
      </c>
      <c r="BW107" s="720">
        <v>0</v>
      </c>
      <c r="BX107" s="723">
        <f t="shared" si="122"/>
        <v>0.99750000000000005</v>
      </c>
      <c r="BY107" s="723">
        <f t="shared" si="144"/>
        <v>0.63840000000000008</v>
      </c>
      <c r="BZ107" s="724">
        <f t="shared" si="123"/>
        <v>5.6259000000000006</v>
      </c>
      <c r="CA107" s="720"/>
      <c r="CB107" s="720">
        <f>25/100</f>
        <v>0.25</v>
      </c>
      <c r="CC107" s="720">
        <v>0.16</v>
      </c>
      <c r="CD107" s="728">
        <v>3.99</v>
      </c>
      <c r="CE107" s="722">
        <f t="shared" si="124"/>
        <v>0</v>
      </c>
      <c r="CF107" s="720">
        <v>0</v>
      </c>
      <c r="CG107" s="723">
        <f t="shared" si="125"/>
        <v>0.99750000000000005</v>
      </c>
      <c r="CH107" s="723">
        <f t="shared" si="145"/>
        <v>0.63840000000000008</v>
      </c>
      <c r="CI107" s="724">
        <f t="shared" si="126"/>
        <v>5.6259000000000006</v>
      </c>
      <c r="CJ107" s="720"/>
      <c r="CK107" s="720">
        <f>25/100</f>
        <v>0.25</v>
      </c>
      <c r="CL107" s="720">
        <v>0.16</v>
      </c>
      <c r="CM107" s="728">
        <v>3.99</v>
      </c>
      <c r="CN107" s="722">
        <f t="shared" si="127"/>
        <v>0</v>
      </c>
      <c r="CO107" s="720">
        <v>0</v>
      </c>
      <c r="CP107" s="723">
        <f t="shared" si="128"/>
        <v>0.99750000000000005</v>
      </c>
      <c r="CQ107" s="723">
        <f t="shared" si="146"/>
        <v>0.63840000000000008</v>
      </c>
      <c r="CR107" s="724">
        <f t="shared" si="129"/>
        <v>5.6259000000000006</v>
      </c>
      <c r="CS107" s="720"/>
      <c r="CT107" s="720">
        <f>25/100</f>
        <v>0.25</v>
      </c>
      <c r="CU107" s="720">
        <v>0.16</v>
      </c>
      <c r="CV107" s="728">
        <v>3.99</v>
      </c>
      <c r="CW107" s="722">
        <f t="shared" si="130"/>
        <v>0</v>
      </c>
      <c r="CX107" s="720">
        <v>0</v>
      </c>
      <c r="CY107" s="723">
        <f t="shared" si="131"/>
        <v>0.99750000000000005</v>
      </c>
      <c r="CZ107" s="723">
        <f t="shared" si="147"/>
        <v>0.63840000000000008</v>
      </c>
      <c r="DA107" s="724">
        <f t="shared" si="132"/>
        <v>5.6259000000000006</v>
      </c>
      <c r="DB107" s="720"/>
      <c r="DC107" s="720">
        <f>25/100</f>
        <v>0.25</v>
      </c>
      <c r="DD107" s="720">
        <v>0.16</v>
      </c>
      <c r="DE107" s="728">
        <v>3.99</v>
      </c>
      <c r="DF107" s="722">
        <f t="shared" si="133"/>
        <v>0</v>
      </c>
      <c r="DG107" s="720">
        <v>0</v>
      </c>
      <c r="DH107" s="723">
        <f t="shared" si="134"/>
        <v>0.99750000000000005</v>
      </c>
      <c r="DI107" s="723">
        <f t="shared" si="148"/>
        <v>0.63840000000000008</v>
      </c>
      <c r="DJ107" s="724">
        <f t="shared" si="135"/>
        <v>5.6259000000000006</v>
      </c>
      <c r="DK107" s="724">
        <f t="shared" si="149"/>
        <v>67.510800000000003</v>
      </c>
      <c r="DL107" s="719">
        <f t="shared" si="151"/>
        <v>100591092</v>
      </c>
      <c r="DM107" s="719">
        <f t="shared" si="136"/>
        <v>206341</v>
      </c>
      <c r="DN107" s="719">
        <f t="shared" si="150"/>
        <v>41268200</v>
      </c>
      <c r="DO107" s="721"/>
    </row>
    <row r="108" spans="1:119" s="192" customFormat="1" ht="19.5" customHeight="1">
      <c r="A108" s="716">
        <v>99</v>
      </c>
      <c r="B108" s="735" t="s">
        <v>9845</v>
      </c>
      <c r="C108" s="736" t="s">
        <v>9846</v>
      </c>
      <c r="D108" s="737" t="s">
        <v>1825</v>
      </c>
      <c r="E108" s="716">
        <v>450</v>
      </c>
      <c r="F108" s="719">
        <v>200</v>
      </c>
      <c r="G108" s="720"/>
      <c r="H108" s="720">
        <f t="shared" si="88"/>
        <v>0.25</v>
      </c>
      <c r="I108" s="720">
        <v>0.11</v>
      </c>
      <c r="J108" s="728">
        <v>3.99</v>
      </c>
      <c r="K108" s="722">
        <f t="shared" si="100"/>
        <v>0</v>
      </c>
      <c r="L108" s="720">
        <v>0.25</v>
      </c>
      <c r="M108" s="723">
        <f t="shared" si="101"/>
        <v>1.06</v>
      </c>
      <c r="N108" s="723">
        <f t="shared" si="137"/>
        <v>0.46640000000000004</v>
      </c>
      <c r="O108" s="724">
        <f t="shared" si="102"/>
        <v>5.7664000000000009</v>
      </c>
      <c r="P108" s="720"/>
      <c r="Q108" s="720">
        <f t="shared" si="89"/>
        <v>0.25</v>
      </c>
      <c r="R108" s="720">
        <v>0.11</v>
      </c>
      <c r="S108" s="728">
        <v>3.99</v>
      </c>
      <c r="T108" s="722">
        <f t="shared" si="103"/>
        <v>0</v>
      </c>
      <c r="U108" s="720">
        <v>0.25</v>
      </c>
      <c r="V108" s="723">
        <f t="shared" si="104"/>
        <v>1.06</v>
      </c>
      <c r="W108" s="723">
        <f t="shared" si="138"/>
        <v>0.46640000000000004</v>
      </c>
      <c r="X108" s="724">
        <f t="shared" si="105"/>
        <v>5.7664000000000009</v>
      </c>
      <c r="Y108" s="720"/>
      <c r="Z108" s="720">
        <f t="shared" si="90"/>
        <v>0.25</v>
      </c>
      <c r="AA108" s="720">
        <v>0.11</v>
      </c>
      <c r="AB108" s="728">
        <v>3.99</v>
      </c>
      <c r="AC108" s="722">
        <f t="shared" si="106"/>
        <v>0</v>
      </c>
      <c r="AD108" s="720">
        <v>0.25</v>
      </c>
      <c r="AE108" s="723">
        <f t="shared" si="107"/>
        <v>1.06</v>
      </c>
      <c r="AF108" s="723">
        <f t="shared" si="139"/>
        <v>0.46640000000000004</v>
      </c>
      <c r="AG108" s="724">
        <f t="shared" si="108"/>
        <v>5.7664000000000009</v>
      </c>
      <c r="AH108" s="720"/>
      <c r="AI108" s="720">
        <f t="shared" si="91"/>
        <v>0.25</v>
      </c>
      <c r="AJ108" s="720">
        <v>0.11</v>
      </c>
      <c r="AK108" s="728">
        <v>3.99</v>
      </c>
      <c r="AL108" s="722">
        <f t="shared" si="109"/>
        <v>0</v>
      </c>
      <c r="AM108" s="720">
        <v>0.25</v>
      </c>
      <c r="AN108" s="723">
        <f t="shared" si="110"/>
        <v>1.06</v>
      </c>
      <c r="AO108" s="723">
        <f t="shared" si="140"/>
        <v>0.46640000000000004</v>
      </c>
      <c r="AP108" s="724">
        <f t="shared" si="111"/>
        <v>5.7664000000000009</v>
      </c>
      <c r="AQ108" s="720"/>
      <c r="AR108" s="720">
        <f t="shared" si="92"/>
        <v>0.25</v>
      </c>
      <c r="AS108" s="720">
        <v>0.11</v>
      </c>
      <c r="AT108" s="728">
        <v>3.99</v>
      </c>
      <c r="AU108" s="722">
        <f t="shared" si="112"/>
        <v>0</v>
      </c>
      <c r="AV108" s="720">
        <v>0.25</v>
      </c>
      <c r="AW108" s="723">
        <f t="shared" si="113"/>
        <v>1.06</v>
      </c>
      <c r="AX108" s="723">
        <f t="shared" si="141"/>
        <v>0.46640000000000004</v>
      </c>
      <c r="AY108" s="724">
        <f t="shared" si="114"/>
        <v>5.7664000000000009</v>
      </c>
      <c r="AZ108" s="720"/>
      <c r="BA108" s="720">
        <f t="shared" si="93"/>
        <v>0.25</v>
      </c>
      <c r="BB108" s="720">
        <v>0.11</v>
      </c>
      <c r="BC108" s="728">
        <v>3.99</v>
      </c>
      <c r="BD108" s="722">
        <f t="shared" si="115"/>
        <v>0</v>
      </c>
      <c r="BE108" s="720">
        <v>0.25</v>
      </c>
      <c r="BF108" s="723">
        <f t="shared" si="116"/>
        <v>1.06</v>
      </c>
      <c r="BG108" s="723">
        <f t="shared" si="142"/>
        <v>0.46640000000000004</v>
      </c>
      <c r="BH108" s="724">
        <f t="shared" si="117"/>
        <v>5.7664000000000009</v>
      </c>
      <c r="BI108" s="720"/>
      <c r="BJ108" s="720">
        <f t="shared" si="94"/>
        <v>0.25</v>
      </c>
      <c r="BK108" s="720">
        <v>0.11</v>
      </c>
      <c r="BL108" s="728">
        <v>3.99</v>
      </c>
      <c r="BM108" s="722">
        <f t="shared" si="118"/>
        <v>0</v>
      </c>
      <c r="BN108" s="720">
        <v>0.25</v>
      </c>
      <c r="BO108" s="723">
        <f t="shared" si="119"/>
        <v>1.06</v>
      </c>
      <c r="BP108" s="723">
        <f t="shared" si="143"/>
        <v>0.46640000000000004</v>
      </c>
      <c r="BQ108" s="724">
        <f t="shared" si="120"/>
        <v>5.7664000000000009</v>
      </c>
      <c r="BR108" s="720"/>
      <c r="BS108" s="720">
        <f t="shared" si="95"/>
        <v>0.25</v>
      </c>
      <c r="BT108" s="720">
        <v>0.11</v>
      </c>
      <c r="BU108" s="728">
        <v>3.99</v>
      </c>
      <c r="BV108" s="722">
        <f t="shared" si="121"/>
        <v>0</v>
      </c>
      <c r="BW108" s="720">
        <v>0.25</v>
      </c>
      <c r="BX108" s="723">
        <f t="shared" si="122"/>
        <v>1.06</v>
      </c>
      <c r="BY108" s="723">
        <f t="shared" si="144"/>
        <v>0.46640000000000004</v>
      </c>
      <c r="BZ108" s="724">
        <f t="shared" si="123"/>
        <v>5.7664000000000009</v>
      </c>
      <c r="CA108" s="720"/>
      <c r="CB108" s="720">
        <f t="shared" si="96"/>
        <v>0.25</v>
      </c>
      <c r="CC108" s="720">
        <v>0.11</v>
      </c>
      <c r="CD108" s="728">
        <v>3.99</v>
      </c>
      <c r="CE108" s="722">
        <f t="shared" si="124"/>
        <v>0</v>
      </c>
      <c r="CF108" s="720">
        <v>0.25</v>
      </c>
      <c r="CG108" s="723">
        <f t="shared" si="125"/>
        <v>1.06</v>
      </c>
      <c r="CH108" s="723">
        <f t="shared" si="145"/>
        <v>0.46640000000000004</v>
      </c>
      <c r="CI108" s="724">
        <f t="shared" si="126"/>
        <v>5.7664000000000009</v>
      </c>
      <c r="CJ108" s="720"/>
      <c r="CK108" s="720">
        <f t="shared" si="97"/>
        <v>0.25</v>
      </c>
      <c r="CL108" s="720">
        <v>0.11</v>
      </c>
      <c r="CM108" s="728">
        <v>3.99</v>
      </c>
      <c r="CN108" s="722">
        <f t="shared" si="127"/>
        <v>0</v>
      </c>
      <c r="CO108" s="720">
        <v>0.25</v>
      </c>
      <c r="CP108" s="723">
        <f t="shared" si="128"/>
        <v>1.06</v>
      </c>
      <c r="CQ108" s="723">
        <f t="shared" si="146"/>
        <v>0.46640000000000004</v>
      </c>
      <c r="CR108" s="724">
        <f t="shared" si="129"/>
        <v>5.7664000000000009</v>
      </c>
      <c r="CS108" s="720"/>
      <c r="CT108" s="720">
        <f t="shared" si="98"/>
        <v>0.25</v>
      </c>
      <c r="CU108" s="720">
        <v>0.11</v>
      </c>
      <c r="CV108" s="728">
        <v>3.99</v>
      </c>
      <c r="CW108" s="722">
        <f t="shared" si="130"/>
        <v>0</v>
      </c>
      <c r="CX108" s="720">
        <v>0.25</v>
      </c>
      <c r="CY108" s="723">
        <f t="shared" si="131"/>
        <v>1.06</v>
      </c>
      <c r="CZ108" s="723">
        <f t="shared" si="147"/>
        <v>0.46640000000000004</v>
      </c>
      <c r="DA108" s="724">
        <f t="shared" si="132"/>
        <v>5.7664000000000009</v>
      </c>
      <c r="DB108" s="720"/>
      <c r="DC108" s="720">
        <f t="shared" si="99"/>
        <v>0.25</v>
      </c>
      <c r="DD108" s="720">
        <v>0.11</v>
      </c>
      <c r="DE108" s="728">
        <v>3.99</v>
      </c>
      <c r="DF108" s="722">
        <f t="shared" si="133"/>
        <v>0</v>
      </c>
      <c r="DG108" s="720">
        <v>0.25</v>
      </c>
      <c r="DH108" s="723">
        <f t="shared" si="134"/>
        <v>1.06</v>
      </c>
      <c r="DI108" s="723">
        <f t="shared" si="148"/>
        <v>0.46640000000000004</v>
      </c>
      <c r="DJ108" s="724">
        <f t="shared" si="135"/>
        <v>5.7664000000000009</v>
      </c>
      <c r="DK108" s="724">
        <f t="shared" si="149"/>
        <v>69.196800000000025</v>
      </c>
      <c r="DL108" s="719">
        <f t="shared" si="151"/>
        <v>103103232</v>
      </c>
      <c r="DM108" s="719">
        <f t="shared" si="136"/>
        <v>211494</v>
      </c>
      <c r="DN108" s="719">
        <f t="shared" si="150"/>
        <v>42298800</v>
      </c>
      <c r="DO108" s="721"/>
    </row>
    <row r="109" spans="1:119" s="192" customFormat="1" ht="19.5" customHeight="1">
      <c r="A109" s="716">
        <v>100</v>
      </c>
      <c r="B109" s="735" t="s">
        <v>3070</v>
      </c>
      <c r="C109" s="736" t="s">
        <v>1774</v>
      </c>
      <c r="D109" s="737" t="s">
        <v>1825</v>
      </c>
      <c r="E109" s="716">
        <v>450</v>
      </c>
      <c r="F109" s="719">
        <v>200</v>
      </c>
      <c r="G109" s="720">
        <v>0.05</v>
      </c>
      <c r="H109" s="720">
        <f>25/100</f>
        <v>0.25</v>
      </c>
      <c r="I109" s="720">
        <v>0.2</v>
      </c>
      <c r="J109" s="726">
        <v>4.9800000000000004</v>
      </c>
      <c r="K109" s="722">
        <f t="shared" si="100"/>
        <v>0.24900000000000003</v>
      </c>
      <c r="L109" s="720"/>
      <c r="M109" s="723">
        <f t="shared" si="101"/>
        <v>1.30725</v>
      </c>
      <c r="N109" s="723">
        <f t="shared" si="137"/>
        <v>1.0458000000000001</v>
      </c>
      <c r="O109" s="724">
        <f t="shared" si="102"/>
        <v>7.5820499999999997</v>
      </c>
      <c r="P109" s="720">
        <v>0.05</v>
      </c>
      <c r="Q109" s="720">
        <f>25/100</f>
        <v>0.25</v>
      </c>
      <c r="R109" s="720">
        <v>0.2</v>
      </c>
      <c r="S109" s="726">
        <v>4.9800000000000004</v>
      </c>
      <c r="T109" s="722">
        <f t="shared" si="103"/>
        <v>0.24900000000000003</v>
      </c>
      <c r="U109" s="720"/>
      <c r="V109" s="723">
        <f t="shared" si="104"/>
        <v>1.30725</v>
      </c>
      <c r="W109" s="723">
        <f t="shared" si="138"/>
        <v>1.0458000000000001</v>
      </c>
      <c r="X109" s="724">
        <f t="shared" si="105"/>
        <v>7.5820499999999997</v>
      </c>
      <c r="Y109" s="720">
        <v>0.05</v>
      </c>
      <c r="Z109" s="720">
        <f>25/100</f>
        <v>0.25</v>
      </c>
      <c r="AA109" s="720">
        <v>0.2</v>
      </c>
      <c r="AB109" s="726">
        <v>4.9800000000000004</v>
      </c>
      <c r="AC109" s="722">
        <f t="shared" si="106"/>
        <v>0.24900000000000003</v>
      </c>
      <c r="AD109" s="720"/>
      <c r="AE109" s="723">
        <f t="shared" si="107"/>
        <v>1.30725</v>
      </c>
      <c r="AF109" s="723">
        <f t="shared" si="139"/>
        <v>1.0458000000000001</v>
      </c>
      <c r="AG109" s="724">
        <f t="shared" si="108"/>
        <v>7.5820499999999997</v>
      </c>
      <c r="AH109" s="720">
        <v>0.05</v>
      </c>
      <c r="AI109" s="720">
        <f>25/100</f>
        <v>0.25</v>
      </c>
      <c r="AJ109" s="720">
        <v>0.2</v>
      </c>
      <c r="AK109" s="726">
        <v>4.9800000000000004</v>
      </c>
      <c r="AL109" s="722">
        <f t="shared" si="109"/>
        <v>0.24900000000000003</v>
      </c>
      <c r="AM109" s="720"/>
      <c r="AN109" s="723">
        <f t="shared" si="110"/>
        <v>1.30725</v>
      </c>
      <c r="AO109" s="723">
        <f t="shared" si="140"/>
        <v>1.0458000000000001</v>
      </c>
      <c r="AP109" s="724">
        <f t="shared" si="111"/>
        <v>7.5820499999999997</v>
      </c>
      <c r="AQ109" s="720">
        <v>0.05</v>
      </c>
      <c r="AR109" s="720">
        <f>25/100</f>
        <v>0.25</v>
      </c>
      <c r="AS109" s="720">
        <v>0.2</v>
      </c>
      <c r="AT109" s="726">
        <v>4.9800000000000004</v>
      </c>
      <c r="AU109" s="722">
        <f t="shared" si="112"/>
        <v>0.24900000000000003</v>
      </c>
      <c r="AV109" s="720"/>
      <c r="AW109" s="723">
        <f t="shared" si="113"/>
        <v>1.30725</v>
      </c>
      <c r="AX109" s="723">
        <f t="shared" si="141"/>
        <v>1.0458000000000001</v>
      </c>
      <c r="AY109" s="724">
        <f t="shared" si="114"/>
        <v>7.5820499999999997</v>
      </c>
      <c r="AZ109" s="720">
        <v>0.05</v>
      </c>
      <c r="BA109" s="720">
        <f>25/100</f>
        <v>0.25</v>
      </c>
      <c r="BB109" s="720">
        <v>0.2</v>
      </c>
      <c r="BC109" s="726">
        <v>4.9800000000000004</v>
      </c>
      <c r="BD109" s="722">
        <f t="shared" si="115"/>
        <v>0.24900000000000003</v>
      </c>
      <c r="BE109" s="720"/>
      <c r="BF109" s="723">
        <f t="shared" si="116"/>
        <v>1.30725</v>
      </c>
      <c r="BG109" s="723">
        <f t="shared" si="142"/>
        <v>1.0458000000000001</v>
      </c>
      <c r="BH109" s="724">
        <f t="shared" si="117"/>
        <v>7.5820499999999997</v>
      </c>
      <c r="BI109" s="720">
        <v>0.05</v>
      </c>
      <c r="BJ109" s="720">
        <f>25/100</f>
        <v>0.25</v>
      </c>
      <c r="BK109" s="720">
        <v>0.2</v>
      </c>
      <c r="BL109" s="726">
        <v>4.9800000000000004</v>
      </c>
      <c r="BM109" s="722">
        <f t="shared" si="118"/>
        <v>0.24900000000000003</v>
      </c>
      <c r="BN109" s="720">
        <v>0</v>
      </c>
      <c r="BO109" s="723">
        <f t="shared" si="119"/>
        <v>1.30725</v>
      </c>
      <c r="BP109" s="723">
        <f t="shared" si="143"/>
        <v>1.0458000000000001</v>
      </c>
      <c r="BQ109" s="724">
        <f t="shared" si="120"/>
        <v>7.5820499999999997</v>
      </c>
      <c r="BR109" s="720">
        <v>0.05</v>
      </c>
      <c r="BS109" s="720">
        <f>25/100</f>
        <v>0.25</v>
      </c>
      <c r="BT109" s="720">
        <v>0.2</v>
      </c>
      <c r="BU109" s="726">
        <v>4.9800000000000004</v>
      </c>
      <c r="BV109" s="722">
        <f t="shared" si="121"/>
        <v>0.24900000000000003</v>
      </c>
      <c r="BW109" s="720">
        <v>0</v>
      </c>
      <c r="BX109" s="723">
        <f t="shared" si="122"/>
        <v>1.30725</v>
      </c>
      <c r="BY109" s="723">
        <f t="shared" si="144"/>
        <v>1.0458000000000001</v>
      </c>
      <c r="BZ109" s="724">
        <f t="shared" si="123"/>
        <v>7.5820499999999997</v>
      </c>
      <c r="CA109" s="720">
        <v>0.05</v>
      </c>
      <c r="CB109" s="720">
        <f>25/100</f>
        <v>0.25</v>
      </c>
      <c r="CC109" s="720">
        <v>0.2</v>
      </c>
      <c r="CD109" s="726">
        <v>4.9800000000000004</v>
      </c>
      <c r="CE109" s="722">
        <f t="shared" si="124"/>
        <v>0.24900000000000003</v>
      </c>
      <c r="CF109" s="720">
        <v>0</v>
      </c>
      <c r="CG109" s="723">
        <f t="shared" si="125"/>
        <v>1.30725</v>
      </c>
      <c r="CH109" s="723">
        <f t="shared" si="145"/>
        <v>1.0458000000000001</v>
      </c>
      <c r="CI109" s="724">
        <f t="shared" si="126"/>
        <v>7.5820499999999997</v>
      </c>
      <c r="CJ109" s="720">
        <v>0.05</v>
      </c>
      <c r="CK109" s="720">
        <f>25/100</f>
        <v>0.25</v>
      </c>
      <c r="CL109" s="720">
        <v>0.2</v>
      </c>
      <c r="CM109" s="726">
        <v>4.9800000000000004</v>
      </c>
      <c r="CN109" s="722">
        <f t="shared" si="127"/>
        <v>0.24900000000000003</v>
      </c>
      <c r="CO109" s="720">
        <v>0</v>
      </c>
      <c r="CP109" s="723">
        <f t="shared" si="128"/>
        <v>1.30725</v>
      </c>
      <c r="CQ109" s="723">
        <f t="shared" si="146"/>
        <v>1.0458000000000001</v>
      </c>
      <c r="CR109" s="724">
        <f t="shared" si="129"/>
        <v>7.5820499999999997</v>
      </c>
      <c r="CS109" s="720">
        <v>0.05</v>
      </c>
      <c r="CT109" s="720">
        <f>25/100</f>
        <v>0.25</v>
      </c>
      <c r="CU109" s="720">
        <v>0.2</v>
      </c>
      <c r="CV109" s="726">
        <v>4.9800000000000004</v>
      </c>
      <c r="CW109" s="722">
        <f t="shared" si="130"/>
        <v>0.24900000000000003</v>
      </c>
      <c r="CX109" s="720">
        <v>0</v>
      </c>
      <c r="CY109" s="723">
        <f t="shared" si="131"/>
        <v>1.30725</v>
      </c>
      <c r="CZ109" s="723">
        <f t="shared" si="147"/>
        <v>1.0458000000000001</v>
      </c>
      <c r="DA109" s="724">
        <f t="shared" si="132"/>
        <v>7.5820499999999997</v>
      </c>
      <c r="DB109" s="720">
        <v>0.05</v>
      </c>
      <c r="DC109" s="720">
        <f>25/100</f>
        <v>0.25</v>
      </c>
      <c r="DD109" s="720">
        <v>0.2</v>
      </c>
      <c r="DE109" s="726">
        <v>4.9800000000000004</v>
      </c>
      <c r="DF109" s="722">
        <f t="shared" si="133"/>
        <v>0.24900000000000003</v>
      </c>
      <c r="DG109" s="720">
        <v>0</v>
      </c>
      <c r="DH109" s="723">
        <f t="shared" si="134"/>
        <v>1.30725</v>
      </c>
      <c r="DI109" s="723">
        <f t="shared" si="148"/>
        <v>1.0458000000000001</v>
      </c>
      <c r="DJ109" s="724">
        <f t="shared" si="135"/>
        <v>7.5820499999999997</v>
      </c>
      <c r="DK109" s="724">
        <f t="shared" si="149"/>
        <v>90.984599999999986</v>
      </c>
      <c r="DL109" s="719">
        <f t="shared" si="151"/>
        <v>135567054</v>
      </c>
      <c r="DM109" s="719">
        <f t="shared" si="136"/>
        <v>278086</v>
      </c>
      <c r="DN109" s="719">
        <f t="shared" si="150"/>
        <v>55617200</v>
      </c>
      <c r="DO109" s="721"/>
    </row>
    <row r="110" spans="1:119" s="192" customFormat="1" ht="19.5" customHeight="1">
      <c r="A110" s="716">
        <v>101</v>
      </c>
      <c r="B110" s="735" t="s">
        <v>5795</v>
      </c>
      <c r="C110" s="736" t="s">
        <v>2926</v>
      </c>
      <c r="D110" s="737" t="s">
        <v>1825</v>
      </c>
      <c r="E110" s="716">
        <v>450</v>
      </c>
      <c r="F110" s="719">
        <v>200</v>
      </c>
      <c r="G110" s="720"/>
      <c r="H110" s="720">
        <f t="shared" ref="H110:H195" si="152">25/100</f>
        <v>0.25</v>
      </c>
      <c r="I110" s="720">
        <v>0.14000000000000001</v>
      </c>
      <c r="J110" s="726">
        <v>4.32</v>
      </c>
      <c r="K110" s="722">
        <f t="shared" si="100"/>
        <v>0</v>
      </c>
      <c r="L110" s="720"/>
      <c r="M110" s="723">
        <f t="shared" si="101"/>
        <v>1.08</v>
      </c>
      <c r="N110" s="723">
        <f t="shared" si="137"/>
        <v>0.60480000000000012</v>
      </c>
      <c r="O110" s="724">
        <f t="shared" si="102"/>
        <v>6.0048000000000004</v>
      </c>
      <c r="P110" s="720"/>
      <c r="Q110" s="720">
        <f t="shared" ref="Q110:Q195" si="153">25/100</f>
        <v>0.25</v>
      </c>
      <c r="R110" s="720">
        <v>0.14000000000000001</v>
      </c>
      <c r="S110" s="726">
        <v>4.32</v>
      </c>
      <c r="T110" s="722">
        <f t="shared" si="103"/>
        <v>0</v>
      </c>
      <c r="U110" s="720"/>
      <c r="V110" s="723">
        <f t="shared" si="104"/>
        <v>1.08</v>
      </c>
      <c r="W110" s="723">
        <f t="shared" si="138"/>
        <v>0.60480000000000012</v>
      </c>
      <c r="X110" s="724">
        <f t="shared" si="105"/>
        <v>6.0048000000000004</v>
      </c>
      <c r="Y110" s="720"/>
      <c r="Z110" s="720">
        <f t="shared" ref="Z110:Z195" si="154">25/100</f>
        <v>0.25</v>
      </c>
      <c r="AA110" s="720">
        <v>0.14000000000000001</v>
      </c>
      <c r="AB110" s="726">
        <v>4.32</v>
      </c>
      <c r="AC110" s="722">
        <f t="shared" si="106"/>
        <v>0</v>
      </c>
      <c r="AD110" s="720"/>
      <c r="AE110" s="723">
        <f t="shared" si="107"/>
        <v>1.08</v>
      </c>
      <c r="AF110" s="723">
        <f t="shared" si="139"/>
        <v>0.60480000000000012</v>
      </c>
      <c r="AG110" s="724">
        <f t="shared" si="108"/>
        <v>6.0048000000000004</v>
      </c>
      <c r="AH110" s="720"/>
      <c r="AI110" s="720">
        <f t="shared" ref="AI110:AI195" si="155">25/100</f>
        <v>0.25</v>
      </c>
      <c r="AJ110" s="720">
        <v>0.14000000000000001</v>
      </c>
      <c r="AK110" s="726">
        <v>4.32</v>
      </c>
      <c r="AL110" s="722">
        <f t="shared" si="109"/>
        <v>0</v>
      </c>
      <c r="AM110" s="720"/>
      <c r="AN110" s="723">
        <f t="shared" si="110"/>
        <v>1.08</v>
      </c>
      <c r="AO110" s="723">
        <f t="shared" si="140"/>
        <v>0.60480000000000012</v>
      </c>
      <c r="AP110" s="724">
        <f t="shared" si="111"/>
        <v>6.0048000000000004</v>
      </c>
      <c r="AQ110" s="720"/>
      <c r="AR110" s="720">
        <f t="shared" ref="AR110:AR195" si="156">25/100</f>
        <v>0.25</v>
      </c>
      <c r="AS110" s="720">
        <v>0.14000000000000001</v>
      </c>
      <c r="AT110" s="726">
        <v>4.32</v>
      </c>
      <c r="AU110" s="722">
        <f t="shared" si="112"/>
        <v>0</v>
      </c>
      <c r="AV110" s="720"/>
      <c r="AW110" s="723">
        <f t="shared" si="113"/>
        <v>1.08</v>
      </c>
      <c r="AX110" s="723">
        <f t="shared" si="141"/>
        <v>0.60480000000000012</v>
      </c>
      <c r="AY110" s="724">
        <f t="shared" si="114"/>
        <v>6.0048000000000004</v>
      </c>
      <c r="AZ110" s="720"/>
      <c r="BA110" s="720">
        <f t="shared" ref="BA110:BA195" si="157">25/100</f>
        <v>0.25</v>
      </c>
      <c r="BB110" s="720">
        <v>0.14000000000000001</v>
      </c>
      <c r="BC110" s="726">
        <v>4.32</v>
      </c>
      <c r="BD110" s="722">
        <f t="shared" si="115"/>
        <v>0</v>
      </c>
      <c r="BE110" s="720"/>
      <c r="BF110" s="723">
        <f t="shared" si="116"/>
        <v>1.08</v>
      </c>
      <c r="BG110" s="723">
        <f t="shared" si="142"/>
        <v>0.60480000000000012</v>
      </c>
      <c r="BH110" s="724">
        <f t="shared" si="117"/>
        <v>6.0048000000000004</v>
      </c>
      <c r="BI110" s="720"/>
      <c r="BJ110" s="720">
        <f t="shared" ref="BJ110:BJ195" si="158">25/100</f>
        <v>0.25</v>
      </c>
      <c r="BK110" s="720">
        <v>0.14000000000000001</v>
      </c>
      <c r="BL110" s="726">
        <v>4.32</v>
      </c>
      <c r="BM110" s="722">
        <f t="shared" si="118"/>
        <v>0</v>
      </c>
      <c r="BN110" s="720"/>
      <c r="BO110" s="723">
        <f t="shared" si="119"/>
        <v>1.08</v>
      </c>
      <c r="BP110" s="723">
        <f t="shared" si="143"/>
        <v>0.60480000000000012</v>
      </c>
      <c r="BQ110" s="724">
        <f t="shared" si="120"/>
        <v>6.0048000000000004</v>
      </c>
      <c r="BR110" s="720"/>
      <c r="BS110" s="720">
        <f t="shared" ref="BS110:BS195" si="159">25/100</f>
        <v>0.25</v>
      </c>
      <c r="BT110" s="720">
        <v>0.14000000000000001</v>
      </c>
      <c r="BU110" s="726">
        <v>4.32</v>
      </c>
      <c r="BV110" s="722">
        <f t="shared" si="121"/>
        <v>0</v>
      </c>
      <c r="BW110" s="720"/>
      <c r="BX110" s="723">
        <f t="shared" si="122"/>
        <v>1.08</v>
      </c>
      <c r="BY110" s="723">
        <f t="shared" si="144"/>
        <v>0.60480000000000012</v>
      </c>
      <c r="BZ110" s="724">
        <f t="shared" si="123"/>
        <v>6.0048000000000004</v>
      </c>
      <c r="CA110" s="720"/>
      <c r="CB110" s="720">
        <f t="shared" ref="CB110:CB195" si="160">25/100</f>
        <v>0.25</v>
      </c>
      <c r="CC110" s="720">
        <v>0.14000000000000001</v>
      </c>
      <c r="CD110" s="726">
        <v>4.32</v>
      </c>
      <c r="CE110" s="722">
        <f t="shared" si="124"/>
        <v>0</v>
      </c>
      <c r="CF110" s="720"/>
      <c r="CG110" s="723">
        <f t="shared" si="125"/>
        <v>1.08</v>
      </c>
      <c r="CH110" s="723">
        <f t="shared" si="145"/>
        <v>0.60480000000000012</v>
      </c>
      <c r="CI110" s="724">
        <f t="shared" si="126"/>
        <v>6.0048000000000004</v>
      </c>
      <c r="CJ110" s="720"/>
      <c r="CK110" s="720">
        <f t="shared" ref="CK110:CK195" si="161">25/100</f>
        <v>0.25</v>
      </c>
      <c r="CL110" s="720">
        <v>0.14000000000000001</v>
      </c>
      <c r="CM110" s="726">
        <v>4.32</v>
      </c>
      <c r="CN110" s="722">
        <f t="shared" si="127"/>
        <v>0</v>
      </c>
      <c r="CO110" s="720"/>
      <c r="CP110" s="723">
        <f t="shared" si="128"/>
        <v>1.08</v>
      </c>
      <c r="CQ110" s="723">
        <f t="shared" si="146"/>
        <v>0.60480000000000012</v>
      </c>
      <c r="CR110" s="724">
        <f t="shared" si="129"/>
        <v>6.0048000000000004</v>
      </c>
      <c r="CS110" s="720"/>
      <c r="CT110" s="720">
        <f t="shared" ref="CT110:CT195" si="162">25/100</f>
        <v>0.25</v>
      </c>
      <c r="CU110" s="720">
        <v>0.14000000000000001</v>
      </c>
      <c r="CV110" s="726">
        <v>4.32</v>
      </c>
      <c r="CW110" s="722">
        <f t="shared" si="130"/>
        <v>0</v>
      </c>
      <c r="CX110" s="720"/>
      <c r="CY110" s="723">
        <f t="shared" si="131"/>
        <v>1.08</v>
      </c>
      <c r="CZ110" s="723">
        <f t="shared" si="147"/>
        <v>0.60480000000000012</v>
      </c>
      <c r="DA110" s="724">
        <f t="shared" si="132"/>
        <v>6.0048000000000004</v>
      </c>
      <c r="DB110" s="720"/>
      <c r="DC110" s="720">
        <f t="shared" ref="DC110:DC195" si="163">25/100</f>
        <v>0.25</v>
      </c>
      <c r="DD110" s="720">
        <v>0.14000000000000001</v>
      </c>
      <c r="DE110" s="726">
        <v>4.32</v>
      </c>
      <c r="DF110" s="722">
        <f t="shared" si="133"/>
        <v>0</v>
      </c>
      <c r="DG110" s="720"/>
      <c r="DH110" s="723">
        <f t="shared" si="134"/>
        <v>1.08</v>
      </c>
      <c r="DI110" s="723">
        <f t="shared" si="148"/>
        <v>0.60480000000000012</v>
      </c>
      <c r="DJ110" s="724">
        <f t="shared" si="135"/>
        <v>6.0048000000000004</v>
      </c>
      <c r="DK110" s="724">
        <f t="shared" si="149"/>
        <v>72.057600000000022</v>
      </c>
      <c r="DL110" s="719">
        <f t="shared" si="151"/>
        <v>107365824</v>
      </c>
      <c r="DM110" s="719">
        <f t="shared" si="136"/>
        <v>220238</v>
      </c>
      <c r="DN110" s="719">
        <f t="shared" si="150"/>
        <v>44047600</v>
      </c>
      <c r="DO110" s="721"/>
    </row>
    <row r="111" spans="1:119" s="192" customFormat="1" ht="19.5" customHeight="1">
      <c r="A111" s="716">
        <v>102</v>
      </c>
      <c r="B111" s="735" t="s">
        <v>9847</v>
      </c>
      <c r="C111" s="736" t="s">
        <v>3906</v>
      </c>
      <c r="D111" s="737" t="s">
        <v>1825</v>
      </c>
      <c r="E111" s="716">
        <v>450</v>
      </c>
      <c r="F111" s="719">
        <v>200</v>
      </c>
      <c r="G111" s="720"/>
      <c r="H111" s="720">
        <f>25/100</f>
        <v>0.25</v>
      </c>
      <c r="I111" s="720"/>
      <c r="J111" s="726">
        <v>2.67</v>
      </c>
      <c r="K111" s="722">
        <f t="shared" si="100"/>
        <v>0</v>
      </c>
      <c r="L111" s="720"/>
      <c r="M111" s="723">
        <f t="shared" si="101"/>
        <v>0.66749999999999998</v>
      </c>
      <c r="N111" s="723"/>
      <c r="O111" s="724">
        <f t="shared" si="102"/>
        <v>3.3374999999999999</v>
      </c>
      <c r="P111" s="720"/>
      <c r="Q111" s="720">
        <f t="shared" si="153"/>
        <v>0.25</v>
      </c>
      <c r="R111" s="720"/>
      <c r="S111" s="726">
        <v>2.67</v>
      </c>
      <c r="T111" s="722">
        <f t="shared" si="103"/>
        <v>0</v>
      </c>
      <c r="U111" s="720"/>
      <c r="V111" s="723">
        <f t="shared" si="104"/>
        <v>0.66749999999999998</v>
      </c>
      <c r="W111" s="723"/>
      <c r="X111" s="724">
        <f t="shared" si="105"/>
        <v>3.3374999999999999</v>
      </c>
      <c r="Y111" s="720"/>
      <c r="Z111" s="720">
        <f t="shared" si="154"/>
        <v>0.25</v>
      </c>
      <c r="AA111" s="720"/>
      <c r="AB111" s="726">
        <v>2.67</v>
      </c>
      <c r="AC111" s="722">
        <f t="shared" si="106"/>
        <v>0</v>
      </c>
      <c r="AD111" s="720"/>
      <c r="AE111" s="723">
        <f t="shared" si="107"/>
        <v>0.66749999999999998</v>
      </c>
      <c r="AF111" s="723"/>
      <c r="AG111" s="724">
        <f t="shared" si="108"/>
        <v>3.3374999999999999</v>
      </c>
      <c r="AH111" s="720"/>
      <c r="AI111" s="720">
        <f t="shared" si="155"/>
        <v>0.25</v>
      </c>
      <c r="AJ111" s="720"/>
      <c r="AK111" s="726">
        <v>2.67</v>
      </c>
      <c r="AL111" s="722">
        <f t="shared" si="109"/>
        <v>0</v>
      </c>
      <c r="AM111" s="720"/>
      <c r="AN111" s="723">
        <f t="shared" si="110"/>
        <v>0.66749999999999998</v>
      </c>
      <c r="AO111" s="723"/>
      <c r="AP111" s="724">
        <f t="shared" si="111"/>
        <v>3.3374999999999999</v>
      </c>
      <c r="AQ111" s="720"/>
      <c r="AR111" s="720">
        <f t="shared" si="156"/>
        <v>0.25</v>
      </c>
      <c r="AS111" s="720"/>
      <c r="AT111" s="726">
        <v>2.67</v>
      </c>
      <c r="AU111" s="722">
        <f t="shared" si="112"/>
        <v>0</v>
      </c>
      <c r="AV111" s="720"/>
      <c r="AW111" s="723">
        <f t="shared" si="113"/>
        <v>0.66749999999999998</v>
      </c>
      <c r="AX111" s="723"/>
      <c r="AY111" s="724">
        <f t="shared" si="114"/>
        <v>3.3374999999999999</v>
      </c>
      <c r="AZ111" s="720"/>
      <c r="BA111" s="720">
        <f t="shared" si="157"/>
        <v>0.25</v>
      </c>
      <c r="BB111" s="720"/>
      <c r="BC111" s="726">
        <v>2.67</v>
      </c>
      <c r="BD111" s="722">
        <f t="shared" si="115"/>
        <v>0</v>
      </c>
      <c r="BE111" s="720"/>
      <c r="BF111" s="723">
        <f t="shared" si="116"/>
        <v>0.66749999999999998</v>
      </c>
      <c r="BG111" s="723"/>
      <c r="BH111" s="724">
        <f t="shared" si="117"/>
        <v>3.3374999999999999</v>
      </c>
      <c r="BI111" s="720"/>
      <c r="BJ111" s="720">
        <f t="shared" si="158"/>
        <v>0.25</v>
      </c>
      <c r="BK111" s="720"/>
      <c r="BL111" s="726">
        <v>2.67</v>
      </c>
      <c r="BM111" s="722">
        <f t="shared" si="118"/>
        <v>0</v>
      </c>
      <c r="BN111" s="720"/>
      <c r="BO111" s="723">
        <f t="shared" si="119"/>
        <v>0.66749999999999998</v>
      </c>
      <c r="BP111" s="723"/>
      <c r="BQ111" s="724">
        <f t="shared" si="120"/>
        <v>3.3374999999999999</v>
      </c>
      <c r="BR111" s="720"/>
      <c r="BS111" s="720">
        <f t="shared" si="159"/>
        <v>0.25</v>
      </c>
      <c r="BT111" s="720"/>
      <c r="BU111" s="726">
        <v>2.67</v>
      </c>
      <c r="BV111" s="722">
        <f t="shared" si="121"/>
        <v>0</v>
      </c>
      <c r="BW111" s="720"/>
      <c r="BX111" s="723">
        <f t="shared" si="122"/>
        <v>0.66749999999999998</v>
      </c>
      <c r="BY111" s="723"/>
      <c r="BZ111" s="724">
        <f t="shared" si="123"/>
        <v>3.3374999999999999</v>
      </c>
      <c r="CA111" s="720"/>
      <c r="CB111" s="720">
        <f t="shared" si="160"/>
        <v>0.25</v>
      </c>
      <c r="CC111" s="720"/>
      <c r="CD111" s="726">
        <v>2.67</v>
      </c>
      <c r="CE111" s="722">
        <f t="shared" si="124"/>
        <v>0</v>
      </c>
      <c r="CF111" s="720"/>
      <c r="CG111" s="723">
        <f t="shared" si="125"/>
        <v>0.66749999999999998</v>
      </c>
      <c r="CH111" s="723"/>
      <c r="CI111" s="724">
        <f t="shared" si="126"/>
        <v>3.3374999999999999</v>
      </c>
      <c r="CJ111" s="720"/>
      <c r="CK111" s="720">
        <f t="shared" si="161"/>
        <v>0.25</v>
      </c>
      <c r="CL111" s="720"/>
      <c r="CM111" s="726">
        <v>2.67</v>
      </c>
      <c r="CN111" s="722">
        <f t="shared" si="127"/>
        <v>0</v>
      </c>
      <c r="CO111" s="720"/>
      <c r="CP111" s="723">
        <f t="shared" si="128"/>
        <v>0.66749999999999998</v>
      </c>
      <c r="CQ111" s="723"/>
      <c r="CR111" s="724">
        <f t="shared" si="129"/>
        <v>3.3374999999999999</v>
      </c>
      <c r="CS111" s="720"/>
      <c r="CT111" s="720">
        <f t="shared" si="162"/>
        <v>0.25</v>
      </c>
      <c r="CU111" s="720"/>
      <c r="CV111" s="726">
        <v>2.67</v>
      </c>
      <c r="CW111" s="722">
        <f t="shared" si="130"/>
        <v>0</v>
      </c>
      <c r="CX111" s="720"/>
      <c r="CY111" s="723">
        <f t="shared" si="131"/>
        <v>0.66749999999999998</v>
      </c>
      <c r="CZ111" s="723"/>
      <c r="DA111" s="724">
        <f t="shared" si="132"/>
        <v>3.3374999999999999</v>
      </c>
      <c r="DB111" s="720"/>
      <c r="DC111" s="720">
        <f t="shared" si="163"/>
        <v>0.25</v>
      </c>
      <c r="DD111" s="720"/>
      <c r="DE111" s="726">
        <v>2.67</v>
      </c>
      <c r="DF111" s="722">
        <f t="shared" si="133"/>
        <v>0</v>
      </c>
      <c r="DG111" s="720"/>
      <c r="DH111" s="723">
        <f t="shared" si="134"/>
        <v>0.66749999999999998</v>
      </c>
      <c r="DI111" s="723"/>
      <c r="DJ111" s="724">
        <f t="shared" si="135"/>
        <v>3.3374999999999999</v>
      </c>
      <c r="DK111" s="724">
        <f t="shared" si="149"/>
        <v>40.04999999999999</v>
      </c>
      <c r="DL111" s="719">
        <f t="shared" si="151"/>
        <v>59674500</v>
      </c>
      <c r="DM111" s="719">
        <f t="shared" si="136"/>
        <v>122409</v>
      </c>
      <c r="DN111" s="719">
        <f t="shared" si="150"/>
        <v>24481800</v>
      </c>
      <c r="DO111" s="721"/>
    </row>
    <row r="112" spans="1:119" s="192" customFormat="1" ht="19.5" customHeight="1">
      <c r="A112" s="716">
        <v>103</v>
      </c>
      <c r="B112" s="735" t="s">
        <v>9848</v>
      </c>
      <c r="C112" s="736" t="s">
        <v>5888</v>
      </c>
      <c r="D112" s="737" t="s">
        <v>1825</v>
      </c>
      <c r="E112" s="716">
        <v>450</v>
      </c>
      <c r="F112" s="719">
        <v>200</v>
      </c>
      <c r="G112" s="720"/>
      <c r="H112" s="720">
        <f t="shared" si="152"/>
        <v>0.25</v>
      </c>
      <c r="I112" s="720">
        <v>0.18</v>
      </c>
      <c r="J112" s="726">
        <v>4.6500000000000004</v>
      </c>
      <c r="K112" s="722">
        <f t="shared" si="100"/>
        <v>0</v>
      </c>
      <c r="L112" s="720"/>
      <c r="M112" s="723">
        <f t="shared" si="101"/>
        <v>1.1625000000000001</v>
      </c>
      <c r="N112" s="723">
        <f t="shared" si="137"/>
        <v>0.83700000000000008</v>
      </c>
      <c r="O112" s="724">
        <f t="shared" si="102"/>
        <v>6.6494999999999997</v>
      </c>
      <c r="P112" s="720"/>
      <c r="Q112" s="720">
        <f t="shared" si="153"/>
        <v>0.25</v>
      </c>
      <c r="R112" s="720">
        <v>0.18</v>
      </c>
      <c r="S112" s="726">
        <v>4.6500000000000004</v>
      </c>
      <c r="T112" s="722">
        <f t="shared" si="103"/>
        <v>0</v>
      </c>
      <c r="U112" s="720"/>
      <c r="V112" s="723">
        <f t="shared" si="104"/>
        <v>1.1625000000000001</v>
      </c>
      <c r="W112" s="723">
        <f t="shared" si="138"/>
        <v>0.83700000000000008</v>
      </c>
      <c r="X112" s="724">
        <f t="shared" si="105"/>
        <v>6.6494999999999997</v>
      </c>
      <c r="Y112" s="720"/>
      <c r="Z112" s="720">
        <f t="shared" si="154"/>
        <v>0.25</v>
      </c>
      <c r="AA112" s="720">
        <v>0.18</v>
      </c>
      <c r="AB112" s="726">
        <v>4.6500000000000004</v>
      </c>
      <c r="AC112" s="722">
        <f t="shared" si="106"/>
        <v>0</v>
      </c>
      <c r="AD112" s="720"/>
      <c r="AE112" s="723">
        <f t="shared" si="107"/>
        <v>1.1625000000000001</v>
      </c>
      <c r="AF112" s="723">
        <f t="shared" si="139"/>
        <v>0.83700000000000008</v>
      </c>
      <c r="AG112" s="724">
        <f t="shared" si="108"/>
        <v>6.6494999999999997</v>
      </c>
      <c r="AH112" s="720"/>
      <c r="AI112" s="720">
        <f t="shared" si="155"/>
        <v>0.25</v>
      </c>
      <c r="AJ112" s="720">
        <v>0.18</v>
      </c>
      <c r="AK112" s="726">
        <v>4.6500000000000004</v>
      </c>
      <c r="AL112" s="722">
        <f t="shared" si="109"/>
        <v>0</v>
      </c>
      <c r="AM112" s="720"/>
      <c r="AN112" s="723">
        <f t="shared" si="110"/>
        <v>1.1625000000000001</v>
      </c>
      <c r="AO112" s="723">
        <f t="shared" si="140"/>
        <v>0.83700000000000008</v>
      </c>
      <c r="AP112" s="724">
        <f t="shared" si="111"/>
        <v>6.6494999999999997</v>
      </c>
      <c r="AQ112" s="720"/>
      <c r="AR112" s="720">
        <f t="shared" si="156"/>
        <v>0.25</v>
      </c>
      <c r="AS112" s="720">
        <v>0.18</v>
      </c>
      <c r="AT112" s="726">
        <v>4.6500000000000004</v>
      </c>
      <c r="AU112" s="722">
        <f t="shared" si="112"/>
        <v>0</v>
      </c>
      <c r="AV112" s="720"/>
      <c r="AW112" s="723">
        <f t="shared" si="113"/>
        <v>1.1625000000000001</v>
      </c>
      <c r="AX112" s="723">
        <f t="shared" si="141"/>
        <v>0.83700000000000008</v>
      </c>
      <c r="AY112" s="724">
        <f t="shared" si="114"/>
        <v>6.6494999999999997</v>
      </c>
      <c r="AZ112" s="720"/>
      <c r="BA112" s="720">
        <f t="shared" si="157"/>
        <v>0.25</v>
      </c>
      <c r="BB112" s="720">
        <v>0.18</v>
      </c>
      <c r="BC112" s="726">
        <v>4.6500000000000004</v>
      </c>
      <c r="BD112" s="722">
        <f t="shared" si="115"/>
        <v>0</v>
      </c>
      <c r="BE112" s="720"/>
      <c r="BF112" s="723">
        <f t="shared" si="116"/>
        <v>1.1625000000000001</v>
      </c>
      <c r="BG112" s="723">
        <f t="shared" si="142"/>
        <v>0.83700000000000008</v>
      </c>
      <c r="BH112" s="724">
        <f t="shared" si="117"/>
        <v>6.6494999999999997</v>
      </c>
      <c r="BI112" s="720"/>
      <c r="BJ112" s="720">
        <f t="shared" si="158"/>
        <v>0.25</v>
      </c>
      <c r="BK112" s="720">
        <v>0.18</v>
      </c>
      <c r="BL112" s="726">
        <v>4.6500000000000004</v>
      </c>
      <c r="BM112" s="722">
        <f t="shared" si="118"/>
        <v>0</v>
      </c>
      <c r="BN112" s="720"/>
      <c r="BO112" s="723">
        <f t="shared" si="119"/>
        <v>1.1625000000000001</v>
      </c>
      <c r="BP112" s="723">
        <f t="shared" si="143"/>
        <v>0.83700000000000008</v>
      </c>
      <c r="BQ112" s="724">
        <f t="shared" si="120"/>
        <v>6.6494999999999997</v>
      </c>
      <c r="BR112" s="720"/>
      <c r="BS112" s="720">
        <f t="shared" si="159"/>
        <v>0.25</v>
      </c>
      <c r="BT112" s="720">
        <v>0.18</v>
      </c>
      <c r="BU112" s="726">
        <v>4.6500000000000004</v>
      </c>
      <c r="BV112" s="722">
        <f t="shared" si="121"/>
        <v>0</v>
      </c>
      <c r="BW112" s="720"/>
      <c r="BX112" s="723">
        <f t="shared" si="122"/>
        <v>1.1625000000000001</v>
      </c>
      <c r="BY112" s="723">
        <f t="shared" si="144"/>
        <v>0.83700000000000008</v>
      </c>
      <c r="BZ112" s="724">
        <f t="shared" si="123"/>
        <v>6.6494999999999997</v>
      </c>
      <c r="CA112" s="720"/>
      <c r="CB112" s="720">
        <f t="shared" si="160"/>
        <v>0.25</v>
      </c>
      <c r="CC112" s="720">
        <v>0.18</v>
      </c>
      <c r="CD112" s="726">
        <v>4.6500000000000004</v>
      </c>
      <c r="CE112" s="722">
        <f t="shared" si="124"/>
        <v>0</v>
      </c>
      <c r="CF112" s="720"/>
      <c r="CG112" s="723">
        <f t="shared" si="125"/>
        <v>1.1625000000000001</v>
      </c>
      <c r="CH112" s="723">
        <f t="shared" si="145"/>
        <v>0.83700000000000008</v>
      </c>
      <c r="CI112" s="724">
        <f t="shared" si="126"/>
        <v>6.6494999999999997</v>
      </c>
      <c r="CJ112" s="720"/>
      <c r="CK112" s="720">
        <f t="shared" si="161"/>
        <v>0.25</v>
      </c>
      <c r="CL112" s="720">
        <v>0.18</v>
      </c>
      <c r="CM112" s="726">
        <v>4.6500000000000004</v>
      </c>
      <c r="CN112" s="722">
        <f t="shared" si="127"/>
        <v>0</v>
      </c>
      <c r="CO112" s="720"/>
      <c r="CP112" s="723">
        <f t="shared" si="128"/>
        <v>1.1625000000000001</v>
      </c>
      <c r="CQ112" s="723">
        <f t="shared" si="146"/>
        <v>0.83700000000000008</v>
      </c>
      <c r="CR112" s="724">
        <f t="shared" si="129"/>
        <v>6.6494999999999997</v>
      </c>
      <c r="CS112" s="720"/>
      <c r="CT112" s="720">
        <f t="shared" si="162"/>
        <v>0.25</v>
      </c>
      <c r="CU112" s="720">
        <v>0.18</v>
      </c>
      <c r="CV112" s="726">
        <v>4.6500000000000004</v>
      </c>
      <c r="CW112" s="722">
        <f t="shared" si="130"/>
        <v>0</v>
      </c>
      <c r="CX112" s="720"/>
      <c r="CY112" s="723">
        <f t="shared" si="131"/>
        <v>1.1625000000000001</v>
      </c>
      <c r="CZ112" s="723">
        <f t="shared" si="147"/>
        <v>0.83700000000000008</v>
      </c>
      <c r="DA112" s="724">
        <f t="shared" si="132"/>
        <v>6.6494999999999997</v>
      </c>
      <c r="DB112" s="720"/>
      <c r="DC112" s="720">
        <f t="shared" si="163"/>
        <v>0.25</v>
      </c>
      <c r="DD112" s="720">
        <v>0.18</v>
      </c>
      <c r="DE112" s="726">
        <v>4.6500000000000004</v>
      </c>
      <c r="DF112" s="722">
        <f t="shared" si="133"/>
        <v>0</v>
      </c>
      <c r="DG112" s="720"/>
      <c r="DH112" s="723">
        <f t="shared" si="134"/>
        <v>1.1625000000000001</v>
      </c>
      <c r="DI112" s="723">
        <f t="shared" si="148"/>
        <v>0.83700000000000008</v>
      </c>
      <c r="DJ112" s="724">
        <f t="shared" si="135"/>
        <v>6.6494999999999997</v>
      </c>
      <c r="DK112" s="724">
        <f t="shared" si="149"/>
        <v>79.794000000000025</v>
      </c>
      <c r="DL112" s="719">
        <f t="shared" si="151"/>
        <v>118893060</v>
      </c>
      <c r="DM112" s="719">
        <f t="shared" si="136"/>
        <v>243883</v>
      </c>
      <c r="DN112" s="719">
        <f t="shared" si="150"/>
        <v>48776600</v>
      </c>
      <c r="DO112" s="721"/>
    </row>
    <row r="113" spans="1:119" s="192" customFormat="1" ht="19.5" customHeight="1">
      <c r="A113" s="716">
        <v>104</v>
      </c>
      <c r="B113" s="735" t="s">
        <v>2042</v>
      </c>
      <c r="C113" s="736" t="s">
        <v>2217</v>
      </c>
      <c r="D113" s="737" t="s">
        <v>1825</v>
      </c>
      <c r="E113" s="716">
        <v>450</v>
      </c>
      <c r="F113" s="719">
        <v>200</v>
      </c>
      <c r="G113" s="720"/>
      <c r="H113" s="720">
        <f t="shared" si="152"/>
        <v>0.25</v>
      </c>
      <c r="I113" s="720"/>
      <c r="J113" s="726">
        <v>2.67</v>
      </c>
      <c r="K113" s="722">
        <f t="shared" si="100"/>
        <v>0</v>
      </c>
      <c r="L113" s="720"/>
      <c r="M113" s="723">
        <f t="shared" si="101"/>
        <v>0.66749999999999998</v>
      </c>
      <c r="N113" s="723"/>
      <c r="O113" s="724">
        <f t="shared" si="102"/>
        <v>3.3374999999999999</v>
      </c>
      <c r="P113" s="720"/>
      <c r="Q113" s="720">
        <f t="shared" si="153"/>
        <v>0.25</v>
      </c>
      <c r="R113" s="720"/>
      <c r="S113" s="726">
        <v>2.67</v>
      </c>
      <c r="T113" s="722">
        <f t="shared" si="103"/>
        <v>0</v>
      </c>
      <c r="U113" s="720"/>
      <c r="V113" s="723">
        <f t="shared" si="104"/>
        <v>0.66749999999999998</v>
      </c>
      <c r="W113" s="723"/>
      <c r="X113" s="724">
        <f t="shared" si="105"/>
        <v>3.3374999999999999</v>
      </c>
      <c r="Y113" s="720"/>
      <c r="Z113" s="720">
        <f t="shared" si="154"/>
        <v>0.25</v>
      </c>
      <c r="AA113" s="720"/>
      <c r="AB113" s="726">
        <v>2.67</v>
      </c>
      <c r="AC113" s="722">
        <f t="shared" si="106"/>
        <v>0</v>
      </c>
      <c r="AD113" s="720"/>
      <c r="AE113" s="723">
        <f t="shared" si="107"/>
        <v>0.66749999999999998</v>
      </c>
      <c r="AF113" s="723"/>
      <c r="AG113" s="724">
        <f t="shared" si="108"/>
        <v>3.3374999999999999</v>
      </c>
      <c r="AH113" s="720"/>
      <c r="AI113" s="720">
        <f t="shared" si="155"/>
        <v>0.25</v>
      </c>
      <c r="AJ113" s="720"/>
      <c r="AK113" s="726">
        <v>2.67</v>
      </c>
      <c r="AL113" s="722">
        <f t="shared" si="109"/>
        <v>0</v>
      </c>
      <c r="AM113" s="720"/>
      <c r="AN113" s="723">
        <f t="shared" si="110"/>
        <v>0.66749999999999998</v>
      </c>
      <c r="AO113" s="723"/>
      <c r="AP113" s="724">
        <f t="shared" si="111"/>
        <v>3.3374999999999999</v>
      </c>
      <c r="AQ113" s="720"/>
      <c r="AR113" s="720">
        <f t="shared" si="156"/>
        <v>0.25</v>
      </c>
      <c r="AS113" s="720"/>
      <c r="AT113" s="726">
        <v>2.67</v>
      </c>
      <c r="AU113" s="722">
        <f t="shared" si="112"/>
        <v>0</v>
      </c>
      <c r="AV113" s="720"/>
      <c r="AW113" s="723">
        <f t="shared" si="113"/>
        <v>0.66749999999999998</v>
      </c>
      <c r="AX113" s="723"/>
      <c r="AY113" s="724">
        <f t="shared" si="114"/>
        <v>3.3374999999999999</v>
      </c>
      <c r="AZ113" s="720"/>
      <c r="BA113" s="720">
        <f t="shared" si="157"/>
        <v>0.25</v>
      </c>
      <c r="BB113" s="720"/>
      <c r="BC113" s="726">
        <v>2.67</v>
      </c>
      <c r="BD113" s="722">
        <f t="shared" si="115"/>
        <v>0</v>
      </c>
      <c r="BE113" s="720"/>
      <c r="BF113" s="723">
        <f t="shared" si="116"/>
        <v>0.66749999999999998</v>
      </c>
      <c r="BG113" s="723"/>
      <c r="BH113" s="724">
        <f t="shared" si="117"/>
        <v>3.3374999999999999</v>
      </c>
      <c r="BI113" s="720"/>
      <c r="BJ113" s="720">
        <f t="shared" si="158"/>
        <v>0.25</v>
      </c>
      <c r="BK113" s="720"/>
      <c r="BL113" s="726">
        <v>2.67</v>
      </c>
      <c r="BM113" s="722">
        <f t="shared" si="118"/>
        <v>0</v>
      </c>
      <c r="BN113" s="720"/>
      <c r="BO113" s="723">
        <f t="shared" si="119"/>
        <v>0.66749999999999998</v>
      </c>
      <c r="BP113" s="723"/>
      <c r="BQ113" s="724">
        <f t="shared" si="120"/>
        <v>3.3374999999999999</v>
      </c>
      <c r="BR113" s="720"/>
      <c r="BS113" s="720">
        <f t="shared" si="159"/>
        <v>0.25</v>
      </c>
      <c r="BT113" s="720"/>
      <c r="BU113" s="726">
        <v>2.67</v>
      </c>
      <c r="BV113" s="722">
        <f t="shared" si="121"/>
        <v>0</v>
      </c>
      <c r="BW113" s="720"/>
      <c r="BX113" s="723">
        <f t="shared" si="122"/>
        <v>0.66749999999999998</v>
      </c>
      <c r="BY113" s="723"/>
      <c r="BZ113" s="724">
        <f t="shared" si="123"/>
        <v>3.3374999999999999</v>
      </c>
      <c r="CA113" s="720"/>
      <c r="CB113" s="720">
        <f t="shared" si="160"/>
        <v>0.25</v>
      </c>
      <c r="CC113" s="720"/>
      <c r="CD113" s="726">
        <v>2.67</v>
      </c>
      <c r="CE113" s="722">
        <f t="shared" si="124"/>
        <v>0</v>
      </c>
      <c r="CF113" s="720"/>
      <c r="CG113" s="723">
        <f t="shared" si="125"/>
        <v>0.66749999999999998</v>
      </c>
      <c r="CH113" s="723"/>
      <c r="CI113" s="724">
        <f t="shared" si="126"/>
        <v>3.3374999999999999</v>
      </c>
      <c r="CJ113" s="720"/>
      <c r="CK113" s="720">
        <f t="shared" si="161"/>
        <v>0.25</v>
      </c>
      <c r="CL113" s="720"/>
      <c r="CM113" s="726">
        <v>2.67</v>
      </c>
      <c r="CN113" s="722">
        <f t="shared" si="127"/>
        <v>0</v>
      </c>
      <c r="CO113" s="720"/>
      <c r="CP113" s="723">
        <f t="shared" si="128"/>
        <v>0.66749999999999998</v>
      </c>
      <c r="CQ113" s="723"/>
      <c r="CR113" s="724">
        <f t="shared" si="129"/>
        <v>3.3374999999999999</v>
      </c>
      <c r="CS113" s="720"/>
      <c r="CT113" s="720">
        <f t="shared" si="162"/>
        <v>0.25</v>
      </c>
      <c r="CU113" s="720"/>
      <c r="CV113" s="726">
        <v>2.67</v>
      </c>
      <c r="CW113" s="722">
        <f t="shared" si="130"/>
        <v>0</v>
      </c>
      <c r="CX113" s="720"/>
      <c r="CY113" s="723">
        <f t="shared" si="131"/>
        <v>0.66749999999999998</v>
      </c>
      <c r="CZ113" s="723"/>
      <c r="DA113" s="724">
        <f t="shared" si="132"/>
        <v>3.3374999999999999</v>
      </c>
      <c r="DB113" s="720"/>
      <c r="DC113" s="720">
        <f t="shared" si="163"/>
        <v>0.25</v>
      </c>
      <c r="DD113" s="720"/>
      <c r="DE113" s="726">
        <v>2.67</v>
      </c>
      <c r="DF113" s="722">
        <f t="shared" si="133"/>
        <v>0</v>
      </c>
      <c r="DG113" s="720"/>
      <c r="DH113" s="723">
        <f t="shared" si="134"/>
        <v>0.66749999999999998</v>
      </c>
      <c r="DI113" s="723"/>
      <c r="DJ113" s="724">
        <f t="shared" si="135"/>
        <v>3.3374999999999999</v>
      </c>
      <c r="DK113" s="724">
        <f t="shared" si="149"/>
        <v>40.04999999999999</v>
      </c>
      <c r="DL113" s="719">
        <f t="shared" si="151"/>
        <v>59674500</v>
      </c>
      <c r="DM113" s="719">
        <f t="shared" si="136"/>
        <v>122409</v>
      </c>
      <c r="DN113" s="719">
        <f t="shared" si="150"/>
        <v>24481800</v>
      </c>
      <c r="DO113" s="721"/>
    </row>
    <row r="114" spans="1:119" s="192" customFormat="1" ht="19.5" customHeight="1">
      <c r="A114" s="716">
        <v>105</v>
      </c>
      <c r="B114" s="735" t="s">
        <v>9849</v>
      </c>
      <c r="C114" s="736" t="s">
        <v>2047</v>
      </c>
      <c r="D114" s="737" t="s">
        <v>1825</v>
      </c>
      <c r="E114" s="716">
        <v>450</v>
      </c>
      <c r="F114" s="719">
        <v>200</v>
      </c>
      <c r="G114" s="720"/>
      <c r="H114" s="720">
        <f t="shared" si="152"/>
        <v>0.25</v>
      </c>
      <c r="I114" s="720"/>
      <c r="J114" s="726">
        <v>2.34</v>
      </c>
      <c r="K114" s="722">
        <f t="shared" si="100"/>
        <v>0</v>
      </c>
      <c r="L114" s="720"/>
      <c r="M114" s="723">
        <f t="shared" si="101"/>
        <v>0.58499999999999996</v>
      </c>
      <c r="N114" s="723"/>
      <c r="O114" s="724">
        <f t="shared" si="102"/>
        <v>2.9249999999999998</v>
      </c>
      <c r="P114" s="720"/>
      <c r="Q114" s="720">
        <f t="shared" si="153"/>
        <v>0.25</v>
      </c>
      <c r="R114" s="720"/>
      <c r="S114" s="726">
        <v>2.34</v>
      </c>
      <c r="T114" s="722">
        <f t="shared" si="103"/>
        <v>0</v>
      </c>
      <c r="U114" s="720"/>
      <c r="V114" s="723">
        <f t="shared" si="104"/>
        <v>0.58499999999999996</v>
      </c>
      <c r="W114" s="723"/>
      <c r="X114" s="724">
        <f t="shared" si="105"/>
        <v>2.9249999999999998</v>
      </c>
      <c r="Y114" s="720"/>
      <c r="Z114" s="720">
        <f t="shared" si="154"/>
        <v>0.25</v>
      </c>
      <c r="AA114" s="720"/>
      <c r="AB114" s="726">
        <v>2.34</v>
      </c>
      <c r="AC114" s="722">
        <f t="shared" si="106"/>
        <v>0</v>
      </c>
      <c r="AD114" s="720"/>
      <c r="AE114" s="723">
        <f t="shared" si="107"/>
        <v>0.58499999999999996</v>
      </c>
      <c r="AF114" s="723"/>
      <c r="AG114" s="724">
        <f t="shared" si="108"/>
        <v>2.9249999999999998</v>
      </c>
      <c r="AH114" s="720"/>
      <c r="AI114" s="720">
        <f t="shared" si="155"/>
        <v>0.25</v>
      </c>
      <c r="AJ114" s="720"/>
      <c r="AK114" s="726">
        <v>2.34</v>
      </c>
      <c r="AL114" s="722">
        <f t="shared" si="109"/>
        <v>0</v>
      </c>
      <c r="AM114" s="720"/>
      <c r="AN114" s="723">
        <f t="shared" si="110"/>
        <v>0.58499999999999996</v>
      </c>
      <c r="AO114" s="723"/>
      <c r="AP114" s="724">
        <f t="shared" si="111"/>
        <v>2.9249999999999998</v>
      </c>
      <c r="AQ114" s="720"/>
      <c r="AR114" s="720">
        <f t="shared" si="156"/>
        <v>0.25</v>
      </c>
      <c r="AS114" s="720"/>
      <c r="AT114" s="726">
        <v>2.34</v>
      </c>
      <c r="AU114" s="722">
        <f t="shared" si="112"/>
        <v>0</v>
      </c>
      <c r="AV114" s="720"/>
      <c r="AW114" s="723">
        <f t="shared" si="113"/>
        <v>0.58499999999999996</v>
      </c>
      <c r="AX114" s="723"/>
      <c r="AY114" s="724">
        <f t="shared" si="114"/>
        <v>2.9249999999999998</v>
      </c>
      <c r="AZ114" s="720"/>
      <c r="BA114" s="720">
        <f t="shared" si="157"/>
        <v>0.25</v>
      </c>
      <c r="BB114" s="720"/>
      <c r="BC114" s="726">
        <v>2.34</v>
      </c>
      <c r="BD114" s="722">
        <f t="shared" si="115"/>
        <v>0</v>
      </c>
      <c r="BE114" s="720"/>
      <c r="BF114" s="723">
        <f t="shared" si="116"/>
        <v>0.58499999999999996</v>
      </c>
      <c r="BG114" s="723"/>
      <c r="BH114" s="724">
        <f t="shared" si="117"/>
        <v>2.9249999999999998</v>
      </c>
      <c r="BI114" s="720"/>
      <c r="BJ114" s="720">
        <f t="shared" si="158"/>
        <v>0.25</v>
      </c>
      <c r="BK114" s="720"/>
      <c r="BL114" s="726">
        <v>2.34</v>
      </c>
      <c r="BM114" s="722">
        <f t="shared" si="118"/>
        <v>0</v>
      </c>
      <c r="BN114" s="720"/>
      <c r="BO114" s="723">
        <f t="shared" si="119"/>
        <v>0.58499999999999996</v>
      </c>
      <c r="BP114" s="723"/>
      <c r="BQ114" s="724">
        <f t="shared" si="120"/>
        <v>2.9249999999999998</v>
      </c>
      <c r="BR114" s="720"/>
      <c r="BS114" s="720">
        <f t="shared" si="159"/>
        <v>0.25</v>
      </c>
      <c r="BT114" s="720"/>
      <c r="BU114" s="726">
        <v>2.34</v>
      </c>
      <c r="BV114" s="722">
        <f t="shared" si="121"/>
        <v>0</v>
      </c>
      <c r="BW114" s="720"/>
      <c r="BX114" s="723">
        <f t="shared" si="122"/>
        <v>0.58499999999999996</v>
      </c>
      <c r="BY114" s="723"/>
      <c r="BZ114" s="724">
        <f t="shared" si="123"/>
        <v>2.9249999999999998</v>
      </c>
      <c r="CA114" s="720"/>
      <c r="CB114" s="720">
        <f t="shared" si="160"/>
        <v>0.25</v>
      </c>
      <c r="CC114" s="720"/>
      <c r="CD114" s="726">
        <v>2.34</v>
      </c>
      <c r="CE114" s="722">
        <f t="shared" si="124"/>
        <v>0</v>
      </c>
      <c r="CF114" s="720"/>
      <c r="CG114" s="723">
        <f t="shared" si="125"/>
        <v>0.58499999999999996</v>
      </c>
      <c r="CH114" s="723"/>
      <c r="CI114" s="724">
        <f t="shared" si="126"/>
        <v>2.9249999999999998</v>
      </c>
      <c r="CJ114" s="720"/>
      <c r="CK114" s="720">
        <f t="shared" si="161"/>
        <v>0.25</v>
      </c>
      <c r="CL114" s="720"/>
      <c r="CM114" s="726">
        <v>2.34</v>
      </c>
      <c r="CN114" s="722">
        <f t="shared" si="127"/>
        <v>0</v>
      </c>
      <c r="CO114" s="720"/>
      <c r="CP114" s="723">
        <f t="shared" si="128"/>
        <v>0.58499999999999996</v>
      </c>
      <c r="CQ114" s="723"/>
      <c r="CR114" s="724">
        <f t="shared" si="129"/>
        <v>2.9249999999999998</v>
      </c>
      <c r="CS114" s="720"/>
      <c r="CT114" s="720">
        <f t="shared" si="162"/>
        <v>0.25</v>
      </c>
      <c r="CU114" s="720"/>
      <c r="CV114" s="726">
        <v>2.34</v>
      </c>
      <c r="CW114" s="722">
        <f t="shared" si="130"/>
        <v>0</v>
      </c>
      <c r="CX114" s="720"/>
      <c r="CY114" s="723">
        <f t="shared" si="131"/>
        <v>0.58499999999999996</v>
      </c>
      <c r="CZ114" s="723"/>
      <c r="DA114" s="724">
        <f t="shared" si="132"/>
        <v>2.9249999999999998</v>
      </c>
      <c r="DB114" s="720"/>
      <c r="DC114" s="720">
        <f t="shared" si="163"/>
        <v>0.25</v>
      </c>
      <c r="DD114" s="720"/>
      <c r="DE114" s="726">
        <v>2.34</v>
      </c>
      <c r="DF114" s="722">
        <f t="shared" si="133"/>
        <v>0</v>
      </c>
      <c r="DG114" s="720"/>
      <c r="DH114" s="723">
        <f t="shared" si="134"/>
        <v>0.58499999999999996</v>
      </c>
      <c r="DI114" s="723"/>
      <c r="DJ114" s="724">
        <f t="shared" si="135"/>
        <v>2.9249999999999998</v>
      </c>
      <c r="DK114" s="724">
        <f t="shared" si="149"/>
        <v>35.1</v>
      </c>
      <c r="DL114" s="719">
        <f t="shared" si="151"/>
        <v>52299000</v>
      </c>
      <c r="DM114" s="719">
        <f t="shared" si="136"/>
        <v>107280</v>
      </c>
      <c r="DN114" s="719">
        <f t="shared" si="150"/>
        <v>21456000</v>
      </c>
      <c r="DO114" s="721"/>
    </row>
    <row r="115" spans="1:119" s="192" customFormat="1" ht="19.5" customHeight="1">
      <c r="A115" s="716">
        <v>106</v>
      </c>
      <c r="B115" s="735" t="s">
        <v>3545</v>
      </c>
      <c r="C115" s="736" t="s">
        <v>1581</v>
      </c>
      <c r="D115" s="737" t="s">
        <v>1825</v>
      </c>
      <c r="E115" s="716">
        <v>450</v>
      </c>
      <c r="F115" s="719">
        <v>200</v>
      </c>
      <c r="G115" s="720"/>
      <c r="H115" s="720">
        <f t="shared" si="152"/>
        <v>0.25</v>
      </c>
      <c r="I115" s="720"/>
      <c r="J115" s="726">
        <v>2.34</v>
      </c>
      <c r="K115" s="722"/>
      <c r="L115" s="720"/>
      <c r="M115" s="723">
        <f t="shared" si="101"/>
        <v>0.58499999999999996</v>
      </c>
      <c r="N115" s="723"/>
      <c r="O115" s="724">
        <f t="shared" si="102"/>
        <v>2.9249999999999998</v>
      </c>
      <c r="P115" s="720"/>
      <c r="Q115" s="720">
        <f t="shared" si="153"/>
        <v>0.25</v>
      </c>
      <c r="R115" s="720"/>
      <c r="S115" s="726">
        <v>2.34</v>
      </c>
      <c r="T115" s="722"/>
      <c r="U115" s="720"/>
      <c r="V115" s="723">
        <f t="shared" si="104"/>
        <v>0.58499999999999996</v>
      </c>
      <c r="W115" s="723"/>
      <c r="X115" s="724">
        <f t="shared" si="105"/>
        <v>2.9249999999999998</v>
      </c>
      <c r="Y115" s="720"/>
      <c r="Z115" s="720">
        <f t="shared" si="154"/>
        <v>0.25</v>
      </c>
      <c r="AA115" s="720"/>
      <c r="AB115" s="726">
        <v>2.34</v>
      </c>
      <c r="AC115" s="722"/>
      <c r="AD115" s="720"/>
      <c r="AE115" s="723">
        <f t="shared" si="107"/>
        <v>0.58499999999999996</v>
      </c>
      <c r="AF115" s="723"/>
      <c r="AG115" s="724">
        <f t="shared" si="108"/>
        <v>2.9249999999999998</v>
      </c>
      <c r="AH115" s="720"/>
      <c r="AI115" s="720">
        <f t="shared" si="155"/>
        <v>0.25</v>
      </c>
      <c r="AJ115" s="720"/>
      <c r="AK115" s="726">
        <v>2.34</v>
      </c>
      <c r="AL115" s="722"/>
      <c r="AM115" s="720"/>
      <c r="AN115" s="723">
        <f t="shared" si="110"/>
        <v>0.58499999999999996</v>
      </c>
      <c r="AO115" s="723"/>
      <c r="AP115" s="724">
        <f t="shared" si="111"/>
        <v>2.9249999999999998</v>
      </c>
      <c r="AQ115" s="720"/>
      <c r="AR115" s="720">
        <f t="shared" si="156"/>
        <v>0.25</v>
      </c>
      <c r="AS115" s="720"/>
      <c r="AT115" s="726">
        <v>2.34</v>
      </c>
      <c r="AU115" s="722"/>
      <c r="AV115" s="720"/>
      <c r="AW115" s="723">
        <f t="shared" si="113"/>
        <v>0.58499999999999996</v>
      </c>
      <c r="AX115" s="723"/>
      <c r="AY115" s="724">
        <f t="shared" si="114"/>
        <v>2.9249999999999998</v>
      </c>
      <c r="AZ115" s="720"/>
      <c r="BA115" s="720">
        <f t="shared" si="157"/>
        <v>0.25</v>
      </c>
      <c r="BB115" s="720"/>
      <c r="BC115" s="726">
        <v>2.34</v>
      </c>
      <c r="BD115" s="722"/>
      <c r="BE115" s="720"/>
      <c r="BF115" s="723">
        <f t="shared" si="116"/>
        <v>0.58499999999999996</v>
      </c>
      <c r="BG115" s="723"/>
      <c r="BH115" s="724">
        <f t="shared" si="117"/>
        <v>2.9249999999999998</v>
      </c>
      <c r="BI115" s="720"/>
      <c r="BJ115" s="720">
        <f t="shared" si="158"/>
        <v>0.25</v>
      </c>
      <c r="BK115" s="720"/>
      <c r="BL115" s="726">
        <v>2.34</v>
      </c>
      <c r="BM115" s="722"/>
      <c r="BN115" s="720"/>
      <c r="BO115" s="723">
        <f t="shared" si="119"/>
        <v>0.58499999999999996</v>
      </c>
      <c r="BP115" s="723"/>
      <c r="BQ115" s="724">
        <f t="shared" si="120"/>
        <v>2.9249999999999998</v>
      </c>
      <c r="BR115" s="720"/>
      <c r="BS115" s="720">
        <f t="shared" si="159"/>
        <v>0.25</v>
      </c>
      <c r="BT115" s="720"/>
      <c r="BU115" s="726">
        <v>2.34</v>
      </c>
      <c r="BV115" s="722"/>
      <c r="BW115" s="720"/>
      <c r="BX115" s="723">
        <f t="shared" si="122"/>
        <v>0.58499999999999996</v>
      </c>
      <c r="BY115" s="723"/>
      <c r="BZ115" s="724">
        <f t="shared" si="123"/>
        <v>2.9249999999999998</v>
      </c>
      <c r="CA115" s="720"/>
      <c r="CB115" s="720">
        <f t="shared" si="160"/>
        <v>0.25</v>
      </c>
      <c r="CC115" s="720"/>
      <c r="CD115" s="726">
        <v>2.34</v>
      </c>
      <c r="CE115" s="722"/>
      <c r="CF115" s="720"/>
      <c r="CG115" s="723">
        <f t="shared" si="125"/>
        <v>0.58499999999999996</v>
      </c>
      <c r="CH115" s="723"/>
      <c r="CI115" s="724">
        <f t="shared" si="126"/>
        <v>2.9249999999999998</v>
      </c>
      <c r="CJ115" s="720"/>
      <c r="CK115" s="720">
        <f t="shared" si="161"/>
        <v>0.25</v>
      </c>
      <c r="CL115" s="720"/>
      <c r="CM115" s="726">
        <v>2.34</v>
      </c>
      <c r="CN115" s="722"/>
      <c r="CO115" s="720"/>
      <c r="CP115" s="723">
        <f t="shared" si="128"/>
        <v>0.58499999999999996</v>
      </c>
      <c r="CQ115" s="723"/>
      <c r="CR115" s="724">
        <f t="shared" si="129"/>
        <v>2.9249999999999998</v>
      </c>
      <c r="CS115" s="720"/>
      <c r="CT115" s="720">
        <f t="shared" si="162"/>
        <v>0.25</v>
      </c>
      <c r="CU115" s="720"/>
      <c r="CV115" s="726">
        <v>2.34</v>
      </c>
      <c r="CW115" s="722"/>
      <c r="CX115" s="720"/>
      <c r="CY115" s="723">
        <f t="shared" si="131"/>
        <v>0.58499999999999996</v>
      </c>
      <c r="CZ115" s="723"/>
      <c r="DA115" s="724">
        <f t="shared" si="132"/>
        <v>2.9249999999999998</v>
      </c>
      <c r="DB115" s="720"/>
      <c r="DC115" s="720">
        <f t="shared" si="163"/>
        <v>0.25</v>
      </c>
      <c r="DD115" s="720"/>
      <c r="DE115" s="726">
        <v>2.34</v>
      </c>
      <c r="DF115" s="722"/>
      <c r="DG115" s="720"/>
      <c r="DH115" s="723">
        <f t="shared" si="134"/>
        <v>0.58499999999999996</v>
      </c>
      <c r="DI115" s="723"/>
      <c r="DJ115" s="724">
        <f t="shared" si="135"/>
        <v>2.9249999999999998</v>
      </c>
      <c r="DK115" s="724">
        <f t="shared" si="149"/>
        <v>35.1</v>
      </c>
      <c r="DL115" s="719">
        <f t="shared" si="151"/>
        <v>52299000</v>
      </c>
      <c r="DM115" s="719">
        <f t="shared" si="136"/>
        <v>107280</v>
      </c>
      <c r="DN115" s="719">
        <f t="shared" si="150"/>
        <v>21456000</v>
      </c>
      <c r="DO115" s="721"/>
    </row>
    <row r="116" spans="1:119" s="192" customFormat="1" ht="19.5" customHeight="1">
      <c r="A116" s="716">
        <v>107</v>
      </c>
      <c r="B116" s="717" t="s">
        <v>9850</v>
      </c>
      <c r="C116" s="718" t="s">
        <v>2915</v>
      </c>
      <c r="D116" s="729" t="s">
        <v>9851</v>
      </c>
      <c r="E116" s="716">
        <v>450</v>
      </c>
      <c r="F116" s="719">
        <v>200</v>
      </c>
      <c r="G116" s="720"/>
      <c r="H116" s="720">
        <f t="shared" si="152"/>
        <v>0.25</v>
      </c>
      <c r="I116" s="720">
        <v>0.2</v>
      </c>
      <c r="J116" s="726">
        <v>4.9800000000000004</v>
      </c>
      <c r="K116" s="722">
        <f t="shared" si="100"/>
        <v>0</v>
      </c>
      <c r="L116" s="720">
        <v>0.45</v>
      </c>
      <c r="M116" s="723">
        <f t="shared" si="101"/>
        <v>1.3575000000000002</v>
      </c>
      <c r="N116" s="723">
        <f t="shared" si="137"/>
        <v>1.0860000000000001</v>
      </c>
      <c r="O116" s="724">
        <f t="shared" si="102"/>
        <v>7.8735000000000008</v>
      </c>
      <c r="P116" s="720"/>
      <c r="Q116" s="720">
        <f t="shared" si="153"/>
        <v>0.25</v>
      </c>
      <c r="R116" s="720">
        <v>0.21</v>
      </c>
      <c r="S116" s="726">
        <v>4.9800000000000004</v>
      </c>
      <c r="T116" s="722">
        <f t="shared" si="103"/>
        <v>0</v>
      </c>
      <c r="U116" s="720">
        <v>0.45</v>
      </c>
      <c r="V116" s="723">
        <f t="shared" si="104"/>
        <v>1.3575000000000002</v>
      </c>
      <c r="W116" s="723">
        <f t="shared" si="138"/>
        <v>1.1403000000000001</v>
      </c>
      <c r="X116" s="724">
        <f t="shared" si="105"/>
        <v>7.9278000000000004</v>
      </c>
      <c r="Y116" s="720"/>
      <c r="Z116" s="720">
        <f t="shared" si="154"/>
        <v>0.25</v>
      </c>
      <c r="AA116" s="720">
        <v>0.21</v>
      </c>
      <c r="AB116" s="726">
        <v>4.9800000000000004</v>
      </c>
      <c r="AC116" s="722">
        <f t="shared" si="106"/>
        <v>0</v>
      </c>
      <c r="AD116" s="720">
        <v>0.45</v>
      </c>
      <c r="AE116" s="723">
        <f t="shared" si="107"/>
        <v>1.3575000000000002</v>
      </c>
      <c r="AF116" s="723">
        <f t="shared" si="139"/>
        <v>1.1403000000000001</v>
      </c>
      <c r="AG116" s="724">
        <f t="shared" si="108"/>
        <v>7.9278000000000004</v>
      </c>
      <c r="AH116" s="720"/>
      <c r="AI116" s="720">
        <f t="shared" si="155"/>
        <v>0.25</v>
      </c>
      <c r="AJ116" s="720">
        <v>0.21</v>
      </c>
      <c r="AK116" s="726">
        <v>4.9800000000000004</v>
      </c>
      <c r="AL116" s="722">
        <f t="shared" si="109"/>
        <v>0</v>
      </c>
      <c r="AM116" s="720">
        <v>0.45</v>
      </c>
      <c r="AN116" s="723">
        <f t="shared" si="110"/>
        <v>1.3575000000000002</v>
      </c>
      <c r="AO116" s="723">
        <f t="shared" si="140"/>
        <v>1.1403000000000001</v>
      </c>
      <c r="AP116" s="724">
        <f t="shared" si="111"/>
        <v>7.9278000000000004</v>
      </c>
      <c r="AQ116" s="720"/>
      <c r="AR116" s="720">
        <f t="shared" si="156"/>
        <v>0.25</v>
      </c>
      <c r="AS116" s="720">
        <v>0.21</v>
      </c>
      <c r="AT116" s="726">
        <v>4.9800000000000004</v>
      </c>
      <c r="AU116" s="722">
        <f t="shared" si="112"/>
        <v>0</v>
      </c>
      <c r="AV116" s="720">
        <v>0.45</v>
      </c>
      <c r="AW116" s="723">
        <f t="shared" si="113"/>
        <v>1.3575000000000002</v>
      </c>
      <c r="AX116" s="723">
        <f t="shared" si="141"/>
        <v>1.1403000000000001</v>
      </c>
      <c r="AY116" s="724">
        <f t="shared" si="114"/>
        <v>7.9278000000000004</v>
      </c>
      <c r="AZ116" s="720"/>
      <c r="BA116" s="720">
        <f t="shared" si="157"/>
        <v>0.25</v>
      </c>
      <c r="BB116" s="720">
        <v>0.21</v>
      </c>
      <c r="BC116" s="726">
        <v>4.9800000000000004</v>
      </c>
      <c r="BD116" s="722">
        <f t="shared" si="115"/>
        <v>0</v>
      </c>
      <c r="BE116" s="720">
        <v>0.45</v>
      </c>
      <c r="BF116" s="723">
        <f t="shared" si="116"/>
        <v>1.3575000000000002</v>
      </c>
      <c r="BG116" s="723">
        <f t="shared" si="142"/>
        <v>1.1403000000000001</v>
      </c>
      <c r="BH116" s="724">
        <f t="shared" si="117"/>
        <v>7.9278000000000004</v>
      </c>
      <c r="BI116" s="720"/>
      <c r="BJ116" s="720">
        <f t="shared" si="158"/>
        <v>0.25</v>
      </c>
      <c r="BK116" s="720">
        <v>0.21</v>
      </c>
      <c r="BL116" s="726">
        <v>4.9800000000000004</v>
      </c>
      <c r="BM116" s="722">
        <f t="shared" si="118"/>
        <v>0</v>
      </c>
      <c r="BN116" s="720">
        <v>0.45</v>
      </c>
      <c r="BO116" s="723">
        <f t="shared" si="119"/>
        <v>1.3575000000000002</v>
      </c>
      <c r="BP116" s="723">
        <f t="shared" si="143"/>
        <v>1.1403000000000001</v>
      </c>
      <c r="BQ116" s="724">
        <f t="shared" si="120"/>
        <v>7.9278000000000004</v>
      </c>
      <c r="BR116" s="720"/>
      <c r="BS116" s="720">
        <f t="shared" si="159"/>
        <v>0.25</v>
      </c>
      <c r="BT116" s="720">
        <v>0.21</v>
      </c>
      <c r="BU116" s="726">
        <v>4.9800000000000004</v>
      </c>
      <c r="BV116" s="722">
        <f t="shared" si="121"/>
        <v>0</v>
      </c>
      <c r="BW116" s="720">
        <v>0.45</v>
      </c>
      <c r="BX116" s="723">
        <f t="shared" si="122"/>
        <v>1.3575000000000002</v>
      </c>
      <c r="BY116" s="723">
        <f t="shared" si="144"/>
        <v>1.1403000000000001</v>
      </c>
      <c r="BZ116" s="724">
        <f t="shared" si="123"/>
        <v>7.9278000000000004</v>
      </c>
      <c r="CA116" s="720"/>
      <c r="CB116" s="720">
        <f t="shared" si="160"/>
        <v>0.25</v>
      </c>
      <c r="CC116" s="720">
        <v>0.21</v>
      </c>
      <c r="CD116" s="726">
        <v>4.9800000000000004</v>
      </c>
      <c r="CE116" s="722">
        <f t="shared" si="124"/>
        <v>0</v>
      </c>
      <c r="CF116" s="720">
        <v>0.45</v>
      </c>
      <c r="CG116" s="723">
        <f t="shared" si="125"/>
        <v>1.3575000000000002</v>
      </c>
      <c r="CH116" s="723">
        <f t="shared" si="145"/>
        <v>1.1403000000000001</v>
      </c>
      <c r="CI116" s="724">
        <f t="shared" si="126"/>
        <v>7.9278000000000004</v>
      </c>
      <c r="CJ116" s="720"/>
      <c r="CK116" s="720">
        <f t="shared" si="161"/>
        <v>0.25</v>
      </c>
      <c r="CL116" s="720">
        <v>0.21</v>
      </c>
      <c r="CM116" s="726">
        <v>4.9800000000000004</v>
      </c>
      <c r="CN116" s="722">
        <f t="shared" si="127"/>
        <v>0</v>
      </c>
      <c r="CO116" s="720">
        <v>0.45</v>
      </c>
      <c r="CP116" s="723">
        <f t="shared" si="128"/>
        <v>1.3575000000000002</v>
      </c>
      <c r="CQ116" s="723">
        <f t="shared" si="146"/>
        <v>1.1403000000000001</v>
      </c>
      <c r="CR116" s="724">
        <f t="shared" si="129"/>
        <v>7.9278000000000004</v>
      </c>
      <c r="CS116" s="720"/>
      <c r="CT116" s="720">
        <f t="shared" si="162"/>
        <v>0.25</v>
      </c>
      <c r="CU116" s="720">
        <v>0.21</v>
      </c>
      <c r="CV116" s="726">
        <v>4.9800000000000004</v>
      </c>
      <c r="CW116" s="722">
        <f t="shared" si="130"/>
        <v>0</v>
      </c>
      <c r="CX116" s="720">
        <v>0.45</v>
      </c>
      <c r="CY116" s="723">
        <f t="shared" si="131"/>
        <v>1.3575000000000002</v>
      </c>
      <c r="CZ116" s="723">
        <f t="shared" si="147"/>
        <v>1.1403000000000001</v>
      </c>
      <c r="DA116" s="724">
        <f t="shared" si="132"/>
        <v>7.9278000000000004</v>
      </c>
      <c r="DB116" s="720"/>
      <c r="DC116" s="720">
        <f t="shared" si="163"/>
        <v>0.25</v>
      </c>
      <c r="DD116" s="720">
        <v>0.21</v>
      </c>
      <c r="DE116" s="726">
        <v>4.9800000000000004</v>
      </c>
      <c r="DF116" s="722">
        <f t="shared" si="133"/>
        <v>0</v>
      </c>
      <c r="DG116" s="720">
        <v>0.45</v>
      </c>
      <c r="DH116" s="723">
        <f t="shared" si="134"/>
        <v>1.3575000000000002</v>
      </c>
      <c r="DI116" s="723">
        <f t="shared" si="148"/>
        <v>1.1403000000000001</v>
      </c>
      <c r="DJ116" s="724">
        <f t="shared" si="135"/>
        <v>7.9278000000000004</v>
      </c>
      <c r="DK116" s="724">
        <f t="shared" si="149"/>
        <v>95.079300000000018</v>
      </c>
      <c r="DL116" s="719">
        <f t="shared" si="151"/>
        <v>141668157</v>
      </c>
      <c r="DM116" s="719">
        <f t="shared" si="136"/>
        <v>290601</v>
      </c>
      <c r="DN116" s="719">
        <f t="shared" si="150"/>
        <v>58120200</v>
      </c>
      <c r="DO116" s="721"/>
    </row>
    <row r="117" spans="1:119" s="192" customFormat="1" ht="19.5" customHeight="1">
      <c r="A117" s="716">
        <v>108</v>
      </c>
      <c r="B117" s="717" t="s">
        <v>9852</v>
      </c>
      <c r="C117" s="718" t="s">
        <v>9853</v>
      </c>
      <c r="D117" s="729" t="s">
        <v>9851</v>
      </c>
      <c r="E117" s="716">
        <v>450</v>
      </c>
      <c r="F117" s="719">
        <v>200</v>
      </c>
      <c r="G117" s="720"/>
      <c r="H117" s="720">
        <v>0.25</v>
      </c>
      <c r="I117" s="720"/>
      <c r="J117" s="726">
        <v>2.67</v>
      </c>
      <c r="K117" s="722">
        <f t="shared" si="100"/>
        <v>0</v>
      </c>
      <c r="L117" s="720"/>
      <c r="M117" s="723">
        <f t="shared" si="101"/>
        <v>0.66749999999999998</v>
      </c>
      <c r="N117" s="723"/>
      <c r="O117" s="724">
        <f t="shared" si="102"/>
        <v>3.3374999999999999</v>
      </c>
      <c r="P117" s="720"/>
      <c r="Q117" s="720">
        <f t="shared" si="153"/>
        <v>0.25</v>
      </c>
      <c r="R117" s="720"/>
      <c r="S117" s="726">
        <v>2.67</v>
      </c>
      <c r="T117" s="722">
        <f t="shared" si="103"/>
        <v>0</v>
      </c>
      <c r="U117" s="720"/>
      <c r="V117" s="723">
        <f t="shared" si="104"/>
        <v>0.66749999999999998</v>
      </c>
      <c r="W117" s="723"/>
      <c r="X117" s="724">
        <f t="shared" si="105"/>
        <v>3.3374999999999999</v>
      </c>
      <c r="Y117" s="720"/>
      <c r="Z117" s="720">
        <f t="shared" si="154"/>
        <v>0.25</v>
      </c>
      <c r="AA117" s="720"/>
      <c r="AB117" s="726">
        <v>2.67</v>
      </c>
      <c r="AC117" s="722">
        <f t="shared" si="106"/>
        <v>0</v>
      </c>
      <c r="AD117" s="720"/>
      <c r="AE117" s="723">
        <f t="shared" si="107"/>
        <v>0.66749999999999998</v>
      </c>
      <c r="AF117" s="723"/>
      <c r="AG117" s="724">
        <f t="shared" si="108"/>
        <v>3.3374999999999999</v>
      </c>
      <c r="AH117" s="720"/>
      <c r="AI117" s="720">
        <f t="shared" si="155"/>
        <v>0.25</v>
      </c>
      <c r="AJ117" s="720"/>
      <c r="AK117" s="726">
        <v>2.67</v>
      </c>
      <c r="AL117" s="722">
        <f t="shared" si="109"/>
        <v>0</v>
      </c>
      <c r="AM117" s="720"/>
      <c r="AN117" s="723">
        <f t="shared" si="110"/>
        <v>0.66749999999999998</v>
      </c>
      <c r="AO117" s="723"/>
      <c r="AP117" s="724">
        <f t="shared" si="111"/>
        <v>3.3374999999999999</v>
      </c>
      <c r="AQ117" s="720"/>
      <c r="AR117" s="720">
        <f t="shared" si="156"/>
        <v>0.25</v>
      </c>
      <c r="AS117" s="720"/>
      <c r="AT117" s="726">
        <v>2.67</v>
      </c>
      <c r="AU117" s="722">
        <f t="shared" si="112"/>
        <v>0</v>
      </c>
      <c r="AV117" s="720"/>
      <c r="AW117" s="723">
        <f t="shared" si="113"/>
        <v>0.66749999999999998</v>
      </c>
      <c r="AX117" s="723"/>
      <c r="AY117" s="724">
        <f t="shared" si="114"/>
        <v>3.3374999999999999</v>
      </c>
      <c r="AZ117" s="720"/>
      <c r="BA117" s="720">
        <f t="shared" si="157"/>
        <v>0.25</v>
      </c>
      <c r="BB117" s="720"/>
      <c r="BC117" s="726">
        <v>2.67</v>
      </c>
      <c r="BD117" s="722">
        <f t="shared" si="115"/>
        <v>0</v>
      </c>
      <c r="BE117" s="720"/>
      <c r="BF117" s="723">
        <f t="shared" si="116"/>
        <v>0.66749999999999998</v>
      </c>
      <c r="BG117" s="723"/>
      <c r="BH117" s="724">
        <f t="shared" si="117"/>
        <v>3.3374999999999999</v>
      </c>
      <c r="BI117" s="720"/>
      <c r="BJ117" s="720">
        <f t="shared" si="158"/>
        <v>0.25</v>
      </c>
      <c r="BK117" s="720"/>
      <c r="BL117" s="726">
        <v>2.67</v>
      </c>
      <c r="BM117" s="722">
        <f t="shared" si="118"/>
        <v>0</v>
      </c>
      <c r="BN117" s="720"/>
      <c r="BO117" s="723">
        <f t="shared" si="119"/>
        <v>0.66749999999999998</v>
      </c>
      <c r="BP117" s="723"/>
      <c r="BQ117" s="724">
        <f t="shared" si="120"/>
        <v>3.3374999999999999</v>
      </c>
      <c r="BR117" s="720"/>
      <c r="BS117" s="720">
        <f t="shared" si="159"/>
        <v>0.25</v>
      </c>
      <c r="BT117" s="720"/>
      <c r="BU117" s="726">
        <v>2.67</v>
      </c>
      <c r="BV117" s="722">
        <f t="shared" si="121"/>
        <v>0</v>
      </c>
      <c r="BW117" s="720"/>
      <c r="BX117" s="723">
        <f t="shared" si="122"/>
        <v>0.66749999999999998</v>
      </c>
      <c r="BY117" s="723"/>
      <c r="BZ117" s="724">
        <f t="shared" si="123"/>
        <v>3.3374999999999999</v>
      </c>
      <c r="CA117" s="720"/>
      <c r="CB117" s="720">
        <f t="shared" si="160"/>
        <v>0.25</v>
      </c>
      <c r="CC117" s="720"/>
      <c r="CD117" s="726">
        <v>2.67</v>
      </c>
      <c r="CE117" s="722">
        <f t="shared" si="124"/>
        <v>0</v>
      </c>
      <c r="CF117" s="720"/>
      <c r="CG117" s="723">
        <f t="shared" si="125"/>
        <v>0.66749999999999998</v>
      </c>
      <c r="CH117" s="723"/>
      <c r="CI117" s="724">
        <f t="shared" si="126"/>
        <v>3.3374999999999999</v>
      </c>
      <c r="CJ117" s="720"/>
      <c r="CK117" s="720">
        <f t="shared" si="161"/>
        <v>0.25</v>
      </c>
      <c r="CL117" s="720"/>
      <c r="CM117" s="726">
        <v>2.67</v>
      </c>
      <c r="CN117" s="722">
        <f t="shared" si="127"/>
        <v>0</v>
      </c>
      <c r="CO117" s="720"/>
      <c r="CP117" s="723">
        <f t="shared" si="128"/>
        <v>0.66749999999999998</v>
      </c>
      <c r="CQ117" s="723"/>
      <c r="CR117" s="724">
        <f t="shared" si="129"/>
        <v>3.3374999999999999</v>
      </c>
      <c r="CS117" s="720"/>
      <c r="CT117" s="720">
        <f t="shared" si="162"/>
        <v>0.25</v>
      </c>
      <c r="CU117" s="720"/>
      <c r="CV117" s="726">
        <v>2.67</v>
      </c>
      <c r="CW117" s="722">
        <f t="shared" si="130"/>
        <v>0</v>
      </c>
      <c r="CX117" s="720"/>
      <c r="CY117" s="723">
        <f t="shared" si="131"/>
        <v>0.66749999999999998</v>
      </c>
      <c r="CZ117" s="723"/>
      <c r="DA117" s="724">
        <f t="shared" si="132"/>
        <v>3.3374999999999999</v>
      </c>
      <c r="DB117" s="720"/>
      <c r="DC117" s="720">
        <f t="shared" si="163"/>
        <v>0.25</v>
      </c>
      <c r="DD117" s="720"/>
      <c r="DE117" s="726">
        <v>2.67</v>
      </c>
      <c r="DF117" s="722">
        <f t="shared" si="133"/>
        <v>0</v>
      </c>
      <c r="DG117" s="720"/>
      <c r="DH117" s="723">
        <f t="shared" si="134"/>
        <v>0.66749999999999998</v>
      </c>
      <c r="DI117" s="723"/>
      <c r="DJ117" s="724">
        <f t="shared" si="135"/>
        <v>3.3374999999999999</v>
      </c>
      <c r="DK117" s="724">
        <f t="shared" si="149"/>
        <v>40.04999999999999</v>
      </c>
      <c r="DL117" s="719">
        <f t="shared" si="151"/>
        <v>59674500</v>
      </c>
      <c r="DM117" s="719">
        <f t="shared" si="136"/>
        <v>122409</v>
      </c>
      <c r="DN117" s="719">
        <f t="shared" si="150"/>
        <v>24481800</v>
      </c>
      <c r="DO117" s="721"/>
    </row>
    <row r="118" spans="1:119" s="192" customFormat="1" ht="19.5" customHeight="1">
      <c r="A118" s="716">
        <v>109</v>
      </c>
      <c r="B118" s="717" t="s">
        <v>9854</v>
      </c>
      <c r="C118" s="718" t="s">
        <v>3818</v>
      </c>
      <c r="D118" s="729" t="s">
        <v>9851</v>
      </c>
      <c r="E118" s="716">
        <v>450</v>
      </c>
      <c r="F118" s="719">
        <v>200</v>
      </c>
      <c r="G118" s="720"/>
      <c r="H118" s="720">
        <f t="shared" si="152"/>
        <v>0.25</v>
      </c>
      <c r="I118" s="720">
        <v>0.09</v>
      </c>
      <c r="J118" s="721">
        <v>3</v>
      </c>
      <c r="K118" s="722">
        <f t="shared" si="100"/>
        <v>0</v>
      </c>
      <c r="L118" s="720">
        <v>0</v>
      </c>
      <c r="M118" s="723">
        <f t="shared" si="101"/>
        <v>0.75</v>
      </c>
      <c r="N118" s="723">
        <f t="shared" si="137"/>
        <v>0.27</v>
      </c>
      <c r="O118" s="724">
        <f t="shared" si="102"/>
        <v>4.0199999999999996</v>
      </c>
      <c r="P118" s="720"/>
      <c r="Q118" s="720">
        <f t="shared" si="153"/>
        <v>0.25</v>
      </c>
      <c r="R118" s="720">
        <v>0.09</v>
      </c>
      <c r="S118" s="721">
        <v>3</v>
      </c>
      <c r="T118" s="722">
        <f t="shared" si="103"/>
        <v>0</v>
      </c>
      <c r="U118" s="720"/>
      <c r="V118" s="723">
        <f t="shared" si="104"/>
        <v>0.75</v>
      </c>
      <c r="W118" s="723">
        <f t="shared" si="138"/>
        <v>0.27</v>
      </c>
      <c r="X118" s="724">
        <f t="shared" si="105"/>
        <v>4.0199999999999996</v>
      </c>
      <c r="Y118" s="720"/>
      <c r="Z118" s="720">
        <f t="shared" si="154"/>
        <v>0.25</v>
      </c>
      <c r="AA118" s="720">
        <v>0.09</v>
      </c>
      <c r="AB118" s="721">
        <v>3</v>
      </c>
      <c r="AC118" s="722">
        <f t="shared" si="106"/>
        <v>0</v>
      </c>
      <c r="AD118" s="720">
        <v>0</v>
      </c>
      <c r="AE118" s="723">
        <f t="shared" si="107"/>
        <v>0.75</v>
      </c>
      <c r="AF118" s="723">
        <f t="shared" si="139"/>
        <v>0.27</v>
      </c>
      <c r="AG118" s="724">
        <f t="shared" si="108"/>
        <v>4.0199999999999996</v>
      </c>
      <c r="AH118" s="720"/>
      <c r="AI118" s="720">
        <f t="shared" si="155"/>
        <v>0.25</v>
      </c>
      <c r="AJ118" s="720">
        <v>0.09</v>
      </c>
      <c r="AK118" s="721">
        <v>3</v>
      </c>
      <c r="AL118" s="722">
        <f t="shared" si="109"/>
        <v>0</v>
      </c>
      <c r="AM118" s="720"/>
      <c r="AN118" s="723">
        <f t="shared" si="110"/>
        <v>0.75</v>
      </c>
      <c r="AO118" s="723">
        <f t="shared" si="140"/>
        <v>0.27</v>
      </c>
      <c r="AP118" s="724">
        <f t="shared" si="111"/>
        <v>4.0199999999999996</v>
      </c>
      <c r="AQ118" s="720"/>
      <c r="AR118" s="720">
        <f t="shared" si="156"/>
        <v>0.25</v>
      </c>
      <c r="AS118" s="720">
        <v>0.09</v>
      </c>
      <c r="AT118" s="721">
        <v>3</v>
      </c>
      <c r="AU118" s="722">
        <f t="shared" si="112"/>
        <v>0</v>
      </c>
      <c r="AV118" s="720"/>
      <c r="AW118" s="723">
        <f t="shared" si="113"/>
        <v>0.75</v>
      </c>
      <c r="AX118" s="723">
        <f t="shared" si="141"/>
        <v>0.27</v>
      </c>
      <c r="AY118" s="724">
        <f t="shared" si="114"/>
        <v>4.0199999999999996</v>
      </c>
      <c r="AZ118" s="720"/>
      <c r="BA118" s="720">
        <f t="shared" si="157"/>
        <v>0.25</v>
      </c>
      <c r="BB118" s="720">
        <v>0.09</v>
      </c>
      <c r="BC118" s="721">
        <v>3</v>
      </c>
      <c r="BD118" s="722">
        <f t="shared" si="115"/>
        <v>0</v>
      </c>
      <c r="BE118" s="720"/>
      <c r="BF118" s="723">
        <f t="shared" si="116"/>
        <v>0.75</v>
      </c>
      <c r="BG118" s="723">
        <f t="shared" si="142"/>
        <v>0.27</v>
      </c>
      <c r="BH118" s="724">
        <f t="shared" si="117"/>
        <v>4.0199999999999996</v>
      </c>
      <c r="BI118" s="720"/>
      <c r="BJ118" s="720">
        <f t="shared" si="158"/>
        <v>0.25</v>
      </c>
      <c r="BK118" s="720">
        <v>0.09</v>
      </c>
      <c r="BL118" s="721">
        <v>3</v>
      </c>
      <c r="BM118" s="722">
        <f t="shared" si="118"/>
        <v>0</v>
      </c>
      <c r="BN118" s="720"/>
      <c r="BO118" s="723">
        <f t="shared" si="119"/>
        <v>0.75</v>
      </c>
      <c r="BP118" s="723">
        <f t="shared" si="143"/>
        <v>0.27</v>
      </c>
      <c r="BQ118" s="724">
        <f t="shared" si="120"/>
        <v>4.0199999999999996</v>
      </c>
      <c r="BR118" s="720"/>
      <c r="BS118" s="720">
        <f t="shared" si="159"/>
        <v>0.25</v>
      </c>
      <c r="BT118" s="720">
        <v>0.09</v>
      </c>
      <c r="BU118" s="721">
        <v>3</v>
      </c>
      <c r="BV118" s="722">
        <f t="shared" si="121"/>
        <v>0</v>
      </c>
      <c r="BW118" s="720"/>
      <c r="BX118" s="723">
        <f t="shared" si="122"/>
        <v>0.75</v>
      </c>
      <c r="BY118" s="723">
        <f t="shared" si="144"/>
        <v>0.27</v>
      </c>
      <c r="BZ118" s="724">
        <f t="shared" si="123"/>
        <v>4.0199999999999996</v>
      </c>
      <c r="CA118" s="720"/>
      <c r="CB118" s="720">
        <f t="shared" si="160"/>
        <v>0.25</v>
      </c>
      <c r="CC118" s="720">
        <v>0.09</v>
      </c>
      <c r="CD118" s="721">
        <v>3</v>
      </c>
      <c r="CE118" s="722">
        <f t="shared" si="124"/>
        <v>0</v>
      </c>
      <c r="CF118" s="720"/>
      <c r="CG118" s="723">
        <f t="shared" si="125"/>
        <v>0.75</v>
      </c>
      <c r="CH118" s="723">
        <f t="shared" si="145"/>
        <v>0.27</v>
      </c>
      <c r="CI118" s="724">
        <f t="shared" si="126"/>
        <v>4.0199999999999996</v>
      </c>
      <c r="CJ118" s="720"/>
      <c r="CK118" s="720">
        <f t="shared" si="161"/>
        <v>0.25</v>
      </c>
      <c r="CL118" s="720">
        <v>0.09</v>
      </c>
      <c r="CM118" s="721">
        <v>3</v>
      </c>
      <c r="CN118" s="722">
        <f t="shared" si="127"/>
        <v>0</v>
      </c>
      <c r="CO118" s="720"/>
      <c r="CP118" s="723">
        <f t="shared" si="128"/>
        <v>0.75</v>
      </c>
      <c r="CQ118" s="723">
        <f t="shared" si="146"/>
        <v>0.27</v>
      </c>
      <c r="CR118" s="724">
        <f t="shared" si="129"/>
        <v>4.0199999999999996</v>
      </c>
      <c r="CS118" s="720"/>
      <c r="CT118" s="720">
        <f t="shared" si="162"/>
        <v>0.25</v>
      </c>
      <c r="CU118" s="720">
        <v>0.09</v>
      </c>
      <c r="CV118" s="721">
        <v>3</v>
      </c>
      <c r="CW118" s="722">
        <f t="shared" si="130"/>
        <v>0</v>
      </c>
      <c r="CX118" s="720"/>
      <c r="CY118" s="723">
        <f t="shared" si="131"/>
        <v>0.75</v>
      </c>
      <c r="CZ118" s="723">
        <f t="shared" si="147"/>
        <v>0.27</v>
      </c>
      <c r="DA118" s="724">
        <f t="shared" si="132"/>
        <v>4.0199999999999996</v>
      </c>
      <c r="DB118" s="720"/>
      <c r="DC118" s="720">
        <f t="shared" si="163"/>
        <v>0.25</v>
      </c>
      <c r="DD118" s="720">
        <v>0.09</v>
      </c>
      <c r="DE118" s="721">
        <v>3</v>
      </c>
      <c r="DF118" s="722">
        <f t="shared" si="133"/>
        <v>0</v>
      </c>
      <c r="DG118" s="720"/>
      <c r="DH118" s="723">
        <f t="shared" si="134"/>
        <v>0.75</v>
      </c>
      <c r="DI118" s="723">
        <f t="shared" si="148"/>
        <v>0.27</v>
      </c>
      <c r="DJ118" s="724">
        <f t="shared" si="135"/>
        <v>4.0199999999999996</v>
      </c>
      <c r="DK118" s="724">
        <f t="shared" si="149"/>
        <v>48.239999999999981</v>
      </c>
      <c r="DL118" s="719">
        <f t="shared" si="151"/>
        <v>71877600</v>
      </c>
      <c r="DM118" s="719">
        <f t="shared" si="136"/>
        <v>147441</v>
      </c>
      <c r="DN118" s="719">
        <f t="shared" si="150"/>
        <v>29488200</v>
      </c>
      <c r="DO118" s="721"/>
    </row>
    <row r="119" spans="1:119" ht="19.5" customHeight="1">
      <c r="A119" s="716">
        <v>110</v>
      </c>
      <c r="B119" s="717" t="s">
        <v>9855</v>
      </c>
      <c r="C119" s="718" t="s">
        <v>4022</v>
      </c>
      <c r="D119" s="729" t="s">
        <v>9851</v>
      </c>
      <c r="E119" s="716">
        <v>450</v>
      </c>
      <c r="F119" s="719">
        <v>200</v>
      </c>
      <c r="G119" s="720"/>
      <c r="H119" s="720">
        <f t="shared" si="152"/>
        <v>0.25</v>
      </c>
      <c r="I119" s="720">
        <v>0.08</v>
      </c>
      <c r="J119" s="728">
        <v>3</v>
      </c>
      <c r="K119" s="722">
        <f t="shared" si="100"/>
        <v>0</v>
      </c>
      <c r="L119" s="720"/>
      <c r="M119" s="723">
        <f t="shared" si="101"/>
        <v>0.75</v>
      </c>
      <c r="N119" s="723">
        <f t="shared" si="137"/>
        <v>0.24</v>
      </c>
      <c r="O119" s="724">
        <f t="shared" si="102"/>
        <v>3.99</v>
      </c>
      <c r="P119" s="720"/>
      <c r="Q119" s="720">
        <f t="shared" si="153"/>
        <v>0.25</v>
      </c>
      <c r="R119" s="720">
        <v>0.08</v>
      </c>
      <c r="S119" s="728">
        <v>3</v>
      </c>
      <c r="T119" s="722">
        <f t="shared" si="103"/>
        <v>0</v>
      </c>
      <c r="U119" s="720"/>
      <c r="V119" s="723">
        <f t="shared" si="104"/>
        <v>0.75</v>
      </c>
      <c r="W119" s="723">
        <f t="shared" si="138"/>
        <v>0.24</v>
      </c>
      <c r="X119" s="724">
        <f t="shared" si="105"/>
        <v>3.99</v>
      </c>
      <c r="Y119" s="720"/>
      <c r="Z119" s="720">
        <f t="shared" si="154"/>
        <v>0.25</v>
      </c>
      <c r="AA119" s="720">
        <v>0.08</v>
      </c>
      <c r="AB119" s="728">
        <v>3</v>
      </c>
      <c r="AC119" s="722">
        <f t="shared" si="106"/>
        <v>0</v>
      </c>
      <c r="AD119" s="720"/>
      <c r="AE119" s="723">
        <f t="shared" si="107"/>
        <v>0.75</v>
      </c>
      <c r="AF119" s="723">
        <f t="shared" si="139"/>
        <v>0.24</v>
      </c>
      <c r="AG119" s="724">
        <f t="shared" si="108"/>
        <v>3.99</v>
      </c>
      <c r="AH119" s="720"/>
      <c r="AI119" s="720">
        <f t="shared" si="155"/>
        <v>0.25</v>
      </c>
      <c r="AJ119" s="720">
        <v>0.08</v>
      </c>
      <c r="AK119" s="728">
        <v>3</v>
      </c>
      <c r="AL119" s="722">
        <f t="shared" si="109"/>
        <v>0</v>
      </c>
      <c r="AM119" s="720"/>
      <c r="AN119" s="723">
        <f t="shared" si="110"/>
        <v>0.75</v>
      </c>
      <c r="AO119" s="723">
        <f t="shared" si="140"/>
        <v>0.24</v>
      </c>
      <c r="AP119" s="724">
        <f t="shared" si="111"/>
        <v>3.99</v>
      </c>
      <c r="AQ119" s="720"/>
      <c r="AR119" s="720">
        <f t="shared" si="156"/>
        <v>0.25</v>
      </c>
      <c r="AS119" s="720">
        <v>0.08</v>
      </c>
      <c r="AT119" s="728">
        <v>3</v>
      </c>
      <c r="AU119" s="722">
        <f t="shared" si="112"/>
        <v>0</v>
      </c>
      <c r="AV119" s="720"/>
      <c r="AW119" s="723">
        <f t="shared" si="113"/>
        <v>0.75</v>
      </c>
      <c r="AX119" s="723">
        <f t="shared" si="141"/>
        <v>0.24</v>
      </c>
      <c r="AY119" s="724">
        <f t="shared" si="114"/>
        <v>3.99</v>
      </c>
      <c r="AZ119" s="720"/>
      <c r="BA119" s="720">
        <f t="shared" si="157"/>
        <v>0.25</v>
      </c>
      <c r="BB119" s="720">
        <v>0.08</v>
      </c>
      <c r="BC119" s="728">
        <v>3</v>
      </c>
      <c r="BD119" s="722">
        <f t="shared" si="115"/>
        <v>0</v>
      </c>
      <c r="BE119" s="720"/>
      <c r="BF119" s="723">
        <f t="shared" si="116"/>
        <v>0.75</v>
      </c>
      <c r="BG119" s="723">
        <f t="shared" si="142"/>
        <v>0.24</v>
      </c>
      <c r="BH119" s="724">
        <f t="shared" si="117"/>
        <v>3.99</v>
      </c>
      <c r="BI119" s="720"/>
      <c r="BJ119" s="720">
        <f t="shared" si="158"/>
        <v>0.25</v>
      </c>
      <c r="BK119" s="720">
        <v>0.08</v>
      </c>
      <c r="BL119" s="728">
        <v>3</v>
      </c>
      <c r="BM119" s="722">
        <f t="shared" si="118"/>
        <v>0</v>
      </c>
      <c r="BN119" s="720"/>
      <c r="BO119" s="723">
        <f t="shared" si="119"/>
        <v>0.75</v>
      </c>
      <c r="BP119" s="723">
        <f t="shared" si="143"/>
        <v>0.24</v>
      </c>
      <c r="BQ119" s="724">
        <f t="shared" si="120"/>
        <v>3.99</v>
      </c>
      <c r="BR119" s="720"/>
      <c r="BS119" s="720">
        <f t="shared" si="159"/>
        <v>0.25</v>
      </c>
      <c r="BT119" s="720">
        <v>0.09</v>
      </c>
      <c r="BU119" s="728">
        <v>3</v>
      </c>
      <c r="BV119" s="722">
        <f t="shared" si="121"/>
        <v>0</v>
      </c>
      <c r="BW119" s="720"/>
      <c r="BX119" s="723">
        <f t="shared" si="122"/>
        <v>0.75</v>
      </c>
      <c r="BY119" s="723">
        <f t="shared" si="144"/>
        <v>0.27</v>
      </c>
      <c r="BZ119" s="724">
        <f t="shared" si="123"/>
        <v>4.0199999999999996</v>
      </c>
      <c r="CA119" s="720"/>
      <c r="CB119" s="720">
        <f t="shared" si="160"/>
        <v>0.25</v>
      </c>
      <c r="CC119" s="720">
        <v>0.09</v>
      </c>
      <c r="CD119" s="728">
        <v>3</v>
      </c>
      <c r="CE119" s="722">
        <f t="shared" si="124"/>
        <v>0</v>
      </c>
      <c r="CF119" s="720"/>
      <c r="CG119" s="723">
        <f t="shared" si="125"/>
        <v>0.75</v>
      </c>
      <c r="CH119" s="723">
        <f t="shared" si="145"/>
        <v>0.27</v>
      </c>
      <c r="CI119" s="724">
        <f t="shared" si="126"/>
        <v>4.0199999999999996</v>
      </c>
      <c r="CJ119" s="720"/>
      <c r="CK119" s="720">
        <f t="shared" si="161"/>
        <v>0.25</v>
      </c>
      <c r="CL119" s="720">
        <v>0.09</v>
      </c>
      <c r="CM119" s="721">
        <v>3</v>
      </c>
      <c r="CN119" s="722">
        <f t="shared" si="127"/>
        <v>0</v>
      </c>
      <c r="CO119" s="720"/>
      <c r="CP119" s="723">
        <f t="shared" si="128"/>
        <v>0.75</v>
      </c>
      <c r="CQ119" s="723">
        <f t="shared" si="146"/>
        <v>0.27</v>
      </c>
      <c r="CR119" s="724">
        <f t="shared" si="129"/>
        <v>4.0199999999999996</v>
      </c>
      <c r="CS119" s="720"/>
      <c r="CT119" s="720">
        <f t="shared" si="162"/>
        <v>0.25</v>
      </c>
      <c r="CU119" s="720">
        <v>0.09</v>
      </c>
      <c r="CV119" s="721">
        <v>3</v>
      </c>
      <c r="CW119" s="722">
        <f t="shared" si="130"/>
        <v>0</v>
      </c>
      <c r="CX119" s="720"/>
      <c r="CY119" s="723">
        <f t="shared" si="131"/>
        <v>0.75</v>
      </c>
      <c r="CZ119" s="723">
        <f t="shared" si="147"/>
        <v>0.27</v>
      </c>
      <c r="DA119" s="724">
        <f t="shared" si="132"/>
        <v>4.0199999999999996</v>
      </c>
      <c r="DB119" s="720"/>
      <c r="DC119" s="720">
        <f t="shared" si="163"/>
        <v>0.25</v>
      </c>
      <c r="DD119" s="720">
        <v>0.09</v>
      </c>
      <c r="DE119" s="721">
        <v>3</v>
      </c>
      <c r="DF119" s="722">
        <f t="shared" si="133"/>
        <v>0</v>
      </c>
      <c r="DG119" s="720"/>
      <c r="DH119" s="723">
        <f t="shared" si="134"/>
        <v>0.75</v>
      </c>
      <c r="DI119" s="723">
        <f t="shared" si="148"/>
        <v>0.27</v>
      </c>
      <c r="DJ119" s="724">
        <f t="shared" si="135"/>
        <v>4.0199999999999996</v>
      </c>
      <c r="DK119" s="724">
        <f t="shared" si="149"/>
        <v>48.03</v>
      </c>
      <c r="DL119" s="719">
        <f t="shared" si="151"/>
        <v>71564700</v>
      </c>
      <c r="DM119" s="719">
        <f t="shared" si="136"/>
        <v>146799</v>
      </c>
      <c r="DN119" s="719">
        <f t="shared" si="150"/>
        <v>29359800</v>
      </c>
      <c r="DO119" s="738"/>
    </row>
    <row r="120" spans="1:119" ht="19.5" customHeight="1">
      <c r="A120" s="716">
        <v>111</v>
      </c>
      <c r="B120" s="717" t="s">
        <v>9856</v>
      </c>
      <c r="C120" s="718" t="s">
        <v>2106</v>
      </c>
      <c r="D120" s="729" t="s">
        <v>9851</v>
      </c>
      <c r="E120" s="716">
        <v>450</v>
      </c>
      <c r="F120" s="719">
        <v>200</v>
      </c>
      <c r="G120" s="720"/>
      <c r="H120" s="720">
        <f t="shared" si="152"/>
        <v>0.25</v>
      </c>
      <c r="I120" s="720"/>
      <c r="J120" s="728">
        <v>2.67</v>
      </c>
      <c r="K120" s="722">
        <f t="shared" si="100"/>
        <v>0</v>
      </c>
      <c r="L120" s="720"/>
      <c r="M120" s="723">
        <f t="shared" si="101"/>
        <v>0.66749999999999998</v>
      </c>
      <c r="N120" s="723">
        <f t="shared" si="137"/>
        <v>0</v>
      </c>
      <c r="O120" s="724">
        <f t="shared" si="102"/>
        <v>3.3374999999999999</v>
      </c>
      <c r="P120" s="720"/>
      <c r="Q120" s="720">
        <f t="shared" si="153"/>
        <v>0.25</v>
      </c>
      <c r="R120" s="720"/>
      <c r="S120" s="728">
        <v>2.67</v>
      </c>
      <c r="T120" s="722">
        <f t="shared" si="103"/>
        <v>0</v>
      </c>
      <c r="U120" s="720"/>
      <c r="V120" s="723">
        <f t="shared" si="104"/>
        <v>0.66749999999999998</v>
      </c>
      <c r="W120" s="723">
        <f t="shared" si="138"/>
        <v>0</v>
      </c>
      <c r="X120" s="724">
        <f t="shared" si="105"/>
        <v>3.3374999999999999</v>
      </c>
      <c r="Y120" s="720"/>
      <c r="Z120" s="720">
        <f t="shared" si="154"/>
        <v>0.25</v>
      </c>
      <c r="AA120" s="720"/>
      <c r="AB120" s="728">
        <v>2.67</v>
      </c>
      <c r="AC120" s="722">
        <f t="shared" si="106"/>
        <v>0</v>
      </c>
      <c r="AD120" s="720"/>
      <c r="AE120" s="723">
        <f t="shared" si="107"/>
        <v>0.66749999999999998</v>
      </c>
      <c r="AF120" s="723">
        <f t="shared" si="139"/>
        <v>0</v>
      </c>
      <c r="AG120" s="724">
        <f t="shared" si="108"/>
        <v>3.3374999999999999</v>
      </c>
      <c r="AH120" s="720"/>
      <c r="AI120" s="720">
        <f t="shared" si="155"/>
        <v>0.25</v>
      </c>
      <c r="AJ120" s="720"/>
      <c r="AK120" s="728">
        <v>2.67</v>
      </c>
      <c r="AL120" s="722">
        <f t="shared" si="109"/>
        <v>0</v>
      </c>
      <c r="AM120" s="720"/>
      <c r="AN120" s="723">
        <f t="shared" si="110"/>
        <v>0.66749999999999998</v>
      </c>
      <c r="AO120" s="723">
        <f t="shared" si="140"/>
        <v>0</v>
      </c>
      <c r="AP120" s="724">
        <f t="shared" si="111"/>
        <v>3.3374999999999999</v>
      </c>
      <c r="AQ120" s="720"/>
      <c r="AR120" s="720">
        <f t="shared" si="156"/>
        <v>0.25</v>
      </c>
      <c r="AS120" s="720"/>
      <c r="AT120" s="728">
        <v>2.67</v>
      </c>
      <c r="AU120" s="722">
        <f t="shared" si="112"/>
        <v>0</v>
      </c>
      <c r="AV120" s="720"/>
      <c r="AW120" s="723">
        <f t="shared" si="113"/>
        <v>0.66749999999999998</v>
      </c>
      <c r="AX120" s="723">
        <f t="shared" si="141"/>
        <v>0</v>
      </c>
      <c r="AY120" s="724">
        <f t="shared" si="114"/>
        <v>3.3374999999999999</v>
      </c>
      <c r="AZ120" s="720"/>
      <c r="BA120" s="720">
        <f t="shared" si="157"/>
        <v>0.25</v>
      </c>
      <c r="BB120" s="720"/>
      <c r="BC120" s="728">
        <v>2.67</v>
      </c>
      <c r="BD120" s="722">
        <f t="shared" si="115"/>
        <v>0</v>
      </c>
      <c r="BE120" s="720"/>
      <c r="BF120" s="723">
        <f t="shared" si="116"/>
        <v>0.66749999999999998</v>
      </c>
      <c r="BG120" s="723">
        <f t="shared" si="142"/>
        <v>0</v>
      </c>
      <c r="BH120" s="724">
        <f t="shared" si="117"/>
        <v>3.3374999999999999</v>
      </c>
      <c r="BI120" s="720"/>
      <c r="BJ120" s="720">
        <f t="shared" si="158"/>
        <v>0.25</v>
      </c>
      <c r="BK120" s="720"/>
      <c r="BL120" s="728">
        <v>2.67</v>
      </c>
      <c r="BM120" s="722">
        <f t="shared" si="118"/>
        <v>0</v>
      </c>
      <c r="BN120" s="720"/>
      <c r="BO120" s="723">
        <f t="shared" si="119"/>
        <v>0.66749999999999998</v>
      </c>
      <c r="BP120" s="723">
        <f t="shared" si="143"/>
        <v>0</v>
      </c>
      <c r="BQ120" s="724">
        <f t="shared" si="120"/>
        <v>3.3374999999999999</v>
      </c>
      <c r="BR120" s="720"/>
      <c r="BS120" s="720">
        <f t="shared" si="159"/>
        <v>0.25</v>
      </c>
      <c r="BT120" s="720"/>
      <c r="BU120" s="728">
        <v>2.67</v>
      </c>
      <c r="BV120" s="722">
        <f t="shared" si="121"/>
        <v>0</v>
      </c>
      <c r="BW120" s="720"/>
      <c r="BX120" s="723">
        <f t="shared" si="122"/>
        <v>0.66749999999999998</v>
      </c>
      <c r="BY120" s="723">
        <f t="shared" si="144"/>
        <v>0</v>
      </c>
      <c r="BZ120" s="724">
        <f t="shared" si="123"/>
        <v>3.3374999999999999</v>
      </c>
      <c r="CA120" s="720"/>
      <c r="CB120" s="720">
        <f t="shared" si="160"/>
        <v>0.25</v>
      </c>
      <c r="CC120" s="720"/>
      <c r="CD120" s="728">
        <v>2.67</v>
      </c>
      <c r="CE120" s="722">
        <f t="shared" si="124"/>
        <v>0</v>
      </c>
      <c r="CF120" s="720"/>
      <c r="CG120" s="723">
        <f t="shared" si="125"/>
        <v>0.66749999999999998</v>
      </c>
      <c r="CH120" s="723">
        <f t="shared" si="145"/>
        <v>0</v>
      </c>
      <c r="CI120" s="724">
        <f t="shared" si="126"/>
        <v>3.3374999999999999</v>
      </c>
      <c r="CJ120" s="720"/>
      <c r="CK120" s="720">
        <f t="shared" si="161"/>
        <v>0.25</v>
      </c>
      <c r="CL120" s="720"/>
      <c r="CM120" s="728">
        <v>2.67</v>
      </c>
      <c r="CN120" s="722">
        <f t="shared" si="127"/>
        <v>0</v>
      </c>
      <c r="CO120" s="720"/>
      <c r="CP120" s="723">
        <f t="shared" si="128"/>
        <v>0.66749999999999998</v>
      </c>
      <c r="CQ120" s="723">
        <f t="shared" si="146"/>
        <v>0</v>
      </c>
      <c r="CR120" s="724">
        <f t="shared" si="129"/>
        <v>3.3374999999999999</v>
      </c>
      <c r="CS120" s="720"/>
      <c r="CT120" s="720">
        <f t="shared" si="162"/>
        <v>0.25</v>
      </c>
      <c r="CU120" s="720"/>
      <c r="CV120" s="728">
        <v>2.67</v>
      </c>
      <c r="CW120" s="722">
        <f t="shared" si="130"/>
        <v>0</v>
      </c>
      <c r="CX120" s="720"/>
      <c r="CY120" s="723">
        <f t="shared" si="131"/>
        <v>0.66749999999999998</v>
      </c>
      <c r="CZ120" s="723">
        <f t="shared" si="147"/>
        <v>0</v>
      </c>
      <c r="DA120" s="724">
        <f t="shared" si="132"/>
        <v>3.3374999999999999</v>
      </c>
      <c r="DB120" s="720"/>
      <c r="DC120" s="720">
        <f t="shared" si="163"/>
        <v>0.25</v>
      </c>
      <c r="DD120" s="720"/>
      <c r="DE120" s="728">
        <v>2.67</v>
      </c>
      <c r="DF120" s="722">
        <f t="shared" si="133"/>
        <v>0</v>
      </c>
      <c r="DG120" s="720">
        <v>0.35</v>
      </c>
      <c r="DH120" s="723">
        <f t="shared" si="134"/>
        <v>0.755</v>
      </c>
      <c r="DI120" s="723">
        <f t="shared" si="148"/>
        <v>0</v>
      </c>
      <c r="DJ120" s="724">
        <f t="shared" si="135"/>
        <v>3.7749999999999999</v>
      </c>
      <c r="DK120" s="724">
        <f t="shared" si="149"/>
        <v>40.48749999999999</v>
      </c>
      <c r="DL120" s="719">
        <f t="shared" si="151"/>
        <v>60326375</v>
      </c>
      <c r="DM120" s="719">
        <f t="shared" si="136"/>
        <v>123746</v>
      </c>
      <c r="DN120" s="719">
        <f t="shared" si="150"/>
        <v>24749200</v>
      </c>
      <c r="DO120" s="731"/>
    </row>
    <row r="121" spans="1:119" ht="19.5" customHeight="1">
      <c r="A121" s="716">
        <v>112</v>
      </c>
      <c r="B121" s="717" t="s">
        <v>9857</v>
      </c>
      <c r="C121" s="718" t="s">
        <v>7422</v>
      </c>
      <c r="D121" s="729" t="s">
        <v>9851</v>
      </c>
      <c r="E121" s="716">
        <v>450</v>
      </c>
      <c r="F121" s="719">
        <v>200</v>
      </c>
      <c r="G121" s="720"/>
      <c r="H121" s="720">
        <f t="shared" si="152"/>
        <v>0.25</v>
      </c>
      <c r="I121" s="720"/>
      <c r="J121" s="728">
        <v>2.67</v>
      </c>
      <c r="K121" s="722">
        <f t="shared" si="100"/>
        <v>0</v>
      </c>
      <c r="L121" s="720"/>
      <c r="M121" s="723">
        <f t="shared" si="101"/>
        <v>0.66749999999999998</v>
      </c>
      <c r="N121" s="723">
        <f t="shared" si="137"/>
        <v>0</v>
      </c>
      <c r="O121" s="724">
        <f t="shared" si="102"/>
        <v>3.3374999999999999</v>
      </c>
      <c r="P121" s="720"/>
      <c r="Q121" s="720">
        <f t="shared" si="153"/>
        <v>0.25</v>
      </c>
      <c r="R121" s="720"/>
      <c r="S121" s="728">
        <v>2.67</v>
      </c>
      <c r="T121" s="722">
        <f t="shared" si="103"/>
        <v>0</v>
      </c>
      <c r="U121" s="720"/>
      <c r="V121" s="723">
        <f t="shared" si="104"/>
        <v>0.66749999999999998</v>
      </c>
      <c r="W121" s="723">
        <f t="shared" si="138"/>
        <v>0</v>
      </c>
      <c r="X121" s="724">
        <f t="shared" si="105"/>
        <v>3.3374999999999999</v>
      </c>
      <c r="Y121" s="720"/>
      <c r="Z121" s="720">
        <f t="shared" si="154"/>
        <v>0.25</v>
      </c>
      <c r="AA121" s="720"/>
      <c r="AB121" s="728">
        <v>2.67</v>
      </c>
      <c r="AC121" s="722">
        <f t="shared" si="106"/>
        <v>0</v>
      </c>
      <c r="AD121" s="720"/>
      <c r="AE121" s="723">
        <f t="shared" si="107"/>
        <v>0.66749999999999998</v>
      </c>
      <c r="AF121" s="723">
        <f t="shared" si="139"/>
        <v>0</v>
      </c>
      <c r="AG121" s="724">
        <f t="shared" si="108"/>
        <v>3.3374999999999999</v>
      </c>
      <c r="AH121" s="720"/>
      <c r="AI121" s="720">
        <f t="shared" si="155"/>
        <v>0.25</v>
      </c>
      <c r="AJ121" s="720"/>
      <c r="AK121" s="728">
        <v>2.67</v>
      </c>
      <c r="AL121" s="722">
        <f t="shared" si="109"/>
        <v>0</v>
      </c>
      <c r="AM121" s="720"/>
      <c r="AN121" s="723">
        <f t="shared" si="110"/>
        <v>0.66749999999999998</v>
      </c>
      <c r="AO121" s="723">
        <f t="shared" si="140"/>
        <v>0</v>
      </c>
      <c r="AP121" s="724">
        <f t="shared" si="111"/>
        <v>3.3374999999999999</v>
      </c>
      <c r="AQ121" s="720"/>
      <c r="AR121" s="720">
        <f t="shared" si="156"/>
        <v>0.25</v>
      </c>
      <c r="AS121" s="720"/>
      <c r="AT121" s="728">
        <v>2.67</v>
      </c>
      <c r="AU121" s="722">
        <f t="shared" si="112"/>
        <v>0</v>
      </c>
      <c r="AV121" s="720"/>
      <c r="AW121" s="723">
        <f t="shared" si="113"/>
        <v>0.66749999999999998</v>
      </c>
      <c r="AX121" s="723">
        <f t="shared" si="141"/>
        <v>0</v>
      </c>
      <c r="AY121" s="724">
        <f t="shared" si="114"/>
        <v>3.3374999999999999</v>
      </c>
      <c r="AZ121" s="720"/>
      <c r="BA121" s="720">
        <f t="shared" si="157"/>
        <v>0.25</v>
      </c>
      <c r="BB121" s="720"/>
      <c r="BC121" s="728">
        <v>2.67</v>
      </c>
      <c r="BD121" s="722">
        <f t="shared" si="115"/>
        <v>0</v>
      </c>
      <c r="BE121" s="720"/>
      <c r="BF121" s="723">
        <f t="shared" si="116"/>
        <v>0.66749999999999998</v>
      </c>
      <c r="BG121" s="723">
        <f t="shared" si="142"/>
        <v>0</v>
      </c>
      <c r="BH121" s="724">
        <f t="shared" si="117"/>
        <v>3.3374999999999999</v>
      </c>
      <c r="BI121" s="720"/>
      <c r="BJ121" s="720">
        <f t="shared" si="158"/>
        <v>0.25</v>
      </c>
      <c r="BK121" s="720"/>
      <c r="BL121" s="728">
        <v>2.67</v>
      </c>
      <c r="BM121" s="722">
        <f t="shared" si="118"/>
        <v>0</v>
      </c>
      <c r="BN121" s="720"/>
      <c r="BO121" s="723">
        <f t="shared" si="119"/>
        <v>0.66749999999999998</v>
      </c>
      <c r="BP121" s="723">
        <f t="shared" si="143"/>
        <v>0</v>
      </c>
      <c r="BQ121" s="724">
        <f t="shared" si="120"/>
        <v>3.3374999999999999</v>
      </c>
      <c r="BR121" s="720"/>
      <c r="BS121" s="720">
        <f t="shared" si="159"/>
        <v>0.25</v>
      </c>
      <c r="BT121" s="720"/>
      <c r="BU121" s="728">
        <v>2.67</v>
      </c>
      <c r="BV121" s="722">
        <f t="shared" si="121"/>
        <v>0</v>
      </c>
      <c r="BW121" s="720"/>
      <c r="BX121" s="723">
        <f t="shared" si="122"/>
        <v>0.66749999999999998</v>
      </c>
      <c r="BY121" s="723">
        <f t="shared" si="144"/>
        <v>0</v>
      </c>
      <c r="BZ121" s="724">
        <f t="shared" si="123"/>
        <v>3.3374999999999999</v>
      </c>
      <c r="CA121" s="720"/>
      <c r="CB121" s="720">
        <f t="shared" si="160"/>
        <v>0.25</v>
      </c>
      <c r="CC121" s="720"/>
      <c r="CD121" s="728">
        <v>2.67</v>
      </c>
      <c r="CE121" s="722">
        <f t="shared" si="124"/>
        <v>0</v>
      </c>
      <c r="CF121" s="720"/>
      <c r="CG121" s="723">
        <f t="shared" si="125"/>
        <v>0.66749999999999998</v>
      </c>
      <c r="CH121" s="723">
        <f t="shared" si="145"/>
        <v>0</v>
      </c>
      <c r="CI121" s="724">
        <f t="shared" si="126"/>
        <v>3.3374999999999999</v>
      </c>
      <c r="CJ121" s="720"/>
      <c r="CK121" s="720">
        <f t="shared" si="161"/>
        <v>0.25</v>
      </c>
      <c r="CL121" s="720"/>
      <c r="CM121" s="728">
        <v>2.67</v>
      </c>
      <c r="CN121" s="722">
        <f t="shared" si="127"/>
        <v>0</v>
      </c>
      <c r="CO121" s="720"/>
      <c r="CP121" s="723">
        <f t="shared" si="128"/>
        <v>0.66749999999999998</v>
      </c>
      <c r="CQ121" s="723">
        <f t="shared" si="146"/>
        <v>0</v>
      </c>
      <c r="CR121" s="724">
        <f t="shared" si="129"/>
        <v>3.3374999999999999</v>
      </c>
      <c r="CS121" s="720"/>
      <c r="CT121" s="720">
        <f t="shared" si="162"/>
        <v>0.25</v>
      </c>
      <c r="CU121" s="720"/>
      <c r="CV121" s="728">
        <v>2.67</v>
      </c>
      <c r="CW121" s="722">
        <f t="shared" si="130"/>
        <v>0</v>
      </c>
      <c r="CX121" s="720"/>
      <c r="CY121" s="723">
        <f t="shared" si="131"/>
        <v>0.66749999999999998</v>
      </c>
      <c r="CZ121" s="723">
        <f t="shared" si="147"/>
        <v>0</v>
      </c>
      <c r="DA121" s="724">
        <f t="shared" si="132"/>
        <v>3.3374999999999999</v>
      </c>
      <c r="DB121" s="720"/>
      <c r="DC121" s="720">
        <f t="shared" si="163"/>
        <v>0.25</v>
      </c>
      <c r="DD121" s="720"/>
      <c r="DE121" s="728">
        <v>2.67</v>
      </c>
      <c r="DF121" s="722">
        <f t="shared" si="133"/>
        <v>0</v>
      </c>
      <c r="DG121" s="720"/>
      <c r="DH121" s="723">
        <f t="shared" si="134"/>
        <v>0.66749999999999998</v>
      </c>
      <c r="DI121" s="723">
        <f t="shared" si="148"/>
        <v>0</v>
      </c>
      <c r="DJ121" s="724">
        <f t="shared" si="135"/>
        <v>3.3374999999999999</v>
      </c>
      <c r="DK121" s="724">
        <f t="shared" si="149"/>
        <v>40.04999999999999</v>
      </c>
      <c r="DL121" s="719">
        <f t="shared" si="151"/>
        <v>59674500</v>
      </c>
      <c r="DM121" s="719">
        <f t="shared" si="136"/>
        <v>122409</v>
      </c>
      <c r="DN121" s="719">
        <f t="shared" si="150"/>
        <v>24481800</v>
      </c>
      <c r="DO121" s="731"/>
    </row>
    <row r="122" spans="1:119" ht="19.5" customHeight="1">
      <c r="A122" s="716">
        <v>113</v>
      </c>
      <c r="B122" s="717" t="s">
        <v>3848</v>
      </c>
      <c r="C122" s="718" t="s">
        <v>2832</v>
      </c>
      <c r="D122" s="729" t="s">
        <v>9851</v>
      </c>
      <c r="E122" s="716">
        <v>450</v>
      </c>
      <c r="F122" s="719">
        <v>200</v>
      </c>
      <c r="G122" s="720"/>
      <c r="H122" s="720">
        <f t="shared" si="152"/>
        <v>0.25</v>
      </c>
      <c r="I122" s="720"/>
      <c r="J122" s="728">
        <v>2.67</v>
      </c>
      <c r="K122" s="722">
        <f t="shared" si="100"/>
        <v>0</v>
      </c>
      <c r="L122" s="720"/>
      <c r="M122" s="723">
        <f t="shared" si="101"/>
        <v>0.66749999999999998</v>
      </c>
      <c r="N122" s="723">
        <f t="shared" si="137"/>
        <v>0</v>
      </c>
      <c r="O122" s="724">
        <f t="shared" si="102"/>
        <v>3.3374999999999999</v>
      </c>
      <c r="P122" s="720"/>
      <c r="Q122" s="720">
        <f t="shared" si="153"/>
        <v>0.25</v>
      </c>
      <c r="R122" s="720"/>
      <c r="S122" s="728">
        <v>2.67</v>
      </c>
      <c r="T122" s="722">
        <f t="shared" si="103"/>
        <v>0</v>
      </c>
      <c r="U122" s="720"/>
      <c r="V122" s="723">
        <f t="shared" si="104"/>
        <v>0.66749999999999998</v>
      </c>
      <c r="W122" s="723">
        <f t="shared" si="138"/>
        <v>0</v>
      </c>
      <c r="X122" s="724">
        <f t="shared" si="105"/>
        <v>3.3374999999999999</v>
      </c>
      <c r="Y122" s="720"/>
      <c r="Z122" s="720">
        <f t="shared" si="154"/>
        <v>0.25</v>
      </c>
      <c r="AA122" s="720"/>
      <c r="AB122" s="728">
        <v>2.67</v>
      </c>
      <c r="AC122" s="722">
        <f t="shared" si="106"/>
        <v>0</v>
      </c>
      <c r="AD122" s="720"/>
      <c r="AE122" s="723">
        <f t="shared" si="107"/>
        <v>0.66749999999999998</v>
      </c>
      <c r="AF122" s="723">
        <f t="shared" si="139"/>
        <v>0</v>
      </c>
      <c r="AG122" s="724">
        <f t="shared" si="108"/>
        <v>3.3374999999999999</v>
      </c>
      <c r="AH122" s="720"/>
      <c r="AI122" s="720">
        <f t="shared" si="155"/>
        <v>0.25</v>
      </c>
      <c r="AJ122" s="720"/>
      <c r="AK122" s="728">
        <v>2.67</v>
      </c>
      <c r="AL122" s="722">
        <f t="shared" si="109"/>
        <v>0</v>
      </c>
      <c r="AM122" s="720"/>
      <c r="AN122" s="723">
        <f t="shared" si="110"/>
        <v>0.66749999999999998</v>
      </c>
      <c r="AO122" s="723">
        <f t="shared" si="140"/>
        <v>0</v>
      </c>
      <c r="AP122" s="724">
        <f t="shared" si="111"/>
        <v>3.3374999999999999</v>
      </c>
      <c r="AQ122" s="720"/>
      <c r="AR122" s="720">
        <f t="shared" si="156"/>
        <v>0.25</v>
      </c>
      <c r="AS122" s="720"/>
      <c r="AT122" s="728">
        <v>2.67</v>
      </c>
      <c r="AU122" s="722">
        <f t="shared" si="112"/>
        <v>0</v>
      </c>
      <c r="AV122" s="720"/>
      <c r="AW122" s="723">
        <f t="shared" si="113"/>
        <v>0.66749999999999998</v>
      </c>
      <c r="AX122" s="723">
        <f t="shared" si="141"/>
        <v>0</v>
      </c>
      <c r="AY122" s="724">
        <f t="shared" si="114"/>
        <v>3.3374999999999999</v>
      </c>
      <c r="AZ122" s="720"/>
      <c r="BA122" s="720">
        <f t="shared" si="157"/>
        <v>0.25</v>
      </c>
      <c r="BB122" s="720"/>
      <c r="BC122" s="728">
        <v>2.67</v>
      </c>
      <c r="BD122" s="722">
        <f t="shared" si="115"/>
        <v>0</v>
      </c>
      <c r="BE122" s="720"/>
      <c r="BF122" s="723">
        <f t="shared" si="116"/>
        <v>0.66749999999999998</v>
      </c>
      <c r="BG122" s="723">
        <f t="shared" si="142"/>
        <v>0</v>
      </c>
      <c r="BH122" s="724">
        <f t="shared" si="117"/>
        <v>3.3374999999999999</v>
      </c>
      <c r="BI122" s="720"/>
      <c r="BJ122" s="720">
        <f t="shared" si="158"/>
        <v>0.25</v>
      </c>
      <c r="BK122" s="720"/>
      <c r="BL122" s="728">
        <v>2.67</v>
      </c>
      <c r="BM122" s="722">
        <f t="shared" si="118"/>
        <v>0</v>
      </c>
      <c r="BN122" s="720"/>
      <c r="BO122" s="723">
        <f t="shared" si="119"/>
        <v>0.66749999999999998</v>
      </c>
      <c r="BP122" s="723">
        <f t="shared" si="143"/>
        <v>0</v>
      </c>
      <c r="BQ122" s="724">
        <f t="shared" si="120"/>
        <v>3.3374999999999999</v>
      </c>
      <c r="BR122" s="720"/>
      <c r="BS122" s="720">
        <f t="shared" si="159"/>
        <v>0.25</v>
      </c>
      <c r="BT122" s="720"/>
      <c r="BU122" s="728">
        <v>2.67</v>
      </c>
      <c r="BV122" s="722">
        <f t="shared" si="121"/>
        <v>0</v>
      </c>
      <c r="BW122" s="720"/>
      <c r="BX122" s="723">
        <f t="shared" si="122"/>
        <v>0.66749999999999998</v>
      </c>
      <c r="BY122" s="723">
        <f t="shared" si="144"/>
        <v>0</v>
      </c>
      <c r="BZ122" s="724">
        <f t="shared" si="123"/>
        <v>3.3374999999999999</v>
      </c>
      <c r="CA122" s="720"/>
      <c r="CB122" s="720">
        <f t="shared" si="160"/>
        <v>0.25</v>
      </c>
      <c r="CC122" s="720"/>
      <c r="CD122" s="728">
        <v>2.67</v>
      </c>
      <c r="CE122" s="722">
        <f t="shared" si="124"/>
        <v>0</v>
      </c>
      <c r="CF122" s="720"/>
      <c r="CG122" s="723">
        <f t="shared" si="125"/>
        <v>0.66749999999999998</v>
      </c>
      <c r="CH122" s="723">
        <f t="shared" si="145"/>
        <v>0</v>
      </c>
      <c r="CI122" s="724">
        <f t="shared" si="126"/>
        <v>3.3374999999999999</v>
      </c>
      <c r="CJ122" s="720"/>
      <c r="CK122" s="720">
        <f t="shared" si="161"/>
        <v>0.25</v>
      </c>
      <c r="CL122" s="720"/>
      <c r="CM122" s="728">
        <v>2.67</v>
      </c>
      <c r="CN122" s="722">
        <f t="shared" si="127"/>
        <v>0</v>
      </c>
      <c r="CO122" s="720"/>
      <c r="CP122" s="723">
        <f t="shared" si="128"/>
        <v>0.66749999999999998</v>
      </c>
      <c r="CQ122" s="723">
        <f t="shared" si="146"/>
        <v>0</v>
      </c>
      <c r="CR122" s="724">
        <f t="shared" si="129"/>
        <v>3.3374999999999999</v>
      </c>
      <c r="CS122" s="720"/>
      <c r="CT122" s="720">
        <f t="shared" si="162"/>
        <v>0.25</v>
      </c>
      <c r="CU122" s="720"/>
      <c r="CV122" s="728">
        <v>2.67</v>
      </c>
      <c r="CW122" s="722">
        <f t="shared" si="130"/>
        <v>0</v>
      </c>
      <c r="CX122" s="720"/>
      <c r="CY122" s="723">
        <f t="shared" si="131"/>
        <v>0.66749999999999998</v>
      </c>
      <c r="CZ122" s="723">
        <f t="shared" si="147"/>
        <v>0</v>
      </c>
      <c r="DA122" s="724">
        <f t="shared" si="132"/>
        <v>3.3374999999999999</v>
      </c>
      <c r="DB122" s="720"/>
      <c r="DC122" s="720">
        <f t="shared" si="163"/>
        <v>0.25</v>
      </c>
      <c r="DD122" s="720"/>
      <c r="DE122" s="728">
        <v>2.67</v>
      </c>
      <c r="DF122" s="722">
        <f t="shared" si="133"/>
        <v>0</v>
      </c>
      <c r="DG122" s="720"/>
      <c r="DH122" s="723">
        <f t="shared" si="134"/>
        <v>0.66749999999999998</v>
      </c>
      <c r="DI122" s="723">
        <f t="shared" si="148"/>
        <v>0</v>
      </c>
      <c r="DJ122" s="724">
        <f t="shared" si="135"/>
        <v>3.3374999999999999</v>
      </c>
      <c r="DK122" s="724">
        <f t="shared" si="149"/>
        <v>40.04999999999999</v>
      </c>
      <c r="DL122" s="719">
        <f t="shared" si="151"/>
        <v>59674500</v>
      </c>
      <c r="DM122" s="719">
        <f t="shared" si="136"/>
        <v>122409</v>
      </c>
      <c r="DN122" s="719">
        <f t="shared" si="150"/>
        <v>24481800</v>
      </c>
      <c r="DO122" s="731"/>
    </row>
    <row r="123" spans="1:119" ht="19.5" customHeight="1">
      <c r="A123" s="716">
        <v>114</v>
      </c>
      <c r="B123" s="717" t="s">
        <v>5524</v>
      </c>
      <c r="C123" s="718" t="s">
        <v>3897</v>
      </c>
      <c r="D123" s="729" t="s">
        <v>9851</v>
      </c>
      <c r="E123" s="716">
        <v>450</v>
      </c>
      <c r="F123" s="719">
        <v>200</v>
      </c>
      <c r="G123" s="720"/>
      <c r="H123" s="720">
        <f t="shared" si="152"/>
        <v>0.25</v>
      </c>
      <c r="I123" s="720">
        <v>0.16</v>
      </c>
      <c r="J123" s="728">
        <v>4.32</v>
      </c>
      <c r="K123" s="722">
        <f t="shared" si="100"/>
        <v>0</v>
      </c>
      <c r="L123" s="720"/>
      <c r="M123" s="723">
        <f t="shared" si="101"/>
        <v>1.08</v>
      </c>
      <c r="N123" s="723">
        <f t="shared" si="137"/>
        <v>0.69120000000000004</v>
      </c>
      <c r="O123" s="724">
        <f t="shared" si="102"/>
        <v>6.0912000000000006</v>
      </c>
      <c r="P123" s="720"/>
      <c r="Q123" s="720">
        <f t="shared" si="153"/>
        <v>0.25</v>
      </c>
      <c r="R123" s="720">
        <v>0.16</v>
      </c>
      <c r="S123" s="728">
        <v>4.32</v>
      </c>
      <c r="T123" s="722">
        <f t="shared" si="103"/>
        <v>0</v>
      </c>
      <c r="U123" s="720"/>
      <c r="V123" s="723">
        <f t="shared" si="104"/>
        <v>1.08</v>
      </c>
      <c r="W123" s="723">
        <f t="shared" si="138"/>
        <v>0.69120000000000004</v>
      </c>
      <c r="X123" s="724">
        <f t="shared" si="105"/>
        <v>6.0912000000000006</v>
      </c>
      <c r="Y123" s="720"/>
      <c r="Z123" s="720">
        <f t="shared" si="154"/>
        <v>0.25</v>
      </c>
      <c r="AA123" s="720">
        <v>0.16</v>
      </c>
      <c r="AB123" s="728">
        <v>4.32</v>
      </c>
      <c r="AC123" s="722">
        <f t="shared" si="106"/>
        <v>0</v>
      </c>
      <c r="AD123" s="720"/>
      <c r="AE123" s="723">
        <f t="shared" si="107"/>
        <v>1.08</v>
      </c>
      <c r="AF123" s="723">
        <f t="shared" si="139"/>
        <v>0.69120000000000004</v>
      </c>
      <c r="AG123" s="724">
        <f t="shared" si="108"/>
        <v>6.0912000000000006</v>
      </c>
      <c r="AH123" s="720"/>
      <c r="AI123" s="720">
        <f t="shared" si="155"/>
        <v>0.25</v>
      </c>
      <c r="AJ123" s="720">
        <v>0.17</v>
      </c>
      <c r="AK123" s="728">
        <v>4.32</v>
      </c>
      <c r="AL123" s="722">
        <f t="shared" si="109"/>
        <v>0</v>
      </c>
      <c r="AM123" s="720"/>
      <c r="AN123" s="723">
        <f t="shared" si="110"/>
        <v>1.08</v>
      </c>
      <c r="AO123" s="723">
        <f t="shared" si="140"/>
        <v>0.73440000000000005</v>
      </c>
      <c r="AP123" s="724">
        <f t="shared" si="111"/>
        <v>6.1344000000000003</v>
      </c>
      <c r="AQ123" s="720"/>
      <c r="AR123" s="720">
        <f t="shared" si="156"/>
        <v>0.25</v>
      </c>
      <c r="AS123" s="720">
        <v>0.17</v>
      </c>
      <c r="AT123" s="728">
        <v>4.32</v>
      </c>
      <c r="AU123" s="722">
        <f t="shared" si="112"/>
        <v>0</v>
      </c>
      <c r="AV123" s="720"/>
      <c r="AW123" s="723">
        <f t="shared" si="113"/>
        <v>1.08</v>
      </c>
      <c r="AX123" s="723">
        <f t="shared" si="141"/>
        <v>0.73440000000000005</v>
      </c>
      <c r="AY123" s="724">
        <f t="shared" si="114"/>
        <v>6.1344000000000003</v>
      </c>
      <c r="AZ123" s="720"/>
      <c r="BA123" s="720">
        <f t="shared" si="157"/>
        <v>0.25</v>
      </c>
      <c r="BB123" s="720">
        <v>0.17</v>
      </c>
      <c r="BC123" s="728">
        <v>4.32</v>
      </c>
      <c r="BD123" s="722">
        <f t="shared" si="115"/>
        <v>0</v>
      </c>
      <c r="BE123" s="720"/>
      <c r="BF123" s="723">
        <f t="shared" si="116"/>
        <v>1.08</v>
      </c>
      <c r="BG123" s="723">
        <f t="shared" si="142"/>
        <v>0.73440000000000005</v>
      </c>
      <c r="BH123" s="724">
        <f t="shared" si="117"/>
        <v>6.1344000000000003</v>
      </c>
      <c r="BI123" s="720"/>
      <c r="BJ123" s="720">
        <f t="shared" si="158"/>
        <v>0.25</v>
      </c>
      <c r="BK123" s="720">
        <v>0.17</v>
      </c>
      <c r="BL123" s="728">
        <v>4.32</v>
      </c>
      <c r="BM123" s="722">
        <f t="shared" si="118"/>
        <v>0</v>
      </c>
      <c r="BN123" s="720"/>
      <c r="BO123" s="723">
        <f t="shared" si="119"/>
        <v>1.08</v>
      </c>
      <c r="BP123" s="723">
        <f t="shared" si="143"/>
        <v>0.73440000000000005</v>
      </c>
      <c r="BQ123" s="724">
        <f t="shared" si="120"/>
        <v>6.1344000000000003</v>
      </c>
      <c r="BR123" s="720"/>
      <c r="BS123" s="720">
        <f t="shared" si="159"/>
        <v>0.25</v>
      </c>
      <c r="BT123" s="720">
        <v>0.17</v>
      </c>
      <c r="BU123" s="728">
        <v>4.32</v>
      </c>
      <c r="BV123" s="722">
        <f t="shared" si="121"/>
        <v>0</v>
      </c>
      <c r="BW123" s="720"/>
      <c r="BX123" s="723">
        <f t="shared" si="122"/>
        <v>1.08</v>
      </c>
      <c r="BY123" s="723">
        <f t="shared" si="144"/>
        <v>0.73440000000000005</v>
      </c>
      <c r="BZ123" s="724">
        <f t="shared" si="123"/>
        <v>6.1344000000000003</v>
      </c>
      <c r="CA123" s="720"/>
      <c r="CB123" s="720">
        <f t="shared" si="160"/>
        <v>0.25</v>
      </c>
      <c r="CC123" s="720">
        <v>0.17</v>
      </c>
      <c r="CD123" s="728">
        <v>4.32</v>
      </c>
      <c r="CE123" s="722">
        <f t="shared" si="124"/>
        <v>0</v>
      </c>
      <c r="CF123" s="720"/>
      <c r="CG123" s="723">
        <f t="shared" si="125"/>
        <v>1.08</v>
      </c>
      <c r="CH123" s="723">
        <f t="shared" si="145"/>
        <v>0.73440000000000005</v>
      </c>
      <c r="CI123" s="724">
        <f t="shared" si="126"/>
        <v>6.1344000000000003</v>
      </c>
      <c r="CJ123" s="720"/>
      <c r="CK123" s="720">
        <f t="shared" si="161"/>
        <v>0.25</v>
      </c>
      <c r="CL123" s="720">
        <v>0.17</v>
      </c>
      <c r="CM123" s="728">
        <v>4.32</v>
      </c>
      <c r="CN123" s="722">
        <f t="shared" si="127"/>
        <v>0</v>
      </c>
      <c r="CO123" s="720"/>
      <c r="CP123" s="723">
        <f t="shared" si="128"/>
        <v>1.08</v>
      </c>
      <c r="CQ123" s="723">
        <f t="shared" si="146"/>
        <v>0.73440000000000005</v>
      </c>
      <c r="CR123" s="724">
        <f t="shared" si="129"/>
        <v>6.1344000000000003</v>
      </c>
      <c r="CS123" s="720"/>
      <c r="CT123" s="720">
        <f t="shared" si="162"/>
        <v>0.25</v>
      </c>
      <c r="CU123" s="720">
        <v>0.17</v>
      </c>
      <c r="CV123" s="728">
        <v>4.32</v>
      </c>
      <c r="CW123" s="722">
        <f t="shared" si="130"/>
        <v>0</v>
      </c>
      <c r="CX123" s="720"/>
      <c r="CY123" s="723">
        <f t="shared" si="131"/>
        <v>1.08</v>
      </c>
      <c r="CZ123" s="723">
        <f t="shared" si="147"/>
        <v>0.73440000000000005</v>
      </c>
      <c r="DA123" s="724">
        <f t="shared" si="132"/>
        <v>6.1344000000000003</v>
      </c>
      <c r="DB123" s="720"/>
      <c r="DC123" s="720">
        <f t="shared" si="163"/>
        <v>0.25</v>
      </c>
      <c r="DD123" s="720">
        <v>0.17</v>
      </c>
      <c r="DE123" s="728">
        <v>4.32</v>
      </c>
      <c r="DF123" s="722">
        <f t="shared" si="133"/>
        <v>0</v>
      </c>
      <c r="DG123" s="720"/>
      <c r="DH123" s="723">
        <f t="shared" si="134"/>
        <v>1.08</v>
      </c>
      <c r="DI123" s="723">
        <f t="shared" si="148"/>
        <v>0.73440000000000005</v>
      </c>
      <c r="DJ123" s="724">
        <f t="shared" si="135"/>
        <v>6.1344000000000003</v>
      </c>
      <c r="DK123" s="724">
        <f t="shared" si="149"/>
        <v>73.483199999999997</v>
      </c>
      <c r="DL123" s="719">
        <f t="shared" si="151"/>
        <v>109489968</v>
      </c>
      <c r="DM123" s="719">
        <f t="shared" si="136"/>
        <v>224595</v>
      </c>
      <c r="DN123" s="719">
        <f t="shared" si="150"/>
        <v>44919000</v>
      </c>
      <c r="DO123" s="731"/>
    </row>
    <row r="124" spans="1:119" ht="19.5" customHeight="1">
      <c r="A124" s="716">
        <v>115</v>
      </c>
      <c r="B124" s="717" t="s">
        <v>2332</v>
      </c>
      <c r="C124" s="718" t="s">
        <v>2903</v>
      </c>
      <c r="D124" s="729" t="s">
        <v>9851</v>
      </c>
      <c r="E124" s="716">
        <v>450</v>
      </c>
      <c r="F124" s="719">
        <v>200</v>
      </c>
      <c r="G124" s="720"/>
      <c r="H124" s="720">
        <f t="shared" si="152"/>
        <v>0.25</v>
      </c>
      <c r="I124" s="720"/>
      <c r="J124" s="728">
        <v>2.67</v>
      </c>
      <c r="K124" s="722">
        <f t="shared" si="100"/>
        <v>0</v>
      </c>
      <c r="L124" s="720"/>
      <c r="M124" s="723">
        <f t="shared" si="101"/>
        <v>0.66749999999999998</v>
      </c>
      <c r="N124" s="723"/>
      <c r="O124" s="724">
        <f t="shared" si="102"/>
        <v>3.3374999999999999</v>
      </c>
      <c r="P124" s="720"/>
      <c r="Q124" s="720">
        <f t="shared" si="153"/>
        <v>0.25</v>
      </c>
      <c r="R124" s="720"/>
      <c r="S124" s="728">
        <v>2.67</v>
      </c>
      <c r="T124" s="722">
        <f t="shared" si="103"/>
        <v>0</v>
      </c>
      <c r="U124" s="720"/>
      <c r="V124" s="723">
        <f t="shared" si="104"/>
        <v>0.66749999999999998</v>
      </c>
      <c r="W124" s="723"/>
      <c r="X124" s="724">
        <f t="shared" si="105"/>
        <v>3.3374999999999999</v>
      </c>
      <c r="Y124" s="720"/>
      <c r="Z124" s="720">
        <f t="shared" si="154"/>
        <v>0.25</v>
      </c>
      <c r="AA124" s="720"/>
      <c r="AB124" s="728">
        <v>2.67</v>
      </c>
      <c r="AC124" s="722">
        <f t="shared" si="106"/>
        <v>0</v>
      </c>
      <c r="AD124" s="720"/>
      <c r="AE124" s="723">
        <f t="shared" si="107"/>
        <v>0.66749999999999998</v>
      </c>
      <c r="AF124" s="723"/>
      <c r="AG124" s="724">
        <f t="shared" si="108"/>
        <v>3.3374999999999999</v>
      </c>
      <c r="AH124" s="720"/>
      <c r="AI124" s="720">
        <f t="shared" si="155"/>
        <v>0.25</v>
      </c>
      <c r="AJ124" s="720"/>
      <c r="AK124" s="728">
        <v>2.67</v>
      </c>
      <c r="AL124" s="722">
        <f t="shared" si="109"/>
        <v>0</v>
      </c>
      <c r="AM124" s="720"/>
      <c r="AN124" s="723">
        <f t="shared" si="110"/>
        <v>0.66749999999999998</v>
      </c>
      <c r="AO124" s="723"/>
      <c r="AP124" s="724">
        <f t="shared" si="111"/>
        <v>3.3374999999999999</v>
      </c>
      <c r="AQ124" s="720"/>
      <c r="AR124" s="720">
        <f t="shared" si="156"/>
        <v>0.25</v>
      </c>
      <c r="AS124" s="720"/>
      <c r="AT124" s="728">
        <v>2.67</v>
      </c>
      <c r="AU124" s="722">
        <f t="shared" si="112"/>
        <v>0</v>
      </c>
      <c r="AV124" s="720"/>
      <c r="AW124" s="723">
        <f t="shared" si="113"/>
        <v>0.66749999999999998</v>
      </c>
      <c r="AX124" s="723"/>
      <c r="AY124" s="724">
        <f t="shared" si="114"/>
        <v>3.3374999999999999</v>
      </c>
      <c r="AZ124" s="720"/>
      <c r="BA124" s="720">
        <f t="shared" si="157"/>
        <v>0.25</v>
      </c>
      <c r="BB124" s="720"/>
      <c r="BC124" s="728">
        <v>2.67</v>
      </c>
      <c r="BD124" s="722">
        <f t="shared" si="115"/>
        <v>0</v>
      </c>
      <c r="BE124" s="720"/>
      <c r="BF124" s="723">
        <f t="shared" si="116"/>
        <v>0.66749999999999998</v>
      </c>
      <c r="BG124" s="723"/>
      <c r="BH124" s="724">
        <f t="shared" si="117"/>
        <v>3.3374999999999999</v>
      </c>
      <c r="BI124" s="720"/>
      <c r="BJ124" s="720">
        <f t="shared" si="158"/>
        <v>0.25</v>
      </c>
      <c r="BK124" s="720"/>
      <c r="BL124" s="728">
        <v>2.67</v>
      </c>
      <c r="BM124" s="722">
        <f t="shared" si="118"/>
        <v>0</v>
      </c>
      <c r="BN124" s="720"/>
      <c r="BO124" s="723">
        <f t="shared" si="119"/>
        <v>0.66749999999999998</v>
      </c>
      <c r="BP124" s="723"/>
      <c r="BQ124" s="724">
        <f t="shared" si="120"/>
        <v>3.3374999999999999</v>
      </c>
      <c r="BR124" s="720"/>
      <c r="BS124" s="720">
        <f t="shared" si="159"/>
        <v>0.25</v>
      </c>
      <c r="BT124" s="720"/>
      <c r="BU124" s="728">
        <v>2.67</v>
      </c>
      <c r="BV124" s="722">
        <f t="shared" si="121"/>
        <v>0</v>
      </c>
      <c r="BW124" s="720"/>
      <c r="BX124" s="723">
        <f t="shared" si="122"/>
        <v>0.66749999999999998</v>
      </c>
      <c r="BY124" s="723"/>
      <c r="BZ124" s="724">
        <f t="shared" si="123"/>
        <v>3.3374999999999999</v>
      </c>
      <c r="CA124" s="720"/>
      <c r="CB124" s="720">
        <f t="shared" si="160"/>
        <v>0.25</v>
      </c>
      <c r="CC124" s="720"/>
      <c r="CD124" s="728">
        <v>2.67</v>
      </c>
      <c r="CE124" s="722">
        <f t="shared" si="124"/>
        <v>0</v>
      </c>
      <c r="CF124" s="720"/>
      <c r="CG124" s="723">
        <f t="shared" si="125"/>
        <v>0.66749999999999998</v>
      </c>
      <c r="CH124" s="723"/>
      <c r="CI124" s="724">
        <f t="shared" si="126"/>
        <v>3.3374999999999999</v>
      </c>
      <c r="CJ124" s="720"/>
      <c r="CK124" s="720">
        <f t="shared" si="161"/>
        <v>0.25</v>
      </c>
      <c r="CL124" s="720"/>
      <c r="CM124" s="728">
        <v>2.67</v>
      </c>
      <c r="CN124" s="722">
        <f t="shared" si="127"/>
        <v>0</v>
      </c>
      <c r="CO124" s="720"/>
      <c r="CP124" s="723">
        <f t="shared" si="128"/>
        <v>0.66749999999999998</v>
      </c>
      <c r="CQ124" s="723"/>
      <c r="CR124" s="724">
        <f t="shared" si="129"/>
        <v>3.3374999999999999</v>
      </c>
      <c r="CS124" s="720"/>
      <c r="CT124" s="720">
        <f t="shared" si="162"/>
        <v>0.25</v>
      </c>
      <c r="CU124" s="720"/>
      <c r="CV124" s="728">
        <v>2.67</v>
      </c>
      <c r="CW124" s="722">
        <f t="shared" si="130"/>
        <v>0</v>
      </c>
      <c r="CX124" s="720"/>
      <c r="CY124" s="723">
        <f t="shared" si="131"/>
        <v>0.66749999999999998</v>
      </c>
      <c r="CZ124" s="723"/>
      <c r="DA124" s="724">
        <f t="shared" si="132"/>
        <v>3.3374999999999999</v>
      </c>
      <c r="DB124" s="720"/>
      <c r="DC124" s="720">
        <f t="shared" si="163"/>
        <v>0.25</v>
      </c>
      <c r="DD124" s="720"/>
      <c r="DE124" s="728">
        <v>2.67</v>
      </c>
      <c r="DF124" s="722">
        <f t="shared" si="133"/>
        <v>0</v>
      </c>
      <c r="DG124" s="720"/>
      <c r="DH124" s="723">
        <f t="shared" si="134"/>
        <v>0.66749999999999998</v>
      </c>
      <c r="DI124" s="723"/>
      <c r="DJ124" s="724">
        <f t="shared" si="135"/>
        <v>3.3374999999999999</v>
      </c>
      <c r="DK124" s="724">
        <f t="shared" si="149"/>
        <v>40.04999999999999</v>
      </c>
      <c r="DL124" s="719">
        <f t="shared" si="151"/>
        <v>59674500</v>
      </c>
      <c r="DM124" s="719">
        <f t="shared" si="136"/>
        <v>122409</v>
      </c>
      <c r="DN124" s="719">
        <f t="shared" si="150"/>
        <v>24481800</v>
      </c>
      <c r="DO124" s="731"/>
    </row>
    <row r="125" spans="1:119" ht="19.5" customHeight="1">
      <c r="A125" s="716">
        <v>116</v>
      </c>
      <c r="B125" s="717" t="s">
        <v>9858</v>
      </c>
      <c r="C125" s="718" t="s">
        <v>2903</v>
      </c>
      <c r="D125" s="729" t="s">
        <v>9851</v>
      </c>
      <c r="E125" s="716">
        <v>450</v>
      </c>
      <c r="F125" s="719">
        <v>200</v>
      </c>
      <c r="G125" s="720"/>
      <c r="H125" s="720">
        <f t="shared" si="152"/>
        <v>0.25</v>
      </c>
      <c r="I125" s="720"/>
      <c r="J125" s="728">
        <v>2.67</v>
      </c>
      <c r="K125" s="722"/>
      <c r="L125" s="720"/>
      <c r="M125" s="723">
        <f t="shared" si="101"/>
        <v>0.66749999999999998</v>
      </c>
      <c r="N125" s="723"/>
      <c r="O125" s="724">
        <f t="shared" si="102"/>
        <v>3.3374999999999999</v>
      </c>
      <c r="P125" s="720"/>
      <c r="Q125" s="720">
        <f t="shared" si="153"/>
        <v>0.25</v>
      </c>
      <c r="R125" s="720"/>
      <c r="S125" s="728">
        <v>2.67</v>
      </c>
      <c r="T125" s="722"/>
      <c r="U125" s="720"/>
      <c r="V125" s="723">
        <f t="shared" si="104"/>
        <v>0.66749999999999998</v>
      </c>
      <c r="W125" s="723"/>
      <c r="X125" s="724">
        <f t="shared" si="105"/>
        <v>3.3374999999999999</v>
      </c>
      <c r="Y125" s="720"/>
      <c r="Z125" s="720">
        <f t="shared" si="154"/>
        <v>0.25</v>
      </c>
      <c r="AA125" s="720"/>
      <c r="AB125" s="728">
        <v>2.67</v>
      </c>
      <c r="AC125" s="722"/>
      <c r="AD125" s="720"/>
      <c r="AE125" s="723">
        <f t="shared" si="107"/>
        <v>0.66749999999999998</v>
      </c>
      <c r="AF125" s="723"/>
      <c r="AG125" s="724">
        <f t="shared" si="108"/>
        <v>3.3374999999999999</v>
      </c>
      <c r="AH125" s="720"/>
      <c r="AI125" s="720">
        <f t="shared" si="155"/>
        <v>0.25</v>
      </c>
      <c r="AJ125" s="720"/>
      <c r="AK125" s="728">
        <v>2.67</v>
      </c>
      <c r="AL125" s="722">
        <f t="shared" si="109"/>
        <v>0</v>
      </c>
      <c r="AM125" s="720"/>
      <c r="AN125" s="723">
        <f t="shared" si="110"/>
        <v>0.66749999999999998</v>
      </c>
      <c r="AO125" s="723"/>
      <c r="AP125" s="724">
        <f t="shared" si="111"/>
        <v>3.3374999999999999</v>
      </c>
      <c r="AQ125" s="720"/>
      <c r="AR125" s="720">
        <f t="shared" si="156"/>
        <v>0.25</v>
      </c>
      <c r="AS125" s="720"/>
      <c r="AT125" s="728">
        <v>2.67</v>
      </c>
      <c r="AU125" s="722"/>
      <c r="AV125" s="720"/>
      <c r="AW125" s="723">
        <f t="shared" si="113"/>
        <v>0.66749999999999998</v>
      </c>
      <c r="AX125" s="723"/>
      <c r="AY125" s="724">
        <f t="shared" si="114"/>
        <v>3.3374999999999999</v>
      </c>
      <c r="AZ125" s="720"/>
      <c r="BA125" s="720">
        <f t="shared" si="157"/>
        <v>0.25</v>
      </c>
      <c r="BB125" s="720"/>
      <c r="BC125" s="728">
        <v>2.67</v>
      </c>
      <c r="BD125" s="722"/>
      <c r="BE125" s="720"/>
      <c r="BF125" s="723">
        <f t="shared" si="116"/>
        <v>0.66749999999999998</v>
      </c>
      <c r="BG125" s="723"/>
      <c r="BH125" s="724">
        <f t="shared" si="117"/>
        <v>3.3374999999999999</v>
      </c>
      <c r="BI125" s="720"/>
      <c r="BJ125" s="720">
        <f t="shared" si="158"/>
        <v>0.25</v>
      </c>
      <c r="BK125" s="720"/>
      <c r="BL125" s="728">
        <v>2.67</v>
      </c>
      <c r="BM125" s="722"/>
      <c r="BN125" s="720"/>
      <c r="BO125" s="723">
        <f t="shared" si="119"/>
        <v>0.66749999999999998</v>
      </c>
      <c r="BP125" s="723"/>
      <c r="BQ125" s="724">
        <f t="shared" si="120"/>
        <v>3.3374999999999999</v>
      </c>
      <c r="BR125" s="720"/>
      <c r="BS125" s="720">
        <f t="shared" si="159"/>
        <v>0.25</v>
      </c>
      <c r="BT125" s="720"/>
      <c r="BU125" s="728">
        <v>2.67</v>
      </c>
      <c r="BV125" s="722"/>
      <c r="BW125" s="720"/>
      <c r="BX125" s="723">
        <f t="shared" si="122"/>
        <v>0.66749999999999998</v>
      </c>
      <c r="BY125" s="723"/>
      <c r="BZ125" s="724">
        <f t="shared" si="123"/>
        <v>3.3374999999999999</v>
      </c>
      <c r="CA125" s="720"/>
      <c r="CB125" s="720">
        <f t="shared" si="160"/>
        <v>0.25</v>
      </c>
      <c r="CC125" s="720"/>
      <c r="CD125" s="728">
        <v>2.67</v>
      </c>
      <c r="CE125" s="722"/>
      <c r="CF125" s="720"/>
      <c r="CG125" s="723">
        <f t="shared" si="125"/>
        <v>0.66749999999999998</v>
      </c>
      <c r="CH125" s="723"/>
      <c r="CI125" s="724">
        <f t="shared" si="126"/>
        <v>3.3374999999999999</v>
      </c>
      <c r="CJ125" s="720"/>
      <c r="CK125" s="720">
        <f t="shared" si="161"/>
        <v>0.25</v>
      </c>
      <c r="CL125" s="720"/>
      <c r="CM125" s="728">
        <v>2.67</v>
      </c>
      <c r="CN125" s="722"/>
      <c r="CO125" s="720"/>
      <c r="CP125" s="723">
        <f t="shared" si="128"/>
        <v>0.66749999999999998</v>
      </c>
      <c r="CQ125" s="723"/>
      <c r="CR125" s="724">
        <f t="shared" si="129"/>
        <v>3.3374999999999999</v>
      </c>
      <c r="CS125" s="720"/>
      <c r="CT125" s="720">
        <f t="shared" si="162"/>
        <v>0.25</v>
      </c>
      <c r="CU125" s="720"/>
      <c r="CV125" s="728">
        <v>2.67</v>
      </c>
      <c r="CW125" s="722"/>
      <c r="CX125" s="720"/>
      <c r="CY125" s="723">
        <f t="shared" si="131"/>
        <v>0.66749999999999998</v>
      </c>
      <c r="CZ125" s="723"/>
      <c r="DA125" s="724">
        <f t="shared" si="132"/>
        <v>3.3374999999999999</v>
      </c>
      <c r="DB125" s="720"/>
      <c r="DC125" s="720">
        <f t="shared" si="163"/>
        <v>0.25</v>
      </c>
      <c r="DD125" s="720"/>
      <c r="DE125" s="728">
        <v>2.67</v>
      </c>
      <c r="DF125" s="722"/>
      <c r="DG125" s="720"/>
      <c r="DH125" s="723">
        <f t="shared" si="134"/>
        <v>0.66749999999999998</v>
      </c>
      <c r="DI125" s="723"/>
      <c r="DJ125" s="724">
        <f t="shared" si="135"/>
        <v>3.3374999999999999</v>
      </c>
      <c r="DK125" s="724">
        <f t="shared" si="149"/>
        <v>40.04999999999999</v>
      </c>
      <c r="DL125" s="719">
        <f t="shared" si="151"/>
        <v>59674500</v>
      </c>
      <c r="DM125" s="719">
        <f t="shared" si="136"/>
        <v>122409</v>
      </c>
      <c r="DN125" s="719">
        <f t="shared" si="150"/>
        <v>24481800</v>
      </c>
      <c r="DO125" s="731"/>
    </row>
    <row r="126" spans="1:119" s="192" customFormat="1" ht="19.5" customHeight="1">
      <c r="A126" s="716">
        <v>117</v>
      </c>
      <c r="B126" s="739" t="s">
        <v>9859</v>
      </c>
      <c r="C126" s="740" t="s">
        <v>2722</v>
      </c>
      <c r="D126" s="741" t="s">
        <v>9860</v>
      </c>
      <c r="E126" s="716">
        <v>450</v>
      </c>
      <c r="F126" s="719">
        <v>200</v>
      </c>
      <c r="G126" s="720"/>
      <c r="H126" s="720">
        <f t="shared" si="152"/>
        <v>0.25</v>
      </c>
      <c r="I126" s="720"/>
      <c r="J126" s="742">
        <v>3.33</v>
      </c>
      <c r="K126" s="722">
        <f t="shared" si="100"/>
        <v>0</v>
      </c>
      <c r="L126" s="720">
        <v>0.35</v>
      </c>
      <c r="M126" s="723">
        <f t="shared" si="101"/>
        <v>0.92</v>
      </c>
      <c r="N126" s="723">
        <f t="shared" si="137"/>
        <v>0</v>
      </c>
      <c r="O126" s="724">
        <f t="shared" si="102"/>
        <v>4.6000000000000005</v>
      </c>
      <c r="P126" s="720"/>
      <c r="Q126" s="720">
        <f t="shared" si="153"/>
        <v>0.25</v>
      </c>
      <c r="R126" s="720"/>
      <c r="S126" s="742">
        <v>3.33</v>
      </c>
      <c r="T126" s="722">
        <f t="shared" si="103"/>
        <v>0</v>
      </c>
      <c r="U126" s="720">
        <v>0.35</v>
      </c>
      <c r="V126" s="723">
        <f t="shared" si="104"/>
        <v>0.92</v>
      </c>
      <c r="W126" s="723">
        <f t="shared" si="138"/>
        <v>0</v>
      </c>
      <c r="X126" s="724">
        <f t="shared" si="105"/>
        <v>4.6000000000000005</v>
      </c>
      <c r="Y126" s="720"/>
      <c r="Z126" s="720">
        <f t="shared" si="154"/>
        <v>0.25</v>
      </c>
      <c r="AA126" s="720"/>
      <c r="AB126" s="742">
        <v>3.33</v>
      </c>
      <c r="AC126" s="722">
        <f t="shared" si="106"/>
        <v>0</v>
      </c>
      <c r="AD126" s="720">
        <v>0.35</v>
      </c>
      <c r="AE126" s="723">
        <f t="shared" si="107"/>
        <v>0.92</v>
      </c>
      <c r="AF126" s="723">
        <f t="shared" si="139"/>
        <v>0</v>
      </c>
      <c r="AG126" s="724">
        <f t="shared" si="108"/>
        <v>4.6000000000000005</v>
      </c>
      <c r="AH126" s="720"/>
      <c r="AI126" s="720">
        <f t="shared" si="155"/>
        <v>0.25</v>
      </c>
      <c r="AJ126" s="720"/>
      <c r="AK126" s="742">
        <v>3.33</v>
      </c>
      <c r="AL126" s="722">
        <f t="shared" si="109"/>
        <v>0</v>
      </c>
      <c r="AM126" s="720">
        <v>0.35</v>
      </c>
      <c r="AN126" s="723">
        <f t="shared" si="110"/>
        <v>0.92</v>
      </c>
      <c r="AO126" s="723">
        <f t="shared" si="140"/>
        <v>0</v>
      </c>
      <c r="AP126" s="724">
        <f t="shared" si="111"/>
        <v>4.6000000000000005</v>
      </c>
      <c r="AQ126" s="720"/>
      <c r="AR126" s="720">
        <f t="shared" si="156"/>
        <v>0.25</v>
      </c>
      <c r="AS126" s="720"/>
      <c r="AT126" s="742">
        <v>3.33</v>
      </c>
      <c r="AU126" s="722">
        <f t="shared" si="112"/>
        <v>0</v>
      </c>
      <c r="AV126" s="720">
        <v>0.35</v>
      </c>
      <c r="AW126" s="723">
        <f t="shared" si="113"/>
        <v>0.92</v>
      </c>
      <c r="AX126" s="723">
        <f t="shared" si="141"/>
        <v>0</v>
      </c>
      <c r="AY126" s="724">
        <f t="shared" si="114"/>
        <v>4.6000000000000005</v>
      </c>
      <c r="AZ126" s="720"/>
      <c r="BA126" s="720">
        <f t="shared" si="157"/>
        <v>0.25</v>
      </c>
      <c r="BB126" s="720"/>
      <c r="BC126" s="742">
        <v>3.33</v>
      </c>
      <c r="BD126" s="722">
        <f t="shared" si="115"/>
        <v>0</v>
      </c>
      <c r="BE126" s="720">
        <v>0.35</v>
      </c>
      <c r="BF126" s="723">
        <f t="shared" si="116"/>
        <v>0.92</v>
      </c>
      <c r="BG126" s="723">
        <f t="shared" si="142"/>
        <v>0</v>
      </c>
      <c r="BH126" s="724">
        <f t="shared" si="117"/>
        <v>4.6000000000000005</v>
      </c>
      <c r="BI126" s="720"/>
      <c r="BJ126" s="720">
        <f t="shared" si="158"/>
        <v>0.25</v>
      </c>
      <c r="BK126" s="720"/>
      <c r="BL126" s="742">
        <v>3.33</v>
      </c>
      <c r="BM126" s="722">
        <f t="shared" si="118"/>
        <v>0</v>
      </c>
      <c r="BN126" s="720">
        <v>0.35</v>
      </c>
      <c r="BO126" s="723">
        <f t="shared" si="119"/>
        <v>0.92</v>
      </c>
      <c r="BP126" s="723">
        <f t="shared" si="143"/>
        <v>0</v>
      </c>
      <c r="BQ126" s="724">
        <f t="shared" si="120"/>
        <v>4.6000000000000005</v>
      </c>
      <c r="BR126" s="720"/>
      <c r="BS126" s="720">
        <f t="shared" si="159"/>
        <v>0.25</v>
      </c>
      <c r="BT126" s="720"/>
      <c r="BU126" s="742">
        <v>3.33</v>
      </c>
      <c r="BV126" s="722">
        <f t="shared" si="121"/>
        <v>0</v>
      </c>
      <c r="BW126" s="720">
        <v>0.35</v>
      </c>
      <c r="BX126" s="723">
        <f t="shared" si="122"/>
        <v>0.92</v>
      </c>
      <c r="BY126" s="723">
        <f t="shared" si="144"/>
        <v>0</v>
      </c>
      <c r="BZ126" s="724">
        <f t="shared" si="123"/>
        <v>4.6000000000000005</v>
      </c>
      <c r="CA126" s="720"/>
      <c r="CB126" s="720">
        <f t="shared" si="160"/>
        <v>0.25</v>
      </c>
      <c r="CC126" s="720"/>
      <c r="CD126" s="742">
        <v>3.33</v>
      </c>
      <c r="CE126" s="722">
        <f t="shared" si="124"/>
        <v>0</v>
      </c>
      <c r="CF126" s="720">
        <v>0.35</v>
      </c>
      <c r="CG126" s="723">
        <f t="shared" si="125"/>
        <v>0.92</v>
      </c>
      <c r="CH126" s="723">
        <f t="shared" si="145"/>
        <v>0</v>
      </c>
      <c r="CI126" s="724">
        <f t="shared" si="126"/>
        <v>4.6000000000000005</v>
      </c>
      <c r="CJ126" s="720"/>
      <c r="CK126" s="720">
        <f t="shared" si="161"/>
        <v>0.25</v>
      </c>
      <c r="CL126" s="720"/>
      <c r="CM126" s="742">
        <v>3.33</v>
      </c>
      <c r="CN126" s="722">
        <f t="shared" si="127"/>
        <v>0</v>
      </c>
      <c r="CO126" s="720">
        <v>0.35</v>
      </c>
      <c r="CP126" s="723">
        <f t="shared" si="128"/>
        <v>0.92</v>
      </c>
      <c r="CQ126" s="723">
        <f t="shared" si="146"/>
        <v>0</v>
      </c>
      <c r="CR126" s="724">
        <f t="shared" si="129"/>
        <v>4.6000000000000005</v>
      </c>
      <c r="CS126" s="720"/>
      <c r="CT126" s="720">
        <f t="shared" si="162"/>
        <v>0.25</v>
      </c>
      <c r="CU126" s="720"/>
      <c r="CV126" s="742">
        <v>3.33</v>
      </c>
      <c r="CW126" s="722">
        <f t="shared" si="130"/>
        <v>0</v>
      </c>
      <c r="CX126" s="720">
        <v>0.35</v>
      </c>
      <c r="CY126" s="723">
        <f t="shared" si="131"/>
        <v>0.92</v>
      </c>
      <c r="CZ126" s="723">
        <f t="shared" si="147"/>
        <v>0</v>
      </c>
      <c r="DA126" s="724">
        <f t="shared" si="132"/>
        <v>4.6000000000000005</v>
      </c>
      <c r="DB126" s="720"/>
      <c r="DC126" s="720">
        <f t="shared" si="163"/>
        <v>0.25</v>
      </c>
      <c r="DD126" s="720"/>
      <c r="DE126" s="742">
        <v>3.33</v>
      </c>
      <c r="DF126" s="722">
        <f t="shared" si="133"/>
        <v>0</v>
      </c>
      <c r="DG126" s="720">
        <v>0.35</v>
      </c>
      <c r="DH126" s="723">
        <f t="shared" si="134"/>
        <v>0.92</v>
      </c>
      <c r="DI126" s="723">
        <f t="shared" si="148"/>
        <v>0</v>
      </c>
      <c r="DJ126" s="724">
        <f t="shared" si="135"/>
        <v>4.6000000000000005</v>
      </c>
      <c r="DK126" s="724">
        <f t="shared" si="149"/>
        <v>55.20000000000001</v>
      </c>
      <c r="DL126" s="719">
        <f t="shared" si="151"/>
        <v>82248000</v>
      </c>
      <c r="DM126" s="719">
        <f t="shared" si="136"/>
        <v>168714</v>
      </c>
      <c r="DN126" s="719">
        <f t="shared" si="150"/>
        <v>33742800</v>
      </c>
      <c r="DO126" s="743"/>
    </row>
    <row r="127" spans="1:119" s="192" customFormat="1" ht="19.5" customHeight="1">
      <c r="A127" s="716">
        <v>118</v>
      </c>
      <c r="B127" s="739" t="s">
        <v>9861</v>
      </c>
      <c r="C127" s="740" t="s">
        <v>1637</v>
      </c>
      <c r="D127" s="741" t="s">
        <v>9860</v>
      </c>
      <c r="E127" s="716">
        <v>450</v>
      </c>
      <c r="F127" s="719">
        <v>200</v>
      </c>
      <c r="G127" s="720"/>
      <c r="H127" s="720">
        <f t="shared" si="152"/>
        <v>0.25</v>
      </c>
      <c r="I127" s="720">
        <v>0.16</v>
      </c>
      <c r="J127" s="726">
        <v>4.32</v>
      </c>
      <c r="K127" s="722">
        <f t="shared" si="100"/>
        <v>0</v>
      </c>
      <c r="L127" s="720"/>
      <c r="M127" s="723">
        <f t="shared" si="101"/>
        <v>1.08</v>
      </c>
      <c r="N127" s="723">
        <f t="shared" si="137"/>
        <v>0.69120000000000004</v>
      </c>
      <c r="O127" s="724">
        <f t="shared" si="102"/>
        <v>6.0912000000000006</v>
      </c>
      <c r="P127" s="720"/>
      <c r="Q127" s="720">
        <f t="shared" si="153"/>
        <v>0.25</v>
      </c>
      <c r="R127" s="720">
        <v>0.16</v>
      </c>
      <c r="S127" s="726">
        <v>4.32</v>
      </c>
      <c r="T127" s="722">
        <f t="shared" si="103"/>
        <v>0</v>
      </c>
      <c r="U127" s="720"/>
      <c r="V127" s="723">
        <f t="shared" si="104"/>
        <v>1.08</v>
      </c>
      <c r="W127" s="723">
        <f t="shared" si="138"/>
        <v>0.69120000000000004</v>
      </c>
      <c r="X127" s="724">
        <f t="shared" si="105"/>
        <v>6.0912000000000006</v>
      </c>
      <c r="Y127" s="720"/>
      <c r="Z127" s="720">
        <f t="shared" si="154"/>
        <v>0.25</v>
      </c>
      <c r="AA127" s="720">
        <v>0.16</v>
      </c>
      <c r="AB127" s="726">
        <v>4.32</v>
      </c>
      <c r="AC127" s="722">
        <f t="shared" si="106"/>
        <v>0</v>
      </c>
      <c r="AD127" s="720"/>
      <c r="AE127" s="723">
        <f t="shared" si="107"/>
        <v>1.08</v>
      </c>
      <c r="AF127" s="723">
        <f t="shared" si="139"/>
        <v>0.69120000000000004</v>
      </c>
      <c r="AG127" s="724">
        <f t="shared" si="108"/>
        <v>6.0912000000000006</v>
      </c>
      <c r="AH127" s="720"/>
      <c r="AI127" s="720">
        <f t="shared" si="155"/>
        <v>0.25</v>
      </c>
      <c r="AJ127" s="720">
        <v>0.16</v>
      </c>
      <c r="AK127" s="726">
        <v>4.32</v>
      </c>
      <c r="AL127" s="722">
        <f t="shared" si="109"/>
        <v>0</v>
      </c>
      <c r="AM127" s="720"/>
      <c r="AN127" s="723">
        <f t="shared" si="110"/>
        <v>1.08</v>
      </c>
      <c r="AO127" s="723">
        <f t="shared" si="140"/>
        <v>0.69120000000000004</v>
      </c>
      <c r="AP127" s="724">
        <f t="shared" si="111"/>
        <v>6.0912000000000006</v>
      </c>
      <c r="AQ127" s="720"/>
      <c r="AR127" s="720">
        <f t="shared" si="156"/>
        <v>0.25</v>
      </c>
      <c r="AS127" s="720">
        <v>0.16</v>
      </c>
      <c r="AT127" s="726">
        <v>4.32</v>
      </c>
      <c r="AU127" s="722">
        <f t="shared" si="112"/>
        <v>0</v>
      </c>
      <c r="AV127" s="720"/>
      <c r="AW127" s="723">
        <f t="shared" si="113"/>
        <v>1.08</v>
      </c>
      <c r="AX127" s="723">
        <f t="shared" si="141"/>
        <v>0.69120000000000004</v>
      </c>
      <c r="AY127" s="724">
        <f t="shared" si="114"/>
        <v>6.0912000000000006</v>
      </c>
      <c r="AZ127" s="720"/>
      <c r="BA127" s="720">
        <f t="shared" si="157"/>
        <v>0.25</v>
      </c>
      <c r="BB127" s="720">
        <v>0.16</v>
      </c>
      <c r="BC127" s="726">
        <v>4.32</v>
      </c>
      <c r="BD127" s="722">
        <f t="shared" si="115"/>
        <v>0</v>
      </c>
      <c r="BE127" s="720"/>
      <c r="BF127" s="723">
        <f t="shared" si="116"/>
        <v>1.08</v>
      </c>
      <c r="BG127" s="723">
        <f t="shared" si="142"/>
        <v>0.69120000000000004</v>
      </c>
      <c r="BH127" s="724">
        <f t="shared" si="117"/>
        <v>6.0912000000000006</v>
      </c>
      <c r="BI127" s="720"/>
      <c r="BJ127" s="720">
        <f t="shared" si="158"/>
        <v>0.25</v>
      </c>
      <c r="BK127" s="720">
        <v>0.16</v>
      </c>
      <c r="BL127" s="726">
        <v>4.32</v>
      </c>
      <c r="BM127" s="722">
        <f t="shared" si="118"/>
        <v>0</v>
      </c>
      <c r="BN127" s="720"/>
      <c r="BO127" s="723">
        <f t="shared" si="119"/>
        <v>1.08</v>
      </c>
      <c r="BP127" s="723">
        <f t="shared" si="143"/>
        <v>0.69120000000000004</v>
      </c>
      <c r="BQ127" s="724">
        <f t="shared" si="120"/>
        <v>6.0912000000000006</v>
      </c>
      <c r="BR127" s="720"/>
      <c r="BS127" s="720">
        <f t="shared" si="159"/>
        <v>0.25</v>
      </c>
      <c r="BT127" s="720">
        <v>0.16</v>
      </c>
      <c r="BU127" s="726">
        <v>4.32</v>
      </c>
      <c r="BV127" s="722">
        <f t="shared" si="121"/>
        <v>0</v>
      </c>
      <c r="BW127" s="720"/>
      <c r="BX127" s="723">
        <f t="shared" si="122"/>
        <v>1.08</v>
      </c>
      <c r="BY127" s="723">
        <f t="shared" si="144"/>
        <v>0.69120000000000004</v>
      </c>
      <c r="BZ127" s="724">
        <f t="shared" si="123"/>
        <v>6.0912000000000006</v>
      </c>
      <c r="CA127" s="720"/>
      <c r="CB127" s="720">
        <f t="shared" si="160"/>
        <v>0.25</v>
      </c>
      <c r="CC127" s="720">
        <v>0.16</v>
      </c>
      <c r="CD127" s="726">
        <v>4.32</v>
      </c>
      <c r="CE127" s="722">
        <f t="shared" si="124"/>
        <v>0</v>
      </c>
      <c r="CF127" s="720"/>
      <c r="CG127" s="723">
        <f t="shared" si="125"/>
        <v>1.08</v>
      </c>
      <c r="CH127" s="723">
        <f t="shared" si="145"/>
        <v>0.69120000000000004</v>
      </c>
      <c r="CI127" s="724">
        <f t="shared" si="126"/>
        <v>6.0912000000000006</v>
      </c>
      <c r="CJ127" s="720"/>
      <c r="CK127" s="720">
        <f t="shared" si="161"/>
        <v>0.25</v>
      </c>
      <c r="CL127" s="720">
        <v>0.16</v>
      </c>
      <c r="CM127" s="726">
        <v>4.32</v>
      </c>
      <c r="CN127" s="722">
        <f t="shared" si="127"/>
        <v>0</v>
      </c>
      <c r="CO127" s="720"/>
      <c r="CP127" s="723">
        <f t="shared" si="128"/>
        <v>1.08</v>
      </c>
      <c r="CQ127" s="723">
        <f t="shared" si="146"/>
        <v>0.69120000000000004</v>
      </c>
      <c r="CR127" s="724">
        <f t="shared" si="129"/>
        <v>6.0912000000000006</v>
      </c>
      <c r="CS127" s="720"/>
      <c r="CT127" s="720">
        <f t="shared" si="162"/>
        <v>0.25</v>
      </c>
      <c r="CU127" s="720">
        <v>0.16</v>
      </c>
      <c r="CV127" s="726">
        <v>4.32</v>
      </c>
      <c r="CW127" s="722">
        <f t="shared" si="130"/>
        <v>0</v>
      </c>
      <c r="CX127" s="720"/>
      <c r="CY127" s="723">
        <f t="shared" si="131"/>
        <v>1.08</v>
      </c>
      <c r="CZ127" s="723">
        <f t="shared" si="147"/>
        <v>0.69120000000000004</v>
      </c>
      <c r="DA127" s="724">
        <f t="shared" si="132"/>
        <v>6.0912000000000006</v>
      </c>
      <c r="DB127" s="720"/>
      <c r="DC127" s="720">
        <f t="shared" si="163"/>
        <v>0.25</v>
      </c>
      <c r="DD127" s="720">
        <v>0.16</v>
      </c>
      <c r="DE127" s="726">
        <v>4.32</v>
      </c>
      <c r="DF127" s="722">
        <f t="shared" si="133"/>
        <v>0</v>
      </c>
      <c r="DG127" s="720"/>
      <c r="DH127" s="723">
        <f t="shared" si="134"/>
        <v>1.08</v>
      </c>
      <c r="DI127" s="723">
        <f t="shared" si="148"/>
        <v>0.69120000000000004</v>
      </c>
      <c r="DJ127" s="724">
        <f t="shared" si="135"/>
        <v>6.0912000000000006</v>
      </c>
      <c r="DK127" s="724">
        <f t="shared" si="149"/>
        <v>73.094400000000007</v>
      </c>
      <c r="DL127" s="719">
        <f t="shared" si="151"/>
        <v>108910656</v>
      </c>
      <c r="DM127" s="719">
        <f t="shared" si="136"/>
        <v>223406</v>
      </c>
      <c r="DN127" s="719">
        <f t="shared" si="150"/>
        <v>44681200</v>
      </c>
      <c r="DO127" s="743"/>
    </row>
    <row r="128" spans="1:119" s="192" customFormat="1" ht="19.5" customHeight="1">
      <c r="A128" s="716">
        <v>119</v>
      </c>
      <c r="B128" s="739" t="s">
        <v>3193</v>
      </c>
      <c r="C128" s="740" t="s">
        <v>1567</v>
      </c>
      <c r="D128" s="741" t="s">
        <v>9860</v>
      </c>
      <c r="E128" s="716">
        <v>450</v>
      </c>
      <c r="F128" s="719">
        <v>200</v>
      </c>
      <c r="G128" s="720"/>
      <c r="H128" s="720">
        <f t="shared" si="152"/>
        <v>0.25</v>
      </c>
      <c r="I128" s="720">
        <v>7.0000000000000007E-2</v>
      </c>
      <c r="J128" s="728">
        <v>3.33</v>
      </c>
      <c r="K128" s="722">
        <f t="shared" si="100"/>
        <v>0</v>
      </c>
      <c r="L128" s="720"/>
      <c r="M128" s="723">
        <f t="shared" si="101"/>
        <v>0.83250000000000002</v>
      </c>
      <c r="N128" s="723">
        <f t="shared" si="137"/>
        <v>0.23310000000000003</v>
      </c>
      <c r="O128" s="724">
        <f t="shared" si="102"/>
        <v>4.3956</v>
      </c>
      <c r="P128" s="720"/>
      <c r="Q128" s="720">
        <f t="shared" si="153"/>
        <v>0.25</v>
      </c>
      <c r="R128" s="720">
        <v>7.0000000000000007E-2</v>
      </c>
      <c r="S128" s="728">
        <v>3.33</v>
      </c>
      <c r="T128" s="722">
        <f t="shared" si="103"/>
        <v>0</v>
      </c>
      <c r="U128" s="720"/>
      <c r="V128" s="723">
        <f t="shared" si="104"/>
        <v>0.83250000000000002</v>
      </c>
      <c r="W128" s="723">
        <f t="shared" si="138"/>
        <v>0.23310000000000003</v>
      </c>
      <c r="X128" s="724">
        <f t="shared" si="105"/>
        <v>4.3956</v>
      </c>
      <c r="Y128" s="720"/>
      <c r="Z128" s="720">
        <f t="shared" si="154"/>
        <v>0.25</v>
      </c>
      <c r="AA128" s="720">
        <v>7.0000000000000007E-2</v>
      </c>
      <c r="AB128" s="728">
        <v>3.33</v>
      </c>
      <c r="AC128" s="722">
        <f t="shared" si="106"/>
        <v>0</v>
      </c>
      <c r="AD128" s="720"/>
      <c r="AE128" s="723">
        <f t="shared" si="107"/>
        <v>0.83250000000000002</v>
      </c>
      <c r="AF128" s="723">
        <f t="shared" si="139"/>
        <v>0.23310000000000003</v>
      </c>
      <c r="AG128" s="724">
        <f t="shared" si="108"/>
        <v>4.3956</v>
      </c>
      <c r="AH128" s="720"/>
      <c r="AI128" s="720">
        <f t="shared" si="155"/>
        <v>0.25</v>
      </c>
      <c r="AJ128" s="720">
        <v>7.0000000000000007E-2</v>
      </c>
      <c r="AK128" s="728">
        <v>3.33</v>
      </c>
      <c r="AL128" s="722">
        <f t="shared" si="109"/>
        <v>0</v>
      </c>
      <c r="AM128" s="720"/>
      <c r="AN128" s="723">
        <f t="shared" si="110"/>
        <v>0.83250000000000002</v>
      </c>
      <c r="AO128" s="723">
        <f t="shared" si="140"/>
        <v>0.23310000000000003</v>
      </c>
      <c r="AP128" s="724">
        <f t="shared" si="111"/>
        <v>4.3956</v>
      </c>
      <c r="AQ128" s="720"/>
      <c r="AR128" s="720">
        <f t="shared" si="156"/>
        <v>0.25</v>
      </c>
      <c r="AS128" s="720">
        <v>7.0000000000000007E-2</v>
      </c>
      <c r="AT128" s="728">
        <v>3.33</v>
      </c>
      <c r="AU128" s="722">
        <f t="shared" si="112"/>
        <v>0</v>
      </c>
      <c r="AV128" s="720"/>
      <c r="AW128" s="723">
        <f t="shared" si="113"/>
        <v>0.83250000000000002</v>
      </c>
      <c r="AX128" s="723">
        <f t="shared" si="141"/>
        <v>0.23310000000000003</v>
      </c>
      <c r="AY128" s="724">
        <f t="shared" si="114"/>
        <v>4.3956</v>
      </c>
      <c r="AZ128" s="720"/>
      <c r="BA128" s="720">
        <f t="shared" si="157"/>
        <v>0.25</v>
      </c>
      <c r="BB128" s="720">
        <v>7.0000000000000007E-2</v>
      </c>
      <c r="BC128" s="728">
        <v>3.33</v>
      </c>
      <c r="BD128" s="722">
        <f t="shared" si="115"/>
        <v>0</v>
      </c>
      <c r="BE128" s="720"/>
      <c r="BF128" s="723">
        <f t="shared" si="116"/>
        <v>0.83250000000000002</v>
      </c>
      <c r="BG128" s="723">
        <f t="shared" si="142"/>
        <v>0.23310000000000003</v>
      </c>
      <c r="BH128" s="724">
        <f t="shared" si="117"/>
        <v>4.3956</v>
      </c>
      <c r="BI128" s="720"/>
      <c r="BJ128" s="720">
        <f t="shared" si="158"/>
        <v>0.25</v>
      </c>
      <c r="BK128" s="720">
        <v>7.0000000000000007E-2</v>
      </c>
      <c r="BL128" s="728">
        <v>3.33</v>
      </c>
      <c r="BM128" s="722">
        <f t="shared" si="118"/>
        <v>0</v>
      </c>
      <c r="BN128" s="720"/>
      <c r="BO128" s="723">
        <f t="shared" si="119"/>
        <v>0.83250000000000002</v>
      </c>
      <c r="BP128" s="723">
        <f t="shared" si="143"/>
        <v>0.23310000000000003</v>
      </c>
      <c r="BQ128" s="724">
        <f t="shared" si="120"/>
        <v>4.3956</v>
      </c>
      <c r="BR128" s="720"/>
      <c r="BS128" s="720">
        <f t="shared" si="159"/>
        <v>0.25</v>
      </c>
      <c r="BT128" s="720">
        <v>7.0000000000000007E-2</v>
      </c>
      <c r="BU128" s="728">
        <v>3.33</v>
      </c>
      <c r="BV128" s="722">
        <f t="shared" si="121"/>
        <v>0</v>
      </c>
      <c r="BW128" s="720"/>
      <c r="BX128" s="723">
        <f t="shared" si="122"/>
        <v>0.83250000000000002</v>
      </c>
      <c r="BY128" s="723">
        <f t="shared" si="144"/>
        <v>0.23310000000000003</v>
      </c>
      <c r="BZ128" s="724">
        <f t="shared" si="123"/>
        <v>4.3956</v>
      </c>
      <c r="CA128" s="720"/>
      <c r="CB128" s="720">
        <f t="shared" si="160"/>
        <v>0.25</v>
      </c>
      <c r="CC128" s="720">
        <v>0.08</v>
      </c>
      <c r="CD128" s="728">
        <v>3.33</v>
      </c>
      <c r="CE128" s="722">
        <f t="shared" si="124"/>
        <v>0</v>
      </c>
      <c r="CF128" s="720"/>
      <c r="CG128" s="723">
        <f t="shared" si="125"/>
        <v>0.83250000000000002</v>
      </c>
      <c r="CH128" s="723">
        <f t="shared" si="145"/>
        <v>0.26640000000000003</v>
      </c>
      <c r="CI128" s="724">
        <f t="shared" si="126"/>
        <v>4.4288999999999996</v>
      </c>
      <c r="CJ128" s="720"/>
      <c r="CK128" s="720">
        <f t="shared" si="161"/>
        <v>0.25</v>
      </c>
      <c r="CL128" s="720">
        <v>0.08</v>
      </c>
      <c r="CM128" s="728">
        <v>3.33</v>
      </c>
      <c r="CN128" s="722">
        <f t="shared" si="127"/>
        <v>0</v>
      </c>
      <c r="CO128" s="720"/>
      <c r="CP128" s="723">
        <f t="shared" si="128"/>
        <v>0.83250000000000002</v>
      </c>
      <c r="CQ128" s="723">
        <f t="shared" si="146"/>
        <v>0.26640000000000003</v>
      </c>
      <c r="CR128" s="724">
        <f t="shared" si="129"/>
        <v>4.4288999999999996</v>
      </c>
      <c r="CS128" s="720"/>
      <c r="CT128" s="720">
        <f t="shared" si="162"/>
        <v>0.25</v>
      </c>
      <c r="CU128" s="720">
        <v>0.08</v>
      </c>
      <c r="CV128" s="728">
        <v>3.33</v>
      </c>
      <c r="CW128" s="722">
        <f t="shared" si="130"/>
        <v>0</v>
      </c>
      <c r="CX128" s="720"/>
      <c r="CY128" s="723">
        <f t="shared" si="131"/>
        <v>0.83250000000000002</v>
      </c>
      <c r="CZ128" s="723">
        <f t="shared" si="147"/>
        <v>0.26640000000000003</v>
      </c>
      <c r="DA128" s="724">
        <f t="shared" si="132"/>
        <v>4.4288999999999996</v>
      </c>
      <c r="DB128" s="720"/>
      <c r="DC128" s="720">
        <f t="shared" si="163"/>
        <v>0.25</v>
      </c>
      <c r="DD128" s="720">
        <v>0.08</v>
      </c>
      <c r="DE128" s="728">
        <v>3.33</v>
      </c>
      <c r="DF128" s="722">
        <f t="shared" si="133"/>
        <v>0</v>
      </c>
      <c r="DG128" s="720"/>
      <c r="DH128" s="723">
        <f t="shared" si="134"/>
        <v>0.83250000000000002</v>
      </c>
      <c r="DI128" s="723">
        <f t="shared" si="148"/>
        <v>0.26640000000000003</v>
      </c>
      <c r="DJ128" s="724">
        <f t="shared" si="135"/>
        <v>4.4288999999999996</v>
      </c>
      <c r="DK128" s="724">
        <f t="shared" si="149"/>
        <v>52.880400000000002</v>
      </c>
      <c r="DL128" s="719">
        <f t="shared" si="151"/>
        <v>78791796</v>
      </c>
      <c r="DM128" s="719">
        <f t="shared" si="136"/>
        <v>161624</v>
      </c>
      <c r="DN128" s="719">
        <f t="shared" si="150"/>
        <v>32324800</v>
      </c>
      <c r="DO128" s="743"/>
    </row>
    <row r="129" spans="1:119" s="192" customFormat="1" ht="19.5" customHeight="1">
      <c r="A129" s="716">
        <v>120</v>
      </c>
      <c r="B129" s="739" t="s">
        <v>9862</v>
      </c>
      <c r="C129" s="740" t="s">
        <v>1624</v>
      </c>
      <c r="D129" s="741" t="s">
        <v>9860</v>
      </c>
      <c r="E129" s="716">
        <v>450</v>
      </c>
      <c r="F129" s="719">
        <v>200</v>
      </c>
      <c r="G129" s="720"/>
      <c r="H129" s="720">
        <f t="shared" si="152"/>
        <v>0.25</v>
      </c>
      <c r="I129" s="720">
        <v>0.15</v>
      </c>
      <c r="J129" s="726">
        <v>4.32</v>
      </c>
      <c r="K129" s="722">
        <f t="shared" si="100"/>
        <v>0</v>
      </c>
      <c r="L129" s="720"/>
      <c r="M129" s="723">
        <f t="shared" si="101"/>
        <v>1.08</v>
      </c>
      <c r="N129" s="723">
        <f t="shared" si="137"/>
        <v>0.64800000000000002</v>
      </c>
      <c r="O129" s="724">
        <f t="shared" si="102"/>
        <v>6.048</v>
      </c>
      <c r="P129" s="720"/>
      <c r="Q129" s="720">
        <f t="shared" si="153"/>
        <v>0.25</v>
      </c>
      <c r="R129" s="720">
        <v>0.15</v>
      </c>
      <c r="S129" s="726">
        <v>4.32</v>
      </c>
      <c r="T129" s="722">
        <f t="shared" si="103"/>
        <v>0</v>
      </c>
      <c r="U129" s="720"/>
      <c r="V129" s="723">
        <f t="shared" si="104"/>
        <v>1.08</v>
      </c>
      <c r="W129" s="723">
        <f t="shared" si="138"/>
        <v>0.64800000000000002</v>
      </c>
      <c r="X129" s="724">
        <f t="shared" si="105"/>
        <v>6.048</v>
      </c>
      <c r="Y129" s="720"/>
      <c r="Z129" s="720">
        <f t="shared" si="154"/>
        <v>0.25</v>
      </c>
      <c r="AA129" s="720">
        <v>0.15</v>
      </c>
      <c r="AB129" s="726">
        <v>4.32</v>
      </c>
      <c r="AC129" s="722">
        <f t="shared" si="106"/>
        <v>0</v>
      </c>
      <c r="AD129" s="720"/>
      <c r="AE129" s="723">
        <f t="shared" si="107"/>
        <v>1.08</v>
      </c>
      <c r="AF129" s="723">
        <f t="shared" si="139"/>
        <v>0.64800000000000002</v>
      </c>
      <c r="AG129" s="724">
        <f t="shared" si="108"/>
        <v>6.048</v>
      </c>
      <c r="AH129" s="720"/>
      <c r="AI129" s="720">
        <f t="shared" si="155"/>
        <v>0.25</v>
      </c>
      <c r="AJ129" s="720">
        <v>0.15</v>
      </c>
      <c r="AK129" s="726">
        <v>4.32</v>
      </c>
      <c r="AL129" s="722">
        <f t="shared" si="109"/>
        <v>0</v>
      </c>
      <c r="AM129" s="720"/>
      <c r="AN129" s="723">
        <f t="shared" si="110"/>
        <v>1.08</v>
      </c>
      <c r="AO129" s="723">
        <f t="shared" si="140"/>
        <v>0.64800000000000002</v>
      </c>
      <c r="AP129" s="724">
        <f t="shared" si="111"/>
        <v>6.048</v>
      </c>
      <c r="AQ129" s="720"/>
      <c r="AR129" s="720">
        <f t="shared" si="156"/>
        <v>0.25</v>
      </c>
      <c r="AS129" s="720">
        <v>0.15</v>
      </c>
      <c r="AT129" s="726">
        <v>4.32</v>
      </c>
      <c r="AU129" s="722">
        <f t="shared" si="112"/>
        <v>0</v>
      </c>
      <c r="AV129" s="720"/>
      <c r="AW129" s="723">
        <f t="shared" si="113"/>
        <v>1.08</v>
      </c>
      <c r="AX129" s="723">
        <f t="shared" si="141"/>
        <v>0.64800000000000002</v>
      </c>
      <c r="AY129" s="724">
        <f t="shared" si="114"/>
        <v>6.048</v>
      </c>
      <c r="AZ129" s="720"/>
      <c r="BA129" s="720">
        <f t="shared" si="157"/>
        <v>0.25</v>
      </c>
      <c r="BB129" s="720">
        <v>0.15</v>
      </c>
      <c r="BC129" s="726">
        <v>4.32</v>
      </c>
      <c r="BD129" s="722">
        <f t="shared" si="115"/>
        <v>0</v>
      </c>
      <c r="BE129" s="720"/>
      <c r="BF129" s="723">
        <f t="shared" si="116"/>
        <v>1.08</v>
      </c>
      <c r="BG129" s="723">
        <f t="shared" si="142"/>
        <v>0.64800000000000002</v>
      </c>
      <c r="BH129" s="724">
        <f t="shared" si="117"/>
        <v>6.048</v>
      </c>
      <c r="BI129" s="720"/>
      <c r="BJ129" s="720">
        <f t="shared" si="158"/>
        <v>0.25</v>
      </c>
      <c r="BK129" s="720">
        <v>0.15</v>
      </c>
      <c r="BL129" s="726">
        <v>4.32</v>
      </c>
      <c r="BM129" s="722">
        <f t="shared" si="118"/>
        <v>0</v>
      </c>
      <c r="BN129" s="720"/>
      <c r="BO129" s="723">
        <f t="shared" si="119"/>
        <v>1.08</v>
      </c>
      <c r="BP129" s="723">
        <f t="shared" si="143"/>
        <v>0.64800000000000002</v>
      </c>
      <c r="BQ129" s="724">
        <f t="shared" si="120"/>
        <v>6.048</v>
      </c>
      <c r="BR129" s="720"/>
      <c r="BS129" s="720">
        <f t="shared" si="159"/>
        <v>0.25</v>
      </c>
      <c r="BT129" s="720">
        <v>0.15</v>
      </c>
      <c r="BU129" s="726">
        <v>4.32</v>
      </c>
      <c r="BV129" s="722">
        <f t="shared" si="121"/>
        <v>0</v>
      </c>
      <c r="BW129" s="720"/>
      <c r="BX129" s="723">
        <f t="shared" si="122"/>
        <v>1.08</v>
      </c>
      <c r="BY129" s="723">
        <f t="shared" si="144"/>
        <v>0.64800000000000002</v>
      </c>
      <c r="BZ129" s="724">
        <f t="shared" si="123"/>
        <v>6.048</v>
      </c>
      <c r="CA129" s="720"/>
      <c r="CB129" s="720">
        <f t="shared" si="160"/>
        <v>0.25</v>
      </c>
      <c r="CC129" s="720">
        <v>0.15</v>
      </c>
      <c r="CD129" s="726">
        <v>4.32</v>
      </c>
      <c r="CE129" s="722">
        <f t="shared" si="124"/>
        <v>0</v>
      </c>
      <c r="CF129" s="720"/>
      <c r="CG129" s="723">
        <f t="shared" si="125"/>
        <v>1.08</v>
      </c>
      <c r="CH129" s="723">
        <f t="shared" si="145"/>
        <v>0.64800000000000002</v>
      </c>
      <c r="CI129" s="724">
        <f t="shared" si="126"/>
        <v>6.048</v>
      </c>
      <c r="CJ129" s="720"/>
      <c r="CK129" s="720">
        <f t="shared" si="161"/>
        <v>0.25</v>
      </c>
      <c r="CL129" s="720">
        <v>0.15</v>
      </c>
      <c r="CM129" s="726">
        <v>4.32</v>
      </c>
      <c r="CN129" s="722">
        <f t="shared" si="127"/>
        <v>0</v>
      </c>
      <c r="CO129" s="720"/>
      <c r="CP129" s="723">
        <f t="shared" si="128"/>
        <v>1.08</v>
      </c>
      <c r="CQ129" s="723">
        <f t="shared" si="146"/>
        <v>0.64800000000000002</v>
      </c>
      <c r="CR129" s="724">
        <f t="shared" si="129"/>
        <v>6.048</v>
      </c>
      <c r="CS129" s="720"/>
      <c r="CT129" s="720">
        <f t="shared" si="162"/>
        <v>0.25</v>
      </c>
      <c r="CU129" s="720">
        <v>0.15</v>
      </c>
      <c r="CV129" s="726">
        <v>4.32</v>
      </c>
      <c r="CW129" s="722">
        <f t="shared" si="130"/>
        <v>0</v>
      </c>
      <c r="CX129" s="720"/>
      <c r="CY129" s="723">
        <f t="shared" si="131"/>
        <v>1.08</v>
      </c>
      <c r="CZ129" s="723">
        <f t="shared" si="147"/>
        <v>0.64800000000000002</v>
      </c>
      <c r="DA129" s="724">
        <f t="shared" si="132"/>
        <v>6.048</v>
      </c>
      <c r="DB129" s="720"/>
      <c r="DC129" s="720">
        <f t="shared" si="163"/>
        <v>0.25</v>
      </c>
      <c r="DD129" s="720">
        <v>0.15</v>
      </c>
      <c r="DE129" s="726">
        <v>4.32</v>
      </c>
      <c r="DF129" s="722">
        <f t="shared" si="133"/>
        <v>0</v>
      </c>
      <c r="DG129" s="720"/>
      <c r="DH129" s="723">
        <f t="shared" si="134"/>
        <v>1.08</v>
      </c>
      <c r="DI129" s="723">
        <f t="shared" si="148"/>
        <v>0.64800000000000002</v>
      </c>
      <c r="DJ129" s="724">
        <f t="shared" si="135"/>
        <v>6.048</v>
      </c>
      <c r="DK129" s="724">
        <f t="shared" si="149"/>
        <v>72.576000000000008</v>
      </c>
      <c r="DL129" s="719">
        <f t="shared" si="151"/>
        <v>108138240</v>
      </c>
      <c r="DM129" s="719">
        <f t="shared" si="136"/>
        <v>221822</v>
      </c>
      <c r="DN129" s="719">
        <f t="shared" si="150"/>
        <v>44364400</v>
      </c>
      <c r="DO129" s="743"/>
    </row>
    <row r="130" spans="1:119" s="192" customFormat="1" ht="19.5" customHeight="1">
      <c r="A130" s="716">
        <v>121</v>
      </c>
      <c r="B130" s="739" t="s">
        <v>4264</v>
      </c>
      <c r="C130" s="740" t="s">
        <v>3142</v>
      </c>
      <c r="D130" s="741" t="s">
        <v>9860</v>
      </c>
      <c r="E130" s="716">
        <v>450</v>
      </c>
      <c r="F130" s="719">
        <v>200</v>
      </c>
      <c r="G130" s="720"/>
      <c r="H130" s="720">
        <f t="shared" si="152"/>
        <v>0.25</v>
      </c>
      <c r="I130" s="720">
        <v>0.08</v>
      </c>
      <c r="J130" s="721">
        <v>3</v>
      </c>
      <c r="K130" s="722">
        <f t="shared" si="100"/>
        <v>0</v>
      </c>
      <c r="L130" s="720"/>
      <c r="M130" s="723">
        <f t="shared" si="101"/>
        <v>0.75</v>
      </c>
      <c r="N130" s="723">
        <f t="shared" si="137"/>
        <v>0.24</v>
      </c>
      <c r="O130" s="724">
        <f t="shared" si="102"/>
        <v>3.99</v>
      </c>
      <c r="P130" s="720"/>
      <c r="Q130" s="720">
        <f t="shared" si="153"/>
        <v>0.25</v>
      </c>
      <c r="R130" s="720">
        <v>0.08</v>
      </c>
      <c r="S130" s="721">
        <v>3</v>
      </c>
      <c r="T130" s="722">
        <f t="shared" si="103"/>
        <v>0</v>
      </c>
      <c r="U130" s="720"/>
      <c r="V130" s="723">
        <f t="shared" si="104"/>
        <v>0.75</v>
      </c>
      <c r="W130" s="723">
        <f t="shared" si="138"/>
        <v>0.24</v>
      </c>
      <c r="X130" s="724">
        <f t="shared" si="105"/>
        <v>3.99</v>
      </c>
      <c r="Y130" s="720"/>
      <c r="Z130" s="720">
        <f t="shared" si="154"/>
        <v>0.25</v>
      </c>
      <c r="AA130" s="720">
        <v>0.08</v>
      </c>
      <c r="AB130" s="721">
        <v>3</v>
      </c>
      <c r="AC130" s="722">
        <f t="shared" si="106"/>
        <v>0</v>
      </c>
      <c r="AD130" s="720"/>
      <c r="AE130" s="723">
        <f t="shared" si="107"/>
        <v>0.75</v>
      </c>
      <c r="AF130" s="723">
        <f t="shared" si="139"/>
        <v>0.24</v>
      </c>
      <c r="AG130" s="724">
        <f t="shared" si="108"/>
        <v>3.99</v>
      </c>
      <c r="AH130" s="720"/>
      <c r="AI130" s="720">
        <f t="shared" si="155"/>
        <v>0.25</v>
      </c>
      <c r="AJ130" s="720">
        <v>0.08</v>
      </c>
      <c r="AK130" s="721">
        <v>3</v>
      </c>
      <c r="AL130" s="722">
        <f t="shared" si="109"/>
        <v>0</v>
      </c>
      <c r="AM130" s="720"/>
      <c r="AN130" s="723">
        <f t="shared" si="110"/>
        <v>0.75</v>
      </c>
      <c r="AO130" s="723">
        <f t="shared" si="140"/>
        <v>0.24</v>
      </c>
      <c r="AP130" s="724">
        <f t="shared" si="111"/>
        <v>3.99</v>
      </c>
      <c r="AQ130" s="720"/>
      <c r="AR130" s="720">
        <f t="shared" si="156"/>
        <v>0.25</v>
      </c>
      <c r="AS130" s="720">
        <v>0.08</v>
      </c>
      <c r="AT130" s="721">
        <v>3</v>
      </c>
      <c r="AU130" s="722">
        <f t="shared" si="112"/>
        <v>0</v>
      </c>
      <c r="AV130" s="720"/>
      <c r="AW130" s="723">
        <f t="shared" si="113"/>
        <v>0.75</v>
      </c>
      <c r="AX130" s="723">
        <f t="shared" si="141"/>
        <v>0.24</v>
      </c>
      <c r="AY130" s="724">
        <f t="shared" si="114"/>
        <v>3.99</v>
      </c>
      <c r="AZ130" s="720"/>
      <c r="BA130" s="720">
        <f t="shared" si="157"/>
        <v>0.25</v>
      </c>
      <c r="BB130" s="720">
        <v>0.08</v>
      </c>
      <c r="BC130" s="721">
        <v>3</v>
      </c>
      <c r="BD130" s="722">
        <f t="shared" si="115"/>
        <v>0</v>
      </c>
      <c r="BE130" s="720"/>
      <c r="BF130" s="723">
        <f t="shared" si="116"/>
        <v>0.75</v>
      </c>
      <c r="BG130" s="723">
        <f t="shared" si="142"/>
        <v>0.24</v>
      </c>
      <c r="BH130" s="724">
        <f t="shared" si="117"/>
        <v>3.99</v>
      </c>
      <c r="BI130" s="720"/>
      <c r="BJ130" s="720">
        <f t="shared" si="158"/>
        <v>0.25</v>
      </c>
      <c r="BK130" s="720">
        <v>0.08</v>
      </c>
      <c r="BL130" s="721">
        <v>3</v>
      </c>
      <c r="BM130" s="722">
        <f t="shared" si="118"/>
        <v>0</v>
      </c>
      <c r="BN130" s="720"/>
      <c r="BO130" s="723">
        <f t="shared" si="119"/>
        <v>0.75</v>
      </c>
      <c r="BP130" s="723">
        <f t="shared" si="143"/>
        <v>0.24</v>
      </c>
      <c r="BQ130" s="724">
        <f t="shared" si="120"/>
        <v>3.99</v>
      </c>
      <c r="BR130" s="720"/>
      <c r="BS130" s="720">
        <f t="shared" si="159"/>
        <v>0.25</v>
      </c>
      <c r="BT130" s="720">
        <v>0.08</v>
      </c>
      <c r="BU130" s="721">
        <v>3</v>
      </c>
      <c r="BV130" s="722">
        <f t="shared" si="121"/>
        <v>0</v>
      </c>
      <c r="BW130" s="720"/>
      <c r="BX130" s="723">
        <f t="shared" si="122"/>
        <v>0.75</v>
      </c>
      <c r="BY130" s="723">
        <f t="shared" si="144"/>
        <v>0.24</v>
      </c>
      <c r="BZ130" s="724">
        <f t="shared" si="123"/>
        <v>3.99</v>
      </c>
      <c r="CA130" s="720"/>
      <c r="CB130" s="720">
        <f t="shared" si="160"/>
        <v>0.25</v>
      </c>
      <c r="CC130" s="720">
        <v>0.08</v>
      </c>
      <c r="CD130" s="721">
        <v>3</v>
      </c>
      <c r="CE130" s="722">
        <f t="shared" si="124"/>
        <v>0</v>
      </c>
      <c r="CF130" s="720"/>
      <c r="CG130" s="723">
        <f t="shared" si="125"/>
        <v>0.75</v>
      </c>
      <c r="CH130" s="723">
        <f t="shared" si="145"/>
        <v>0.24</v>
      </c>
      <c r="CI130" s="724">
        <f t="shared" si="126"/>
        <v>3.99</v>
      </c>
      <c r="CJ130" s="720"/>
      <c r="CK130" s="720">
        <f t="shared" si="161"/>
        <v>0.25</v>
      </c>
      <c r="CL130" s="720">
        <v>0.08</v>
      </c>
      <c r="CM130" s="721">
        <v>3</v>
      </c>
      <c r="CN130" s="722">
        <f t="shared" si="127"/>
        <v>0</v>
      </c>
      <c r="CO130" s="720"/>
      <c r="CP130" s="723">
        <f t="shared" si="128"/>
        <v>0.75</v>
      </c>
      <c r="CQ130" s="723">
        <f t="shared" si="146"/>
        <v>0.24</v>
      </c>
      <c r="CR130" s="724">
        <f t="shared" si="129"/>
        <v>3.99</v>
      </c>
      <c r="CS130" s="720"/>
      <c r="CT130" s="720">
        <f t="shared" si="162"/>
        <v>0.25</v>
      </c>
      <c r="CU130" s="720">
        <v>0.08</v>
      </c>
      <c r="CV130" s="721">
        <v>3</v>
      </c>
      <c r="CW130" s="722">
        <f t="shared" si="130"/>
        <v>0</v>
      </c>
      <c r="CX130" s="720"/>
      <c r="CY130" s="723">
        <f t="shared" si="131"/>
        <v>0.75</v>
      </c>
      <c r="CZ130" s="723">
        <f t="shared" si="147"/>
        <v>0.24</v>
      </c>
      <c r="DA130" s="724">
        <f t="shared" si="132"/>
        <v>3.99</v>
      </c>
      <c r="DB130" s="720"/>
      <c r="DC130" s="720">
        <f t="shared" si="163"/>
        <v>0.25</v>
      </c>
      <c r="DD130" s="720">
        <v>0.08</v>
      </c>
      <c r="DE130" s="721">
        <v>3</v>
      </c>
      <c r="DF130" s="722">
        <f t="shared" si="133"/>
        <v>0</v>
      </c>
      <c r="DG130" s="720"/>
      <c r="DH130" s="723">
        <f t="shared" si="134"/>
        <v>0.75</v>
      </c>
      <c r="DI130" s="723">
        <f t="shared" si="148"/>
        <v>0.24</v>
      </c>
      <c r="DJ130" s="724">
        <f t="shared" si="135"/>
        <v>3.99</v>
      </c>
      <c r="DK130" s="724">
        <f t="shared" si="149"/>
        <v>47.880000000000017</v>
      </c>
      <c r="DL130" s="719">
        <f t="shared" si="151"/>
        <v>71341200</v>
      </c>
      <c r="DM130" s="719">
        <f t="shared" si="136"/>
        <v>146341</v>
      </c>
      <c r="DN130" s="719">
        <f t="shared" si="150"/>
        <v>29268200</v>
      </c>
      <c r="DO130" s="743"/>
    </row>
    <row r="131" spans="1:119" s="192" customFormat="1" ht="19.5" customHeight="1">
      <c r="A131" s="716">
        <v>122</v>
      </c>
      <c r="B131" s="739" t="s">
        <v>9863</v>
      </c>
      <c r="C131" s="740" t="s">
        <v>1729</v>
      </c>
      <c r="D131" s="741" t="s">
        <v>9860</v>
      </c>
      <c r="E131" s="716">
        <v>450</v>
      </c>
      <c r="F131" s="719">
        <v>200</v>
      </c>
      <c r="G131" s="720"/>
      <c r="H131" s="720">
        <f t="shared" si="152"/>
        <v>0.25</v>
      </c>
      <c r="I131" s="720">
        <v>0.12</v>
      </c>
      <c r="J131" s="726">
        <v>3.66</v>
      </c>
      <c r="K131" s="722">
        <f t="shared" si="100"/>
        <v>0</v>
      </c>
      <c r="L131" s="720"/>
      <c r="M131" s="723">
        <f t="shared" si="101"/>
        <v>0.91500000000000004</v>
      </c>
      <c r="N131" s="723">
        <f t="shared" si="137"/>
        <v>0.43919999999999998</v>
      </c>
      <c r="O131" s="724">
        <f t="shared" si="102"/>
        <v>5.0141999999999998</v>
      </c>
      <c r="P131" s="720"/>
      <c r="Q131" s="720">
        <f t="shared" si="153"/>
        <v>0.25</v>
      </c>
      <c r="R131" s="720">
        <v>0.12</v>
      </c>
      <c r="S131" s="726">
        <v>3.66</v>
      </c>
      <c r="T131" s="722">
        <f t="shared" si="103"/>
        <v>0</v>
      </c>
      <c r="U131" s="720"/>
      <c r="V131" s="723">
        <f t="shared" si="104"/>
        <v>0.91500000000000004</v>
      </c>
      <c r="W131" s="723">
        <f t="shared" si="138"/>
        <v>0.43919999999999998</v>
      </c>
      <c r="X131" s="724">
        <f t="shared" si="105"/>
        <v>5.0141999999999998</v>
      </c>
      <c r="Y131" s="720"/>
      <c r="Z131" s="720">
        <f t="shared" si="154"/>
        <v>0.25</v>
      </c>
      <c r="AA131" s="720">
        <v>0.12</v>
      </c>
      <c r="AB131" s="726">
        <v>3.66</v>
      </c>
      <c r="AC131" s="722">
        <f t="shared" si="106"/>
        <v>0</v>
      </c>
      <c r="AD131" s="720"/>
      <c r="AE131" s="723">
        <f t="shared" si="107"/>
        <v>0.91500000000000004</v>
      </c>
      <c r="AF131" s="723">
        <f t="shared" si="139"/>
        <v>0.43919999999999998</v>
      </c>
      <c r="AG131" s="724">
        <f t="shared" si="108"/>
        <v>5.0141999999999998</v>
      </c>
      <c r="AH131" s="720"/>
      <c r="AI131" s="720">
        <f t="shared" si="155"/>
        <v>0.25</v>
      </c>
      <c r="AJ131" s="720">
        <v>0.12</v>
      </c>
      <c r="AK131" s="726">
        <v>3.66</v>
      </c>
      <c r="AL131" s="722">
        <f t="shared" si="109"/>
        <v>0</v>
      </c>
      <c r="AM131" s="720"/>
      <c r="AN131" s="723">
        <f t="shared" si="110"/>
        <v>0.91500000000000004</v>
      </c>
      <c r="AO131" s="723">
        <f t="shared" si="140"/>
        <v>0.43919999999999998</v>
      </c>
      <c r="AP131" s="724">
        <f t="shared" si="111"/>
        <v>5.0141999999999998</v>
      </c>
      <c r="AQ131" s="720"/>
      <c r="AR131" s="720">
        <f t="shared" si="156"/>
        <v>0.25</v>
      </c>
      <c r="AS131" s="720">
        <v>0.12</v>
      </c>
      <c r="AT131" s="726">
        <v>3.66</v>
      </c>
      <c r="AU131" s="722">
        <f t="shared" si="112"/>
        <v>0</v>
      </c>
      <c r="AV131" s="720"/>
      <c r="AW131" s="723">
        <f t="shared" si="113"/>
        <v>0.91500000000000004</v>
      </c>
      <c r="AX131" s="723">
        <f t="shared" si="141"/>
        <v>0.43919999999999998</v>
      </c>
      <c r="AY131" s="724">
        <f t="shared" si="114"/>
        <v>5.0141999999999998</v>
      </c>
      <c r="AZ131" s="720"/>
      <c r="BA131" s="720">
        <f t="shared" si="157"/>
        <v>0.25</v>
      </c>
      <c r="BB131" s="720">
        <v>0.12</v>
      </c>
      <c r="BC131" s="726">
        <v>3.66</v>
      </c>
      <c r="BD131" s="722">
        <f t="shared" si="115"/>
        <v>0</v>
      </c>
      <c r="BE131" s="720"/>
      <c r="BF131" s="723">
        <f t="shared" si="116"/>
        <v>0.91500000000000004</v>
      </c>
      <c r="BG131" s="723">
        <f t="shared" si="142"/>
        <v>0.43919999999999998</v>
      </c>
      <c r="BH131" s="724">
        <f t="shared" si="117"/>
        <v>5.0141999999999998</v>
      </c>
      <c r="BI131" s="720"/>
      <c r="BJ131" s="720">
        <f t="shared" si="158"/>
        <v>0.25</v>
      </c>
      <c r="BK131" s="720">
        <v>0.12</v>
      </c>
      <c r="BL131" s="726">
        <v>3.66</v>
      </c>
      <c r="BM131" s="722">
        <f t="shared" si="118"/>
        <v>0</v>
      </c>
      <c r="BN131" s="720"/>
      <c r="BO131" s="723">
        <f t="shared" si="119"/>
        <v>0.91500000000000004</v>
      </c>
      <c r="BP131" s="723">
        <f t="shared" si="143"/>
        <v>0.43919999999999998</v>
      </c>
      <c r="BQ131" s="724">
        <f t="shared" si="120"/>
        <v>5.0141999999999998</v>
      </c>
      <c r="BR131" s="720"/>
      <c r="BS131" s="720">
        <f t="shared" si="159"/>
        <v>0.25</v>
      </c>
      <c r="BT131" s="720">
        <v>0.12</v>
      </c>
      <c r="BU131" s="726">
        <v>3.66</v>
      </c>
      <c r="BV131" s="722">
        <f t="shared" si="121"/>
        <v>0</v>
      </c>
      <c r="BW131" s="720"/>
      <c r="BX131" s="723">
        <f t="shared" si="122"/>
        <v>0.91500000000000004</v>
      </c>
      <c r="BY131" s="723">
        <f t="shared" si="144"/>
        <v>0.43919999999999998</v>
      </c>
      <c r="BZ131" s="724">
        <f t="shared" si="123"/>
        <v>5.0141999999999998</v>
      </c>
      <c r="CA131" s="720"/>
      <c r="CB131" s="720">
        <f t="shared" si="160"/>
        <v>0.25</v>
      </c>
      <c r="CC131" s="720">
        <v>0.12</v>
      </c>
      <c r="CD131" s="726">
        <v>3.66</v>
      </c>
      <c r="CE131" s="722">
        <f t="shared" si="124"/>
        <v>0</v>
      </c>
      <c r="CF131" s="720"/>
      <c r="CG131" s="723">
        <f t="shared" si="125"/>
        <v>0.91500000000000004</v>
      </c>
      <c r="CH131" s="723">
        <f t="shared" si="145"/>
        <v>0.43919999999999998</v>
      </c>
      <c r="CI131" s="724">
        <f t="shared" si="126"/>
        <v>5.0141999999999998</v>
      </c>
      <c r="CJ131" s="720"/>
      <c r="CK131" s="720">
        <f t="shared" si="161"/>
        <v>0.25</v>
      </c>
      <c r="CL131" s="720">
        <v>0.12</v>
      </c>
      <c r="CM131" s="726">
        <v>3.66</v>
      </c>
      <c r="CN131" s="722">
        <f t="shared" si="127"/>
        <v>0</v>
      </c>
      <c r="CO131" s="720"/>
      <c r="CP131" s="723">
        <f t="shared" si="128"/>
        <v>0.91500000000000004</v>
      </c>
      <c r="CQ131" s="723">
        <f t="shared" si="146"/>
        <v>0.43919999999999998</v>
      </c>
      <c r="CR131" s="724">
        <f t="shared" si="129"/>
        <v>5.0141999999999998</v>
      </c>
      <c r="CS131" s="720"/>
      <c r="CT131" s="720">
        <f t="shared" si="162"/>
        <v>0.25</v>
      </c>
      <c r="CU131" s="720">
        <v>0.12</v>
      </c>
      <c r="CV131" s="726">
        <v>3.66</v>
      </c>
      <c r="CW131" s="722">
        <f t="shared" si="130"/>
        <v>0</v>
      </c>
      <c r="CX131" s="720"/>
      <c r="CY131" s="723">
        <f t="shared" si="131"/>
        <v>0.91500000000000004</v>
      </c>
      <c r="CZ131" s="723">
        <f t="shared" si="147"/>
        <v>0.43919999999999998</v>
      </c>
      <c r="DA131" s="724">
        <f t="shared" si="132"/>
        <v>5.0141999999999998</v>
      </c>
      <c r="DB131" s="720"/>
      <c r="DC131" s="720">
        <f t="shared" si="163"/>
        <v>0.25</v>
      </c>
      <c r="DD131" s="720">
        <v>0.12</v>
      </c>
      <c r="DE131" s="726">
        <v>3.66</v>
      </c>
      <c r="DF131" s="722">
        <f t="shared" si="133"/>
        <v>0</v>
      </c>
      <c r="DG131" s="720"/>
      <c r="DH131" s="723">
        <f t="shared" si="134"/>
        <v>0.91500000000000004</v>
      </c>
      <c r="DI131" s="723">
        <f t="shared" si="148"/>
        <v>0.43919999999999998</v>
      </c>
      <c r="DJ131" s="724">
        <f t="shared" si="135"/>
        <v>5.0141999999999998</v>
      </c>
      <c r="DK131" s="724">
        <f t="shared" si="149"/>
        <v>60.170400000000008</v>
      </c>
      <c r="DL131" s="719">
        <f t="shared" si="151"/>
        <v>89653896</v>
      </c>
      <c r="DM131" s="719">
        <f t="shared" si="136"/>
        <v>183905</v>
      </c>
      <c r="DN131" s="719">
        <f t="shared" si="150"/>
        <v>36781000</v>
      </c>
      <c r="DO131" s="743"/>
    </row>
    <row r="132" spans="1:119" s="192" customFormat="1" ht="19.5" customHeight="1">
      <c r="A132" s="716">
        <v>123</v>
      </c>
      <c r="B132" s="739" t="s">
        <v>9864</v>
      </c>
      <c r="C132" s="740" t="s">
        <v>9865</v>
      </c>
      <c r="D132" s="741" t="s">
        <v>9860</v>
      </c>
      <c r="E132" s="716">
        <v>450</v>
      </c>
      <c r="F132" s="719">
        <v>200</v>
      </c>
      <c r="G132" s="720"/>
      <c r="H132" s="720">
        <f t="shared" si="152"/>
        <v>0.25</v>
      </c>
      <c r="I132" s="720">
        <v>0.16</v>
      </c>
      <c r="J132" s="726">
        <v>4.32</v>
      </c>
      <c r="K132" s="722">
        <f t="shared" si="100"/>
        <v>0</v>
      </c>
      <c r="L132" s="720"/>
      <c r="M132" s="723">
        <f t="shared" si="101"/>
        <v>1.08</v>
      </c>
      <c r="N132" s="723">
        <f t="shared" si="137"/>
        <v>0.69120000000000004</v>
      </c>
      <c r="O132" s="724">
        <f t="shared" si="102"/>
        <v>6.0912000000000006</v>
      </c>
      <c r="P132" s="720"/>
      <c r="Q132" s="720">
        <f t="shared" si="153"/>
        <v>0.25</v>
      </c>
      <c r="R132" s="720">
        <v>0.17</v>
      </c>
      <c r="S132" s="726">
        <v>4.32</v>
      </c>
      <c r="T132" s="722">
        <f t="shared" si="103"/>
        <v>0</v>
      </c>
      <c r="U132" s="720"/>
      <c r="V132" s="723">
        <f t="shared" si="104"/>
        <v>1.08</v>
      </c>
      <c r="W132" s="723">
        <f t="shared" si="138"/>
        <v>0.73440000000000005</v>
      </c>
      <c r="X132" s="724">
        <f t="shared" si="105"/>
        <v>6.1344000000000003</v>
      </c>
      <c r="Y132" s="720"/>
      <c r="Z132" s="720">
        <f t="shared" si="154"/>
        <v>0.25</v>
      </c>
      <c r="AA132" s="720">
        <v>0.17</v>
      </c>
      <c r="AB132" s="726">
        <v>4.32</v>
      </c>
      <c r="AC132" s="722">
        <f t="shared" si="106"/>
        <v>0</v>
      </c>
      <c r="AD132" s="720"/>
      <c r="AE132" s="723">
        <f t="shared" si="107"/>
        <v>1.08</v>
      </c>
      <c r="AF132" s="723">
        <f t="shared" si="139"/>
        <v>0.73440000000000005</v>
      </c>
      <c r="AG132" s="724">
        <f t="shared" si="108"/>
        <v>6.1344000000000003</v>
      </c>
      <c r="AH132" s="720"/>
      <c r="AI132" s="720">
        <f t="shared" si="155"/>
        <v>0.25</v>
      </c>
      <c r="AJ132" s="720">
        <v>0.17</v>
      </c>
      <c r="AK132" s="726">
        <v>4.32</v>
      </c>
      <c r="AL132" s="722">
        <f t="shared" si="109"/>
        <v>0</v>
      </c>
      <c r="AM132" s="720"/>
      <c r="AN132" s="723">
        <f t="shared" si="110"/>
        <v>1.08</v>
      </c>
      <c r="AO132" s="723">
        <f t="shared" si="140"/>
        <v>0.73440000000000005</v>
      </c>
      <c r="AP132" s="724">
        <f t="shared" si="111"/>
        <v>6.1344000000000003</v>
      </c>
      <c r="AQ132" s="720"/>
      <c r="AR132" s="720">
        <f t="shared" si="156"/>
        <v>0.25</v>
      </c>
      <c r="AS132" s="720">
        <v>0.17</v>
      </c>
      <c r="AT132" s="726">
        <v>4.32</v>
      </c>
      <c r="AU132" s="722">
        <f t="shared" si="112"/>
        <v>0</v>
      </c>
      <c r="AV132" s="720"/>
      <c r="AW132" s="723">
        <f t="shared" si="113"/>
        <v>1.08</v>
      </c>
      <c r="AX132" s="723">
        <f t="shared" si="141"/>
        <v>0.73440000000000005</v>
      </c>
      <c r="AY132" s="724">
        <f t="shared" si="114"/>
        <v>6.1344000000000003</v>
      </c>
      <c r="AZ132" s="720"/>
      <c r="BA132" s="720">
        <f t="shared" si="157"/>
        <v>0.25</v>
      </c>
      <c r="BB132" s="720">
        <v>0.17</v>
      </c>
      <c r="BC132" s="726">
        <v>4.32</v>
      </c>
      <c r="BD132" s="722">
        <f t="shared" si="115"/>
        <v>0</v>
      </c>
      <c r="BE132" s="720"/>
      <c r="BF132" s="723">
        <f t="shared" si="116"/>
        <v>1.08</v>
      </c>
      <c r="BG132" s="723">
        <f t="shared" si="142"/>
        <v>0.73440000000000005</v>
      </c>
      <c r="BH132" s="724">
        <f t="shared" si="117"/>
        <v>6.1344000000000003</v>
      </c>
      <c r="BI132" s="720"/>
      <c r="BJ132" s="720">
        <f t="shared" si="158"/>
        <v>0.25</v>
      </c>
      <c r="BK132" s="720">
        <v>0.17</v>
      </c>
      <c r="BL132" s="726">
        <v>4.32</v>
      </c>
      <c r="BM132" s="722">
        <f t="shared" si="118"/>
        <v>0</v>
      </c>
      <c r="BN132" s="720"/>
      <c r="BO132" s="723">
        <f t="shared" si="119"/>
        <v>1.08</v>
      </c>
      <c r="BP132" s="723">
        <f t="shared" si="143"/>
        <v>0.73440000000000005</v>
      </c>
      <c r="BQ132" s="724">
        <f t="shared" si="120"/>
        <v>6.1344000000000003</v>
      </c>
      <c r="BR132" s="720"/>
      <c r="BS132" s="720">
        <f t="shared" si="159"/>
        <v>0.25</v>
      </c>
      <c r="BT132" s="720">
        <v>0.17</v>
      </c>
      <c r="BU132" s="726">
        <v>4.32</v>
      </c>
      <c r="BV132" s="722">
        <f t="shared" si="121"/>
        <v>0</v>
      </c>
      <c r="BW132" s="720"/>
      <c r="BX132" s="723">
        <f t="shared" si="122"/>
        <v>1.08</v>
      </c>
      <c r="BY132" s="723">
        <f t="shared" si="144"/>
        <v>0.73440000000000005</v>
      </c>
      <c r="BZ132" s="724">
        <f t="shared" si="123"/>
        <v>6.1344000000000003</v>
      </c>
      <c r="CA132" s="720"/>
      <c r="CB132" s="720">
        <f t="shared" si="160"/>
        <v>0.25</v>
      </c>
      <c r="CC132" s="720">
        <v>0.17</v>
      </c>
      <c r="CD132" s="726">
        <v>4.32</v>
      </c>
      <c r="CE132" s="722">
        <f t="shared" si="124"/>
        <v>0</v>
      </c>
      <c r="CF132" s="720"/>
      <c r="CG132" s="723">
        <f t="shared" si="125"/>
        <v>1.08</v>
      </c>
      <c r="CH132" s="723">
        <f t="shared" si="145"/>
        <v>0.73440000000000005</v>
      </c>
      <c r="CI132" s="724">
        <f t="shared" si="126"/>
        <v>6.1344000000000003</v>
      </c>
      <c r="CJ132" s="720"/>
      <c r="CK132" s="720">
        <f t="shared" si="161"/>
        <v>0.25</v>
      </c>
      <c r="CL132" s="720">
        <v>0.17</v>
      </c>
      <c r="CM132" s="726">
        <v>4.32</v>
      </c>
      <c r="CN132" s="722">
        <f t="shared" si="127"/>
        <v>0</v>
      </c>
      <c r="CO132" s="720"/>
      <c r="CP132" s="723">
        <f t="shared" si="128"/>
        <v>1.08</v>
      </c>
      <c r="CQ132" s="723">
        <f t="shared" si="146"/>
        <v>0.73440000000000005</v>
      </c>
      <c r="CR132" s="724">
        <f t="shared" si="129"/>
        <v>6.1344000000000003</v>
      </c>
      <c r="CS132" s="720"/>
      <c r="CT132" s="720">
        <f t="shared" si="162"/>
        <v>0.25</v>
      </c>
      <c r="CU132" s="720">
        <v>0.17</v>
      </c>
      <c r="CV132" s="726">
        <v>4.32</v>
      </c>
      <c r="CW132" s="722">
        <f t="shared" si="130"/>
        <v>0</v>
      </c>
      <c r="CX132" s="720"/>
      <c r="CY132" s="723">
        <f t="shared" si="131"/>
        <v>1.08</v>
      </c>
      <c r="CZ132" s="723">
        <f t="shared" si="147"/>
        <v>0.73440000000000005</v>
      </c>
      <c r="DA132" s="724">
        <f t="shared" si="132"/>
        <v>6.1344000000000003</v>
      </c>
      <c r="DB132" s="720"/>
      <c r="DC132" s="720">
        <f t="shared" si="163"/>
        <v>0.25</v>
      </c>
      <c r="DD132" s="720">
        <v>0.17</v>
      </c>
      <c r="DE132" s="726">
        <v>4.32</v>
      </c>
      <c r="DF132" s="722">
        <f t="shared" si="133"/>
        <v>0</v>
      </c>
      <c r="DG132" s="720"/>
      <c r="DH132" s="723">
        <f t="shared" si="134"/>
        <v>1.08</v>
      </c>
      <c r="DI132" s="723">
        <f t="shared" si="148"/>
        <v>0.73440000000000005</v>
      </c>
      <c r="DJ132" s="724">
        <f t="shared" si="135"/>
        <v>6.1344000000000003</v>
      </c>
      <c r="DK132" s="724">
        <f t="shared" si="149"/>
        <v>73.569599999999994</v>
      </c>
      <c r="DL132" s="719">
        <f t="shared" si="151"/>
        <v>109618704</v>
      </c>
      <c r="DM132" s="719">
        <f t="shared" si="136"/>
        <v>224859</v>
      </c>
      <c r="DN132" s="719">
        <f t="shared" si="150"/>
        <v>44971800</v>
      </c>
      <c r="DO132" s="743"/>
    </row>
    <row r="133" spans="1:119" s="192" customFormat="1" ht="19.5" customHeight="1">
      <c r="A133" s="716">
        <v>124</v>
      </c>
      <c r="B133" s="744" t="s">
        <v>1948</v>
      </c>
      <c r="C133" s="745" t="s">
        <v>9866</v>
      </c>
      <c r="D133" s="741" t="s">
        <v>9860</v>
      </c>
      <c r="E133" s="716">
        <v>450</v>
      </c>
      <c r="F133" s="719">
        <v>200</v>
      </c>
      <c r="G133" s="720"/>
      <c r="H133" s="720">
        <v>0.25</v>
      </c>
      <c r="I133" s="720"/>
      <c r="J133" s="726">
        <v>3</v>
      </c>
      <c r="K133" s="722">
        <f t="shared" si="100"/>
        <v>0</v>
      </c>
      <c r="L133" s="720">
        <v>0.35</v>
      </c>
      <c r="M133" s="723">
        <f t="shared" si="101"/>
        <v>0.83750000000000002</v>
      </c>
      <c r="N133" s="723">
        <f t="shared" si="137"/>
        <v>0</v>
      </c>
      <c r="O133" s="724">
        <f t="shared" si="102"/>
        <v>4.1875</v>
      </c>
      <c r="P133" s="720"/>
      <c r="Q133" s="720">
        <f t="shared" si="153"/>
        <v>0.25</v>
      </c>
      <c r="R133" s="720"/>
      <c r="S133" s="726">
        <v>3</v>
      </c>
      <c r="T133" s="722">
        <f t="shared" si="103"/>
        <v>0</v>
      </c>
      <c r="U133" s="720">
        <v>0.35</v>
      </c>
      <c r="V133" s="723">
        <f t="shared" si="104"/>
        <v>0.83750000000000002</v>
      </c>
      <c r="W133" s="723">
        <f t="shared" si="138"/>
        <v>0</v>
      </c>
      <c r="X133" s="724">
        <f t="shared" si="105"/>
        <v>4.1875</v>
      </c>
      <c r="Y133" s="720"/>
      <c r="Z133" s="720">
        <f t="shared" si="154"/>
        <v>0.25</v>
      </c>
      <c r="AA133" s="720"/>
      <c r="AB133" s="726">
        <v>3</v>
      </c>
      <c r="AC133" s="722">
        <f t="shared" si="106"/>
        <v>0</v>
      </c>
      <c r="AD133" s="720">
        <v>0.35</v>
      </c>
      <c r="AE133" s="723">
        <f t="shared" si="107"/>
        <v>0.83750000000000002</v>
      </c>
      <c r="AF133" s="723">
        <f t="shared" si="139"/>
        <v>0</v>
      </c>
      <c r="AG133" s="724">
        <f t="shared" si="108"/>
        <v>4.1875</v>
      </c>
      <c r="AH133" s="720"/>
      <c r="AI133" s="720">
        <f t="shared" si="155"/>
        <v>0.25</v>
      </c>
      <c r="AJ133" s="720"/>
      <c r="AK133" s="726">
        <v>3</v>
      </c>
      <c r="AL133" s="722">
        <f t="shared" si="109"/>
        <v>0</v>
      </c>
      <c r="AM133" s="720">
        <v>0.35</v>
      </c>
      <c r="AN133" s="723">
        <f t="shared" si="110"/>
        <v>0.83750000000000002</v>
      </c>
      <c r="AO133" s="723">
        <f t="shared" si="140"/>
        <v>0</v>
      </c>
      <c r="AP133" s="724">
        <f t="shared" si="111"/>
        <v>4.1875</v>
      </c>
      <c r="AQ133" s="720"/>
      <c r="AR133" s="720">
        <f t="shared" si="156"/>
        <v>0.25</v>
      </c>
      <c r="AS133" s="720"/>
      <c r="AT133" s="726">
        <v>3</v>
      </c>
      <c r="AU133" s="722">
        <f t="shared" si="112"/>
        <v>0</v>
      </c>
      <c r="AV133" s="720">
        <v>0.35</v>
      </c>
      <c r="AW133" s="723">
        <f t="shared" si="113"/>
        <v>0.83750000000000002</v>
      </c>
      <c r="AX133" s="723">
        <f t="shared" si="141"/>
        <v>0</v>
      </c>
      <c r="AY133" s="724">
        <f t="shared" si="114"/>
        <v>4.1875</v>
      </c>
      <c r="AZ133" s="720"/>
      <c r="BA133" s="720">
        <f t="shared" si="157"/>
        <v>0.25</v>
      </c>
      <c r="BB133" s="720"/>
      <c r="BC133" s="726">
        <v>3</v>
      </c>
      <c r="BD133" s="722">
        <f t="shared" si="115"/>
        <v>0</v>
      </c>
      <c r="BE133" s="720">
        <v>0.35</v>
      </c>
      <c r="BF133" s="723">
        <f t="shared" si="116"/>
        <v>0.83750000000000002</v>
      </c>
      <c r="BG133" s="723">
        <f t="shared" si="142"/>
        <v>0</v>
      </c>
      <c r="BH133" s="724">
        <f t="shared" si="117"/>
        <v>4.1875</v>
      </c>
      <c r="BI133" s="720"/>
      <c r="BJ133" s="720">
        <f t="shared" si="158"/>
        <v>0.25</v>
      </c>
      <c r="BK133" s="720"/>
      <c r="BL133" s="726">
        <v>3</v>
      </c>
      <c r="BM133" s="722">
        <f t="shared" si="118"/>
        <v>0</v>
      </c>
      <c r="BN133" s="720">
        <v>0.35</v>
      </c>
      <c r="BO133" s="723">
        <f t="shared" si="119"/>
        <v>0.83750000000000002</v>
      </c>
      <c r="BP133" s="723">
        <f t="shared" si="143"/>
        <v>0</v>
      </c>
      <c r="BQ133" s="724">
        <f t="shared" si="120"/>
        <v>4.1875</v>
      </c>
      <c r="BR133" s="720"/>
      <c r="BS133" s="720">
        <f t="shared" si="159"/>
        <v>0.25</v>
      </c>
      <c r="BT133" s="720"/>
      <c r="BU133" s="726">
        <v>3</v>
      </c>
      <c r="BV133" s="722">
        <f t="shared" si="121"/>
        <v>0</v>
      </c>
      <c r="BW133" s="720">
        <v>0.35</v>
      </c>
      <c r="BX133" s="723">
        <f t="shared" si="122"/>
        <v>0.83750000000000002</v>
      </c>
      <c r="BY133" s="723">
        <f t="shared" si="144"/>
        <v>0</v>
      </c>
      <c r="BZ133" s="724">
        <f t="shared" si="123"/>
        <v>4.1875</v>
      </c>
      <c r="CA133" s="720"/>
      <c r="CB133" s="720">
        <f t="shared" si="160"/>
        <v>0.25</v>
      </c>
      <c r="CC133" s="720"/>
      <c r="CD133" s="726">
        <v>3</v>
      </c>
      <c r="CE133" s="722">
        <f t="shared" si="124"/>
        <v>0</v>
      </c>
      <c r="CF133" s="720">
        <v>0.35</v>
      </c>
      <c r="CG133" s="723">
        <f t="shared" si="125"/>
        <v>0.83750000000000002</v>
      </c>
      <c r="CH133" s="723">
        <f t="shared" si="145"/>
        <v>0</v>
      </c>
      <c r="CI133" s="724">
        <f t="shared" si="126"/>
        <v>4.1875</v>
      </c>
      <c r="CJ133" s="720"/>
      <c r="CK133" s="720">
        <f t="shared" si="161"/>
        <v>0.25</v>
      </c>
      <c r="CL133" s="720"/>
      <c r="CM133" s="726">
        <v>3</v>
      </c>
      <c r="CN133" s="722">
        <f t="shared" si="127"/>
        <v>0</v>
      </c>
      <c r="CO133" s="720">
        <v>0.35</v>
      </c>
      <c r="CP133" s="723">
        <f t="shared" si="128"/>
        <v>0.83750000000000002</v>
      </c>
      <c r="CQ133" s="723">
        <f t="shared" si="146"/>
        <v>0</v>
      </c>
      <c r="CR133" s="724">
        <f t="shared" si="129"/>
        <v>4.1875</v>
      </c>
      <c r="CS133" s="720"/>
      <c r="CT133" s="720">
        <f t="shared" si="162"/>
        <v>0.25</v>
      </c>
      <c r="CU133" s="720"/>
      <c r="CV133" s="726">
        <v>3</v>
      </c>
      <c r="CW133" s="722">
        <f t="shared" si="130"/>
        <v>0</v>
      </c>
      <c r="CX133" s="720">
        <v>0.35</v>
      </c>
      <c r="CY133" s="723">
        <f t="shared" si="131"/>
        <v>0.83750000000000002</v>
      </c>
      <c r="CZ133" s="723">
        <f t="shared" si="147"/>
        <v>0</v>
      </c>
      <c r="DA133" s="724">
        <f t="shared" si="132"/>
        <v>4.1875</v>
      </c>
      <c r="DB133" s="720"/>
      <c r="DC133" s="720">
        <f t="shared" si="163"/>
        <v>0.25</v>
      </c>
      <c r="DD133" s="720"/>
      <c r="DE133" s="726">
        <v>3</v>
      </c>
      <c r="DF133" s="722">
        <f t="shared" si="133"/>
        <v>0</v>
      </c>
      <c r="DG133" s="720">
        <v>0.35</v>
      </c>
      <c r="DH133" s="723">
        <f t="shared" si="134"/>
        <v>0.83750000000000002</v>
      </c>
      <c r="DI133" s="723">
        <f t="shared" si="148"/>
        <v>0</v>
      </c>
      <c r="DJ133" s="724">
        <f t="shared" si="135"/>
        <v>4.1875</v>
      </c>
      <c r="DK133" s="724">
        <f t="shared" si="149"/>
        <v>50.25</v>
      </c>
      <c r="DL133" s="719">
        <f t="shared" si="151"/>
        <v>74872500</v>
      </c>
      <c r="DM133" s="719">
        <f t="shared" si="136"/>
        <v>153585</v>
      </c>
      <c r="DN133" s="719">
        <f t="shared" si="150"/>
        <v>30717000</v>
      </c>
      <c r="DO133" s="743"/>
    </row>
    <row r="134" spans="1:119" ht="19.5" customHeight="1">
      <c r="A134" s="716">
        <v>125</v>
      </c>
      <c r="B134" s="746" t="s">
        <v>6312</v>
      </c>
      <c r="C134" s="747" t="s">
        <v>1589</v>
      </c>
      <c r="D134" s="737" t="s">
        <v>9867</v>
      </c>
      <c r="E134" s="716">
        <v>450</v>
      </c>
      <c r="F134" s="719">
        <v>200</v>
      </c>
      <c r="G134" s="720"/>
      <c r="H134" s="720">
        <f t="shared" si="152"/>
        <v>0.25</v>
      </c>
      <c r="I134" s="720"/>
      <c r="J134" s="726">
        <v>2.67</v>
      </c>
      <c r="K134" s="722">
        <f t="shared" si="100"/>
        <v>0</v>
      </c>
      <c r="L134" s="720"/>
      <c r="M134" s="723">
        <f t="shared" si="101"/>
        <v>0.66749999999999998</v>
      </c>
      <c r="N134" s="723">
        <f t="shared" si="137"/>
        <v>0</v>
      </c>
      <c r="O134" s="724">
        <f t="shared" si="102"/>
        <v>3.3374999999999999</v>
      </c>
      <c r="P134" s="720"/>
      <c r="Q134" s="720">
        <f t="shared" si="153"/>
        <v>0.25</v>
      </c>
      <c r="R134" s="720"/>
      <c r="S134" s="726">
        <v>2.67</v>
      </c>
      <c r="T134" s="722">
        <f t="shared" si="103"/>
        <v>0</v>
      </c>
      <c r="U134" s="720"/>
      <c r="V134" s="723">
        <f t="shared" si="104"/>
        <v>0.66749999999999998</v>
      </c>
      <c r="W134" s="723">
        <f t="shared" si="138"/>
        <v>0</v>
      </c>
      <c r="X134" s="724">
        <f t="shared" si="105"/>
        <v>3.3374999999999999</v>
      </c>
      <c r="Y134" s="720"/>
      <c r="Z134" s="720">
        <f t="shared" si="154"/>
        <v>0.25</v>
      </c>
      <c r="AA134" s="720"/>
      <c r="AB134" s="726">
        <v>2.67</v>
      </c>
      <c r="AC134" s="722">
        <f t="shared" si="106"/>
        <v>0</v>
      </c>
      <c r="AD134" s="720"/>
      <c r="AE134" s="723">
        <f t="shared" si="107"/>
        <v>0.66749999999999998</v>
      </c>
      <c r="AF134" s="723">
        <f t="shared" si="139"/>
        <v>0</v>
      </c>
      <c r="AG134" s="724">
        <f t="shared" si="108"/>
        <v>3.3374999999999999</v>
      </c>
      <c r="AH134" s="720"/>
      <c r="AI134" s="720">
        <f t="shared" si="155"/>
        <v>0.25</v>
      </c>
      <c r="AJ134" s="720"/>
      <c r="AK134" s="726">
        <v>2.67</v>
      </c>
      <c r="AL134" s="722">
        <f t="shared" si="109"/>
        <v>0</v>
      </c>
      <c r="AM134" s="720"/>
      <c r="AN134" s="723">
        <f t="shared" si="110"/>
        <v>0.66749999999999998</v>
      </c>
      <c r="AO134" s="723">
        <f t="shared" si="140"/>
        <v>0</v>
      </c>
      <c r="AP134" s="724">
        <f t="shared" si="111"/>
        <v>3.3374999999999999</v>
      </c>
      <c r="AQ134" s="720"/>
      <c r="AR134" s="720">
        <f t="shared" si="156"/>
        <v>0.25</v>
      </c>
      <c r="AS134" s="720"/>
      <c r="AT134" s="726">
        <v>2.67</v>
      </c>
      <c r="AU134" s="722">
        <f t="shared" si="112"/>
        <v>0</v>
      </c>
      <c r="AV134" s="720"/>
      <c r="AW134" s="723">
        <f t="shared" si="113"/>
        <v>0.66749999999999998</v>
      </c>
      <c r="AX134" s="723">
        <f t="shared" si="141"/>
        <v>0</v>
      </c>
      <c r="AY134" s="724">
        <f t="shared" si="114"/>
        <v>3.3374999999999999</v>
      </c>
      <c r="AZ134" s="720"/>
      <c r="BA134" s="720">
        <f t="shared" si="157"/>
        <v>0.25</v>
      </c>
      <c r="BB134" s="720"/>
      <c r="BC134" s="726">
        <v>2.67</v>
      </c>
      <c r="BD134" s="722">
        <f t="shared" si="115"/>
        <v>0</v>
      </c>
      <c r="BE134" s="720"/>
      <c r="BF134" s="723">
        <f t="shared" si="116"/>
        <v>0.66749999999999998</v>
      </c>
      <c r="BG134" s="723">
        <f t="shared" si="142"/>
        <v>0</v>
      </c>
      <c r="BH134" s="724">
        <f t="shared" si="117"/>
        <v>3.3374999999999999</v>
      </c>
      <c r="BI134" s="720"/>
      <c r="BJ134" s="720">
        <f t="shared" si="158"/>
        <v>0.25</v>
      </c>
      <c r="BK134" s="720"/>
      <c r="BL134" s="726">
        <v>2.67</v>
      </c>
      <c r="BM134" s="722">
        <f t="shared" si="118"/>
        <v>0</v>
      </c>
      <c r="BN134" s="720"/>
      <c r="BO134" s="723">
        <f t="shared" si="119"/>
        <v>0.66749999999999998</v>
      </c>
      <c r="BP134" s="723">
        <f t="shared" si="143"/>
        <v>0</v>
      </c>
      <c r="BQ134" s="724">
        <f t="shared" si="120"/>
        <v>3.3374999999999999</v>
      </c>
      <c r="BR134" s="720"/>
      <c r="BS134" s="720">
        <f t="shared" si="159"/>
        <v>0.25</v>
      </c>
      <c r="BT134" s="720"/>
      <c r="BU134" s="726">
        <v>2.67</v>
      </c>
      <c r="BV134" s="722">
        <f t="shared" si="121"/>
        <v>0</v>
      </c>
      <c r="BW134" s="720"/>
      <c r="BX134" s="723">
        <f t="shared" si="122"/>
        <v>0.66749999999999998</v>
      </c>
      <c r="BY134" s="723">
        <f t="shared" si="144"/>
        <v>0</v>
      </c>
      <c r="BZ134" s="724">
        <f t="shared" si="123"/>
        <v>3.3374999999999999</v>
      </c>
      <c r="CA134" s="720"/>
      <c r="CB134" s="720">
        <f t="shared" si="160"/>
        <v>0.25</v>
      </c>
      <c r="CC134" s="720"/>
      <c r="CD134" s="726">
        <v>2.67</v>
      </c>
      <c r="CE134" s="722">
        <f t="shared" si="124"/>
        <v>0</v>
      </c>
      <c r="CF134" s="720"/>
      <c r="CG134" s="723">
        <f t="shared" si="125"/>
        <v>0.66749999999999998</v>
      </c>
      <c r="CH134" s="723">
        <f t="shared" si="145"/>
        <v>0</v>
      </c>
      <c r="CI134" s="724">
        <f t="shared" si="126"/>
        <v>3.3374999999999999</v>
      </c>
      <c r="CJ134" s="720"/>
      <c r="CK134" s="720">
        <f t="shared" si="161"/>
        <v>0.25</v>
      </c>
      <c r="CL134" s="720"/>
      <c r="CM134" s="726">
        <v>2.67</v>
      </c>
      <c r="CN134" s="722">
        <f t="shared" si="127"/>
        <v>0</v>
      </c>
      <c r="CO134" s="720"/>
      <c r="CP134" s="723">
        <f t="shared" si="128"/>
        <v>0.66749999999999998</v>
      </c>
      <c r="CQ134" s="723">
        <f t="shared" si="146"/>
        <v>0</v>
      </c>
      <c r="CR134" s="724">
        <f t="shared" si="129"/>
        <v>3.3374999999999999</v>
      </c>
      <c r="CS134" s="720"/>
      <c r="CT134" s="720">
        <f t="shared" si="162"/>
        <v>0.25</v>
      </c>
      <c r="CU134" s="720"/>
      <c r="CV134" s="726">
        <v>2.67</v>
      </c>
      <c r="CW134" s="722">
        <f t="shared" si="130"/>
        <v>0</v>
      </c>
      <c r="CX134" s="720"/>
      <c r="CY134" s="723">
        <f t="shared" si="131"/>
        <v>0.66749999999999998</v>
      </c>
      <c r="CZ134" s="723">
        <f t="shared" si="147"/>
        <v>0</v>
      </c>
      <c r="DA134" s="724">
        <f t="shared" si="132"/>
        <v>3.3374999999999999</v>
      </c>
      <c r="DB134" s="720"/>
      <c r="DC134" s="720">
        <f t="shared" si="163"/>
        <v>0.25</v>
      </c>
      <c r="DD134" s="720"/>
      <c r="DE134" s="726">
        <v>2.67</v>
      </c>
      <c r="DF134" s="722">
        <f t="shared" si="133"/>
        <v>0</v>
      </c>
      <c r="DG134" s="720"/>
      <c r="DH134" s="723">
        <f t="shared" si="134"/>
        <v>0.66749999999999998</v>
      </c>
      <c r="DI134" s="723">
        <f t="shared" si="148"/>
        <v>0</v>
      </c>
      <c r="DJ134" s="724">
        <f t="shared" si="135"/>
        <v>3.3374999999999999</v>
      </c>
      <c r="DK134" s="724">
        <f t="shared" si="149"/>
        <v>40.04999999999999</v>
      </c>
      <c r="DL134" s="719">
        <f t="shared" si="151"/>
        <v>59674500</v>
      </c>
      <c r="DM134" s="719">
        <f t="shared" si="136"/>
        <v>122409</v>
      </c>
      <c r="DN134" s="719">
        <f t="shared" si="150"/>
        <v>24481800</v>
      </c>
      <c r="DO134" s="748"/>
    </row>
    <row r="135" spans="1:119" ht="19.5" customHeight="1">
      <c r="A135" s="716">
        <v>126</v>
      </c>
      <c r="B135" s="746" t="s">
        <v>9868</v>
      </c>
      <c r="C135" s="747" t="s">
        <v>1589</v>
      </c>
      <c r="D135" s="737" t="s">
        <v>9867</v>
      </c>
      <c r="E135" s="716">
        <v>450</v>
      </c>
      <c r="F135" s="719">
        <v>200</v>
      </c>
      <c r="G135" s="720"/>
      <c r="H135" s="720">
        <f t="shared" si="152"/>
        <v>0.25</v>
      </c>
      <c r="I135" s="720"/>
      <c r="J135" s="726">
        <v>2.67</v>
      </c>
      <c r="K135" s="722">
        <f t="shared" si="100"/>
        <v>0</v>
      </c>
      <c r="L135" s="720"/>
      <c r="M135" s="723">
        <f t="shared" si="101"/>
        <v>0.66749999999999998</v>
      </c>
      <c r="N135" s="723">
        <f t="shared" si="137"/>
        <v>0</v>
      </c>
      <c r="O135" s="724">
        <f t="shared" si="102"/>
        <v>3.3374999999999999</v>
      </c>
      <c r="P135" s="720"/>
      <c r="Q135" s="720">
        <f t="shared" si="153"/>
        <v>0.25</v>
      </c>
      <c r="R135" s="720"/>
      <c r="S135" s="726">
        <v>2.67</v>
      </c>
      <c r="T135" s="722">
        <f t="shared" si="103"/>
        <v>0</v>
      </c>
      <c r="U135" s="720"/>
      <c r="V135" s="723">
        <f t="shared" si="104"/>
        <v>0.66749999999999998</v>
      </c>
      <c r="W135" s="723">
        <f t="shared" si="138"/>
        <v>0</v>
      </c>
      <c r="X135" s="724">
        <f t="shared" si="105"/>
        <v>3.3374999999999999</v>
      </c>
      <c r="Y135" s="720"/>
      <c r="Z135" s="720">
        <f t="shared" si="154"/>
        <v>0.25</v>
      </c>
      <c r="AA135" s="720"/>
      <c r="AB135" s="726">
        <v>2.67</v>
      </c>
      <c r="AC135" s="722">
        <f t="shared" si="106"/>
        <v>0</v>
      </c>
      <c r="AD135" s="720"/>
      <c r="AE135" s="723">
        <f t="shared" si="107"/>
        <v>0.66749999999999998</v>
      </c>
      <c r="AF135" s="723">
        <f t="shared" si="139"/>
        <v>0</v>
      </c>
      <c r="AG135" s="724">
        <f t="shared" si="108"/>
        <v>3.3374999999999999</v>
      </c>
      <c r="AH135" s="720"/>
      <c r="AI135" s="720">
        <f t="shared" si="155"/>
        <v>0.25</v>
      </c>
      <c r="AJ135" s="720"/>
      <c r="AK135" s="726">
        <v>2.67</v>
      </c>
      <c r="AL135" s="722">
        <f t="shared" si="109"/>
        <v>0</v>
      </c>
      <c r="AM135" s="720"/>
      <c r="AN135" s="723">
        <f t="shared" si="110"/>
        <v>0.66749999999999998</v>
      </c>
      <c r="AO135" s="723">
        <f t="shared" si="140"/>
        <v>0</v>
      </c>
      <c r="AP135" s="724">
        <f t="shared" si="111"/>
        <v>3.3374999999999999</v>
      </c>
      <c r="AQ135" s="720"/>
      <c r="AR135" s="720">
        <f t="shared" si="156"/>
        <v>0.25</v>
      </c>
      <c r="AS135" s="720"/>
      <c r="AT135" s="726">
        <v>2.67</v>
      </c>
      <c r="AU135" s="722">
        <f t="shared" si="112"/>
        <v>0</v>
      </c>
      <c r="AV135" s="720"/>
      <c r="AW135" s="723">
        <f t="shared" si="113"/>
        <v>0.66749999999999998</v>
      </c>
      <c r="AX135" s="723">
        <f t="shared" si="141"/>
        <v>0</v>
      </c>
      <c r="AY135" s="724">
        <f t="shared" si="114"/>
        <v>3.3374999999999999</v>
      </c>
      <c r="AZ135" s="720"/>
      <c r="BA135" s="720">
        <f t="shared" si="157"/>
        <v>0.25</v>
      </c>
      <c r="BB135" s="720"/>
      <c r="BC135" s="726">
        <v>2.67</v>
      </c>
      <c r="BD135" s="722">
        <f t="shared" si="115"/>
        <v>0</v>
      </c>
      <c r="BE135" s="720"/>
      <c r="BF135" s="723">
        <f t="shared" si="116"/>
        <v>0.66749999999999998</v>
      </c>
      <c r="BG135" s="723">
        <f t="shared" si="142"/>
        <v>0</v>
      </c>
      <c r="BH135" s="724">
        <f t="shared" si="117"/>
        <v>3.3374999999999999</v>
      </c>
      <c r="BI135" s="720"/>
      <c r="BJ135" s="720">
        <f t="shared" si="158"/>
        <v>0.25</v>
      </c>
      <c r="BK135" s="720"/>
      <c r="BL135" s="726">
        <v>2.67</v>
      </c>
      <c r="BM135" s="722">
        <f t="shared" si="118"/>
        <v>0</v>
      </c>
      <c r="BN135" s="720"/>
      <c r="BO135" s="723">
        <f t="shared" si="119"/>
        <v>0.66749999999999998</v>
      </c>
      <c r="BP135" s="723">
        <f t="shared" si="143"/>
        <v>0</v>
      </c>
      <c r="BQ135" s="724">
        <f t="shared" si="120"/>
        <v>3.3374999999999999</v>
      </c>
      <c r="BR135" s="720"/>
      <c r="BS135" s="720">
        <f t="shared" si="159"/>
        <v>0.25</v>
      </c>
      <c r="BT135" s="720"/>
      <c r="BU135" s="726">
        <v>2.67</v>
      </c>
      <c r="BV135" s="722">
        <f t="shared" si="121"/>
        <v>0</v>
      </c>
      <c r="BW135" s="720"/>
      <c r="BX135" s="723">
        <f t="shared" si="122"/>
        <v>0.66749999999999998</v>
      </c>
      <c r="BY135" s="723">
        <f t="shared" si="144"/>
        <v>0</v>
      </c>
      <c r="BZ135" s="724">
        <f t="shared" si="123"/>
        <v>3.3374999999999999</v>
      </c>
      <c r="CA135" s="720"/>
      <c r="CB135" s="720">
        <f t="shared" si="160"/>
        <v>0.25</v>
      </c>
      <c r="CC135" s="720"/>
      <c r="CD135" s="726">
        <v>2.67</v>
      </c>
      <c r="CE135" s="722">
        <f t="shared" si="124"/>
        <v>0</v>
      </c>
      <c r="CF135" s="720"/>
      <c r="CG135" s="723">
        <f t="shared" si="125"/>
        <v>0.66749999999999998</v>
      </c>
      <c r="CH135" s="723">
        <f t="shared" si="145"/>
        <v>0</v>
      </c>
      <c r="CI135" s="724">
        <f t="shared" si="126"/>
        <v>3.3374999999999999</v>
      </c>
      <c r="CJ135" s="720"/>
      <c r="CK135" s="720">
        <f t="shared" si="161"/>
        <v>0.25</v>
      </c>
      <c r="CL135" s="720"/>
      <c r="CM135" s="726">
        <v>2.67</v>
      </c>
      <c r="CN135" s="722">
        <f t="shared" si="127"/>
        <v>0</v>
      </c>
      <c r="CO135" s="720"/>
      <c r="CP135" s="723">
        <f t="shared" si="128"/>
        <v>0.66749999999999998</v>
      </c>
      <c r="CQ135" s="723">
        <f t="shared" si="146"/>
        <v>0</v>
      </c>
      <c r="CR135" s="724">
        <f t="shared" si="129"/>
        <v>3.3374999999999999</v>
      </c>
      <c r="CS135" s="720"/>
      <c r="CT135" s="720">
        <f t="shared" si="162"/>
        <v>0.25</v>
      </c>
      <c r="CU135" s="720"/>
      <c r="CV135" s="726">
        <v>2.67</v>
      </c>
      <c r="CW135" s="722">
        <f t="shared" si="130"/>
        <v>0</v>
      </c>
      <c r="CX135" s="720"/>
      <c r="CY135" s="723">
        <f t="shared" si="131"/>
        <v>0.66749999999999998</v>
      </c>
      <c r="CZ135" s="723">
        <f t="shared" si="147"/>
        <v>0</v>
      </c>
      <c r="DA135" s="724">
        <f t="shared" si="132"/>
        <v>3.3374999999999999</v>
      </c>
      <c r="DB135" s="720"/>
      <c r="DC135" s="720">
        <f t="shared" si="163"/>
        <v>0.25</v>
      </c>
      <c r="DD135" s="720"/>
      <c r="DE135" s="726">
        <v>2.67</v>
      </c>
      <c r="DF135" s="722">
        <f t="shared" si="133"/>
        <v>0</v>
      </c>
      <c r="DG135" s="720"/>
      <c r="DH135" s="723">
        <f t="shared" si="134"/>
        <v>0.66749999999999998</v>
      </c>
      <c r="DI135" s="723">
        <f t="shared" si="148"/>
        <v>0</v>
      </c>
      <c r="DJ135" s="724">
        <f t="shared" si="135"/>
        <v>3.3374999999999999</v>
      </c>
      <c r="DK135" s="724">
        <f t="shared" si="149"/>
        <v>40.04999999999999</v>
      </c>
      <c r="DL135" s="719">
        <f t="shared" si="151"/>
        <v>59674500</v>
      </c>
      <c r="DM135" s="719">
        <f t="shared" si="136"/>
        <v>122409</v>
      </c>
      <c r="DN135" s="719">
        <f t="shared" si="150"/>
        <v>24481800</v>
      </c>
      <c r="DO135" s="748"/>
    </row>
    <row r="136" spans="1:119" s="192" customFormat="1" ht="19.5" customHeight="1">
      <c r="A136" s="716">
        <v>127</v>
      </c>
      <c r="B136" s="735" t="s">
        <v>5346</v>
      </c>
      <c r="C136" s="736" t="s">
        <v>2235</v>
      </c>
      <c r="D136" s="737" t="s">
        <v>9867</v>
      </c>
      <c r="E136" s="716">
        <v>450</v>
      </c>
      <c r="F136" s="719">
        <v>200</v>
      </c>
      <c r="G136" s="720"/>
      <c r="H136" s="720">
        <f t="shared" si="152"/>
        <v>0.25</v>
      </c>
      <c r="I136" s="720">
        <v>7.0000000000000007E-2</v>
      </c>
      <c r="J136" s="721">
        <v>3</v>
      </c>
      <c r="K136" s="722">
        <f t="shared" si="100"/>
        <v>0</v>
      </c>
      <c r="L136" s="720"/>
      <c r="M136" s="723">
        <f t="shared" si="101"/>
        <v>0.75</v>
      </c>
      <c r="N136" s="723">
        <f t="shared" si="137"/>
        <v>0.21000000000000002</v>
      </c>
      <c r="O136" s="724">
        <f t="shared" si="102"/>
        <v>3.96</v>
      </c>
      <c r="P136" s="720"/>
      <c r="Q136" s="720">
        <f t="shared" si="153"/>
        <v>0.25</v>
      </c>
      <c r="R136" s="720">
        <v>7.0000000000000007E-2</v>
      </c>
      <c r="S136" s="721">
        <v>3</v>
      </c>
      <c r="T136" s="722">
        <f t="shared" si="103"/>
        <v>0</v>
      </c>
      <c r="U136" s="720"/>
      <c r="V136" s="723">
        <f t="shared" si="104"/>
        <v>0.75</v>
      </c>
      <c r="W136" s="723">
        <f t="shared" si="138"/>
        <v>0.21000000000000002</v>
      </c>
      <c r="X136" s="724">
        <f t="shared" si="105"/>
        <v>3.96</v>
      </c>
      <c r="Y136" s="720"/>
      <c r="Z136" s="720">
        <f t="shared" si="154"/>
        <v>0.25</v>
      </c>
      <c r="AA136" s="720">
        <v>7.0000000000000007E-2</v>
      </c>
      <c r="AB136" s="721">
        <v>3</v>
      </c>
      <c r="AC136" s="722">
        <f t="shared" si="106"/>
        <v>0</v>
      </c>
      <c r="AD136" s="720"/>
      <c r="AE136" s="723">
        <f t="shared" si="107"/>
        <v>0.75</v>
      </c>
      <c r="AF136" s="723">
        <f t="shared" si="139"/>
        <v>0.21000000000000002</v>
      </c>
      <c r="AG136" s="724">
        <f t="shared" si="108"/>
        <v>3.96</v>
      </c>
      <c r="AH136" s="720"/>
      <c r="AI136" s="720">
        <f t="shared" si="155"/>
        <v>0.25</v>
      </c>
      <c r="AJ136" s="720">
        <v>7.0000000000000007E-2</v>
      </c>
      <c r="AK136" s="721">
        <v>3</v>
      </c>
      <c r="AL136" s="722">
        <f t="shared" si="109"/>
        <v>0</v>
      </c>
      <c r="AM136" s="720"/>
      <c r="AN136" s="723">
        <f t="shared" si="110"/>
        <v>0.75</v>
      </c>
      <c r="AO136" s="723">
        <f t="shared" si="140"/>
        <v>0.21000000000000002</v>
      </c>
      <c r="AP136" s="724">
        <f t="shared" si="111"/>
        <v>3.96</v>
      </c>
      <c r="AQ136" s="720"/>
      <c r="AR136" s="720">
        <f t="shared" si="156"/>
        <v>0.25</v>
      </c>
      <c r="AS136" s="720">
        <v>7.0000000000000007E-2</v>
      </c>
      <c r="AT136" s="721">
        <v>3</v>
      </c>
      <c r="AU136" s="722">
        <f t="shared" si="112"/>
        <v>0</v>
      </c>
      <c r="AV136" s="720"/>
      <c r="AW136" s="723">
        <f t="shared" si="113"/>
        <v>0.75</v>
      </c>
      <c r="AX136" s="723">
        <f t="shared" si="141"/>
        <v>0.21000000000000002</v>
      </c>
      <c r="AY136" s="724">
        <f t="shared" si="114"/>
        <v>3.96</v>
      </c>
      <c r="AZ136" s="720"/>
      <c r="BA136" s="720">
        <f t="shared" si="157"/>
        <v>0.25</v>
      </c>
      <c r="BB136" s="720">
        <v>7.0000000000000007E-2</v>
      </c>
      <c r="BC136" s="721">
        <v>3</v>
      </c>
      <c r="BD136" s="722">
        <f t="shared" si="115"/>
        <v>0</v>
      </c>
      <c r="BE136" s="720"/>
      <c r="BF136" s="723">
        <f t="shared" si="116"/>
        <v>0.75</v>
      </c>
      <c r="BG136" s="723">
        <f t="shared" si="142"/>
        <v>0.21000000000000002</v>
      </c>
      <c r="BH136" s="724">
        <f t="shared" si="117"/>
        <v>3.96</v>
      </c>
      <c r="BI136" s="720"/>
      <c r="BJ136" s="720">
        <f t="shared" si="158"/>
        <v>0.25</v>
      </c>
      <c r="BK136" s="720">
        <v>7.0000000000000007E-2</v>
      </c>
      <c r="BL136" s="721">
        <v>3</v>
      </c>
      <c r="BM136" s="722">
        <f t="shared" si="118"/>
        <v>0</v>
      </c>
      <c r="BN136" s="720"/>
      <c r="BO136" s="723">
        <f t="shared" si="119"/>
        <v>0.75</v>
      </c>
      <c r="BP136" s="723">
        <f t="shared" si="143"/>
        <v>0.21000000000000002</v>
      </c>
      <c r="BQ136" s="724">
        <f t="shared" si="120"/>
        <v>3.96</v>
      </c>
      <c r="BR136" s="720"/>
      <c r="BS136" s="720">
        <f t="shared" si="159"/>
        <v>0.25</v>
      </c>
      <c r="BT136" s="720">
        <v>7.0000000000000007E-2</v>
      </c>
      <c r="BU136" s="721">
        <v>3</v>
      </c>
      <c r="BV136" s="722">
        <f t="shared" si="121"/>
        <v>0</v>
      </c>
      <c r="BW136" s="720"/>
      <c r="BX136" s="723">
        <f t="shared" si="122"/>
        <v>0.75</v>
      </c>
      <c r="BY136" s="723">
        <f t="shared" si="144"/>
        <v>0.21000000000000002</v>
      </c>
      <c r="BZ136" s="724">
        <f t="shared" si="123"/>
        <v>3.96</v>
      </c>
      <c r="CA136" s="720"/>
      <c r="CB136" s="720">
        <f t="shared" si="160"/>
        <v>0.25</v>
      </c>
      <c r="CC136" s="720">
        <v>7.0000000000000007E-2</v>
      </c>
      <c r="CD136" s="721">
        <v>3</v>
      </c>
      <c r="CE136" s="722">
        <f t="shared" si="124"/>
        <v>0</v>
      </c>
      <c r="CF136" s="720"/>
      <c r="CG136" s="723">
        <f t="shared" si="125"/>
        <v>0.75</v>
      </c>
      <c r="CH136" s="723">
        <f t="shared" si="145"/>
        <v>0.21000000000000002</v>
      </c>
      <c r="CI136" s="724">
        <f t="shared" si="126"/>
        <v>3.96</v>
      </c>
      <c r="CJ136" s="720"/>
      <c r="CK136" s="720">
        <f t="shared" si="161"/>
        <v>0.25</v>
      </c>
      <c r="CL136" s="720">
        <v>7.0000000000000007E-2</v>
      </c>
      <c r="CM136" s="721">
        <v>3</v>
      </c>
      <c r="CN136" s="722">
        <f t="shared" si="127"/>
        <v>0</v>
      </c>
      <c r="CO136" s="720"/>
      <c r="CP136" s="723">
        <f t="shared" si="128"/>
        <v>0.75</v>
      </c>
      <c r="CQ136" s="723">
        <f t="shared" si="146"/>
        <v>0.21000000000000002</v>
      </c>
      <c r="CR136" s="724">
        <f t="shared" si="129"/>
        <v>3.96</v>
      </c>
      <c r="CS136" s="720"/>
      <c r="CT136" s="720">
        <f t="shared" si="162"/>
        <v>0.25</v>
      </c>
      <c r="CU136" s="720">
        <v>7.0000000000000007E-2</v>
      </c>
      <c r="CV136" s="721">
        <v>3</v>
      </c>
      <c r="CW136" s="722">
        <f t="shared" si="130"/>
        <v>0</v>
      </c>
      <c r="CX136" s="720"/>
      <c r="CY136" s="723">
        <f t="shared" si="131"/>
        <v>0.75</v>
      </c>
      <c r="CZ136" s="723">
        <f t="shared" si="147"/>
        <v>0.21000000000000002</v>
      </c>
      <c r="DA136" s="724">
        <f t="shared" si="132"/>
        <v>3.96</v>
      </c>
      <c r="DB136" s="720"/>
      <c r="DC136" s="720">
        <f t="shared" si="163"/>
        <v>0.25</v>
      </c>
      <c r="DD136" s="720">
        <v>7.0000000000000007E-2</v>
      </c>
      <c r="DE136" s="721">
        <v>3</v>
      </c>
      <c r="DF136" s="722">
        <f t="shared" si="133"/>
        <v>0</v>
      </c>
      <c r="DG136" s="720"/>
      <c r="DH136" s="723">
        <f t="shared" si="134"/>
        <v>0.75</v>
      </c>
      <c r="DI136" s="723">
        <f t="shared" si="148"/>
        <v>0.21000000000000002</v>
      </c>
      <c r="DJ136" s="724">
        <f t="shared" si="135"/>
        <v>3.96</v>
      </c>
      <c r="DK136" s="724">
        <f t="shared" si="149"/>
        <v>47.52</v>
      </c>
      <c r="DL136" s="719">
        <f t="shared" si="151"/>
        <v>70804800</v>
      </c>
      <c r="DM136" s="719">
        <f t="shared" si="136"/>
        <v>145241</v>
      </c>
      <c r="DN136" s="719">
        <f t="shared" si="150"/>
        <v>29048200</v>
      </c>
      <c r="DO136" s="721"/>
    </row>
    <row r="137" spans="1:119" s="192" customFormat="1" ht="19.5" customHeight="1">
      <c r="A137" s="716">
        <v>128</v>
      </c>
      <c r="B137" s="735" t="s">
        <v>9869</v>
      </c>
      <c r="C137" s="736" t="s">
        <v>1275</v>
      </c>
      <c r="D137" s="737" t="s">
        <v>9867</v>
      </c>
      <c r="E137" s="716">
        <v>450</v>
      </c>
      <c r="F137" s="719">
        <v>200</v>
      </c>
      <c r="G137" s="720"/>
      <c r="H137" s="720">
        <f t="shared" si="152"/>
        <v>0.25</v>
      </c>
      <c r="I137" s="720">
        <v>0.08</v>
      </c>
      <c r="J137" s="721">
        <v>3</v>
      </c>
      <c r="K137" s="722">
        <f t="shared" si="100"/>
        <v>0</v>
      </c>
      <c r="L137" s="720"/>
      <c r="M137" s="723">
        <f t="shared" si="101"/>
        <v>0.75</v>
      </c>
      <c r="N137" s="723">
        <f t="shared" si="137"/>
        <v>0.24</v>
      </c>
      <c r="O137" s="724">
        <f t="shared" si="102"/>
        <v>3.99</v>
      </c>
      <c r="P137" s="720"/>
      <c r="Q137" s="720">
        <f t="shared" si="153"/>
        <v>0.25</v>
      </c>
      <c r="R137" s="720">
        <v>0.08</v>
      </c>
      <c r="S137" s="721">
        <v>3</v>
      </c>
      <c r="T137" s="722">
        <f t="shared" si="103"/>
        <v>0</v>
      </c>
      <c r="U137" s="720"/>
      <c r="V137" s="723">
        <f t="shared" si="104"/>
        <v>0.75</v>
      </c>
      <c r="W137" s="723">
        <f t="shared" si="138"/>
        <v>0.24</v>
      </c>
      <c r="X137" s="724">
        <f t="shared" si="105"/>
        <v>3.99</v>
      </c>
      <c r="Y137" s="720"/>
      <c r="Z137" s="720">
        <f t="shared" si="154"/>
        <v>0.25</v>
      </c>
      <c r="AA137" s="720">
        <v>0.08</v>
      </c>
      <c r="AB137" s="721">
        <v>3</v>
      </c>
      <c r="AC137" s="722">
        <f t="shared" si="106"/>
        <v>0</v>
      </c>
      <c r="AD137" s="720"/>
      <c r="AE137" s="723">
        <f t="shared" si="107"/>
        <v>0.75</v>
      </c>
      <c r="AF137" s="723">
        <f t="shared" si="139"/>
        <v>0.24</v>
      </c>
      <c r="AG137" s="724">
        <f t="shared" si="108"/>
        <v>3.99</v>
      </c>
      <c r="AH137" s="720"/>
      <c r="AI137" s="720">
        <f t="shared" si="155"/>
        <v>0.25</v>
      </c>
      <c r="AJ137" s="720">
        <v>0.08</v>
      </c>
      <c r="AK137" s="721">
        <v>3</v>
      </c>
      <c r="AL137" s="722">
        <f t="shared" si="109"/>
        <v>0</v>
      </c>
      <c r="AM137" s="720"/>
      <c r="AN137" s="723">
        <f t="shared" si="110"/>
        <v>0.75</v>
      </c>
      <c r="AO137" s="723">
        <f t="shared" si="140"/>
        <v>0.24</v>
      </c>
      <c r="AP137" s="724">
        <f t="shared" si="111"/>
        <v>3.99</v>
      </c>
      <c r="AQ137" s="720"/>
      <c r="AR137" s="720">
        <f t="shared" si="156"/>
        <v>0.25</v>
      </c>
      <c r="AS137" s="720">
        <v>0.08</v>
      </c>
      <c r="AT137" s="721">
        <v>3</v>
      </c>
      <c r="AU137" s="722">
        <f t="shared" si="112"/>
        <v>0</v>
      </c>
      <c r="AV137" s="720"/>
      <c r="AW137" s="723">
        <f t="shared" si="113"/>
        <v>0.75</v>
      </c>
      <c r="AX137" s="723">
        <f t="shared" si="141"/>
        <v>0.24</v>
      </c>
      <c r="AY137" s="724">
        <f t="shared" si="114"/>
        <v>3.99</v>
      </c>
      <c r="AZ137" s="720"/>
      <c r="BA137" s="720">
        <f t="shared" si="157"/>
        <v>0.25</v>
      </c>
      <c r="BB137" s="720">
        <v>0.08</v>
      </c>
      <c r="BC137" s="721">
        <v>3</v>
      </c>
      <c r="BD137" s="722">
        <f t="shared" si="115"/>
        <v>0</v>
      </c>
      <c r="BE137" s="720"/>
      <c r="BF137" s="723">
        <f t="shared" si="116"/>
        <v>0.75</v>
      </c>
      <c r="BG137" s="723">
        <f t="shared" si="142"/>
        <v>0.24</v>
      </c>
      <c r="BH137" s="724">
        <f t="shared" si="117"/>
        <v>3.99</v>
      </c>
      <c r="BI137" s="720"/>
      <c r="BJ137" s="720">
        <f t="shared" si="158"/>
        <v>0.25</v>
      </c>
      <c r="BK137" s="720">
        <v>0.08</v>
      </c>
      <c r="BL137" s="721">
        <v>3</v>
      </c>
      <c r="BM137" s="722">
        <f t="shared" si="118"/>
        <v>0</v>
      </c>
      <c r="BN137" s="720"/>
      <c r="BO137" s="723">
        <f t="shared" si="119"/>
        <v>0.75</v>
      </c>
      <c r="BP137" s="723">
        <f t="shared" si="143"/>
        <v>0.24</v>
      </c>
      <c r="BQ137" s="724">
        <f t="shared" si="120"/>
        <v>3.99</v>
      </c>
      <c r="BR137" s="720"/>
      <c r="BS137" s="720">
        <f t="shared" si="159"/>
        <v>0.25</v>
      </c>
      <c r="BT137" s="720">
        <v>0.08</v>
      </c>
      <c r="BU137" s="721">
        <v>3</v>
      </c>
      <c r="BV137" s="722">
        <f t="shared" si="121"/>
        <v>0</v>
      </c>
      <c r="BW137" s="720"/>
      <c r="BX137" s="723">
        <f t="shared" si="122"/>
        <v>0.75</v>
      </c>
      <c r="BY137" s="723">
        <f t="shared" si="144"/>
        <v>0.24</v>
      </c>
      <c r="BZ137" s="724">
        <f t="shared" si="123"/>
        <v>3.99</v>
      </c>
      <c r="CA137" s="720"/>
      <c r="CB137" s="720">
        <f t="shared" si="160"/>
        <v>0.25</v>
      </c>
      <c r="CC137" s="720">
        <v>0.08</v>
      </c>
      <c r="CD137" s="721">
        <v>3</v>
      </c>
      <c r="CE137" s="722">
        <f t="shared" si="124"/>
        <v>0</v>
      </c>
      <c r="CF137" s="720"/>
      <c r="CG137" s="723">
        <f t="shared" si="125"/>
        <v>0.75</v>
      </c>
      <c r="CH137" s="723">
        <f t="shared" si="145"/>
        <v>0.24</v>
      </c>
      <c r="CI137" s="724">
        <f t="shared" si="126"/>
        <v>3.99</v>
      </c>
      <c r="CJ137" s="720"/>
      <c r="CK137" s="720">
        <f t="shared" si="161"/>
        <v>0.25</v>
      </c>
      <c r="CL137" s="720">
        <v>0.08</v>
      </c>
      <c r="CM137" s="721">
        <v>3</v>
      </c>
      <c r="CN137" s="722">
        <f t="shared" si="127"/>
        <v>0</v>
      </c>
      <c r="CO137" s="720"/>
      <c r="CP137" s="723">
        <f t="shared" si="128"/>
        <v>0.75</v>
      </c>
      <c r="CQ137" s="723">
        <f t="shared" si="146"/>
        <v>0.24</v>
      </c>
      <c r="CR137" s="724">
        <f t="shared" si="129"/>
        <v>3.99</v>
      </c>
      <c r="CS137" s="720"/>
      <c r="CT137" s="720">
        <f t="shared" si="162"/>
        <v>0.25</v>
      </c>
      <c r="CU137" s="720">
        <v>0.08</v>
      </c>
      <c r="CV137" s="721">
        <v>3</v>
      </c>
      <c r="CW137" s="722">
        <f t="shared" si="130"/>
        <v>0</v>
      </c>
      <c r="CX137" s="720"/>
      <c r="CY137" s="723">
        <f t="shared" si="131"/>
        <v>0.75</v>
      </c>
      <c r="CZ137" s="723">
        <f t="shared" si="147"/>
        <v>0.24</v>
      </c>
      <c r="DA137" s="724">
        <f t="shared" si="132"/>
        <v>3.99</v>
      </c>
      <c r="DB137" s="720"/>
      <c r="DC137" s="720">
        <f t="shared" si="163"/>
        <v>0.25</v>
      </c>
      <c r="DD137" s="720">
        <v>0.08</v>
      </c>
      <c r="DE137" s="721">
        <v>3</v>
      </c>
      <c r="DF137" s="722">
        <f t="shared" si="133"/>
        <v>0</v>
      </c>
      <c r="DG137" s="720"/>
      <c r="DH137" s="723">
        <f t="shared" si="134"/>
        <v>0.75</v>
      </c>
      <c r="DI137" s="723">
        <f t="shared" si="148"/>
        <v>0.24</v>
      </c>
      <c r="DJ137" s="724">
        <f t="shared" si="135"/>
        <v>3.99</v>
      </c>
      <c r="DK137" s="724">
        <f t="shared" si="149"/>
        <v>47.880000000000017</v>
      </c>
      <c r="DL137" s="719">
        <f t="shared" si="151"/>
        <v>71341200</v>
      </c>
      <c r="DM137" s="719">
        <f t="shared" si="136"/>
        <v>146341</v>
      </c>
      <c r="DN137" s="719">
        <f t="shared" si="150"/>
        <v>29268200</v>
      </c>
      <c r="DO137" s="721"/>
    </row>
    <row r="138" spans="1:119" s="192" customFormat="1" ht="19.5" customHeight="1">
      <c r="A138" s="716">
        <v>129</v>
      </c>
      <c r="B138" s="735" t="s">
        <v>1588</v>
      </c>
      <c r="C138" s="736" t="s">
        <v>1611</v>
      </c>
      <c r="D138" s="737" t="s">
        <v>9867</v>
      </c>
      <c r="E138" s="716">
        <v>450</v>
      </c>
      <c r="F138" s="719">
        <v>200</v>
      </c>
      <c r="G138" s="720"/>
      <c r="H138" s="720">
        <f t="shared" si="152"/>
        <v>0.25</v>
      </c>
      <c r="I138" s="720">
        <v>0.05</v>
      </c>
      <c r="J138" s="721">
        <v>2.67</v>
      </c>
      <c r="K138" s="722">
        <f t="shared" si="100"/>
        <v>0</v>
      </c>
      <c r="L138" s="720"/>
      <c r="M138" s="723">
        <f t="shared" si="101"/>
        <v>0.66749999999999998</v>
      </c>
      <c r="N138" s="723">
        <f t="shared" si="137"/>
        <v>0.13350000000000001</v>
      </c>
      <c r="O138" s="724">
        <f t="shared" si="102"/>
        <v>3.4710000000000001</v>
      </c>
      <c r="P138" s="720"/>
      <c r="Q138" s="720">
        <f t="shared" si="153"/>
        <v>0.25</v>
      </c>
      <c r="R138" s="720">
        <v>0.05</v>
      </c>
      <c r="S138" s="721">
        <v>2.67</v>
      </c>
      <c r="T138" s="722">
        <f t="shared" si="103"/>
        <v>0</v>
      </c>
      <c r="U138" s="720"/>
      <c r="V138" s="723">
        <f t="shared" si="104"/>
        <v>0.66749999999999998</v>
      </c>
      <c r="W138" s="723">
        <f t="shared" si="138"/>
        <v>0.13350000000000001</v>
      </c>
      <c r="X138" s="724">
        <f t="shared" si="105"/>
        <v>3.4710000000000001</v>
      </c>
      <c r="Y138" s="720"/>
      <c r="Z138" s="720">
        <f t="shared" si="154"/>
        <v>0.25</v>
      </c>
      <c r="AA138" s="720">
        <v>0.05</v>
      </c>
      <c r="AB138" s="721">
        <v>2.67</v>
      </c>
      <c r="AC138" s="722">
        <f t="shared" si="106"/>
        <v>0</v>
      </c>
      <c r="AD138" s="720"/>
      <c r="AE138" s="723">
        <f t="shared" si="107"/>
        <v>0.66749999999999998</v>
      </c>
      <c r="AF138" s="723">
        <f t="shared" si="139"/>
        <v>0.13350000000000001</v>
      </c>
      <c r="AG138" s="724">
        <f t="shared" si="108"/>
        <v>3.4710000000000001</v>
      </c>
      <c r="AH138" s="720"/>
      <c r="AI138" s="720">
        <f t="shared" si="155"/>
        <v>0.25</v>
      </c>
      <c r="AJ138" s="720">
        <v>0.05</v>
      </c>
      <c r="AK138" s="721">
        <v>2.67</v>
      </c>
      <c r="AL138" s="722">
        <f t="shared" si="109"/>
        <v>0</v>
      </c>
      <c r="AM138" s="720"/>
      <c r="AN138" s="723">
        <f t="shared" si="110"/>
        <v>0.66749999999999998</v>
      </c>
      <c r="AO138" s="723">
        <f t="shared" si="140"/>
        <v>0.13350000000000001</v>
      </c>
      <c r="AP138" s="724">
        <f t="shared" si="111"/>
        <v>3.4710000000000001</v>
      </c>
      <c r="AQ138" s="720"/>
      <c r="AR138" s="720">
        <f t="shared" si="156"/>
        <v>0.25</v>
      </c>
      <c r="AS138" s="720">
        <v>0.05</v>
      </c>
      <c r="AT138" s="721">
        <v>2.67</v>
      </c>
      <c r="AU138" s="722">
        <f t="shared" si="112"/>
        <v>0</v>
      </c>
      <c r="AV138" s="720"/>
      <c r="AW138" s="723">
        <f t="shared" si="113"/>
        <v>0.66749999999999998</v>
      </c>
      <c r="AX138" s="723">
        <f t="shared" si="141"/>
        <v>0.13350000000000001</v>
      </c>
      <c r="AY138" s="724">
        <f t="shared" si="114"/>
        <v>3.4710000000000001</v>
      </c>
      <c r="AZ138" s="720"/>
      <c r="BA138" s="720">
        <f t="shared" si="157"/>
        <v>0.25</v>
      </c>
      <c r="BB138" s="720">
        <v>0.05</v>
      </c>
      <c r="BC138" s="721">
        <v>2.67</v>
      </c>
      <c r="BD138" s="722">
        <f t="shared" si="115"/>
        <v>0</v>
      </c>
      <c r="BE138" s="720"/>
      <c r="BF138" s="723">
        <f t="shared" si="116"/>
        <v>0.66749999999999998</v>
      </c>
      <c r="BG138" s="723">
        <f t="shared" si="142"/>
        <v>0.13350000000000001</v>
      </c>
      <c r="BH138" s="724">
        <f t="shared" si="117"/>
        <v>3.4710000000000001</v>
      </c>
      <c r="BI138" s="720"/>
      <c r="BJ138" s="720">
        <f t="shared" si="158"/>
        <v>0.25</v>
      </c>
      <c r="BK138" s="720">
        <v>0.06</v>
      </c>
      <c r="BL138" s="721">
        <v>3</v>
      </c>
      <c r="BM138" s="722">
        <f t="shared" si="118"/>
        <v>0</v>
      </c>
      <c r="BN138" s="720"/>
      <c r="BO138" s="723">
        <f t="shared" si="119"/>
        <v>0.75</v>
      </c>
      <c r="BP138" s="723">
        <f t="shared" si="143"/>
        <v>0.18</v>
      </c>
      <c r="BQ138" s="724">
        <f t="shared" si="120"/>
        <v>3.93</v>
      </c>
      <c r="BR138" s="720"/>
      <c r="BS138" s="720">
        <f t="shared" si="159"/>
        <v>0.25</v>
      </c>
      <c r="BT138" s="720">
        <v>0.06</v>
      </c>
      <c r="BU138" s="721">
        <v>3</v>
      </c>
      <c r="BV138" s="722">
        <f t="shared" si="121"/>
        <v>0</v>
      </c>
      <c r="BW138" s="720"/>
      <c r="BX138" s="723">
        <f t="shared" si="122"/>
        <v>0.75</v>
      </c>
      <c r="BY138" s="723">
        <f t="shared" si="144"/>
        <v>0.18</v>
      </c>
      <c r="BZ138" s="724">
        <f t="shared" si="123"/>
        <v>3.93</v>
      </c>
      <c r="CA138" s="720"/>
      <c r="CB138" s="720">
        <f t="shared" si="160"/>
        <v>0.25</v>
      </c>
      <c r="CC138" s="720">
        <v>0.06</v>
      </c>
      <c r="CD138" s="721">
        <v>3</v>
      </c>
      <c r="CE138" s="722">
        <f t="shared" si="124"/>
        <v>0</v>
      </c>
      <c r="CF138" s="720"/>
      <c r="CG138" s="723">
        <f t="shared" si="125"/>
        <v>0.75</v>
      </c>
      <c r="CH138" s="723">
        <f t="shared" si="145"/>
        <v>0.18</v>
      </c>
      <c r="CI138" s="724">
        <f t="shared" si="126"/>
        <v>3.93</v>
      </c>
      <c r="CJ138" s="720"/>
      <c r="CK138" s="720">
        <f t="shared" si="161"/>
        <v>0.25</v>
      </c>
      <c r="CL138" s="720">
        <v>0.06</v>
      </c>
      <c r="CM138" s="721">
        <v>3</v>
      </c>
      <c r="CN138" s="722">
        <f t="shared" si="127"/>
        <v>0</v>
      </c>
      <c r="CO138" s="720"/>
      <c r="CP138" s="723">
        <f t="shared" si="128"/>
        <v>0.75</v>
      </c>
      <c r="CQ138" s="723">
        <f t="shared" si="146"/>
        <v>0.18</v>
      </c>
      <c r="CR138" s="724">
        <f t="shared" si="129"/>
        <v>3.93</v>
      </c>
      <c r="CS138" s="720"/>
      <c r="CT138" s="720">
        <f t="shared" si="162"/>
        <v>0.25</v>
      </c>
      <c r="CU138" s="720">
        <v>0.06</v>
      </c>
      <c r="CV138" s="721">
        <v>3</v>
      </c>
      <c r="CW138" s="722">
        <f t="shared" si="130"/>
        <v>0</v>
      </c>
      <c r="CX138" s="720"/>
      <c r="CY138" s="723">
        <f t="shared" si="131"/>
        <v>0.75</v>
      </c>
      <c r="CZ138" s="723">
        <f t="shared" si="147"/>
        <v>0.18</v>
      </c>
      <c r="DA138" s="724">
        <f t="shared" si="132"/>
        <v>3.93</v>
      </c>
      <c r="DB138" s="720"/>
      <c r="DC138" s="720">
        <f t="shared" si="163"/>
        <v>0.25</v>
      </c>
      <c r="DD138" s="720">
        <v>0.06</v>
      </c>
      <c r="DE138" s="721">
        <v>3</v>
      </c>
      <c r="DF138" s="722">
        <f t="shared" si="133"/>
        <v>0</v>
      </c>
      <c r="DG138" s="720"/>
      <c r="DH138" s="723">
        <f t="shared" si="134"/>
        <v>0.75</v>
      </c>
      <c r="DI138" s="723">
        <f t="shared" si="148"/>
        <v>0.18</v>
      </c>
      <c r="DJ138" s="724">
        <f t="shared" si="135"/>
        <v>3.93</v>
      </c>
      <c r="DK138" s="724">
        <f t="shared" si="149"/>
        <v>44.405999999999999</v>
      </c>
      <c r="DL138" s="719">
        <f t="shared" si="151"/>
        <v>66164940</v>
      </c>
      <c r="DM138" s="719">
        <f t="shared" si="136"/>
        <v>135723</v>
      </c>
      <c r="DN138" s="719">
        <f t="shared" si="150"/>
        <v>27144600</v>
      </c>
      <c r="DO138" s="721"/>
    </row>
    <row r="139" spans="1:119" ht="19.5" customHeight="1">
      <c r="A139" s="716">
        <v>130</v>
      </c>
      <c r="B139" s="746" t="s">
        <v>3226</v>
      </c>
      <c r="C139" s="747" t="s">
        <v>7552</v>
      </c>
      <c r="D139" s="737" t="s">
        <v>9867</v>
      </c>
      <c r="E139" s="716">
        <v>450</v>
      </c>
      <c r="F139" s="719">
        <v>200</v>
      </c>
      <c r="G139" s="720"/>
      <c r="H139" s="720">
        <f t="shared" si="152"/>
        <v>0.25</v>
      </c>
      <c r="I139" s="720"/>
      <c r="J139" s="721">
        <v>2.67</v>
      </c>
      <c r="K139" s="722">
        <f t="shared" si="100"/>
        <v>0</v>
      </c>
      <c r="L139" s="720"/>
      <c r="M139" s="723">
        <f t="shared" si="101"/>
        <v>0.66749999999999998</v>
      </c>
      <c r="N139" s="723">
        <f t="shared" si="137"/>
        <v>0</v>
      </c>
      <c r="O139" s="724">
        <f t="shared" si="102"/>
        <v>3.3374999999999999</v>
      </c>
      <c r="P139" s="720"/>
      <c r="Q139" s="720">
        <f t="shared" si="153"/>
        <v>0.25</v>
      </c>
      <c r="R139" s="720"/>
      <c r="S139" s="721">
        <v>2.67</v>
      </c>
      <c r="T139" s="722">
        <f t="shared" si="103"/>
        <v>0</v>
      </c>
      <c r="U139" s="720"/>
      <c r="V139" s="723">
        <f t="shared" si="104"/>
        <v>0.66749999999999998</v>
      </c>
      <c r="W139" s="723">
        <f t="shared" si="138"/>
        <v>0</v>
      </c>
      <c r="X139" s="724">
        <f t="shared" si="105"/>
        <v>3.3374999999999999</v>
      </c>
      <c r="Y139" s="720"/>
      <c r="Z139" s="720">
        <f t="shared" si="154"/>
        <v>0.25</v>
      </c>
      <c r="AA139" s="720"/>
      <c r="AB139" s="721">
        <v>2.67</v>
      </c>
      <c r="AC139" s="722">
        <f t="shared" si="106"/>
        <v>0</v>
      </c>
      <c r="AD139" s="720"/>
      <c r="AE139" s="723">
        <f t="shared" si="107"/>
        <v>0.66749999999999998</v>
      </c>
      <c r="AF139" s="723">
        <f t="shared" si="139"/>
        <v>0</v>
      </c>
      <c r="AG139" s="724">
        <f t="shared" si="108"/>
        <v>3.3374999999999999</v>
      </c>
      <c r="AH139" s="720"/>
      <c r="AI139" s="720">
        <f t="shared" si="155"/>
        <v>0.25</v>
      </c>
      <c r="AJ139" s="720"/>
      <c r="AK139" s="721">
        <v>2.67</v>
      </c>
      <c r="AL139" s="722">
        <f t="shared" si="109"/>
        <v>0</v>
      </c>
      <c r="AM139" s="720"/>
      <c r="AN139" s="723">
        <f t="shared" si="110"/>
        <v>0.66749999999999998</v>
      </c>
      <c r="AO139" s="723">
        <f t="shared" si="140"/>
        <v>0</v>
      </c>
      <c r="AP139" s="724">
        <f t="shared" si="111"/>
        <v>3.3374999999999999</v>
      </c>
      <c r="AQ139" s="720"/>
      <c r="AR139" s="720">
        <f t="shared" si="156"/>
        <v>0.25</v>
      </c>
      <c r="AS139" s="720"/>
      <c r="AT139" s="721">
        <v>2.67</v>
      </c>
      <c r="AU139" s="722">
        <f t="shared" si="112"/>
        <v>0</v>
      </c>
      <c r="AV139" s="720"/>
      <c r="AW139" s="723">
        <f t="shared" si="113"/>
        <v>0.66749999999999998</v>
      </c>
      <c r="AX139" s="723">
        <f t="shared" si="141"/>
        <v>0</v>
      </c>
      <c r="AY139" s="724">
        <f t="shared" si="114"/>
        <v>3.3374999999999999</v>
      </c>
      <c r="AZ139" s="720"/>
      <c r="BA139" s="720">
        <f t="shared" si="157"/>
        <v>0.25</v>
      </c>
      <c r="BB139" s="720"/>
      <c r="BC139" s="721">
        <v>2.67</v>
      </c>
      <c r="BD139" s="722">
        <f t="shared" si="115"/>
        <v>0</v>
      </c>
      <c r="BE139" s="720"/>
      <c r="BF139" s="723">
        <f t="shared" si="116"/>
        <v>0.66749999999999998</v>
      </c>
      <c r="BG139" s="723">
        <f t="shared" si="142"/>
        <v>0</v>
      </c>
      <c r="BH139" s="724">
        <f t="shared" si="117"/>
        <v>3.3374999999999999</v>
      </c>
      <c r="BI139" s="720"/>
      <c r="BJ139" s="720">
        <f t="shared" si="158"/>
        <v>0.25</v>
      </c>
      <c r="BK139" s="720"/>
      <c r="BL139" s="728">
        <v>2.67</v>
      </c>
      <c r="BM139" s="722">
        <f t="shared" si="118"/>
        <v>0</v>
      </c>
      <c r="BN139" s="720"/>
      <c r="BO139" s="723">
        <f t="shared" si="119"/>
        <v>0.66749999999999998</v>
      </c>
      <c r="BP139" s="723">
        <f t="shared" si="143"/>
        <v>0</v>
      </c>
      <c r="BQ139" s="724">
        <f t="shared" si="120"/>
        <v>3.3374999999999999</v>
      </c>
      <c r="BR139" s="720"/>
      <c r="BS139" s="720">
        <f t="shared" si="159"/>
        <v>0.25</v>
      </c>
      <c r="BT139" s="720"/>
      <c r="BU139" s="728">
        <v>2.67</v>
      </c>
      <c r="BV139" s="722">
        <f t="shared" si="121"/>
        <v>0</v>
      </c>
      <c r="BW139" s="720"/>
      <c r="BX139" s="723">
        <f t="shared" si="122"/>
        <v>0.66749999999999998</v>
      </c>
      <c r="BY139" s="723">
        <f t="shared" si="144"/>
        <v>0</v>
      </c>
      <c r="BZ139" s="724">
        <f t="shared" si="123"/>
        <v>3.3374999999999999</v>
      </c>
      <c r="CA139" s="720"/>
      <c r="CB139" s="720">
        <f t="shared" si="160"/>
        <v>0.25</v>
      </c>
      <c r="CC139" s="720"/>
      <c r="CD139" s="728">
        <v>2.67</v>
      </c>
      <c r="CE139" s="722">
        <f t="shared" si="124"/>
        <v>0</v>
      </c>
      <c r="CF139" s="720"/>
      <c r="CG139" s="723">
        <f t="shared" si="125"/>
        <v>0.66749999999999998</v>
      </c>
      <c r="CH139" s="723">
        <f t="shared" si="145"/>
        <v>0</v>
      </c>
      <c r="CI139" s="724">
        <f t="shared" si="126"/>
        <v>3.3374999999999999</v>
      </c>
      <c r="CJ139" s="720"/>
      <c r="CK139" s="720">
        <f t="shared" si="161"/>
        <v>0.25</v>
      </c>
      <c r="CL139" s="720"/>
      <c r="CM139" s="728">
        <v>2.67</v>
      </c>
      <c r="CN139" s="722">
        <f t="shared" si="127"/>
        <v>0</v>
      </c>
      <c r="CO139" s="720"/>
      <c r="CP139" s="723">
        <f t="shared" si="128"/>
        <v>0.66749999999999998</v>
      </c>
      <c r="CQ139" s="723">
        <f t="shared" si="146"/>
        <v>0</v>
      </c>
      <c r="CR139" s="724">
        <f t="shared" si="129"/>
        <v>3.3374999999999999</v>
      </c>
      <c r="CS139" s="720"/>
      <c r="CT139" s="720">
        <f t="shared" si="162"/>
        <v>0.25</v>
      </c>
      <c r="CU139" s="720"/>
      <c r="CV139" s="728">
        <v>2.67</v>
      </c>
      <c r="CW139" s="722">
        <f t="shared" si="130"/>
        <v>0</v>
      </c>
      <c r="CX139" s="720"/>
      <c r="CY139" s="723">
        <f t="shared" si="131"/>
        <v>0.66749999999999998</v>
      </c>
      <c r="CZ139" s="723">
        <f t="shared" si="147"/>
        <v>0</v>
      </c>
      <c r="DA139" s="724">
        <f t="shared" si="132"/>
        <v>3.3374999999999999</v>
      </c>
      <c r="DB139" s="720"/>
      <c r="DC139" s="720">
        <f t="shared" si="163"/>
        <v>0.25</v>
      </c>
      <c r="DD139" s="720"/>
      <c r="DE139" s="728">
        <v>2.67</v>
      </c>
      <c r="DF139" s="722">
        <f t="shared" si="133"/>
        <v>0</v>
      </c>
      <c r="DG139" s="720"/>
      <c r="DH139" s="723">
        <f t="shared" si="134"/>
        <v>0.66749999999999998</v>
      </c>
      <c r="DI139" s="723">
        <f t="shared" si="148"/>
        <v>0</v>
      </c>
      <c r="DJ139" s="724">
        <f t="shared" si="135"/>
        <v>3.3374999999999999</v>
      </c>
      <c r="DK139" s="724">
        <f t="shared" si="149"/>
        <v>40.04999999999999</v>
      </c>
      <c r="DL139" s="719">
        <f t="shared" si="151"/>
        <v>59674500</v>
      </c>
      <c r="DM139" s="719">
        <f t="shared" ref="DM139:DM202" si="164">ROUND(DL139/E139*32/52*150%,0)</f>
        <v>122409</v>
      </c>
      <c r="DN139" s="719">
        <f t="shared" si="150"/>
        <v>24481800</v>
      </c>
      <c r="DO139" s="731"/>
    </row>
    <row r="140" spans="1:119" ht="19.5" customHeight="1">
      <c r="A140" s="716">
        <v>131</v>
      </c>
      <c r="B140" s="746" t="s">
        <v>1735</v>
      </c>
      <c r="C140" s="747" t="s">
        <v>1640</v>
      </c>
      <c r="D140" s="737" t="s">
        <v>9867</v>
      </c>
      <c r="E140" s="716">
        <v>450</v>
      </c>
      <c r="F140" s="719">
        <v>200</v>
      </c>
      <c r="G140" s="720"/>
      <c r="H140" s="720">
        <f t="shared" si="152"/>
        <v>0.25</v>
      </c>
      <c r="I140" s="720"/>
      <c r="J140" s="721">
        <v>2.67</v>
      </c>
      <c r="K140" s="722">
        <f t="shared" ref="K140:K203" si="165">J140*G140</f>
        <v>0</v>
      </c>
      <c r="L140" s="720"/>
      <c r="M140" s="723">
        <f t="shared" ref="M140:M208" si="166">SUM(J140:L140)*H140</f>
        <v>0.66749999999999998</v>
      </c>
      <c r="N140" s="723">
        <f t="shared" si="137"/>
        <v>0</v>
      </c>
      <c r="O140" s="724">
        <f t="shared" ref="O140:O208" si="167">SUM(J140:N140)</f>
        <v>3.3374999999999999</v>
      </c>
      <c r="P140" s="720"/>
      <c r="Q140" s="720">
        <f t="shared" si="153"/>
        <v>0.25</v>
      </c>
      <c r="R140" s="720"/>
      <c r="S140" s="721">
        <v>2.67</v>
      </c>
      <c r="T140" s="722">
        <f t="shared" ref="T140:T174" si="168">S140*P140</f>
        <v>0</v>
      </c>
      <c r="U140" s="720"/>
      <c r="V140" s="723">
        <f t="shared" ref="V140:V208" si="169">SUM(S140:U140)*Q140</f>
        <v>0.66749999999999998</v>
      </c>
      <c r="W140" s="723">
        <f t="shared" si="138"/>
        <v>0</v>
      </c>
      <c r="X140" s="724">
        <f t="shared" ref="X140:X208" si="170">SUM(S140:W140)</f>
        <v>3.3374999999999999</v>
      </c>
      <c r="Y140" s="720"/>
      <c r="Z140" s="720">
        <f t="shared" si="154"/>
        <v>0.25</v>
      </c>
      <c r="AA140" s="720"/>
      <c r="AB140" s="721">
        <v>2.67</v>
      </c>
      <c r="AC140" s="722">
        <f t="shared" ref="AC140:AC174" si="171">AB140*Y140</f>
        <v>0</v>
      </c>
      <c r="AD140" s="720"/>
      <c r="AE140" s="723">
        <f t="shared" ref="AE140:AE203" si="172">SUM(AB140:AD140)*Z140</f>
        <v>0.66749999999999998</v>
      </c>
      <c r="AF140" s="723">
        <f t="shared" si="139"/>
        <v>0</v>
      </c>
      <c r="AG140" s="724">
        <f t="shared" ref="AG140:AG208" si="173">SUM(AB140:AF140)</f>
        <v>3.3374999999999999</v>
      </c>
      <c r="AH140" s="720"/>
      <c r="AI140" s="720">
        <f t="shared" si="155"/>
        <v>0.25</v>
      </c>
      <c r="AJ140" s="720"/>
      <c r="AK140" s="721">
        <v>2.67</v>
      </c>
      <c r="AL140" s="722">
        <f t="shared" ref="AL140:AL208" si="174">AK140*AH140</f>
        <v>0</v>
      </c>
      <c r="AM140" s="720"/>
      <c r="AN140" s="723">
        <f t="shared" ref="AN140:AN203" si="175">SUM(AK140:AM140)*AI140</f>
        <v>0.66749999999999998</v>
      </c>
      <c r="AO140" s="723">
        <f t="shared" si="140"/>
        <v>0</v>
      </c>
      <c r="AP140" s="724">
        <f t="shared" ref="AP140:AP208" si="176">SUM(AK140:AO140)</f>
        <v>3.3374999999999999</v>
      </c>
      <c r="AQ140" s="720"/>
      <c r="AR140" s="720">
        <f t="shared" si="156"/>
        <v>0.25</v>
      </c>
      <c r="AS140" s="720"/>
      <c r="AT140" s="721">
        <v>2.67</v>
      </c>
      <c r="AU140" s="722">
        <f t="shared" ref="AU140:AU208" si="177">AT140*AQ140</f>
        <v>0</v>
      </c>
      <c r="AV140" s="720"/>
      <c r="AW140" s="723">
        <f t="shared" ref="AW140:AW203" si="178">SUM(AT140:AV140)*AR140</f>
        <v>0.66749999999999998</v>
      </c>
      <c r="AX140" s="723">
        <f t="shared" si="141"/>
        <v>0</v>
      </c>
      <c r="AY140" s="724">
        <f t="shared" ref="AY140:AY208" si="179">SUM(AT140:AX140)</f>
        <v>3.3374999999999999</v>
      </c>
      <c r="AZ140" s="720"/>
      <c r="BA140" s="720">
        <f t="shared" si="157"/>
        <v>0.25</v>
      </c>
      <c r="BB140" s="720"/>
      <c r="BC140" s="721">
        <v>2.67</v>
      </c>
      <c r="BD140" s="722">
        <f t="shared" ref="BD140:BD208" si="180">BC140*AZ140</f>
        <v>0</v>
      </c>
      <c r="BE140" s="720"/>
      <c r="BF140" s="723">
        <f t="shared" ref="BF140:BF203" si="181">SUM(BC140:BE140)*BA140</f>
        <v>0.66749999999999998</v>
      </c>
      <c r="BG140" s="723">
        <f t="shared" si="142"/>
        <v>0</v>
      </c>
      <c r="BH140" s="724">
        <f t="shared" ref="BH140:BH208" si="182">SUM(BC140:BG140)</f>
        <v>3.3374999999999999</v>
      </c>
      <c r="BI140" s="720"/>
      <c r="BJ140" s="720">
        <f t="shared" si="158"/>
        <v>0.25</v>
      </c>
      <c r="BK140" s="720"/>
      <c r="BL140" s="728">
        <v>2.67</v>
      </c>
      <c r="BM140" s="722">
        <f t="shared" ref="BM140:BM174" si="183">BL140*BI140</f>
        <v>0</v>
      </c>
      <c r="BN140" s="720"/>
      <c r="BO140" s="723">
        <f t="shared" ref="BO140:BO203" si="184">SUM(BL140:BN140)*BJ140</f>
        <v>0.66749999999999998</v>
      </c>
      <c r="BP140" s="723">
        <f t="shared" si="143"/>
        <v>0</v>
      </c>
      <c r="BQ140" s="724">
        <f t="shared" ref="BQ140:BQ208" si="185">SUM(BL140:BP140)</f>
        <v>3.3374999999999999</v>
      </c>
      <c r="BR140" s="720"/>
      <c r="BS140" s="720">
        <f t="shared" si="159"/>
        <v>0.25</v>
      </c>
      <c r="BT140" s="720"/>
      <c r="BU140" s="728">
        <v>2.67</v>
      </c>
      <c r="BV140" s="722">
        <f t="shared" ref="BV140:BV174" si="186">BU140*BR140</f>
        <v>0</v>
      </c>
      <c r="BW140" s="720"/>
      <c r="BX140" s="723">
        <f t="shared" ref="BX140:BX208" si="187">SUM(BU140:BW140)*BS140</f>
        <v>0.66749999999999998</v>
      </c>
      <c r="BY140" s="723">
        <f t="shared" si="144"/>
        <v>0</v>
      </c>
      <c r="BZ140" s="724">
        <f t="shared" ref="BZ140:BZ208" si="188">SUM(BU140:BY140)</f>
        <v>3.3374999999999999</v>
      </c>
      <c r="CA140" s="720"/>
      <c r="CB140" s="720">
        <f t="shared" si="160"/>
        <v>0.25</v>
      </c>
      <c r="CC140" s="720"/>
      <c r="CD140" s="728">
        <v>2.67</v>
      </c>
      <c r="CE140" s="722">
        <f t="shared" ref="CE140:CE174" si="189">CD140*CA140</f>
        <v>0</v>
      </c>
      <c r="CF140" s="720"/>
      <c r="CG140" s="723">
        <f t="shared" ref="CG140:CG203" si="190">SUM(CD140:CF140)*CB140</f>
        <v>0.66749999999999998</v>
      </c>
      <c r="CH140" s="723">
        <f t="shared" si="145"/>
        <v>0</v>
      </c>
      <c r="CI140" s="724">
        <f t="shared" ref="CI140:CI208" si="191">SUM(CD140:CH140)</f>
        <v>3.3374999999999999</v>
      </c>
      <c r="CJ140" s="720"/>
      <c r="CK140" s="720">
        <f t="shared" si="161"/>
        <v>0.25</v>
      </c>
      <c r="CL140" s="720"/>
      <c r="CM140" s="728">
        <v>2.67</v>
      </c>
      <c r="CN140" s="722">
        <f t="shared" ref="CN140:CN174" si="192">CM140*CJ140</f>
        <v>0</v>
      </c>
      <c r="CO140" s="720"/>
      <c r="CP140" s="723">
        <f t="shared" ref="CP140:CP208" si="193">SUM(CM140:CO140)*CK140</f>
        <v>0.66749999999999998</v>
      </c>
      <c r="CQ140" s="723">
        <f t="shared" si="146"/>
        <v>0</v>
      </c>
      <c r="CR140" s="724">
        <f t="shared" ref="CR140:CR208" si="194">SUM(CM140:CQ140)</f>
        <v>3.3374999999999999</v>
      </c>
      <c r="CS140" s="720"/>
      <c r="CT140" s="720">
        <f t="shared" si="162"/>
        <v>0.25</v>
      </c>
      <c r="CU140" s="720"/>
      <c r="CV140" s="728">
        <v>2.67</v>
      </c>
      <c r="CW140" s="722">
        <f t="shared" ref="CW140:CW208" si="195">CV140*CS140</f>
        <v>0</v>
      </c>
      <c r="CX140" s="720"/>
      <c r="CY140" s="723">
        <f t="shared" ref="CY140:CY208" si="196">SUM(CV140:CX140)*CT140</f>
        <v>0.66749999999999998</v>
      </c>
      <c r="CZ140" s="723">
        <f t="shared" si="147"/>
        <v>0</v>
      </c>
      <c r="DA140" s="724">
        <f t="shared" ref="DA140:DA208" si="197">SUM(CV140:CZ140)</f>
        <v>3.3374999999999999</v>
      </c>
      <c r="DB140" s="720"/>
      <c r="DC140" s="720">
        <f t="shared" si="163"/>
        <v>0.25</v>
      </c>
      <c r="DD140" s="720"/>
      <c r="DE140" s="728">
        <v>2.67</v>
      </c>
      <c r="DF140" s="722">
        <f t="shared" ref="DF140:DF174" si="198">DE140*DB140</f>
        <v>0</v>
      </c>
      <c r="DG140" s="720"/>
      <c r="DH140" s="723">
        <f t="shared" ref="DH140:DH208" si="199">SUM(DE140:DG140)*DC140</f>
        <v>0.66749999999999998</v>
      </c>
      <c r="DI140" s="723">
        <f t="shared" si="148"/>
        <v>0</v>
      </c>
      <c r="DJ140" s="724">
        <f t="shared" ref="DJ140:DJ208" si="200">SUM(DE140:DI140)</f>
        <v>3.3374999999999999</v>
      </c>
      <c r="DK140" s="724">
        <f t="shared" si="149"/>
        <v>40.04999999999999</v>
      </c>
      <c r="DL140" s="719">
        <f t="shared" si="151"/>
        <v>59674500</v>
      </c>
      <c r="DM140" s="719">
        <f t="shared" si="164"/>
        <v>122409</v>
      </c>
      <c r="DN140" s="719">
        <f t="shared" si="150"/>
        <v>24481800</v>
      </c>
      <c r="DO140" s="725"/>
    </row>
    <row r="141" spans="1:119" s="192" customFormat="1" ht="19.5" customHeight="1">
      <c r="A141" s="716">
        <v>132</v>
      </c>
      <c r="B141" s="735" t="s">
        <v>9870</v>
      </c>
      <c r="C141" s="736" t="s">
        <v>1691</v>
      </c>
      <c r="D141" s="737" t="s">
        <v>9867</v>
      </c>
      <c r="E141" s="716">
        <v>450</v>
      </c>
      <c r="F141" s="719">
        <v>200</v>
      </c>
      <c r="G141" s="720"/>
      <c r="H141" s="720">
        <f t="shared" si="152"/>
        <v>0.25</v>
      </c>
      <c r="I141" s="720">
        <v>0.1</v>
      </c>
      <c r="J141" s="728">
        <v>3.33</v>
      </c>
      <c r="K141" s="722">
        <f t="shared" si="165"/>
        <v>0</v>
      </c>
      <c r="L141" s="720">
        <v>0.25</v>
      </c>
      <c r="M141" s="723">
        <f t="shared" si="166"/>
        <v>0.89500000000000002</v>
      </c>
      <c r="N141" s="723">
        <f t="shared" ref="N141:N208" si="201">SUM(J141:L141)*I141</f>
        <v>0.35800000000000004</v>
      </c>
      <c r="O141" s="724">
        <f t="shared" si="167"/>
        <v>4.8329999999999993</v>
      </c>
      <c r="P141" s="720"/>
      <c r="Q141" s="720">
        <f t="shared" si="153"/>
        <v>0.25</v>
      </c>
      <c r="R141" s="720">
        <v>0.1</v>
      </c>
      <c r="S141" s="728">
        <v>3.33</v>
      </c>
      <c r="T141" s="722">
        <f t="shared" si="168"/>
        <v>0</v>
      </c>
      <c r="U141" s="720">
        <v>0.25</v>
      </c>
      <c r="V141" s="723">
        <f t="shared" si="169"/>
        <v>0.89500000000000002</v>
      </c>
      <c r="W141" s="723">
        <f t="shared" ref="W141:W183" si="202">SUM(S141:U141)*R141</f>
        <v>0.35800000000000004</v>
      </c>
      <c r="X141" s="724">
        <f t="shared" si="170"/>
        <v>4.8329999999999993</v>
      </c>
      <c r="Y141" s="720"/>
      <c r="Z141" s="720">
        <f t="shared" si="154"/>
        <v>0.25</v>
      </c>
      <c r="AA141" s="720">
        <v>0.1</v>
      </c>
      <c r="AB141" s="728">
        <v>3.33</v>
      </c>
      <c r="AC141" s="722">
        <f t="shared" si="171"/>
        <v>0</v>
      </c>
      <c r="AD141" s="720">
        <v>0.25</v>
      </c>
      <c r="AE141" s="723">
        <f t="shared" si="172"/>
        <v>0.89500000000000002</v>
      </c>
      <c r="AF141" s="723">
        <f t="shared" ref="AF141:AF183" si="203">SUM(AB141:AD141)*AA141</f>
        <v>0.35800000000000004</v>
      </c>
      <c r="AG141" s="724">
        <f t="shared" si="173"/>
        <v>4.8329999999999993</v>
      </c>
      <c r="AH141" s="720"/>
      <c r="AI141" s="720">
        <f t="shared" si="155"/>
        <v>0.25</v>
      </c>
      <c r="AJ141" s="720">
        <v>0.1</v>
      </c>
      <c r="AK141" s="728">
        <v>3.33</v>
      </c>
      <c r="AL141" s="722">
        <f t="shared" si="174"/>
        <v>0</v>
      </c>
      <c r="AM141" s="720">
        <v>0.25</v>
      </c>
      <c r="AN141" s="723">
        <f t="shared" si="175"/>
        <v>0.89500000000000002</v>
      </c>
      <c r="AO141" s="723">
        <f t="shared" ref="AO141:AO183" si="204">SUM(AK141:AM141)*AJ141</f>
        <v>0.35800000000000004</v>
      </c>
      <c r="AP141" s="724">
        <f t="shared" si="176"/>
        <v>4.8329999999999993</v>
      </c>
      <c r="AQ141" s="720"/>
      <c r="AR141" s="720">
        <f t="shared" si="156"/>
        <v>0.25</v>
      </c>
      <c r="AS141" s="720">
        <v>0.1</v>
      </c>
      <c r="AT141" s="728">
        <v>3.33</v>
      </c>
      <c r="AU141" s="722">
        <f t="shared" si="177"/>
        <v>0</v>
      </c>
      <c r="AV141" s="720">
        <v>0.25</v>
      </c>
      <c r="AW141" s="723">
        <f t="shared" si="178"/>
        <v>0.89500000000000002</v>
      </c>
      <c r="AX141" s="723">
        <f t="shared" ref="AX141:AX183" si="205">SUM(AT141:AV141)*AS141</f>
        <v>0.35800000000000004</v>
      </c>
      <c r="AY141" s="724">
        <f t="shared" si="179"/>
        <v>4.8329999999999993</v>
      </c>
      <c r="AZ141" s="720"/>
      <c r="BA141" s="720">
        <f t="shared" si="157"/>
        <v>0.25</v>
      </c>
      <c r="BB141" s="720">
        <v>0.1</v>
      </c>
      <c r="BC141" s="728">
        <v>3.33</v>
      </c>
      <c r="BD141" s="722">
        <f t="shared" si="180"/>
        <v>0</v>
      </c>
      <c r="BE141" s="720">
        <v>0.25</v>
      </c>
      <c r="BF141" s="723">
        <f t="shared" si="181"/>
        <v>0.89500000000000002</v>
      </c>
      <c r="BG141" s="723">
        <f t="shared" ref="BG141:BG208" si="206">SUM(BC141:BE141)*BB141</f>
        <v>0.35800000000000004</v>
      </c>
      <c r="BH141" s="724">
        <f t="shared" si="182"/>
        <v>4.8329999999999993</v>
      </c>
      <c r="BI141" s="720"/>
      <c r="BJ141" s="720">
        <f t="shared" si="158"/>
        <v>0.25</v>
      </c>
      <c r="BK141" s="720">
        <v>0.1</v>
      </c>
      <c r="BL141" s="728">
        <v>3.33</v>
      </c>
      <c r="BM141" s="722">
        <f t="shared" si="183"/>
        <v>0</v>
      </c>
      <c r="BN141" s="720">
        <v>0.25</v>
      </c>
      <c r="BO141" s="723">
        <f t="shared" si="184"/>
        <v>0.89500000000000002</v>
      </c>
      <c r="BP141" s="723">
        <f t="shared" ref="BP141:BP183" si="207">SUM(BL141:BN141)*BK141</f>
        <v>0.35800000000000004</v>
      </c>
      <c r="BQ141" s="724">
        <f t="shared" si="185"/>
        <v>4.8329999999999993</v>
      </c>
      <c r="BR141" s="720"/>
      <c r="BS141" s="720">
        <f t="shared" si="159"/>
        <v>0.25</v>
      </c>
      <c r="BT141" s="720">
        <v>0.1</v>
      </c>
      <c r="BU141" s="728">
        <v>3.33</v>
      </c>
      <c r="BV141" s="722">
        <f t="shared" si="186"/>
        <v>0</v>
      </c>
      <c r="BW141" s="720">
        <v>0.25</v>
      </c>
      <c r="BX141" s="723">
        <f t="shared" si="187"/>
        <v>0.89500000000000002</v>
      </c>
      <c r="BY141" s="723">
        <f t="shared" ref="BY141:BY185" si="208">SUM(BU141:BW141)*BT141</f>
        <v>0.35800000000000004</v>
      </c>
      <c r="BZ141" s="724">
        <f t="shared" si="188"/>
        <v>4.8329999999999993</v>
      </c>
      <c r="CA141" s="720"/>
      <c r="CB141" s="720">
        <f t="shared" si="160"/>
        <v>0.25</v>
      </c>
      <c r="CC141" s="720">
        <v>0.1</v>
      </c>
      <c r="CD141" s="728">
        <v>3.33</v>
      </c>
      <c r="CE141" s="722">
        <f t="shared" si="189"/>
        <v>0</v>
      </c>
      <c r="CF141" s="720">
        <v>0.25</v>
      </c>
      <c r="CG141" s="723">
        <f t="shared" si="190"/>
        <v>0.89500000000000002</v>
      </c>
      <c r="CH141" s="723">
        <f t="shared" ref="CH141:CH185" si="209">SUM(CD141:CF141)*CC141</f>
        <v>0.35800000000000004</v>
      </c>
      <c r="CI141" s="724">
        <f t="shared" si="191"/>
        <v>4.8329999999999993</v>
      </c>
      <c r="CJ141" s="720"/>
      <c r="CK141" s="720">
        <f t="shared" si="161"/>
        <v>0.25</v>
      </c>
      <c r="CL141" s="720">
        <v>0.1</v>
      </c>
      <c r="CM141" s="728">
        <v>3.33</v>
      </c>
      <c r="CN141" s="722">
        <f t="shared" si="192"/>
        <v>0</v>
      </c>
      <c r="CO141" s="720"/>
      <c r="CP141" s="723">
        <f t="shared" si="193"/>
        <v>0.83250000000000002</v>
      </c>
      <c r="CQ141" s="723">
        <f t="shared" ref="CQ141:CQ185" si="210">SUM(CM141:CO141)*CL141</f>
        <v>0.33300000000000002</v>
      </c>
      <c r="CR141" s="724">
        <f t="shared" si="194"/>
        <v>4.4954999999999998</v>
      </c>
      <c r="CS141" s="720"/>
      <c r="CT141" s="720">
        <f t="shared" si="162"/>
        <v>0.25</v>
      </c>
      <c r="CU141" s="720">
        <v>0.1</v>
      </c>
      <c r="CV141" s="728">
        <v>3.33</v>
      </c>
      <c r="CW141" s="722">
        <f t="shared" si="195"/>
        <v>0</v>
      </c>
      <c r="CX141" s="720"/>
      <c r="CY141" s="723">
        <f t="shared" si="196"/>
        <v>0.83250000000000002</v>
      </c>
      <c r="CZ141" s="723">
        <f t="shared" ref="CZ141:CZ185" si="211">SUM(CV141:CX141)*CU141</f>
        <v>0.33300000000000002</v>
      </c>
      <c r="DA141" s="724">
        <f t="shared" si="197"/>
        <v>4.4954999999999998</v>
      </c>
      <c r="DB141" s="720"/>
      <c r="DC141" s="720">
        <f t="shared" si="163"/>
        <v>0.25</v>
      </c>
      <c r="DD141" s="720">
        <v>0.1</v>
      </c>
      <c r="DE141" s="728">
        <v>3.33</v>
      </c>
      <c r="DF141" s="722">
        <f t="shared" si="198"/>
        <v>0</v>
      </c>
      <c r="DG141" s="720"/>
      <c r="DH141" s="723">
        <f t="shared" si="199"/>
        <v>0.83250000000000002</v>
      </c>
      <c r="DI141" s="723">
        <f t="shared" ref="DI141:DI185" si="212">SUM(DE141:DG141)*DD141</f>
        <v>0.33300000000000002</v>
      </c>
      <c r="DJ141" s="724">
        <f t="shared" si="200"/>
        <v>4.4954999999999998</v>
      </c>
      <c r="DK141" s="724">
        <f t="shared" si="149"/>
        <v>56.983499999999992</v>
      </c>
      <c r="DL141" s="719">
        <f t="shared" si="151"/>
        <v>84905415</v>
      </c>
      <c r="DM141" s="719">
        <f t="shared" si="164"/>
        <v>174165</v>
      </c>
      <c r="DN141" s="719">
        <f t="shared" si="150"/>
        <v>34833000</v>
      </c>
      <c r="DO141" s="721"/>
    </row>
    <row r="142" spans="1:119" s="192" customFormat="1" ht="19.5" customHeight="1">
      <c r="A142" s="716">
        <v>133</v>
      </c>
      <c r="B142" s="735" t="s">
        <v>1584</v>
      </c>
      <c r="C142" s="736" t="s">
        <v>2304</v>
      </c>
      <c r="D142" s="737" t="s">
        <v>9867</v>
      </c>
      <c r="E142" s="716">
        <v>450</v>
      </c>
      <c r="F142" s="719">
        <v>200</v>
      </c>
      <c r="G142" s="720"/>
      <c r="H142" s="720">
        <f t="shared" si="152"/>
        <v>0.25</v>
      </c>
      <c r="I142" s="720">
        <v>0.11</v>
      </c>
      <c r="J142" s="728">
        <v>3.33</v>
      </c>
      <c r="K142" s="722">
        <f t="shared" si="165"/>
        <v>0</v>
      </c>
      <c r="L142" s="720">
        <v>0.25</v>
      </c>
      <c r="M142" s="723">
        <f t="shared" si="166"/>
        <v>0.89500000000000002</v>
      </c>
      <c r="N142" s="723">
        <f t="shared" si="201"/>
        <v>0.39379999999999998</v>
      </c>
      <c r="O142" s="724">
        <f t="shared" si="167"/>
        <v>4.8687999999999994</v>
      </c>
      <c r="P142" s="720"/>
      <c r="Q142" s="720">
        <f t="shared" si="153"/>
        <v>0.25</v>
      </c>
      <c r="R142" s="720">
        <v>0.11</v>
      </c>
      <c r="S142" s="728">
        <v>3.33</v>
      </c>
      <c r="T142" s="722">
        <f t="shared" si="168"/>
        <v>0</v>
      </c>
      <c r="U142" s="720">
        <v>0.25</v>
      </c>
      <c r="V142" s="723">
        <f t="shared" si="169"/>
        <v>0.89500000000000002</v>
      </c>
      <c r="W142" s="723">
        <f t="shared" si="202"/>
        <v>0.39379999999999998</v>
      </c>
      <c r="X142" s="724">
        <f t="shared" si="170"/>
        <v>4.8687999999999994</v>
      </c>
      <c r="Y142" s="720"/>
      <c r="Z142" s="720">
        <f t="shared" si="154"/>
        <v>0.25</v>
      </c>
      <c r="AA142" s="720">
        <v>0.11</v>
      </c>
      <c r="AB142" s="728">
        <v>3.33</v>
      </c>
      <c r="AC142" s="722">
        <f t="shared" si="171"/>
        <v>0</v>
      </c>
      <c r="AD142" s="720">
        <v>0.25</v>
      </c>
      <c r="AE142" s="723">
        <f t="shared" si="172"/>
        <v>0.89500000000000002</v>
      </c>
      <c r="AF142" s="723">
        <f t="shared" si="203"/>
        <v>0.39379999999999998</v>
      </c>
      <c r="AG142" s="724">
        <f t="shared" si="173"/>
        <v>4.8687999999999994</v>
      </c>
      <c r="AH142" s="720"/>
      <c r="AI142" s="720">
        <f t="shared" si="155"/>
        <v>0.25</v>
      </c>
      <c r="AJ142" s="720">
        <v>0.11</v>
      </c>
      <c r="AK142" s="728">
        <v>3.33</v>
      </c>
      <c r="AL142" s="722">
        <f t="shared" si="174"/>
        <v>0</v>
      </c>
      <c r="AM142" s="720">
        <v>0.25</v>
      </c>
      <c r="AN142" s="723">
        <f t="shared" si="175"/>
        <v>0.89500000000000002</v>
      </c>
      <c r="AO142" s="723">
        <f t="shared" si="204"/>
        <v>0.39379999999999998</v>
      </c>
      <c r="AP142" s="724">
        <f t="shared" si="176"/>
        <v>4.8687999999999994</v>
      </c>
      <c r="AQ142" s="720"/>
      <c r="AR142" s="720">
        <f t="shared" si="156"/>
        <v>0.25</v>
      </c>
      <c r="AS142" s="720">
        <v>0.11</v>
      </c>
      <c r="AT142" s="728">
        <v>3.33</v>
      </c>
      <c r="AU142" s="722">
        <f t="shared" si="177"/>
        <v>0</v>
      </c>
      <c r="AV142" s="720">
        <v>0.25</v>
      </c>
      <c r="AW142" s="723">
        <f t="shared" si="178"/>
        <v>0.89500000000000002</v>
      </c>
      <c r="AX142" s="723">
        <f t="shared" si="205"/>
        <v>0.39379999999999998</v>
      </c>
      <c r="AY142" s="724">
        <f t="shared" si="179"/>
        <v>4.8687999999999994</v>
      </c>
      <c r="AZ142" s="720"/>
      <c r="BA142" s="720">
        <f t="shared" si="157"/>
        <v>0.25</v>
      </c>
      <c r="BB142" s="720">
        <v>0.11</v>
      </c>
      <c r="BC142" s="728">
        <v>3.33</v>
      </c>
      <c r="BD142" s="722">
        <f t="shared" si="180"/>
        <v>0</v>
      </c>
      <c r="BE142" s="720">
        <v>0.25</v>
      </c>
      <c r="BF142" s="723">
        <f t="shared" si="181"/>
        <v>0.89500000000000002</v>
      </c>
      <c r="BG142" s="723">
        <f t="shared" si="206"/>
        <v>0.39379999999999998</v>
      </c>
      <c r="BH142" s="724">
        <f t="shared" si="182"/>
        <v>4.8687999999999994</v>
      </c>
      <c r="BI142" s="720"/>
      <c r="BJ142" s="720">
        <f t="shared" si="158"/>
        <v>0.25</v>
      </c>
      <c r="BK142" s="720">
        <v>0.11</v>
      </c>
      <c r="BL142" s="728">
        <v>3.33</v>
      </c>
      <c r="BM142" s="722">
        <f t="shared" si="183"/>
        <v>0</v>
      </c>
      <c r="BN142" s="720">
        <v>0.25</v>
      </c>
      <c r="BO142" s="723">
        <f t="shared" si="184"/>
        <v>0.89500000000000002</v>
      </c>
      <c r="BP142" s="723">
        <f t="shared" si="207"/>
        <v>0.39379999999999998</v>
      </c>
      <c r="BQ142" s="724">
        <f t="shared" si="185"/>
        <v>4.8687999999999994</v>
      </c>
      <c r="BR142" s="720"/>
      <c r="BS142" s="720">
        <f t="shared" si="159"/>
        <v>0.25</v>
      </c>
      <c r="BT142" s="720">
        <v>0.11</v>
      </c>
      <c r="BU142" s="728">
        <v>3.33</v>
      </c>
      <c r="BV142" s="722">
        <f t="shared" si="186"/>
        <v>0</v>
      </c>
      <c r="BW142" s="720">
        <v>0.25</v>
      </c>
      <c r="BX142" s="723">
        <f t="shared" si="187"/>
        <v>0.89500000000000002</v>
      </c>
      <c r="BY142" s="723">
        <f t="shared" si="208"/>
        <v>0.39379999999999998</v>
      </c>
      <c r="BZ142" s="724">
        <f t="shared" si="188"/>
        <v>4.8687999999999994</v>
      </c>
      <c r="CA142" s="720"/>
      <c r="CB142" s="720">
        <f t="shared" si="160"/>
        <v>0.25</v>
      </c>
      <c r="CC142" s="720">
        <v>0.11</v>
      </c>
      <c r="CD142" s="728">
        <v>3.33</v>
      </c>
      <c r="CE142" s="722">
        <f t="shared" si="189"/>
        <v>0</v>
      </c>
      <c r="CF142" s="720">
        <v>0.25</v>
      </c>
      <c r="CG142" s="723">
        <f t="shared" si="190"/>
        <v>0.89500000000000002</v>
      </c>
      <c r="CH142" s="723">
        <f t="shared" si="209"/>
        <v>0.39379999999999998</v>
      </c>
      <c r="CI142" s="724">
        <f t="shared" si="191"/>
        <v>4.8687999999999994</v>
      </c>
      <c r="CJ142" s="720"/>
      <c r="CK142" s="720">
        <f t="shared" si="161"/>
        <v>0.25</v>
      </c>
      <c r="CL142" s="720">
        <v>0.11</v>
      </c>
      <c r="CM142" s="728">
        <v>3.33</v>
      </c>
      <c r="CN142" s="722">
        <f t="shared" si="192"/>
        <v>0</v>
      </c>
      <c r="CO142" s="720">
        <v>0.25</v>
      </c>
      <c r="CP142" s="723">
        <f t="shared" si="193"/>
        <v>0.89500000000000002</v>
      </c>
      <c r="CQ142" s="723">
        <f t="shared" si="210"/>
        <v>0.39379999999999998</v>
      </c>
      <c r="CR142" s="724">
        <f t="shared" si="194"/>
        <v>4.8687999999999994</v>
      </c>
      <c r="CS142" s="720"/>
      <c r="CT142" s="720">
        <f t="shared" si="162"/>
        <v>0.25</v>
      </c>
      <c r="CU142" s="720">
        <v>0.11</v>
      </c>
      <c r="CV142" s="728">
        <v>3.33</v>
      </c>
      <c r="CW142" s="722">
        <f t="shared" si="195"/>
        <v>0</v>
      </c>
      <c r="CX142" s="720">
        <v>0.25</v>
      </c>
      <c r="CY142" s="723">
        <f t="shared" si="196"/>
        <v>0.89500000000000002</v>
      </c>
      <c r="CZ142" s="723">
        <f t="shared" si="211"/>
        <v>0.39379999999999998</v>
      </c>
      <c r="DA142" s="724">
        <f t="shared" si="197"/>
        <v>4.8687999999999994</v>
      </c>
      <c r="DB142" s="720"/>
      <c r="DC142" s="720">
        <f t="shared" si="163"/>
        <v>0.25</v>
      </c>
      <c r="DD142" s="720">
        <v>0.11</v>
      </c>
      <c r="DE142" s="728">
        <v>3.33</v>
      </c>
      <c r="DF142" s="722">
        <f t="shared" si="198"/>
        <v>0</v>
      </c>
      <c r="DG142" s="720">
        <v>0.25</v>
      </c>
      <c r="DH142" s="723">
        <f t="shared" si="199"/>
        <v>0.89500000000000002</v>
      </c>
      <c r="DI142" s="723">
        <f t="shared" si="212"/>
        <v>0.39379999999999998</v>
      </c>
      <c r="DJ142" s="724">
        <f t="shared" si="200"/>
        <v>4.8687999999999994</v>
      </c>
      <c r="DK142" s="724">
        <f t="shared" si="149"/>
        <v>58.425599999999996</v>
      </c>
      <c r="DL142" s="719">
        <f t="shared" si="151"/>
        <v>87054144</v>
      </c>
      <c r="DM142" s="719">
        <f t="shared" si="164"/>
        <v>178573</v>
      </c>
      <c r="DN142" s="719">
        <f t="shared" si="150"/>
        <v>35714600</v>
      </c>
      <c r="DO142" s="721"/>
    </row>
    <row r="143" spans="1:119" s="192" customFormat="1" ht="19.5" customHeight="1">
      <c r="A143" s="716">
        <v>134</v>
      </c>
      <c r="B143" s="735" t="s">
        <v>9871</v>
      </c>
      <c r="C143" s="736" t="s">
        <v>2757</v>
      </c>
      <c r="D143" s="737" t="s">
        <v>9867</v>
      </c>
      <c r="E143" s="716">
        <v>450</v>
      </c>
      <c r="F143" s="719">
        <v>200</v>
      </c>
      <c r="G143" s="720"/>
      <c r="H143" s="720">
        <f t="shared" si="152"/>
        <v>0.25</v>
      </c>
      <c r="I143" s="720">
        <v>0.08</v>
      </c>
      <c r="J143" s="728">
        <v>3.33</v>
      </c>
      <c r="K143" s="722">
        <f t="shared" si="165"/>
        <v>0</v>
      </c>
      <c r="L143" s="720"/>
      <c r="M143" s="723">
        <f t="shared" si="166"/>
        <v>0.83250000000000002</v>
      </c>
      <c r="N143" s="723">
        <f t="shared" si="201"/>
        <v>0.26640000000000003</v>
      </c>
      <c r="O143" s="724">
        <f t="shared" si="167"/>
        <v>4.4288999999999996</v>
      </c>
      <c r="P143" s="720"/>
      <c r="Q143" s="720">
        <f t="shared" si="153"/>
        <v>0.25</v>
      </c>
      <c r="R143" s="720">
        <v>0.08</v>
      </c>
      <c r="S143" s="728">
        <v>3.33</v>
      </c>
      <c r="T143" s="722">
        <f t="shared" si="168"/>
        <v>0</v>
      </c>
      <c r="U143" s="720"/>
      <c r="V143" s="723">
        <f t="shared" si="169"/>
        <v>0.83250000000000002</v>
      </c>
      <c r="W143" s="723">
        <f t="shared" si="202"/>
        <v>0.26640000000000003</v>
      </c>
      <c r="X143" s="724">
        <f t="shared" si="170"/>
        <v>4.4288999999999996</v>
      </c>
      <c r="Y143" s="720"/>
      <c r="Z143" s="720">
        <f t="shared" si="154"/>
        <v>0.25</v>
      </c>
      <c r="AA143" s="720">
        <v>0.08</v>
      </c>
      <c r="AB143" s="728">
        <v>3.33</v>
      </c>
      <c r="AC143" s="722">
        <f t="shared" si="171"/>
        <v>0</v>
      </c>
      <c r="AD143" s="720"/>
      <c r="AE143" s="723">
        <f t="shared" si="172"/>
        <v>0.83250000000000002</v>
      </c>
      <c r="AF143" s="723">
        <f t="shared" si="203"/>
        <v>0.26640000000000003</v>
      </c>
      <c r="AG143" s="724">
        <f t="shared" si="173"/>
        <v>4.4288999999999996</v>
      </c>
      <c r="AH143" s="720"/>
      <c r="AI143" s="720">
        <f t="shared" si="155"/>
        <v>0.25</v>
      </c>
      <c r="AJ143" s="720">
        <v>0.08</v>
      </c>
      <c r="AK143" s="728">
        <v>3.33</v>
      </c>
      <c r="AL143" s="722">
        <f t="shared" si="174"/>
        <v>0</v>
      </c>
      <c r="AM143" s="720"/>
      <c r="AN143" s="723">
        <f t="shared" si="175"/>
        <v>0.83250000000000002</v>
      </c>
      <c r="AO143" s="723">
        <f t="shared" si="204"/>
        <v>0.26640000000000003</v>
      </c>
      <c r="AP143" s="724">
        <f t="shared" si="176"/>
        <v>4.4288999999999996</v>
      </c>
      <c r="AQ143" s="720"/>
      <c r="AR143" s="720">
        <f t="shared" si="156"/>
        <v>0.25</v>
      </c>
      <c r="AS143" s="720">
        <v>0.08</v>
      </c>
      <c r="AT143" s="728">
        <v>3.33</v>
      </c>
      <c r="AU143" s="722">
        <f t="shared" si="177"/>
        <v>0</v>
      </c>
      <c r="AV143" s="720"/>
      <c r="AW143" s="723">
        <f t="shared" si="178"/>
        <v>0.83250000000000002</v>
      </c>
      <c r="AX143" s="723">
        <f t="shared" si="205"/>
        <v>0.26640000000000003</v>
      </c>
      <c r="AY143" s="724">
        <f t="shared" si="179"/>
        <v>4.4288999999999996</v>
      </c>
      <c r="AZ143" s="720"/>
      <c r="BA143" s="720">
        <f t="shared" si="157"/>
        <v>0.25</v>
      </c>
      <c r="BB143" s="720">
        <v>0.08</v>
      </c>
      <c r="BC143" s="728">
        <v>3.33</v>
      </c>
      <c r="BD143" s="722">
        <f t="shared" si="180"/>
        <v>0</v>
      </c>
      <c r="BE143" s="720"/>
      <c r="BF143" s="723">
        <f t="shared" si="181"/>
        <v>0.83250000000000002</v>
      </c>
      <c r="BG143" s="723">
        <f t="shared" si="206"/>
        <v>0.26640000000000003</v>
      </c>
      <c r="BH143" s="724">
        <f t="shared" si="182"/>
        <v>4.4288999999999996</v>
      </c>
      <c r="BI143" s="720"/>
      <c r="BJ143" s="720">
        <f t="shared" si="158"/>
        <v>0.25</v>
      </c>
      <c r="BK143" s="720">
        <v>0.08</v>
      </c>
      <c r="BL143" s="728">
        <v>3.33</v>
      </c>
      <c r="BM143" s="722">
        <f t="shared" si="183"/>
        <v>0</v>
      </c>
      <c r="BN143" s="720"/>
      <c r="BO143" s="723">
        <f t="shared" si="184"/>
        <v>0.83250000000000002</v>
      </c>
      <c r="BP143" s="723">
        <f t="shared" si="207"/>
        <v>0.26640000000000003</v>
      </c>
      <c r="BQ143" s="724">
        <f t="shared" si="185"/>
        <v>4.4288999999999996</v>
      </c>
      <c r="BR143" s="720"/>
      <c r="BS143" s="720">
        <f t="shared" si="159"/>
        <v>0.25</v>
      </c>
      <c r="BT143" s="720">
        <v>0.08</v>
      </c>
      <c r="BU143" s="728">
        <v>3.33</v>
      </c>
      <c r="BV143" s="722">
        <f t="shared" si="186"/>
        <v>0</v>
      </c>
      <c r="BW143" s="720"/>
      <c r="BX143" s="723">
        <f t="shared" si="187"/>
        <v>0.83250000000000002</v>
      </c>
      <c r="BY143" s="723">
        <f t="shared" si="208"/>
        <v>0.26640000000000003</v>
      </c>
      <c r="BZ143" s="724">
        <f t="shared" si="188"/>
        <v>4.4288999999999996</v>
      </c>
      <c r="CA143" s="720"/>
      <c r="CB143" s="720">
        <f t="shared" si="160"/>
        <v>0.25</v>
      </c>
      <c r="CC143" s="720">
        <v>0.08</v>
      </c>
      <c r="CD143" s="728">
        <v>3.33</v>
      </c>
      <c r="CE143" s="722">
        <f t="shared" si="189"/>
        <v>0</v>
      </c>
      <c r="CF143" s="720"/>
      <c r="CG143" s="723">
        <f t="shared" si="190"/>
        <v>0.83250000000000002</v>
      </c>
      <c r="CH143" s="723">
        <f t="shared" si="209"/>
        <v>0.26640000000000003</v>
      </c>
      <c r="CI143" s="724">
        <f t="shared" si="191"/>
        <v>4.4288999999999996</v>
      </c>
      <c r="CJ143" s="720"/>
      <c r="CK143" s="720">
        <f t="shared" si="161"/>
        <v>0.25</v>
      </c>
      <c r="CL143" s="720">
        <v>0.08</v>
      </c>
      <c r="CM143" s="728">
        <v>3.33</v>
      </c>
      <c r="CN143" s="722">
        <f t="shared" si="192"/>
        <v>0</v>
      </c>
      <c r="CO143" s="720"/>
      <c r="CP143" s="723">
        <f t="shared" si="193"/>
        <v>0.83250000000000002</v>
      </c>
      <c r="CQ143" s="723">
        <f t="shared" si="210"/>
        <v>0.26640000000000003</v>
      </c>
      <c r="CR143" s="724">
        <f t="shared" si="194"/>
        <v>4.4288999999999996</v>
      </c>
      <c r="CS143" s="720"/>
      <c r="CT143" s="720">
        <f t="shared" si="162"/>
        <v>0.25</v>
      </c>
      <c r="CU143" s="720">
        <v>0.08</v>
      </c>
      <c r="CV143" s="728">
        <v>3.33</v>
      </c>
      <c r="CW143" s="722">
        <f t="shared" si="195"/>
        <v>0</v>
      </c>
      <c r="CX143" s="720"/>
      <c r="CY143" s="723">
        <f t="shared" si="196"/>
        <v>0.83250000000000002</v>
      </c>
      <c r="CZ143" s="723">
        <f t="shared" si="211"/>
        <v>0.26640000000000003</v>
      </c>
      <c r="DA143" s="724">
        <f t="shared" si="197"/>
        <v>4.4288999999999996</v>
      </c>
      <c r="DB143" s="720"/>
      <c r="DC143" s="720">
        <f t="shared" si="163"/>
        <v>0.25</v>
      </c>
      <c r="DD143" s="720">
        <v>0.08</v>
      </c>
      <c r="DE143" s="728">
        <v>3.33</v>
      </c>
      <c r="DF143" s="722">
        <f t="shared" si="198"/>
        <v>0</v>
      </c>
      <c r="DG143" s="720"/>
      <c r="DH143" s="723">
        <f t="shared" si="199"/>
        <v>0.83250000000000002</v>
      </c>
      <c r="DI143" s="723">
        <f t="shared" si="212"/>
        <v>0.26640000000000003</v>
      </c>
      <c r="DJ143" s="724">
        <f t="shared" si="200"/>
        <v>4.4288999999999996</v>
      </c>
      <c r="DK143" s="724">
        <f t="shared" si="149"/>
        <v>53.146799999999992</v>
      </c>
      <c r="DL143" s="719">
        <f t="shared" si="151"/>
        <v>79188732</v>
      </c>
      <c r="DM143" s="719">
        <f t="shared" si="164"/>
        <v>162438</v>
      </c>
      <c r="DN143" s="719">
        <f t="shared" si="150"/>
        <v>32487600</v>
      </c>
      <c r="DO143" s="721"/>
    </row>
    <row r="144" spans="1:119" s="192" customFormat="1" ht="19.5" customHeight="1">
      <c r="A144" s="716">
        <v>135</v>
      </c>
      <c r="B144" s="735" t="s">
        <v>7328</v>
      </c>
      <c r="C144" s="736" t="s">
        <v>1736</v>
      </c>
      <c r="D144" s="737" t="s">
        <v>9867</v>
      </c>
      <c r="E144" s="716">
        <v>450</v>
      </c>
      <c r="F144" s="719">
        <v>200</v>
      </c>
      <c r="G144" s="720"/>
      <c r="H144" s="720">
        <f t="shared" si="152"/>
        <v>0.25</v>
      </c>
      <c r="I144" s="720">
        <v>0.08</v>
      </c>
      <c r="J144" s="721">
        <v>3</v>
      </c>
      <c r="K144" s="722">
        <f t="shared" si="165"/>
        <v>0</v>
      </c>
      <c r="L144" s="720">
        <v>0.25</v>
      </c>
      <c r="M144" s="723">
        <f t="shared" si="166"/>
        <v>0.8125</v>
      </c>
      <c r="N144" s="723">
        <f t="shared" si="201"/>
        <v>0.26</v>
      </c>
      <c r="O144" s="724">
        <f t="shared" si="167"/>
        <v>4.3224999999999998</v>
      </c>
      <c r="P144" s="720"/>
      <c r="Q144" s="720">
        <f t="shared" si="153"/>
        <v>0.25</v>
      </c>
      <c r="R144" s="720">
        <v>0.08</v>
      </c>
      <c r="S144" s="721">
        <v>3</v>
      </c>
      <c r="T144" s="722">
        <f t="shared" si="168"/>
        <v>0</v>
      </c>
      <c r="U144" s="720">
        <v>0.25</v>
      </c>
      <c r="V144" s="723">
        <f t="shared" si="169"/>
        <v>0.8125</v>
      </c>
      <c r="W144" s="723">
        <f t="shared" si="202"/>
        <v>0.26</v>
      </c>
      <c r="X144" s="724">
        <f t="shared" si="170"/>
        <v>4.3224999999999998</v>
      </c>
      <c r="Y144" s="720"/>
      <c r="Z144" s="720">
        <f t="shared" si="154"/>
        <v>0.25</v>
      </c>
      <c r="AA144" s="720">
        <v>0.08</v>
      </c>
      <c r="AB144" s="721">
        <v>3</v>
      </c>
      <c r="AC144" s="722">
        <f t="shared" si="171"/>
        <v>0</v>
      </c>
      <c r="AD144" s="720">
        <v>0.25</v>
      </c>
      <c r="AE144" s="723">
        <f t="shared" si="172"/>
        <v>0.8125</v>
      </c>
      <c r="AF144" s="723">
        <f t="shared" si="203"/>
        <v>0.26</v>
      </c>
      <c r="AG144" s="724">
        <f t="shared" si="173"/>
        <v>4.3224999999999998</v>
      </c>
      <c r="AH144" s="720"/>
      <c r="AI144" s="720">
        <f t="shared" si="155"/>
        <v>0.25</v>
      </c>
      <c r="AJ144" s="720">
        <v>0.08</v>
      </c>
      <c r="AK144" s="721">
        <v>3</v>
      </c>
      <c r="AL144" s="722">
        <f t="shared" si="174"/>
        <v>0</v>
      </c>
      <c r="AM144" s="720">
        <v>0.25</v>
      </c>
      <c r="AN144" s="723">
        <f t="shared" si="175"/>
        <v>0.8125</v>
      </c>
      <c r="AO144" s="723">
        <f t="shared" si="204"/>
        <v>0.26</v>
      </c>
      <c r="AP144" s="724">
        <f t="shared" si="176"/>
        <v>4.3224999999999998</v>
      </c>
      <c r="AQ144" s="720"/>
      <c r="AR144" s="720">
        <f t="shared" si="156"/>
        <v>0.25</v>
      </c>
      <c r="AS144" s="720">
        <v>0.08</v>
      </c>
      <c r="AT144" s="721">
        <v>3</v>
      </c>
      <c r="AU144" s="722">
        <f t="shared" si="177"/>
        <v>0</v>
      </c>
      <c r="AV144" s="720">
        <v>0.25</v>
      </c>
      <c r="AW144" s="723">
        <f t="shared" si="178"/>
        <v>0.8125</v>
      </c>
      <c r="AX144" s="723">
        <f t="shared" si="205"/>
        <v>0.26</v>
      </c>
      <c r="AY144" s="724">
        <f t="shared" si="179"/>
        <v>4.3224999999999998</v>
      </c>
      <c r="AZ144" s="720"/>
      <c r="BA144" s="720">
        <f t="shared" si="157"/>
        <v>0.25</v>
      </c>
      <c r="BB144" s="720">
        <v>0.08</v>
      </c>
      <c r="BC144" s="721">
        <v>3</v>
      </c>
      <c r="BD144" s="722">
        <f t="shared" si="180"/>
        <v>0</v>
      </c>
      <c r="BE144" s="720">
        <v>0.25</v>
      </c>
      <c r="BF144" s="723">
        <f t="shared" si="181"/>
        <v>0.8125</v>
      </c>
      <c r="BG144" s="723">
        <f t="shared" si="206"/>
        <v>0.26</v>
      </c>
      <c r="BH144" s="724">
        <f t="shared" si="182"/>
        <v>4.3224999999999998</v>
      </c>
      <c r="BI144" s="720"/>
      <c r="BJ144" s="720">
        <f t="shared" si="158"/>
        <v>0.25</v>
      </c>
      <c r="BK144" s="720">
        <v>0.08</v>
      </c>
      <c r="BL144" s="721">
        <v>3</v>
      </c>
      <c r="BM144" s="722">
        <f t="shared" si="183"/>
        <v>0</v>
      </c>
      <c r="BN144" s="720">
        <v>0.25</v>
      </c>
      <c r="BO144" s="723">
        <f t="shared" si="184"/>
        <v>0.8125</v>
      </c>
      <c r="BP144" s="723">
        <f t="shared" si="207"/>
        <v>0.26</v>
      </c>
      <c r="BQ144" s="724">
        <f t="shared" si="185"/>
        <v>4.3224999999999998</v>
      </c>
      <c r="BR144" s="720"/>
      <c r="BS144" s="720">
        <f t="shared" si="159"/>
        <v>0.25</v>
      </c>
      <c r="BT144" s="720">
        <v>0.08</v>
      </c>
      <c r="BU144" s="721">
        <v>3</v>
      </c>
      <c r="BV144" s="722">
        <f t="shared" si="186"/>
        <v>0</v>
      </c>
      <c r="BW144" s="720">
        <v>0.25</v>
      </c>
      <c r="BX144" s="723">
        <f t="shared" si="187"/>
        <v>0.8125</v>
      </c>
      <c r="BY144" s="723">
        <f t="shared" si="208"/>
        <v>0.26</v>
      </c>
      <c r="BZ144" s="724">
        <f t="shared" si="188"/>
        <v>4.3224999999999998</v>
      </c>
      <c r="CA144" s="720"/>
      <c r="CB144" s="720">
        <f t="shared" si="160"/>
        <v>0.25</v>
      </c>
      <c r="CC144" s="720">
        <v>0.08</v>
      </c>
      <c r="CD144" s="721">
        <v>3</v>
      </c>
      <c r="CE144" s="722">
        <f t="shared" si="189"/>
        <v>0</v>
      </c>
      <c r="CF144" s="720">
        <v>0.25</v>
      </c>
      <c r="CG144" s="723">
        <f t="shared" si="190"/>
        <v>0.8125</v>
      </c>
      <c r="CH144" s="723">
        <f t="shared" si="209"/>
        <v>0.26</v>
      </c>
      <c r="CI144" s="724">
        <f t="shared" si="191"/>
        <v>4.3224999999999998</v>
      </c>
      <c r="CJ144" s="720"/>
      <c r="CK144" s="720">
        <f t="shared" si="161"/>
        <v>0.25</v>
      </c>
      <c r="CL144" s="720">
        <v>0.08</v>
      </c>
      <c r="CM144" s="721">
        <v>3</v>
      </c>
      <c r="CN144" s="722">
        <f t="shared" si="192"/>
        <v>0</v>
      </c>
      <c r="CO144" s="720">
        <v>0.25</v>
      </c>
      <c r="CP144" s="723">
        <f t="shared" si="193"/>
        <v>0.8125</v>
      </c>
      <c r="CQ144" s="723">
        <f t="shared" si="210"/>
        <v>0.26</v>
      </c>
      <c r="CR144" s="724">
        <f t="shared" si="194"/>
        <v>4.3224999999999998</v>
      </c>
      <c r="CS144" s="720"/>
      <c r="CT144" s="720">
        <f t="shared" si="162"/>
        <v>0.25</v>
      </c>
      <c r="CU144" s="720">
        <v>0.08</v>
      </c>
      <c r="CV144" s="721">
        <v>3</v>
      </c>
      <c r="CW144" s="722">
        <f t="shared" si="195"/>
        <v>0</v>
      </c>
      <c r="CX144" s="720">
        <v>0.25</v>
      </c>
      <c r="CY144" s="723">
        <f t="shared" si="196"/>
        <v>0.8125</v>
      </c>
      <c r="CZ144" s="723">
        <f t="shared" si="211"/>
        <v>0.26</v>
      </c>
      <c r="DA144" s="724">
        <f t="shared" si="197"/>
        <v>4.3224999999999998</v>
      </c>
      <c r="DB144" s="720"/>
      <c r="DC144" s="720">
        <f t="shared" si="163"/>
        <v>0.25</v>
      </c>
      <c r="DD144" s="720">
        <v>0.08</v>
      </c>
      <c r="DE144" s="721">
        <v>3</v>
      </c>
      <c r="DF144" s="722">
        <f t="shared" si="198"/>
        <v>0</v>
      </c>
      <c r="DG144" s="720">
        <v>0.25</v>
      </c>
      <c r="DH144" s="723">
        <f t="shared" si="199"/>
        <v>0.8125</v>
      </c>
      <c r="DI144" s="723">
        <f t="shared" si="212"/>
        <v>0.26</v>
      </c>
      <c r="DJ144" s="724">
        <f t="shared" si="200"/>
        <v>4.3224999999999998</v>
      </c>
      <c r="DK144" s="724">
        <f t="shared" ref="DK144:DK212" si="213">O144+X144+AG144+AP144+AY144+BH144+BQ144+BZ144+CI144+CR144+DA144+DJ144</f>
        <v>51.869999999999983</v>
      </c>
      <c r="DL144" s="719">
        <f t="shared" si="151"/>
        <v>77286300</v>
      </c>
      <c r="DM144" s="719">
        <f t="shared" si="164"/>
        <v>158536</v>
      </c>
      <c r="DN144" s="719">
        <f t="shared" si="150"/>
        <v>31707200</v>
      </c>
      <c r="DO144" s="721"/>
    </row>
    <row r="145" spans="1:119" s="192" customFormat="1" ht="19.5" customHeight="1">
      <c r="A145" s="716">
        <v>136</v>
      </c>
      <c r="B145" s="735" t="s">
        <v>9834</v>
      </c>
      <c r="C145" s="736" t="s">
        <v>2096</v>
      </c>
      <c r="D145" s="737" t="s">
        <v>9867</v>
      </c>
      <c r="E145" s="716">
        <v>450</v>
      </c>
      <c r="F145" s="719">
        <v>200</v>
      </c>
      <c r="G145" s="720"/>
      <c r="H145" s="720">
        <f t="shared" si="152"/>
        <v>0.25</v>
      </c>
      <c r="I145" s="720">
        <v>0.08</v>
      </c>
      <c r="J145" s="721">
        <v>3</v>
      </c>
      <c r="K145" s="722">
        <f t="shared" si="165"/>
        <v>0</v>
      </c>
      <c r="L145" s="720"/>
      <c r="M145" s="723">
        <f t="shared" si="166"/>
        <v>0.75</v>
      </c>
      <c r="N145" s="723">
        <f t="shared" si="201"/>
        <v>0.24</v>
      </c>
      <c r="O145" s="724">
        <f t="shared" si="167"/>
        <v>3.99</v>
      </c>
      <c r="P145" s="720"/>
      <c r="Q145" s="720">
        <f t="shared" si="153"/>
        <v>0.25</v>
      </c>
      <c r="R145" s="720">
        <v>0.08</v>
      </c>
      <c r="S145" s="721">
        <v>3</v>
      </c>
      <c r="T145" s="722">
        <f t="shared" si="168"/>
        <v>0</v>
      </c>
      <c r="U145" s="720"/>
      <c r="V145" s="723">
        <f t="shared" si="169"/>
        <v>0.75</v>
      </c>
      <c r="W145" s="723">
        <f t="shared" si="202"/>
        <v>0.24</v>
      </c>
      <c r="X145" s="724">
        <f t="shared" si="170"/>
        <v>3.99</v>
      </c>
      <c r="Y145" s="720"/>
      <c r="Z145" s="720">
        <f t="shared" si="154"/>
        <v>0.25</v>
      </c>
      <c r="AA145" s="720">
        <v>0.08</v>
      </c>
      <c r="AB145" s="721">
        <v>3</v>
      </c>
      <c r="AC145" s="722">
        <f t="shared" si="171"/>
        <v>0</v>
      </c>
      <c r="AD145" s="720"/>
      <c r="AE145" s="723">
        <f t="shared" si="172"/>
        <v>0.75</v>
      </c>
      <c r="AF145" s="723">
        <f t="shared" si="203"/>
        <v>0.24</v>
      </c>
      <c r="AG145" s="724">
        <f t="shared" si="173"/>
        <v>3.99</v>
      </c>
      <c r="AH145" s="720"/>
      <c r="AI145" s="720">
        <f t="shared" si="155"/>
        <v>0.25</v>
      </c>
      <c r="AJ145" s="720">
        <v>0.08</v>
      </c>
      <c r="AK145" s="721">
        <v>3</v>
      </c>
      <c r="AL145" s="722">
        <f t="shared" si="174"/>
        <v>0</v>
      </c>
      <c r="AM145" s="720"/>
      <c r="AN145" s="723">
        <f t="shared" si="175"/>
        <v>0.75</v>
      </c>
      <c r="AO145" s="723">
        <f t="shared" si="204"/>
        <v>0.24</v>
      </c>
      <c r="AP145" s="724">
        <f t="shared" si="176"/>
        <v>3.99</v>
      </c>
      <c r="AQ145" s="720"/>
      <c r="AR145" s="720">
        <f t="shared" si="156"/>
        <v>0.25</v>
      </c>
      <c r="AS145" s="720">
        <v>0.08</v>
      </c>
      <c r="AT145" s="721">
        <v>3</v>
      </c>
      <c r="AU145" s="722">
        <f t="shared" si="177"/>
        <v>0</v>
      </c>
      <c r="AV145" s="720"/>
      <c r="AW145" s="723">
        <f t="shared" si="178"/>
        <v>0.75</v>
      </c>
      <c r="AX145" s="723">
        <f t="shared" si="205"/>
        <v>0.24</v>
      </c>
      <c r="AY145" s="724">
        <f t="shared" si="179"/>
        <v>3.99</v>
      </c>
      <c r="AZ145" s="720"/>
      <c r="BA145" s="720">
        <f t="shared" si="157"/>
        <v>0.25</v>
      </c>
      <c r="BB145" s="720">
        <v>0.08</v>
      </c>
      <c r="BC145" s="721">
        <v>3</v>
      </c>
      <c r="BD145" s="722">
        <f t="shared" si="180"/>
        <v>0</v>
      </c>
      <c r="BE145" s="720"/>
      <c r="BF145" s="723">
        <f t="shared" si="181"/>
        <v>0.75</v>
      </c>
      <c r="BG145" s="723">
        <f t="shared" si="206"/>
        <v>0.24</v>
      </c>
      <c r="BH145" s="724">
        <f t="shared" si="182"/>
        <v>3.99</v>
      </c>
      <c r="BI145" s="720"/>
      <c r="BJ145" s="720">
        <f t="shared" si="158"/>
        <v>0.25</v>
      </c>
      <c r="BK145" s="720">
        <v>0.08</v>
      </c>
      <c r="BL145" s="721">
        <v>3</v>
      </c>
      <c r="BM145" s="722">
        <f t="shared" si="183"/>
        <v>0</v>
      </c>
      <c r="BN145" s="720"/>
      <c r="BO145" s="723">
        <f t="shared" si="184"/>
        <v>0.75</v>
      </c>
      <c r="BP145" s="723">
        <f t="shared" si="207"/>
        <v>0.24</v>
      </c>
      <c r="BQ145" s="724">
        <f t="shared" si="185"/>
        <v>3.99</v>
      </c>
      <c r="BR145" s="720"/>
      <c r="BS145" s="720">
        <f t="shared" si="159"/>
        <v>0.25</v>
      </c>
      <c r="BT145" s="720">
        <v>0.08</v>
      </c>
      <c r="BU145" s="721">
        <v>3</v>
      </c>
      <c r="BV145" s="722">
        <f t="shared" si="186"/>
        <v>0</v>
      </c>
      <c r="BW145" s="720"/>
      <c r="BX145" s="723">
        <f t="shared" si="187"/>
        <v>0.75</v>
      </c>
      <c r="BY145" s="723">
        <f t="shared" si="208"/>
        <v>0.24</v>
      </c>
      <c r="BZ145" s="724">
        <f t="shared" si="188"/>
        <v>3.99</v>
      </c>
      <c r="CA145" s="720"/>
      <c r="CB145" s="720">
        <f t="shared" si="160"/>
        <v>0.25</v>
      </c>
      <c r="CC145" s="720">
        <v>0.08</v>
      </c>
      <c r="CD145" s="721">
        <v>3</v>
      </c>
      <c r="CE145" s="722">
        <f t="shared" si="189"/>
        <v>0</v>
      </c>
      <c r="CF145" s="720"/>
      <c r="CG145" s="723">
        <f t="shared" si="190"/>
        <v>0.75</v>
      </c>
      <c r="CH145" s="723">
        <f t="shared" si="209"/>
        <v>0.24</v>
      </c>
      <c r="CI145" s="724">
        <f t="shared" si="191"/>
        <v>3.99</v>
      </c>
      <c r="CJ145" s="720"/>
      <c r="CK145" s="720">
        <f t="shared" si="161"/>
        <v>0.25</v>
      </c>
      <c r="CL145" s="720">
        <v>0.08</v>
      </c>
      <c r="CM145" s="721">
        <v>3</v>
      </c>
      <c r="CN145" s="722">
        <f t="shared" si="192"/>
        <v>0</v>
      </c>
      <c r="CO145" s="720"/>
      <c r="CP145" s="723">
        <f t="shared" si="193"/>
        <v>0.75</v>
      </c>
      <c r="CQ145" s="723">
        <f t="shared" si="210"/>
        <v>0.24</v>
      </c>
      <c r="CR145" s="724">
        <f t="shared" si="194"/>
        <v>3.99</v>
      </c>
      <c r="CS145" s="720"/>
      <c r="CT145" s="720">
        <f t="shared" si="162"/>
        <v>0.25</v>
      </c>
      <c r="CU145" s="720">
        <v>0.08</v>
      </c>
      <c r="CV145" s="721">
        <v>3</v>
      </c>
      <c r="CW145" s="722">
        <f t="shared" si="195"/>
        <v>0</v>
      </c>
      <c r="CX145" s="720"/>
      <c r="CY145" s="723">
        <f t="shared" si="196"/>
        <v>0.75</v>
      </c>
      <c r="CZ145" s="723">
        <f t="shared" si="211"/>
        <v>0.24</v>
      </c>
      <c r="DA145" s="724">
        <f t="shared" si="197"/>
        <v>3.99</v>
      </c>
      <c r="DB145" s="720"/>
      <c r="DC145" s="720">
        <f t="shared" si="163"/>
        <v>0.25</v>
      </c>
      <c r="DD145" s="720">
        <v>0.08</v>
      </c>
      <c r="DE145" s="721">
        <v>3</v>
      </c>
      <c r="DF145" s="722">
        <f t="shared" si="198"/>
        <v>0</v>
      </c>
      <c r="DG145" s="720"/>
      <c r="DH145" s="723">
        <f t="shared" si="199"/>
        <v>0.75</v>
      </c>
      <c r="DI145" s="723">
        <f t="shared" si="212"/>
        <v>0.24</v>
      </c>
      <c r="DJ145" s="724">
        <f t="shared" si="200"/>
        <v>3.99</v>
      </c>
      <c r="DK145" s="724">
        <f t="shared" si="213"/>
        <v>47.880000000000017</v>
      </c>
      <c r="DL145" s="719">
        <f t="shared" si="151"/>
        <v>71341200</v>
      </c>
      <c r="DM145" s="719">
        <f t="shared" si="164"/>
        <v>146341</v>
      </c>
      <c r="DN145" s="719">
        <f t="shared" ref="DN145:DN212" si="214">ROUND(DM145*IF(F145&gt;=200,200,F145),0)</f>
        <v>29268200</v>
      </c>
      <c r="DO145" s="721"/>
    </row>
    <row r="146" spans="1:119" s="192" customFormat="1" ht="19.5" customHeight="1">
      <c r="A146" s="716">
        <v>137</v>
      </c>
      <c r="B146" s="735" t="s">
        <v>9872</v>
      </c>
      <c r="C146" s="736" t="s">
        <v>1945</v>
      </c>
      <c r="D146" s="737" t="s">
        <v>9867</v>
      </c>
      <c r="E146" s="716">
        <v>450</v>
      </c>
      <c r="F146" s="719">
        <v>200</v>
      </c>
      <c r="G146" s="720"/>
      <c r="H146" s="720">
        <f t="shared" si="152"/>
        <v>0.25</v>
      </c>
      <c r="I146" s="720">
        <v>0.15</v>
      </c>
      <c r="J146" s="749">
        <v>3.99</v>
      </c>
      <c r="K146" s="722">
        <f t="shared" si="165"/>
        <v>0</v>
      </c>
      <c r="L146" s="720">
        <v>0.35</v>
      </c>
      <c r="M146" s="723">
        <f t="shared" si="166"/>
        <v>1.085</v>
      </c>
      <c r="N146" s="723">
        <f t="shared" si="201"/>
        <v>0.65099999999999991</v>
      </c>
      <c r="O146" s="724">
        <f t="shared" si="167"/>
        <v>6.0759999999999996</v>
      </c>
      <c r="P146" s="720"/>
      <c r="Q146" s="720">
        <f t="shared" si="153"/>
        <v>0.25</v>
      </c>
      <c r="R146" s="720">
        <v>0.15</v>
      </c>
      <c r="S146" s="749">
        <v>3.99</v>
      </c>
      <c r="T146" s="722">
        <f t="shared" si="168"/>
        <v>0</v>
      </c>
      <c r="U146" s="720">
        <v>0.35</v>
      </c>
      <c r="V146" s="723">
        <f t="shared" si="169"/>
        <v>1.085</v>
      </c>
      <c r="W146" s="723">
        <f t="shared" si="202"/>
        <v>0.65099999999999991</v>
      </c>
      <c r="X146" s="724">
        <f t="shared" si="170"/>
        <v>6.0759999999999996</v>
      </c>
      <c r="Y146" s="720"/>
      <c r="Z146" s="720">
        <f t="shared" si="154"/>
        <v>0.25</v>
      </c>
      <c r="AA146" s="720">
        <v>0.15</v>
      </c>
      <c r="AB146" s="749">
        <v>3.99</v>
      </c>
      <c r="AC146" s="722">
        <f t="shared" si="171"/>
        <v>0</v>
      </c>
      <c r="AD146" s="720">
        <v>0.35</v>
      </c>
      <c r="AE146" s="723">
        <f t="shared" si="172"/>
        <v>1.085</v>
      </c>
      <c r="AF146" s="723">
        <f t="shared" si="203"/>
        <v>0.65099999999999991</v>
      </c>
      <c r="AG146" s="724">
        <f t="shared" si="173"/>
        <v>6.0759999999999996</v>
      </c>
      <c r="AH146" s="720"/>
      <c r="AI146" s="720">
        <f t="shared" si="155"/>
        <v>0.25</v>
      </c>
      <c r="AJ146" s="720">
        <v>0.15</v>
      </c>
      <c r="AK146" s="749">
        <v>3.99</v>
      </c>
      <c r="AL146" s="722">
        <f t="shared" si="174"/>
        <v>0</v>
      </c>
      <c r="AM146" s="720">
        <v>0.35</v>
      </c>
      <c r="AN146" s="723">
        <f t="shared" si="175"/>
        <v>1.085</v>
      </c>
      <c r="AO146" s="723">
        <f t="shared" si="204"/>
        <v>0.65099999999999991</v>
      </c>
      <c r="AP146" s="724">
        <f t="shared" si="176"/>
        <v>6.0759999999999996</v>
      </c>
      <c r="AQ146" s="720"/>
      <c r="AR146" s="720">
        <f t="shared" si="156"/>
        <v>0.25</v>
      </c>
      <c r="AS146" s="720">
        <v>0.15</v>
      </c>
      <c r="AT146" s="749">
        <v>3.99</v>
      </c>
      <c r="AU146" s="722">
        <f t="shared" si="177"/>
        <v>0</v>
      </c>
      <c r="AV146" s="720">
        <v>0.35</v>
      </c>
      <c r="AW146" s="723">
        <f t="shared" si="178"/>
        <v>1.085</v>
      </c>
      <c r="AX146" s="723">
        <f t="shared" si="205"/>
        <v>0.65099999999999991</v>
      </c>
      <c r="AY146" s="724">
        <f t="shared" si="179"/>
        <v>6.0759999999999996</v>
      </c>
      <c r="AZ146" s="720"/>
      <c r="BA146" s="720">
        <f t="shared" si="157"/>
        <v>0.25</v>
      </c>
      <c r="BB146" s="720">
        <v>0.15</v>
      </c>
      <c r="BC146" s="749">
        <v>3.99</v>
      </c>
      <c r="BD146" s="722">
        <f t="shared" si="180"/>
        <v>0</v>
      </c>
      <c r="BE146" s="720">
        <v>0.35</v>
      </c>
      <c r="BF146" s="723">
        <f t="shared" si="181"/>
        <v>1.085</v>
      </c>
      <c r="BG146" s="723">
        <f t="shared" si="206"/>
        <v>0.65099999999999991</v>
      </c>
      <c r="BH146" s="724">
        <f t="shared" si="182"/>
        <v>6.0759999999999996</v>
      </c>
      <c r="BI146" s="720"/>
      <c r="BJ146" s="720">
        <f t="shared" si="158"/>
        <v>0.25</v>
      </c>
      <c r="BK146" s="720">
        <v>0.15</v>
      </c>
      <c r="BL146" s="749">
        <v>3.99</v>
      </c>
      <c r="BM146" s="722">
        <f t="shared" si="183"/>
        <v>0</v>
      </c>
      <c r="BN146" s="720">
        <v>0.35</v>
      </c>
      <c r="BO146" s="723">
        <f t="shared" si="184"/>
        <v>1.085</v>
      </c>
      <c r="BP146" s="723">
        <f t="shared" si="207"/>
        <v>0.65099999999999991</v>
      </c>
      <c r="BQ146" s="724">
        <f t="shared" si="185"/>
        <v>6.0759999999999996</v>
      </c>
      <c r="BR146" s="720"/>
      <c r="BS146" s="720">
        <f t="shared" si="159"/>
        <v>0.25</v>
      </c>
      <c r="BT146" s="720">
        <v>0.15</v>
      </c>
      <c r="BU146" s="749">
        <v>3.99</v>
      </c>
      <c r="BV146" s="722">
        <f t="shared" si="186"/>
        <v>0</v>
      </c>
      <c r="BW146" s="720">
        <v>0.35</v>
      </c>
      <c r="BX146" s="723">
        <f t="shared" si="187"/>
        <v>1.085</v>
      </c>
      <c r="BY146" s="723">
        <f t="shared" si="208"/>
        <v>0.65099999999999991</v>
      </c>
      <c r="BZ146" s="724">
        <f t="shared" si="188"/>
        <v>6.0759999999999996</v>
      </c>
      <c r="CA146" s="720"/>
      <c r="CB146" s="720">
        <f t="shared" si="160"/>
        <v>0.25</v>
      </c>
      <c r="CC146" s="720">
        <v>0.15</v>
      </c>
      <c r="CD146" s="749">
        <v>3.99</v>
      </c>
      <c r="CE146" s="722">
        <f t="shared" si="189"/>
        <v>0</v>
      </c>
      <c r="CF146" s="720">
        <v>0.35</v>
      </c>
      <c r="CG146" s="723">
        <f t="shared" si="190"/>
        <v>1.085</v>
      </c>
      <c r="CH146" s="723">
        <f t="shared" si="209"/>
        <v>0.65099999999999991</v>
      </c>
      <c r="CI146" s="724">
        <f t="shared" si="191"/>
        <v>6.0759999999999996</v>
      </c>
      <c r="CJ146" s="720"/>
      <c r="CK146" s="720">
        <f t="shared" si="161"/>
        <v>0.25</v>
      </c>
      <c r="CL146" s="720">
        <v>0.15</v>
      </c>
      <c r="CM146" s="749">
        <v>3.99</v>
      </c>
      <c r="CN146" s="722">
        <f t="shared" si="192"/>
        <v>0</v>
      </c>
      <c r="CO146" s="720">
        <v>0.35</v>
      </c>
      <c r="CP146" s="723">
        <f t="shared" si="193"/>
        <v>1.085</v>
      </c>
      <c r="CQ146" s="723">
        <f t="shared" si="210"/>
        <v>0.65099999999999991</v>
      </c>
      <c r="CR146" s="724">
        <f t="shared" si="194"/>
        <v>6.0759999999999996</v>
      </c>
      <c r="CS146" s="720"/>
      <c r="CT146" s="720">
        <f t="shared" si="162"/>
        <v>0.25</v>
      </c>
      <c r="CU146" s="720">
        <v>0.15</v>
      </c>
      <c r="CV146" s="749">
        <v>3.99</v>
      </c>
      <c r="CW146" s="722">
        <f t="shared" si="195"/>
        <v>0</v>
      </c>
      <c r="CX146" s="720">
        <v>0.35</v>
      </c>
      <c r="CY146" s="723">
        <f t="shared" si="196"/>
        <v>1.085</v>
      </c>
      <c r="CZ146" s="723">
        <f t="shared" si="211"/>
        <v>0.65099999999999991</v>
      </c>
      <c r="DA146" s="724">
        <f t="shared" si="197"/>
        <v>6.0759999999999996</v>
      </c>
      <c r="DB146" s="720"/>
      <c r="DC146" s="720">
        <f t="shared" si="163"/>
        <v>0.25</v>
      </c>
      <c r="DD146" s="720">
        <v>0.15</v>
      </c>
      <c r="DE146" s="749">
        <v>3.99</v>
      </c>
      <c r="DF146" s="722">
        <f t="shared" si="198"/>
        <v>0</v>
      </c>
      <c r="DG146" s="720">
        <v>0.35</v>
      </c>
      <c r="DH146" s="723">
        <f t="shared" si="199"/>
        <v>1.085</v>
      </c>
      <c r="DI146" s="723">
        <f t="shared" si="212"/>
        <v>0.65099999999999991</v>
      </c>
      <c r="DJ146" s="724">
        <f t="shared" si="200"/>
        <v>6.0759999999999996</v>
      </c>
      <c r="DK146" s="724">
        <f t="shared" si="213"/>
        <v>72.911999999999992</v>
      </c>
      <c r="DL146" s="719">
        <f t="shared" ref="DL146:DL212" si="215">ROUND((DK146*1490000),0)</f>
        <v>108638880</v>
      </c>
      <c r="DM146" s="719">
        <f t="shared" si="164"/>
        <v>222849</v>
      </c>
      <c r="DN146" s="719">
        <f t="shared" si="214"/>
        <v>44569800</v>
      </c>
      <c r="DO146" s="721"/>
    </row>
    <row r="147" spans="1:119" s="192" customFormat="1" ht="19.5" customHeight="1">
      <c r="A147" s="716">
        <v>138</v>
      </c>
      <c r="B147" s="735" t="s">
        <v>9873</v>
      </c>
      <c r="C147" s="736" t="s">
        <v>2539</v>
      </c>
      <c r="D147" s="737" t="s">
        <v>9867</v>
      </c>
      <c r="E147" s="716">
        <v>450</v>
      </c>
      <c r="F147" s="719">
        <v>200</v>
      </c>
      <c r="G147" s="720"/>
      <c r="H147" s="720">
        <f t="shared" si="152"/>
        <v>0.25</v>
      </c>
      <c r="I147" s="720">
        <v>0.08</v>
      </c>
      <c r="J147" s="728">
        <v>3.33</v>
      </c>
      <c r="K147" s="722">
        <f t="shared" si="165"/>
        <v>0</v>
      </c>
      <c r="L147" s="720"/>
      <c r="M147" s="723">
        <f t="shared" si="166"/>
        <v>0.83250000000000002</v>
      </c>
      <c r="N147" s="723">
        <f t="shared" si="201"/>
        <v>0.26640000000000003</v>
      </c>
      <c r="O147" s="724">
        <f t="shared" si="167"/>
        <v>4.4288999999999996</v>
      </c>
      <c r="P147" s="720"/>
      <c r="Q147" s="720">
        <f t="shared" si="153"/>
        <v>0.25</v>
      </c>
      <c r="R147" s="720">
        <v>0.08</v>
      </c>
      <c r="S147" s="728">
        <v>3.33</v>
      </c>
      <c r="T147" s="722">
        <f t="shared" si="168"/>
        <v>0</v>
      </c>
      <c r="U147" s="720"/>
      <c r="V147" s="723">
        <f t="shared" si="169"/>
        <v>0.83250000000000002</v>
      </c>
      <c r="W147" s="723">
        <f t="shared" si="202"/>
        <v>0.26640000000000003</v>
      </c>
      <c r="X147" s="724">
        <f t="shared" si="170"/>
        <v>4.4288999999999996</v>
      </c>
      <c r="Y147" s="720"/>
      <c r="Z147" s="720">
        <f t="shared" si="154"/>
        <v>0.25</v>
      </c>
      <c r="AA147" s="720">
        <v>0.08</v>
      </c>
      <c r="AB147" s="728">
        <v>3.33</v>
      </c>
      <c r="AC147" s="722">
        <f t="shared" si="171"/>
        <v>0</v>
      </c>
      <c r="AD147" s="720"/>
      <c r="AE147" s="723">
        <f t="shared" si="172"/>
        <v>0.83250000000000002</v>
      </c>
      <c r="AF147" s="723">
        <f t="shared" si="203"/>
        <v>0.26640000000000003</v>
      </c>
      <c r="AG147" s="724">
        <f t="shared" si="173"/>
        <v>4.4288999999999996</v>
      </c>
      <c r="AH147" s="720"/>
      <c r="AI147" s="720">
        <f t="shared" si="155"/>
        <v>0.25</v>
      </c>
      <c r="AJ147" s="720">
        <v>0.08</v>
      </c>
      <c r="AK147" s="728">
        <v>3.33</v>
      </c>
      <c r="AL147" s="722">
        <f t="shared" si="174"/>
        <v>0</v>
      </c>
      <c r="AM147" s="720"/>
      <c r="AN147" s="723">
        <f t="shared" si="175"/>
        <v>0.83250000000000002</v>
      </c>
      <c r="AO147" s="723">
        <f t="shared" si="204"/>
        <v>0.26640000000000003</v>
      </c>
      <c r="AP147" s="724">
        <f t="shared" si="176"/>
        <v>4.4288999999999996</v>
      </c>
      <c r="AQ147" s="720"/>
      <c r="AR147" s="720">
        <f t="shared" si="156"/>
        <v>0.25</v>
      </c>
      <c r="AS147" s="720">
        <v>0.08</v>
      </c>
      <c r="AT147" s="728">
        <v>3.33</v>
      </c>
      <c r="AU147" s="722">
        <f t="shared" si="177"/>
        <v>0</v>
      </c>
      <c r="AV147" s="720"/>
      <c r="AW147" s="723">
        <f t="shared" si="178"/>
        <v>0.83250000000000002</v>
      </c>
      <c r="AX147" s="723">
        <f t="shared" si="205"/>
        <v>0.26640000000000003</v>
      </c>
      <c r="AY147" s="724">
        <f t="shared" si="179"/>
        <v>4.4288999999999996</v>
      </c>
      <c r="AZ147" s="720"/>
      <c r="BA147" s="720">
        <f t="shared" si="157"/>
        <v>0.25</v>
      </c>
      <c r="BB147" s="720">
        <v>0.08</v>
      </c>
      <c r="BC147" s="728">
        <v>3.33</v>
      </c>
      <c r="BD147" s="722">
        <f t="shared" si="180"/>
        <v>0</v>
      </c>
      <c r="BE147" s="720"/>
      <c r="BF147" s="723">
        <f t="shared" si="181"/>
        <v>0.83250000000000002</v>
      </c>
      <c r="BG147" s="723">
        <f t="shared" si="206"/>
        <v>0.26640000000000003</v>
      </c>
      <c r="BH147" s="724">
        <f t="shared" si="182"/>
        <v>4.4288999999999996</v>
      </c>
      <c r="BI147" s="720"/>
      <c r="BJ147" s="720">
        <f t="shared" si="158"/>
        <v>0.25</v>
      </c>
      <c r="BK147" s="720">
        <v>0.08</v>
      </c>
      <c r="BL147" s="728">
        <v>3.33</v>
      </c>
      <c r="BM147" s="722">
        <f t="shared" si="183"/>
        <v>0</v>
      </c>
      <c r="BN147" s="720"/>
      <c r="BO147" s="723">
        <f t="shared" si="184"/>
        <v>0.83250000000000002</v>
      </c>
      <c r="BP147" s="723">
        <f t="shared" si="207"/>
        <v>0.26640000000000003</v>
      </c>
      <c r="BQ147" s="724">
        <f t="shared" si="185"/>
        <v>4.4288999999999996</v>
      </c>
      <c r="BR147" s="720"/>
      <c r="BS147" s="720">
        <f t="shared" si="159"/>
        <v>0.25</v>
      </c>
      <c r="BT147" s="720">
        <v>0.08</v>
      </c>
      <c r="BU147" s="728">
        <v>3.33</v>
      </c>
      <c r="BV147" s="722">
        <f t="shared" si="186"/>
        <v>0</v>
      </c>
      <c r="BW147" s="720"/>
      <c r="BX147" s="723">
        <f t="shared" si="187"/>
        <v>0.83250000000000002</v>
      </c>
      <c r="BY147" s="723">
        <f t="shared" si="208"/>
        <v>0.26640000000000003</v>
      </c>
      <c r="BZ147" s="724">
        <f t="shared" si="188"/>
        <v>4.4288999999999996</v>
      </c>
      <c r="CA147" s="720"/>
      <c r="CB147" s="720">
        <f t="shared" si="160"/>
        <v>0.25</v>
      </c>
      <c r="CC147" s="720">
        <v>0.09</v>
      </c>
      <c r="CD147" s="728">
        <v>3.33</v>
      </c>
      <c r="CE147" s="722">
        <f t="shared" si="189"/>
        <v>0</v>
      </c>
      <c r="CF147" s="720"/>
      <c r="CG147" s="723">
        <f t="shared" si="190"/>
        <v>0.83250000000000002</v>
      </c>
      <c r="CH147" s="723">
        <f t="shared" si="209"/>
        <v>0.29970000000000002</v>
      </c>
      <c r="CI147" s="724">
        <f t="shared" si="191"/>
        <v>4.4621999999999993</v>
      </c>
      <c r="CJ147" s="720"/>
      <c r="CK147" s="720">
        <f t="shared" si="161"/>
        <v>0.25</v>
      </c>
      <c r="CL147" s="720">
        <v>0.09</v>
      </c>
      <c r="CM147" s="728">
        <v>3.33</v>
      </c>
      <c r="CN147" s="722">
        <f t="shared" si="192"/>
        <v>0</v>
      </c>
      <c r="CO147" s="720"/>
      <c r="CP147" s="723">
        <f t="shared" si="193"/>
        <v>0.83250000000000002</v>
      </c>
      <c r="CQ147" s="723">
        <f t="shared" si="210"/>
        <v>0.29970000000000002</v>
      </c>
      <c r="CR147" s="724">
        <f t="shared" si="194"/>
        <v>4.4621999999999993</v>
      </c>
      <c r="CS147" s="720"/>
      <c r="CT147" s="720">
        <f t="shared" si="162"/>
        <v>0.25</v>
      </c>
      <c r="CU147" s="720">
        <v>0.09</v>
      </c>
      <c r="CV147" s="728">
        <v>3.33</v>
      </c>
      <c r="CW147" s="722">
        <f t="shared" si="195"/>
        <v>0</v>
      </c>
      <c r="CX147" s="720"/>
      <c r="CY147" s="723">
        <f t="shared" si="196"/>
        <v>0.83250000000000002</v>
      </c>
      <c r="CZ147" s="723">
        <f t="shared" si="211"/>
        <v>0.29970000000000002</v>
      </c>
      <c r="DA147" s="724">
        <f t="shared" si="197"/>
        <v>4.4621999999999993</v>
      </c>
      <c r="DB147" s="720"/>
      <c r="DC147" s="720">
        <f t="shared" si="163"/>
        <v>0.25</v>
      </c>
      <c r="DD147" s="720">
        <v>0.09</v>
      </c>
      <c r="DE147" s="728">
        <v>3.33</v>
      </c>
      <c r="DF147" s="722">
        <f t="shared" si="198"/>
        <v>0</v>
      </c>
      <c r="DG147" s="720"/>
      <c r="DH147" s="723">
        <f t="shared" si="199"/>
        <v>0.83250000000000002</v>
      </c>
      <c r="DI147" s="723">
        <f t="shared" si="212"/>
        <v>0.29970000000000002</v>
      </c>
      <c r="DJ147" s="724">
        <f t="shared" si="200"/>
        <v>4.4621999999999993</v>
      </c>
      <c r="DK147" s="724">
        <f t="shared" si="213"/>
        <v>53.279999999999987</v>
      </c>
      <c r="DL147" s="719">
        <f t="shared" si="215"/>
        <v>79387200</v>
      </c>
      <c r="DM147" s="719">
        <f t="shared" si="164"/>
        <v>162846</v>
      </c>
      <c r="DN147" s="719">
        <f t="shared" si="214"/>
        <v>32569200</v>
      </c>
      <c r="DO147" s="721"/>
    </row>
    <row r="148" spans="1:119" s="192" customFormat="1" ht="19.5" customHeight="1">
      <c r="A148" s="716">
        <v>139</v>
      </c>
      <c r="B148" s="735" t="s">
        <v>2031</v>
      </c>
      <c r="C148" s="736" t="s">
        <v>2217</v>
      </c>
      <c r="D148" s="737" t="s">
        <v>9867</v>
      </c>
      <c r="E148" s="716">
        <v>450</v>
      </c>
      <c r="F148" s="719">
        <v>200</v>
      </c>
      <c r="G148" s="720"/>
      <c r="H148" s="720">
        <f t="shared" si="152"/>
        <v>0.25</v>
      </c>
      <c r="I148" s="720">
        <v>0.12</v>
      </c>
      <c r="J148" s="728">
        <v>3.66</v>
      </c>
      <c r="K148" s="722">
        <f t="shared" si="165"/>
        <v>0</v>
      </c>
      <c r="L148" s="720">
        <v>0.45</v>
      </c>
      <c r="M148" s="723">
        <f t="shared" si="166"/>
        <v>1.0275000000000001</v>
      </c>
      <c r="N148" s="723">
        <f t="shared" si="201"/>
        <v>0.49320000000000003</v>
      </c>
      <c r="O148" s="724">
        <f t="shared" si="167"/>
        <v>5.6307</v>
      </c>
      <c r="P148" s="720"/>
      <c r="Q148" s="720">
        <f t="shared" si="153"/>
        <v>0.25</v>
      </c>
      <c r="R148" s="720">
        <v>0.12</v>
      </c>
      <c r="S148" s="728">
        <v>3.66</v>
      </c>
      <c r="T148" s="722">
        <f t="shared" si="168"/>
        <v>0</v>
      </c>
      <c r="U148" s="720">
        <v>0.45</v>
      </c>
      <c r="V148" s="723">
        <f t="shared" si="169"/>
        <v>1.0275000000000001</v>
      </c>
      <c r="W148" s="723">
        <f t="shared" si="202"/>
        <v>0.49320000000000003</v>
      </c>
      <c r="X148" s="724">
        <f t="shared" si="170"/>
        <v>5.6307</v>
      </c>
      <c r="Y148" s="720"/>
      <c r="Z148" s="720">
        <f t="shared" si="154"/>
        <v>0.25</v>
      </c>
      <c r="AA148" s="720">
        <v>0.12</v>
      </c>
      <c r="AB148" s="728">
        <v>3.66</v>
      </c>
      <c r="AC148" s="722">
        <f t="shared" si="171"/>
        <v>0</v>
      </c>
      <c r="AD148" s="720">
        <v>0.45</v>
      </c>
      <c r="AE148" s="723">
        <f t="shared" si="172"/>
        <v>1.0275000000000001</v>
      </c>
      <c r="AF148" s="723">
        <f t="shared" si="203"/>
        <v>0.49320000000000003</v>
      </c>
      <c r="AG148" s="724">
        <f t="shared" si="173"/>
        <v>5.6307</v>
      </c>
      <c r="AH148" s="720"/>
      <c r="AI148" s="720">
        <f t="shared" si="155"/>
        <v>0.25</v>
      </c>
      <c r="AJ148" s="720">
        <v>0.12</v>
      </c>
      <c r="AK148" s="728">
        <v>3.66</v>
      </c>
      <c r="AL148" s="722">
        <f t="shared" si="174"/>
        <v>0</v>
      </c>
      <c r="AM148" s="720">
        <v>0.45</v>
      </c>
      <c r="AN148" s="723">
        <f t="shared" si="175"/>
        <v>1.0275000000000001</v>
      </c>
      <c r="AO148" s="723">
        <f t="shared" si="204"/>
        <v>0.49320000000000003</v>
      </c>
      <c r="AP148" s="724">
        <f t="shared" si="176"/>
        <v>5.6307</v>
      </c>
      <c r="AQ148" s="720"/>
      <c r="AR148" s="720">
        <f t="shared" si="156"/>
        <v>0.25</v>
      </c>
      <c r="AS148" s="720">
        <v>0.12</v>
      </c>
      <c r="AT148" s="728">
        <v>3.66</v>
      </c>
      <c r="AU148" s="722">
        <f t="shared" si="177"/>
        <v>0</v>
      </c>
      <c r="AV148" s="720">
        <v>0.45</v>
      </c>
      <c r="AW148" s="723">
        <f t="shared" si="178"/>
        <v>1.0275000000000001</v>
      </c>
      <c r="AX148" s="723">
        <f t="shared" si="205"/>
        <v>0.49320000000000003</v>
      </c>
      <c r="AY148" s="724">
        <f t="shared" si="179"/>
        <v>5.6307</v>
      </c>
      <c r="AZ148" s="720"/>
      <c r="BA148" s="720">
        <f t="shared" si="157"/>
        <v>0.25</v>
      </c>
      <c r="BB148" s="720">
        <v>0.12</v>
      </c>
      <c r="BC148" s="728">
        <v>3.66</v>
      </c>
      <c r="BD148" s="722">
        <f t="shared" si="180"/>
        <v>0</v>
      </c>
      <c r="BE148" s="720">
        <v>0.45</v>
      </c>
      <c r="BF148" s="723">
        <f t="shared" si="181"/>
        <v>1.0275000000000001</v>
      </c>
      <c r="BG148" s="723">
        <f t="shared" si="206"/>
        <v>0.49320000000000003</v>
      </c>
      <c r="BH148" s="724">
        <f t="shared" si="182"/>
        <v>5.6307</v>
      </c>
      <c r="BI148" s="720"/>
      <c r="BJ148" s="720">
        <f t="shared" si="158"/>
        <v>0.25</v>
      </c>
      <c r="BK148" s="720">
        <v>0.12</v>
      </c>
      <c r="BL148" s="728">
        <v>3.66</v>
      </c>
      <c r="BM148" s="722">
        <f t="shared" si="183"/>
        <v>0</v>
      </c>
      <c r="BN148" s="720">
        <v>0.45</v>
      </c>
      <c r="BO148" s="723">
        <f t="shared" si="184"/>
        <v>1.0275000000000001</v>
      </c>
      <c r="BP148" s="723">
        <f t="shared" si="207"/>
        <v>0.49320000000000003</v>
      </c>
      <c r="BQ148" s="724">
        <f t="shared" si="185"/>
        <v>5.6307</v>
      </c>
      <c r="BR148" s="720"/>
      <c r="BS148" s="720">
        <f t="shared" si="159"/>
        <v>0.25</v>
      </c>
      <c r="BT148" s="720">
        <v>0.12</v>
      </c>
      <c r="BU148" s="728">
        <v>3.66</v>
      </c>
      <c r="BV148" s="722">
        <f t="shared" si="186"/>
        <v>0</v>
      </c>
      <c r="BW148" s="720">
        <v>0.45</v>
      </c>
      <c r="BX148" s="723">
        <f t="shared" si="187"/>
        <v>1.0275000000000001</v>
      </c>
      <c r="BY148" s="723">
        <f t="shared" si="208"/>
        <v>0.49320000000000003</v>
      </c>
      <c r="BZ148" s="724">
        <f t="shared" si="188"/>
        <v>5.6307</v>
      </c>
      <c r="CA148" s="720"/>
      <c r="CB148" s="720">
        <f t="shared" si="160"/>
        <v>0.25</v>
      </c>
      <c r="CC148" s="720">
        <v>0.12</v>
      </c>
      <c r="CD148" s="728">
        <v>3.66</v>
      </c>
      <c r="CE148" s="722">
        <f t="shared" si="189"/>
        <v>0</v>
      </c>
      <c r="CF148" s="720">
        <v>0.45</v>
      </c>
      <c r="CG148" s="723">
        <f t="shared" si="190"/>
        <v>1.0275000000000001</v>
      </c>
      <c r="CH148" s="723">
        <f t="shared" si="209"/>
        <v>0.49320000000000003</v>
      </c>
      <c r="CI148" s="724">
        <f t="shared" si="191"/>
        <v>5.6307</v>
      </c>
      <c r="CJ148" s="720"/>
      <c r="CK148" s="720">
        <f t="shared" si="161"/>
        <v>0.25</v>
      </c>
      <c r="CL148" s="720">
        <v>0.12</v>
      </c>
      <c r="CM148" s="728">
        <v>3.66</v>
      </c>
      <c r="CN148" s="722">
        <f t="shared" si="192"/>
        <v>0</v>
      </c>
      <c r="CO148" s="720">
        <v>0.45</v>
      </c>
      <c r="CP148" s="723">
        <f t="shared" si="193"/>
        <v>1.0275000000000001</v>
      </c>
      <c r="CQ148" s="723">
        <f t="shared" si="210"/>
        <v>0.49320000000000003</v>
      </c>
      <c r="CR148" s="724">
        <f t="shared" si="194"/>
        <v>5.6307</v>
      </c>
      <c r="CS148" s="720"/>
      <c r="CT148" s="720">
        <f t="shared" si="162"/>
        <v>0.25</v>
      </c>
      <c r="CU148" s="720">
        <v>0.12</v>
      </c>
      <c r="CV148" s="728">
        <v>3.66</v>
      </c>
      <c r="CW148" s="722">
        <f t="shared" si="195"/>
        <v>0</v>
      </c>
      <c r="CX148" s="720">
        <v>0.45</v>
      </c>
      <c r="CY148" s="723">
        <f t="shared" si="196"/>
        <v>1.0275000000000001</v>
      </c>
      <c r="CZ148" s="723">
        <f t="shared" si="211"/>
        <v>0.49320000000000003</v>
      </c>
      <c r="DA148" s="724">
        <f t="shared" si="197"/>
        <v>5.6307</v>
      </c>
      <c r="DB148" s="720"/>
      <c r="DC148" s="720">
        <f t="shared" si="163"/>
        <v>0.25</v>
      </c>
      <c r="DD148" s="720">
        <v>0.12</v>
      </c>
      <c r="DE148" s="728">
        <v>3.66</v>
      </c>
      <c r="DF148" s="722">
        <f t="shared" si="198"/>
        <v>0</v>
      </c>
      <c r="DG148" s="720">
        <v>0.45</v>
      </c>
      <c r="DH148" s="723">
        <f t="shared" si="199"/>
        <v>1.0275000000000001</v>
      </c>
      <c r="DI148" s="723">
        <f t="shared" si="212"/>
        <v>0.49320000000000003</v>
      </c>
      <c r="DJ148" s="724">
        <f t="shared" si="200"/>
        <v>5.6307</v>
      </c>
      <c r="DK148" s="724">
        <f t="shared" si="213"/>
        <v>67.568399999999983</v>
      </c>
      <c r="DL148" s="719">
        <f t="shared" si="215"/>
        <v>100676916</v>
      </c>
      <c r="DM148" s="719">
        <f t="shared" si="164"/>
        <v>206517</v>
      </c>
      <c r="DN148" s="719">
        <f t="shared" si="214"/>
        <v>41303400</v>
      </c>
      <c r="DO148" s="721"/>
    </row>
    <row r="149" spans="1:119" s="192" customFormat="1" ht="19.5" customHeight="1">
      <c r="A149" s="716">
        <v>140</v>
      </c>
      <c r="B149" s="735" t="s">
        <v>2136</v>
      </c>
      <c r="C149" s="736" t="s">
        <v>2217</v>
      </c>
      <c r="D149" s="737" t="s">
        <v>9867</v>
      </c>
      <c r="E149" s="716">
        <v>450</v>
      </c>
      <c r="F149" s="719">
        <v>200</v>
      </c>
      <c r="G149" s="720"/>
      <c r="H149" s="720">
        <f t="shared" si="152"/>
        <v>0.25</v>
      </c>
      <c r="I149" s="720">
        <v>7.0000000000000007E-2</v>
      </c>
      <c r="J149" s="728">
        <v>3</v>
      </c>
      <c r="K149" s="722">
        <f t="shared" si="165"/>
        <v>0</v>
      </c>
      <c r="L149" s="720"/>
      <c r="M149" s="723">
        <f t="shared" si="166"/>
        <v>0.75</v>
      </c>
      <c r="N149" s="723">
        <f t="shared" si="201"/>
        <v>0.21000000000000002</v>
      </c>
      <c r="O149" s="724">
        <f t="shared" si="167"/>
        <v>3.96</v>
      </c>
      <c r="P149" s="720"/>
      <c r="Q149" s="720">
        <f t="shared" si="153"/>
        <v>0.25</v>
      </c>
      <c r="R149" s="720">
        <v>7.0000000000000007E-2</v>
      </c>
      <c r="S149" s="728">
        <v>3</v>
      </c>
      <c r="T149" s="722">
        <f t="shared" si="168"/>
        <v>0</v>
      </c>
      <c r="U149" s="720"/>
      <c r="V149" s="723">
        <f t="shared" si="169"/>
        <v>0.75</v>
      </c>
      <c r="W149" s="723">
        <f t="shared" si="202"/>
        <v>0.21000000000000002</v>
      </c>
      <c r="X149" s="724">
        <f t="shared" si="170"/>
        <v>3.96</v>
      </c>
      <c r="Y149" s="720"/>
      <c r="Z149" s="720">
        <f t="shared" si="154"/>
        <v>0.25</v>
      </c>
      <c r="AA149" s="720">
        <v>7.0000000000000007E-2</v>
      </c>
      <c r="AB149" s="728">
        <v>3</v>
      </c>
      <c r="AC149" s="722">
        <f t="shared" si="171"/>
        <v>0</v>
      </c>
      <c r="AD149" s="720"/>
      <c r="AE149" s="723">
        <f t="shared" si="172"/>
        <v>0.75</v>
      </c>
      <c r="AF149" s="723">
        <f t="shared" si="203"/>
        <v>0.21000000000000002</v>
      </c>
      <c r="AG149" s="724">
        <f t="shared" si="173"/>
        <v>3.96</v>
      </c>
      <c r="AH149" s="720"/>
      <c r="AI149" s="720">
        <f t="shared" si="155"/>
        <v>0.25</v>
      </c>
      <c r="AJ149" s="720">
        <v>7.0000000000000007E-2</v>
      </c>
      <c r="AK149" s="728">
        <v>3</v>
      </c>
      <c r="AL149" s="722">
        <f t="shared" si="174"/>
        <v>0</v>
      </c>
      <c r="AM149" s="720"/>
      <c r="AN149" s="723">
        <f t="shared" si="175"/>
        <v>0.75</v>
      </c>
      <c r="AO149" s="723">
        <f t="shared" si="204"/>
        <v>0.21000000000000002</v>
      </c>
      <c r="AP149" s="724">
        <f t="shared" si="176"/>
        <v>3.96</v>
      </c>
      <c r="AQ149" s="720"/>
      <c r="AR149" s="720">
        <f t="shared" si="156"/>
        <v>0.25</v>
      </c>
      <c r="AS149" s="720">
        <v>7.0000000000000007E-2</v>
      </c>
      <c r="AT149" s="728">
        <v>3</v>
      </c>
      <c r="AU149" s="722">
        <f t="shared" si="177"/>
        <v>0</v>
      </c>
      <c r="AV149" s="720"/>
      <c r="AW149" s="723">
        <f t="shared" si="178"/>
        <v>0.75</v>
      </c>
      <c r="AX149" s="723">
        <f t="shared" si="205"/>
        <v>0.21000000000000002</v>
      </c>
      <c r="AY149" s="724">
        <f t="shared" si="179"/>
        <v>3.96</v>
      </c>
      <c r="AZ149" s="720"/>
      <c r="BA149" s="720">
        <f t="shared" si="157"/>
        <v>0.25</v>
      </c>
      <c r="BB149" s="720">
        <v>7.0000000000000007E-2</v>
      </c>
      <c r="BC149" s="728">
        <v>3</v>
      </c>
      <c r="BD149" s="722">
        <f t="shared" si="180"/>
        <v>0</v>
      </c>
      <c r="BE149" s="720"/>
      <c r="BF149" s="723">
        <f t="shared" si="181"/>
        <v>0.75</v>
      </c>
      <c r="BG149" s="723">
        <f t="shared" si="206"/>
        <v>0.21000000000000002</v>
      </c>
      <c r="BH149" s="724">
        <f t="shared" si="182"/>
        <v>3.96</v>
      </c>
      <c r="BI149" s="720"/>
      <c r="BJ149" s="720">
        <f t="shared" si="158"/>
        <v>0.25</v>
      </c>
      <c r="BK149" s="720">
        <v>7.0000000000000007E-2</v>
      </c>
      <c r="BL149" s="728">
        <v>3</v>
      </c>
      <c r="BM149" s="722">
        <f t="shared" si="183"/>
        <v>0</v>
      </c>
      <c r="BN149" s="720"/>
      <c r="BO149" s="723">
        <f t="shared" si="184"/>
        <v>0.75</v>
      </c>
      <c r="BP149" s="723">
        <f t="shared" si="207"/>
        <v>0.21000000000000002</v>
      </c>
      <c r="BQ149" s="724">
        <f t="shared" si="185"/>
        <v>3.96</v>
      </c>
      <c r="BR149" s="720"/>
      <c r="BS149" s="720">
        <f t="shared" si="159"/>
        <v>0.25</v>
      </c>
      <c r="BT149" s="720">
        <v>7.0000000000000007E-2</v>
      </c>
      <c r="BU149" s="728">
        <v>3</v>
      </c>
      <c r="BV149" s="722">
        <f t="shared" si="186"/>
        <v>0</v>
      </c>
      <c r="BW149" s="720"/>
      <c r="BX149" s="723">
        <f t="shared" si="187"/>
        <v>0.75</v>
      </c>
      <c r="BY149" s="723">
        <f t="shared" si="208"/>
        <v>0.21000000000000002</v>
      </c>
      <c r="BZ149" s="724">
        <f t="shared" si="188"/>
        <v>3.96</v>
      </c>
      <c r="CA149" s="720"/>
      <c r="CB149" s="720">
        <f t="shared" si="160"/>
        <v>0.25</v>
      </c>
      <c r="CC149" s="720">
        <v>7.0000000000000007E-2</v>
      </c>
      <c r="CD149" s="728">
        <v>3</v>
      </c>
      <c r="CE149" s="722">
        <f t="shared" si="189"/>
        <v>0</v>
      </c>
      <c r="CF149" s="720"/>
      <c r="CG149" s="723">
        <f t="shared" si="190"/>
        <v>0.75</v>
      </c>
      <c r="CH149" s="723">
        <f t="shared" si="209"/>
        <v>0.21000000000000002</v>
      </c>
      <c r="CI149" s="724">
        <f t="shared" si="191"/>
        <v>3.96</v>
      </c>
      <c r="CJ149" s="720"/>
      <c r="CK149" s="720">
        <f t="shared" si="161"/>
        <v>0.25</v>
      </c>
      <c r="CL149" s="720">
        <v>7.0000000000000007E-2</v>
      </c>
      <c r="CM149" s="728">
        <v>3</v>
      </c>
      <c r="CN149" s="722">
        <f t="shared" si="192"/>
        <v>0</v>
      </c>
      <c r="CO149" s="720"/>
      <c r="CP149" s="723">
        <f t="shared" si="193"/>
        <v>0.75</v>
      </c>
      <c r="CQ149" s="723">
        <f t="shared" si="210"/>
        <v>0.21000000000000002</v>
      </c>
      <c r="CR149" s="724">
        <f t="shared" si="194"/>
        <v>3.96</v>
      </c>
      <c r="CS149" s="720"/>
      <c r="CT149" s="720">
        <f t="shared" si="162"/>
        <v>0.25</v>
      </c>
      <c r="CU149" s="720">
        <v>7.0000000000000007E-2</v>
      </c>
      <c r="CV149" s="728">
        <v>3</v>
      </c>
      <c r="CW149" s="722">
        <f t="shared" si="195"/>
        <v>0</v>
      </c>
      <c r="CX149" s="720"/>
      <c r="CY149" s="723">
        <f t="shared" si="196"/>
        <v>0.75</v>
      </c>
      <c r="CZ149" s="723">
        <f t="shared" si="211"/>
        <v>0.21000000000000002</v>
      </c>
      <c r="DA149" s="724">
        <f t="shared" si="197"/>
        <v>3.96</v>
      </c>
      <c r="DB149" s="720"/>
      <c r="DC149" s="720">
        <f t="shared" si="163"/>
        <v>0.25</v>
      </c>
      <c r="DD149" s="720">
        <v>7.0000000000000007E-2</v>
      </c>
      <c r="DE149" s="728">
        <v>3</v>
      </c>
      <c r="DF149" s="722">
        <f t="shared" si="198"/>
        <v>0</v>
      </c>
      <c r="DG149" s="720"/>
      <c r="DH149" s="723">
        <f t="shared" si="199"/>
        <v>0.75</v>
      </c>
      <c r="DI149" s="723">
        <f t="shared" si="212"/>
        <v>0.21000000000000002</v>
      </c>
      <c r="DJ149" s="724">
        <f t="shared" si="200"/>
        <v>3.96</v>
      </c>
      <c r="DK149" s="724">
        <f t="shared" si="213"/>
        <v>47.52</v>
      </c>
      <c r="DL149" s="719">
        <f t="shared" si="215"/>
        <v>70804800</v>
      </c>
      <c r="DM149" s="719">
        <f t="shared" si="164"/>
        <v>145241</v>
      </c>
      <c r="DN149" s="719">
        <f t="shared" si="214"/>
        <v>29048200</v>
      </c>
      <c r="DO149" s="721"/>
    </row>
    <row r="150" spans="1:119" s="192" customFormat="1" ht="19.5" customHeight="1">
      <c r="A150" s="716">
        <v>141</v>
      </c>
      <c r="B150" s="735" t="s">
        <v>8664</v>
      </c>
      <c r="C150" s="736" t="s">
        <v>1736</v>
      </c>
      <c r="D150" s="737" t="s">
        <v>9867</v>
      </c>
      <c r="E150" s="716">
        <v>450</v>
      </c>
      <c r="F150" s="719">
        <v>200</v>
      </c>
      <c r="G150" s="720"/>
      <c r="H150" s="720">
        <f t="shared" si="152"/>
        <v>0.25</v>
      </c>
      <c r="I150" s="720"/>
      <c r="J150" s="728">
        <v>2.34</v>
      </c>
      <c r="K150" s="722">
        <f t="shared" si="165"/>
        <v>0</v>
      </c>
      <c r="L150" s="720"/>
      <c r="M150" s="723">
        <f t="shared" si="166"/>
        <v>0.58499999999999996</v>
      </c>
      <c r="N150" s="723"/>
      <c r="O150" s="724">
        <f t="shared" si="167"/>
        <v>2.9249999999999998</v>
      </c>
      <c r="P150" s="720"/>
      <c r="Q150" s="720">
        <f t="shared" si="153"/>
        <v>0.25</v>
      </c>
      <c r="R150" s="720"/>
      <c r="S150" s="728">
        <v>2.34</v>
      </c>
      <c r="T150" s="722">
        <f t="shared" si="168"/>
        <v>0</v>
      </c>
      <c r="U150" s="720"/>
      <c r="V150" s="723">
        <f t="shared" si="169"/>
        <v>0.58499999999999996</v>
      </c>
      <c r="W150" s="723"/>
      <c r="X150" s="724">
        <f t="shared" si="170"/>
        <v>2.9249999999999998</v>
      </c>
      <c r="Y150" s="720"/>
      <c r="Z150" s="720">
        <f t="shared" si="154"/>
        <v>0.25</v>
      </c>
      <c r="AA150" s="720"/>
      <c r="AB150" s="728">
        <v>2.34</v>
      </c>
      <c r="AC150" s="722">
        <f t="shared" si="171"/>
        <v>0</v>
      </c>
      <c r="AD150" s="720"/>
      <c r="AE150" s="723">
        <f t="shared" si="172"/>
        <v>0.58499999999999996</v>
      </c>
      <c r="AF150" s="723"/>
      <c r="AG150" s="724">
        <f t="shared" si="173"/>
        <v>2.9249999999999998</v>
      </c>
      <c r="AH150" s="720"/>
      <c r="AI150" s="720">
        <f t="shared" si="155"/>
        <v>0.25</v>
      </c>
      <c r="AJ150" s="720"/>
      <c r="AK150" s="728">
        <v>2.34</v>
      </c>
      <c r="AL150" s="722">
        <f t="shared" si="174"/>
        <v>0</v>
      </c>
      <c r="AM150" s="720"/>
      <c r="AN150" s="723">
        <f t="shared" si="175"/>
        <v>0.58499999999999996</v>
      </c>
      <c r="AO150" s="723"/>
      <c r="AP150" s="724">
        <f t="shared" si="176"/>
        <v>2.9249999999999998</v>
      </c>
      <c r="AQ150" s="720"/>
      <c r="AR150" s="720">
        <f t="shared" si="156"/>
        <v>0.25</v>
      </c>
      <c r="AS150" s="720"/>
      <c r="AT150" s="728">
        <v>2.34</v>
      </c>
      <c r="AU150" s="722">
        <f t="shared" si="177"/>
        <v>0</v>
      </c>
      <c r="AV150" s="720"/>
      <c r="AW150" s="723">
        <f t="shared" si="178"/>
        <v>0.58499999999999996</v>
      </c>
      <c r="AX150" s="723"/>
      <c r="AY150" s="724">
        <f t="shared" si="179"/>
        <v>2.9249999999999998</v>
      </c>
      <c r="AZ150" s="720"/>
      <c r="BA150" s="720">
        <f t="shared" si="157"/>
        <v>0.25</v>
      </c>
      <c r="BB150" s="720"/>
      <c r="BC150" s="728">
        <v>2.34</v>
      </c>
      <c r="BD150" s="722">
        <f t="shared" si="180"/>
        <v>0</v>
      </c>
      <c r="BE150" s="720"/>
      <c r="BF150" s="723">
        <f t="shared" si="181"/>
        <v>0.58499999999999996</v>
      </c>
      <c r="BG150" s="723"/>
      <c r="BH150" s="724">
        <f t="shared" si="182"/>
        <v>2.9249999999999998</v>
      </c>
      <c r="BI150" s="720"/>
      <c r="BJ150" s="720">
        <f t="shared" si="158"/>
        <v>0.25</v>
      </c>
      <c r="BK150" s="720"/>
      <c r="BL150" s="728">
        <v>2.34</v>
      </c>
      <c r="BM150" s="722">
        <f t="shared" si="183"/>
        <v>0</v>
      </c>
      <c r="BN150" s="720"/>
      <c r="BO150" s="723">
        <f t="shared" si="184"/>
        <v>0.58499999999999996</v>
      </c>
      <c r="BP150" s="723"/>
      <c r="BQ150" s="724">
        <f t="shared" si="185"/>
        <v>2.9249999999999998</v>
      </c>
      <c r="BR150" s="720"/>
      <c r="BS150" s="720">
        <f t="shared" si="159"/>
        <v>0.25</v>
      </c>
      <c r="BT150" s="720"/>
      <c r="BU150" s="728">
        <v>2.34</v>
      </c>
      <c r="BV150" s="722">
        <f t="shared" si="186"/>
        <v>0</v>
      </c>
      <c r="BW150" s="720"/>
      <c r="BX150" s="723">
        <f t="shared" si="187"/>
        <v>0.58499999999999996</v>
      </c>
      <c r="BY150" s="723"/>
      <c r="BZ150" s="724">
        <f t="shared" si="188"/>
        <v>2.9249999999999998</v>
      </c>
      <c r="CA150" s="720"/>
      <c r="CB150" s="720">
        <f t="shared" si="160"/>
        <v>0.25</v>
      </c>
      <c r="CC150" s="720"/>
      <c r="CD150" s="728">
        <v>2.34</v>
      </c>
      <c r="CE150" s="722">
        <f t="shared" si="189"/>
        <v>0</v>
      </c>
      <c r="CF150" s="720"/>
      <c r="CG150" s="723">
        <f t="shared" si="190"/>
        <v>0.58499999999999996</v>
      </c>
      <c r="CH150" s="723"/>
      <c r="CI150" s="724">
        <f t="shared" si="191"/>
        <v>2.9249999999999998</v>
      </c>
      <c r="CJ150" s="720"/>
      <c r="CK150" s="720">
        <f t="shared" si="161"/>
        <v>0.25</v>
      </c>
      <c r="CL150" s="720"/>
      <c r="CM150" s="728">
        <v>2.34</v>
      </c>
      <c r="CN150" s="722">
        <f t="shared" si="192"/>
        <v>0</v>
      </c>
      <c r="CO150" s="720"/>
      <c r="CP150" s="723">
        <f t="shared" si="193"/>
        <v>0.58499999999999996</v>
      </c>
      <c r="CQ150" s="723"/>
      <c r="CR150" s="724">
        <f t="shared" si="194"/>
        <v>2.9249999999999998</v>
      </c>
      <c r="CS150" s="720"/>
      <c r="CT150" s="720">
        <f t="shared" si="162"/>
        <v>0.25</v>
      </c>
      <c r="CU150" s="720"/>
      <c r="CV150" s="728">
        <v>2.34</v>
      </c>
      <c r="CW150" s="722">
        <f t="shared" si="195"/>
        <v>0</v>
      </c>
      <c r="CX150" s="720"/>
      <c r="CY150" s="723">
        <f t="shared" si="196"/>
        <v>0.58499999999999996</v>
      </c>
      <c r="CZ150" s="723"/>
      <c r="DA150" s="724">
        <f t="shared" si="197"/>
        <v>2.9249999999999998</v>
      </c>
      <c r="DB150" s="720"/>
      <c r="DC150" s="720">
        <f t="shared" si="163"/>
        <v>0.25</v>
      </c>
      <c r="DD150" s="720"/>
      <c r="DE150" s="728">
        <v>2.34</v>
      </c>
      <c r="DF150" s="722">
        <f t="shared" si="198"/>
        <v>0</v>
      </c>
      <c r="DG150" s="720"/>
      <c r="DH150" s="723">
        <f t="shared" si="199"/>
        <v>0.58499999999999996</v>
      </c>
      <c r="DI150" s="723"/>
      <c r="DJ150" s="724">
        <f t="shared" si="200"/>
        <v>2.9249999999999998</v>
      </c>
      <c r="DK150" s="724">
        <f t="shared" si="213"/>
        <v>35.1</v>
      </c>
      <c r="DL150" s="719">
        <f t="shared" si="215"/>
        <v>52299000</v>
      </c>
      <c r="DM150" s="719">
        <f t="shared" si="164"/>
        <v>107280</v>
      </c>
      <c r="DN150" s="719">
        <f t="shared" si="214"/>
        <v>21456000</v>
      </c>
      <c r="DO150" s="721"/>
    </row>
    <row r="151" spans="1:119" s="192" customFormat="1" ht="19.5" customHeight="1">
      <c r="A151" s="716">
        <v>142</v>
      </c>
      <c r="B151" s="735" t="s">
        <v>9874</v>
      </c>
      <c r="C151" s="736" t="s">
        <v>2092</v>
      </c>
      <c r="D151" s="737" t="s">
        <v>9867</v>
      </c>
      <c r="E151" s="716">
        <v>450</v>
      </c>
      <c r="F151" s="719">
        <v>200</v>
      </c>
      <c r="G151" s="720"/>
      <c r="H151" s="720">
        <f t="shared" si="152"/>
        <v>0.25</v>
      </c>
      <c r="I151" s="720"/>
      <c r="J151" s="728">
        <v>2.34</v>
      </c>
      <c r="K151" s="722">
        <f t="shared" si="165"/>
        <v>0</v>
      </c>
      <c r="L151" s="720"/>
      <c r="M151" s="723">
        <f t="shared" si="166"/>
        <v>0.58499999999999996</v>
      </c>
      <c r="N151" s="723"/>
      <c r="O151" s="724">
        <f t="shared" si="167"/>
        <v>2.9249999999999998</v>
      </c>
      <c r="P151" s="720"/>
      <c r="Q151" s="720">
        <f t="shared" si="153"/>
        <v>0.25</v>
      </c>
      <c r="R151" s="720"/>
      <c r="S151" s="728">
        <v>2.34</v>
      </c>
      <c r="T151" s="722">
        <f t="shared" si="168"/>
        <v>0</v>
      </c>
      <c r="U151" s="720"/>
      <c r="V151" s="723">
        <f t="shared" si="169"/>
        <v>0.58499999999999996</v>
      </c>
      <c r="W151" s="723"/>
      <c r="X151" s="724">
        <f t="shared" si="170"/>
        <v>2.9249999999999998</v>
      </c>
      <c r="Y151" s="720"/>
      <c r="Z151" s="720">
        <f t="shared" si="154"/>
        <v>0.25</v>
      </c>
      <c r="AA151" s="720"/>
      <c r="AB151" s="728">
        <v>2.34</v>
      </c>
      <c r="AC151" s="722">
        <f t="shared" si="171"/>
        <v>0</v>
      </c>
      <c r="AD151" s="720"/>
      <c r="AE151" s="723">
        <f t="shared" si="172"/>
        <v>0.58499999999999996</v>
      </c>
      <c r="AF151" s="723"/>
      <c r="AG151" s="724">
        <f t="shared" si="173"/>
        <v>2.9249999999999998</v>
      </c>
      <c r="AH151" s="720"/>
      <c r="AI151" s="720">
        <f t="shared" si="155"/>
        <v>0.25</v>
      </c>
      <c r="AJ151" s="720"/>
      <c r="AK151" s="728">
        <v>2.34</v>
      </c>
      <c r="AL151" s="722">
        <f t="shared" si="174"/>
        <v>0</v>
      </c>
      <c r="AM151" s="720"/>
      <c r="AN151" s="723">
        <f t="shared" si="175"/>
        <v>0.58499999999999996</v>
      </c>
      <c r="AO151" s="723"/>
      <c r="AP151" s="724">
        <f t="shared" si="176"/>
        <v>2.9249999999999998</v>
      </c>
      <c r="AQ151" s="720"/>
      <c r="AR151" s="720">
        <f t="shared" si="156"/>
        <v>0.25</v>
      </c>
      <c r="AS151" s="720"/>
      <c r="AT151" s="728">
        <v>2.34</v>
      </c>
      <c r="AU151" s="722">
        <f t="shared" si="177"/>
        <v>0</v>
      </c>
      <c r="AV151" s="720"/>
      <c r="AW151" s="723">
        <f t="shared" si="178"/>
        <v>0.58499999999999996</v>
      </c>
      <c r="AX151" s="723"/>
      <c r="AY151" s="724">
        <f t="shared" si="179"/>
        <v>2.9249999999999998</v>
      </c>
      <c r="AZ151" s="720"/>
      <c r="BA151" s="720">
        <f t="shared" si="157"/>
        <v>0.25</v>
      </c>
      <c r="BB151" s="720"/>
      <c r="BC151" s="728">
        <v>2.34</v>
      </c>
      <c r="BD151" s="722">
        <f t="shared" si="180"/>
        <v>0</v>
      </c>
      <c r="BE151" s="720"/>
      <c r="BF151" s="723">
        <f t="shared" si="181"/>
        <v>0.58499999999999996</v>
      </c>
      <c r="BG151" s="723"/>
      <c r="BH151" s="724">
        <f t="shared" si="182"/>
        <v>2.9249999999999998</v>
      </c>
      <c r="BI151" s="720"/>
      <c r="BJ151" s="720">
        <f t="shared" si="158"/>
        <v>0.25</v>
      </c>
      <c r="BK151" s="720"/>
      <c r="BL151" s="728">
        <v>2.34</v>
      </c>
      <c r="BM151" s="722">
        <f t="shared" si="183"/>
        <v>0</v>
      </c>
      <c r="BN151" s="720"/>
      <c r="BO151" s="723">
        <f t="shared" si="184"/>
        <v>0.58499999999999996</v>
      </c>
      <c r="BP151" s="723"/>
      <c r="BQ151" s="724">
        <f t="shared" si="185"/>
        <v>2.9249999999999998</v>
      </c>
      <c r="BR151" s="720"/>
      <c r="BS151" s="720">
        <f t="shared" si="159"/>
        <v>0.25</v>
      </c>
      <c r="BT151" s="720"/>
      <c r="BU151" s="728">
        <v>2.34</v>
      </c>
      <c r="BV151" s="722">
        <f t="shared" si="186"/>
        <v>0</v>
      </c>
      <c r="BW151" s="720"/>
      <c r="BX151" s="723">
        <f t="shared" si="187"/>
        <v>0.58499999999999996</v>
      </c>
      <c r="BY151" s="723"/>
      <c r="BZ151" s="724">
        <f t="shared" si="188"/>
        <v>2.9249999999999998</v>
      </c>
      <c r="CA151" s="720"/>
      <c r="CB151" s="720">
        <f t="shared" si="160"/>
        <v>0.25</v>
      </c>
      <c r="CC151" s="720"/>
      <c r="CD151" s="728">
        <v>2.34</v>
      </c>
      <c r="CE151" s="722">
        <f t="shared" si="189"/>
        <v>0</v>
      </c>
      <c r="CF151" s="720"/>
      <c r="CG151" s="723">
        <f t="shared" si="190"/>
        <v>0.58499999999999996</v>
      </c>
      <c r="CH151" s="723"/>
      <c r="CI151" s="724">
        <f t="shared" si="191"/>
        <v>2.9249999999999998</v>
      </c>
      <c r="CJ151" s="720"/>
      <c r="CK151" s="720">
        <f t="shared" si="161"/>
        <v>0.25</v>
      </c>
      <c r="CL151" s="720"/>
      <c r="CM151" s="728">
        <v>2.34</v>
      </c>
      <c r="CN151" s="722">
        <f t="shared" si="192"/>
        <v>0</v>
      </c>
      <c r="CO151" s="720"/>
      <c r="CP151" s="723">
        <f t="shared" si="193"/>
        <v>0.58499999999999996</v>
      </c>
      <c r="CQ151" s="723"/>
      <c r="CR151" s="724">
        <f t="shared" si="194"/>
        <v>2.9249999999999998</v>
      </c>
      <c r="CS151" s="720"/>
      <c r="CT151" s="720">
        <f t="shared" si="162"/>
        <v>0.25</v>
      </c>
      <c r="CU151" s="720"/>
      <c r="CV151" s="728">
        <v>2.34</v>
      </c>
      <c r="CW151" s="722">
        <f t="shared" si="195"/>
        <v>0</v>
      </c>
      <c r="CX151" s="720"/>
      <c r="CY151" s="723">
        <f t="shared" si="196"/>
        <v>0.58499999999999996</v>
      </c>
      <c r="CZ151" s="723"/>
      <c r="DA151" s="724">
        <f t="shared" si="197"/>
        <v>2.9249999999999998</v>
      </c>
      <c r="DB151" s="720"/>
      <c r="DC151" s="720">
        <f t="shared" si="163"/>
        <v>0.25</v>
      </c>
      <c r="DD151" s="720"/>
      <c r="DE151" s="728">
        <v>2.34</v>
      </c>
      <c r="DF151" s="722">
        <f t="shared" si="198"/>
        <v>0</v>
      </c>
      <c r="DG151" s="720"/>
      <c r="DH151" s="723">
        <f t="shared" si="199"/>
        <v>0.58499999999999996</v>
      </c>
      <c r="DI151" s="723"/>
      <c r="DJ151" s="724">
        <f t="shared" si="200"/>
        <v>2.9249999999999998</v>
      </c>
      <c r="DK151" s="724">
        <f t="shared" si="213"/>
        <v>35.1</v>
      </c>
      <c r="DL151" s="719">
        <f t="shared" si="215"/>
        <v>52299000</v>
      </c>
      <c r="DM151" s="719">
        <f t="shared" si="164"/>
        <v>107280</v>
      </c>
      <c r="DN151" s="719">
        <f t="shared" si="214"/>
        <v>21456000</v>
      </c>
      <c r="DO151" s="721"/>
    </row>
    <row r="152" spans="1:119" s="192" customFormat="1" ht="19.5" customHeight="1">
      <c r="A152" s="716">
        <v>143</v>
      </c>
      <c r="B152" s="735" t="s">
        <v>2555</v>
      </c>
      <c r="C152" s="736" t="s">
        <v>1987</v>
      </c>
      <c r="D152" s="737" t="s">
        <v>9867</v>
      </c>
      <c r="E152" s="716">
        <v>450</v>
      </c>
      <c r="F152" s="719">
        <v>200</v>
      </c>
      <c r="G152" s="720"/>
      <c r="H152" s="720">
        <f t="shared" si="152"/>
        <v>0.25</v>
      </c>
      <c r="I152" s="720"/>
      <c r="J152" s="728">
        <v>2.67</v>
      </c>
      <c r="K152" s="722">
        <f t="shared" si="165"/>
        <v>0</v>
      </c>
      <c r="L152" s="720"/>
      <c r="M152" s="723">
        <f t="shared" si="166"/>
        <v>0.66749999999999998</v>
      </c>
      <c r="N152" s="723"/>
      <c r="O152" s="724">
        <f t="shared" si="167"/>
        <v>3.3374999999999999</v>
      </c>
      <c r="P152" s="720"/>
      <c r="Q152" s="720">
        <f t="shared" si="153"/>
        <v>0.25</v>
      </c>
      <c r="R152" s="720"/>
      <c r="S152" s="728">
        <v>2.67</v>
      </c>
      <c r="T152" s="722">
        <f t="shared" si="168"/>
        <v>0</v>
      </c>
      <c r="U152" s="720"/>
      <c r="V152" s="723">
        <f t="shared" si="169"/>
        <v>0.66749999999999998</v>
      </c>
      <c r="W152" s="723"/>
      <c r="X152" s="724">
        <f t="shared" si="170"/>
        <v>3.3374999999999999</v>
      </c>
      <c r="Y152" s="720"/>
      <c r="Z152" s="720">
        <f t="shared" si="154"/>
        <v>0.25</v>
      </c>
      <c r="AA152" s="720"/>
      <c r="AB152" s="728">
        <v>2.67</v>
      </c>
      <c r="AC152" s="722">
        <f t="shared" si="171"/>
        <v>0</v>
      </c>
      <c r="AD152" s="720"/>
      <c r="AE152" s="723">
        <f t="shared" si="172"/>
        <v>0.66749999999999998</v>
      </c>
      <c r="AF152" s="723"/>
      <c r="AG152" s="724">
        <f t="shared" si="173"/>
        <v>3.3374999999999999</v>
      </c>
      <c r="AH152" s="720"/>
      <c r="AI152" s="720">
        <f t="shared" si="155"/>
        <v>0.25</v>
      </c>
      <c r="AJ152" s="720"/>
      <c r="AK152" s="728">
        <v>2.67</v>
      </c>
      <c r="AL152" s="722">
        <f t="shared" si="174"/>
        <v>0</v>
      </c>
      <c r="AM152" s="720"/>
      <c r="AN152" s="723">
        <f t="shared" si="175"/>
        <v>0.66749999999999998</v>
      </c>
      <c r="AO152" s="723"/>
      <c r="AP152" s="724">
        <f t="shared" si="176"/>
        <v>3.3374999999999999</v>
      </c>
      <c r="AQ152" s="720"/>
      <c r="AR152" s="720">
        <f t="shared" si="156"/>
        <v>0.25</v>
      </c>
      <c r="AS152" s="720"/>
      <c r="AT152" s="728">
        <v>2.67</v>
      </c>
      <c r="AU152" s="722">
        <f t="shared" si="177"/>
        <v>0</v>
      </c>
      <c r="AV152" s="720"/>
      <c r="AW152" s="723">
        <f t="shared" si="178"/>
        <v>0.66749999999999998</v>
      </c>
      <c r="AX152" s="723"/>
      <c r="AY152" s="724">
        <f t="shared" si="179"/>
        <v>3.3374999999999999</v>
      </c>
      <c r="AZ152" s="720"/>
      <c r="BA152" s="720">
        <f t="shared" si="157"/>
        <v>0.25</v>
      </c>
      <c r="BB152" s="720"/>
      <c r="BC152" s="728">
        <v>2.67</v>
      </c>
      <c r="BD152" s="722">
        <f t="shared" si="180"/>
        <v>0</v>
      </c>
      <c r="BE152" s="720"/>
      <c r="BF152" s="723">
        <f t="shared" si="181"/>
        <v>0.66749999999999998</v>
      </c>
      <c r="BG152" s="723"/>
      <c r="BH152" s="724">
        <f t="shared" si="182"/>
        <v>3.3374999999999999</v>
      </c>
      <c r="BI152" s="720"/>
      <c r="BJ152" s="720">
        <f t="shared" si="158"/>
        <v>0.25</v>
      </c>
      <c r="BK152" s="720"/>
      <c r="BL152" s="728">
        <v>2.67</v>
      </c>
      <c r="BM152" s="722">
        <f t="shared" si="183"/>
        <v>0</v>
      </c>
      <c r="BN152" s="720"/>
      <c r="BO152" s="723">
        <f t="shared" si="184"/>
        <v>0.66749999999999998</v>
      </c>
      <c r="BP152" s="723"/>
      <c r="BQ152" s="724">
        <f t="shared" si="185"/>
        <v>3.3374999999999999</v>
      </c>
      <c r="BR152" s="720"/>
      <c r="BS152" s="720">
        <f t="shared" si="159"/>
        <v>0.25</v>
      </c>
      <c r="BT152" s="720"/>
      <c r="BU152" s="728">
        <v>2.67</v>
      </c>
      <c r="BV152" s="722">
        <f t="shared" si="186"/>
        <v>0</v>
      </c>
      <c r="BW152" s="720"/>
      <c r="BX152" s="723">
        <f t="shared" si="187"/>
        <v>0.66749999999999998</v>
      </c>
      <c r="BY152" s="723"/>
      <c r="BZ152" s="724">
        <f t="shared" si="188"/>
        <v>3.3374999999999999</v>
      </c>
      <c r="CA152" s="720"/>
      <c r="CB152" s="720">
        <f t="shared" si="160"/>
        <v>0.25</v>
      </c>
      <c r="CC152" s="720"/>
      <c r="CD152" s="728">
        <v>2.67</v>
      </c>
      <c r="CE152" s="722">
        <f t="shared" si="189"/>
        <v>0</v>
      </c>
      <c r="CF152" s="720"/>
      <c r="CG152" s="723">
        <f t="shared" si="190"/>
        <v>0.66749999999999998</v>
      </c>
      <c r="CH152" s="723"/>
      <c r="CI152" s="724">
        <f t="shared" si="191"/>
        <v>3.3374999999999999</v>
      </c>
      <c r="CJ152" s="720"/>
      <c r="CK152" s="720">
        <f t="shared" si="161"/>
        <v>0.25</v>
      </c>
      <c r="CL152" s="720"/>
      <c r="CM152" s="728">
        <v>2.67</v>
      </c>
      <c r="CN152" s="722">
        <f t="shared" si="192"/>
        <v>0</v>
      </c>
      <c r="CO152" s="720"/>
      <c r="CP152" s="723">
        <f t="shared" si="193"/>
        <v>0.66749999999999998</v>
      </c>
      <c r="CQ152" s="723"/>
      <c r="CR152" s="724">
        <f t="shared" si="194"/>
        <v>3.3374999999999999</v>
      </c>
      <c r="CS152" s="720"/>
      <c r="CT152" s="720">
        <f t="shared" si="162"/>
        <v>0.25</v>
      </c>
      <c r="CU152" s="720"/>
      <c r="CV152" s="728">
        <v>2.67</v>
      </c>
      <c r="CW152" s="722">
        <f t="shared" si="195"/>
        <v>0</v>
      </c>
      <c r="CX152" s="720"/>
      <c r="CY152" s="723">
        <f t="shared" si="196"/>
        <v>0.66749999999999998</v>
      </c>
      <c r="CZ152" s="723"/>
      <c r="DA152" s="724">
        <f t="shared" si="197"/>
        <v>3.3374999999999999</v>
      </c>
      <c r="DB152" s="720"/>
      <c r="DC152" s="720">
        <f t="shared" si="163"/>
        <v>0.25</v>
      </c>
      <c r="DD152" s="720"/>
      <c r="DE152" s="728">
        <v>2.67</v>
      </c>
      <c r="DF152" s="722">
        <f t="shared" si="198"/>
        <v>0</v>
      </c>
      <c r="DG152" s="720"/>
      <c r="DH152" s="723">
        <f t="shared" si="199"/>
        <v>0.66749999999999998</v>
      </c>
      <c r="DI152" s="723"/>
      <c r="DJ152" s="724">
        <f t="shared" si="200"/>
        <v>3.3374999999999999</v>
      </c>
      <c r="DK152" s="724">
        <f t="shared" si="213"/>
        <v>40.04999999999999</v>
      </c>
      <c r="DL152" s="719">
        <f t="shared" si="215"/>
        <v>59674500</v>
      </c>
      <c r="DM152" s="719">
        <f t="shared" si="164"/>
        <v>122409</v>
      </c>
      <c r="DN152" s="719">
        <f t="shared" si="214"/>
        <v>24481800</v>
      </c>
      <c r="DO152" s="721"/>
    </row>
    <row r="153" spans="1:119" s="727" customFormat="1" ht="19.5" customHeight="1">
      <c r="A153" s="716">
        <v>144</v>
      </c>
      <c r="B153" s="750" t="s">
        <v>9875</v>
      </c>
      <c r="C153" s="751" t="s">
        <v>5899</v>
      </c>
      <c r="D153" s="716" t="s">
        <v>9876</v>
      </c>
      <c r="E153" s="716">
        <v>450</v>
      </c>
      <c r="F153" s="719">
        <v>200</v>
      </c>
      <c r="G153" s="720"/>
      <c r="H153" s="720">
        <f t="shared" si="152"/>
        <v>0.25</v>
      </c>
      <c r="I153" s="720">
        <v>0.13</v>
      </c>
      <c r="J153" s="728">
        <v>3.66</v>
      </c>
      <c r="K153" s="722">
        <f t="shared" si="165"/>
        <v>0</v>
      </c>
      <c r="L153" s="720"/>
      <c r="M153" s="723">
        <f t="shared" si="166"/>
        <v>0.91500000000000004</v>
      </c>
      <c r="N153" s="723">
        <f t="shared" si="201"/>
        <v>0.47580000000000006</v>
      </c>
      <c r="O153" s="724">
        <f t="shared" si="167"/>
        <v>5.0508000000000006</v>
      </c>
      <c r="P153" s="720"/>
      <c r="Q153" s="720">
        <f t="shared" si="153"/>
        <v>0.25</v>
      </c>
      <c r="R153" s="720">
        <v>0.13</v>
      </c>
      <c r="S153" s="728">
        <v>3.66</v>
      </c>
      <c r="T153" s="722">
        <f t="shared" si="168"/>
        <v>0</v>
      </c>
      <c r="U153" s="720"/>
      <c r="V153" s="723">
        <f t="shared" si="169"/>
        <v>0.91500000000000004</v>
      </c>
      <c r="W153" s="723">
        <f t="shared" si="202"/>
        <v>0.47580000000000006</v>
      </c>
      <c r="X153" s="724">
        <f t="shared" si="170"/>
        <v>5.0508000000000006</v>
      </c>
      <c r="Y153" s="720"/>
      <c r="Z153" s="720">
        <f t="shared" si="154"/>
        <v>0.25</v>
      </c>
      <c r="AA153" s="720">
        <v>0.13</v>
      </c>
      <c r="AB153" s="728">
        <v>3.66</v>
      </c>
      <c r="AC153" s="722">
        <f t="shared" si="171"/>
        <v>0</v>
      </c>
      <c r="AD153" s="720"/>
      <c r="AE153" s="723">
        <f t="shared" si="172"/>
        <v>0.91500000000000004</v>
      </c>
      <c r="AF153" s="723">
        <f t="shared" si="203"/>
        <v>0.47580000000000006</v>
      </c>
      <c r="AG153" s="724">
        <f t="shared" si="173"/>
        <v>5.0508000000000006</v>
      </c>
      <c r="AH153" s="720"/>
      <c r="AI153" s="720">
        <f t="shared" si="155"/>
        <v>0.25</v>
      </c>
      <c r="AJ153" s="720">
        <v>0.13</v>
      </c>
      <c r="AK153" s="728">
        <v>3.66</v>
      </c>
      <c r="AL153" s="722">
        <f t="shared" si="174"/>
        <v>0</v>
      </c>
      <c r="AM153" s="720"/>
      <c r="AN153" s="723">
        <f t="shared" si="175"/>
        <v>0.91500000000000004</v>
      </c>
      <c r="AO153" s="723">
        <f t="shared" si="204"/>
        <v>0.47580000000000006</v>
      </c>
      <c r="AP153" s="724">
        <f t="shared" si="176"/>
        <v>5.0508000000000006</v>
      </c>
      <c r="AQ153" s="720"/>
      <c r="AR153" s="720">
        <f t="shared" si="156"/>
        <v>0.25</v>
      </c>
      <c r="AS153" s="720">
        <v>0.13</v>
      </c>
      <c r="AT153" s="728">
        <v>3.66</v>
      </c>
      <c r="AU153" s="722">
        <f t="shared" si="177"/>
        <v>0</v>
      </c>
      <c r="AV153" s="720"/>
      <c r="AW153" s="723">
        <f t="shared" si="178"/>
        <v>0.91500000000000004</v>
      </c>
      <c r="AX153" s="723">
        <f t="shared" si="205"/>
        <v>0.47580000000000006</v>
      </c>
      <c r="AY153" s="724">
        <f t="shared" si="179"/>
        <v>5.0508000000000006</v>
      </c>
      <c r="AZ153" s="720"/>
      <c r="BA153" s="720">
        <f t="shared" si="157"/>
        <v>0.25</v>
      </c>
      <c r="BB153" s="720">
        <v>0.13</v>
      </c>
      <c r="BC153" s="728">
        <v>3.66</v>
      </c>
      <c r="BD153" s="722">
        <f t="shared" si="180"/>
        <v>0</v>
      </c>
      <c r="BE153" s="720"/>
      <c r="BF153" s="723">
        <f t="shared" si="181"/>
        <v>0.91500000000000004</v>
      </c>
      <c r="BG153" s="723">
        <f t="shared" si="206"/>
        <v>0.47580000000000006</v>
      </c>
      <c r="BH153" s="724">
        <f t="shared" si="182"/>
        <v>5.0508000000000006</v>
      </c>
      <c r="BI153" s="720"/>
      <c r="BJ153" s="720">
        <f t="shared" si="158"/>
        <v>0.25</v>
      </c>
      <c r="BK153" s="720">
        <v>0.13</v>
      </c>
      <c r="BL153" s="728">
        <v>3.66</v>
      </c>
      <c r="BM153" s="722">
        <f t="shared" si="183"/>
        <v>0</v>
      </c>
      <c r="BN153" s="720"/>
      <c r="BO153" s="723">
        <f t="shared" si="184"/>
        <v>0.91500000000000004</v>
      </c>
      <c r="BP153" s="723">
        <f t="shared" si="207"/>
        <v>0.47580000000000006</v>
      </c>
      <c r="BQ153" s="724">
        <f t="shared" si="185"/>
        <v>5.0508000000000006</v>
      </c>
      <c r="BR153" s="720"/>
      <c r="BS153" s="720">
        <f t="shared" si="159"/>
        <v>0.25</v>
      </c>
      <c r="BT153" s="720">
        <v>0.13</v>
      </c>
      <c r="BU153" s="728">
        <v>3.66</v>
      </c>
      <c r="BV153" s="722">
        <f t="shared" si="186"/>
        <v>0</v>
      </c>
      <c r="BW153" s="720"/>
      <c r="BX153" s="723">
        <f t="shared" si="187"/>
        <v>0.91500000000000004</v>
      </c>
      <c r="BY153" s="723">
        <f t="shared" si="208"/>
        <v>0.47580000000000006</v>
      </c>
      <c r="BZ153" s="724">
        <f t="shared" si="188"/>
        <v>5.0508000000000006</v>
      </c>
      <c r="CA153" s="720"/>
      <c r="CB153" s="720">
        <f t="shared" si="160"/>
        <v>0.25</v>
      </c>
      <c r="CC153" s="720">
        <v>0.13</v>
      </c>
      <c r="CD153" s="728">
        <v>3.66</v>
      </c>
      <c r="CE153" s="722">
        <f t="shared" si="189"/>
        <v>0</v>
      </c>
      <c r="CF153" s="720"/>
      <c r="CG153" s="723">
        <f t="shared" si="190"/>
        <v>0.91500000000000004</v>
      </c>
      <c r="CH153" s="723">
        <f t="shared" si="209"/>
        <v>0.47580000000000006</v>
      </c>
      <c r="CI153" s="724">
        <f t="shared" si="191"/>
        <v>5.0508000000000006</v>
      </c>
      <c r="CJ153" s="720"/>
      <c r="CK153" s="720">
        <f t="shared" si="161"/>
        <v>0.25</v>
      </c>
      <c r="CL153" s="720">
        <v>0.13</v>
      </c>
      <c r="CM153" s="728">
        <v>3.66</v>
      </c>
      <c r="CN153" s="722">
        <f t="shared" si="192"/>
        <v>0</v>
      </c>
      <c r="CO153" s="720"/>
      <c r="CP153" s="723">
        <f t="shared" si="193"/>
        <v>0.91500000000000004</v>
      </c>
      <c r="CQ153" s="723">
        <f t="shared" si="210"/>
        <v>0.47580000000000006</v>
      </c>
      <c r="CR153" s="724">
        <f t="shared" si="194"/>
        <v>5.0508000000000006</v>
      </c>
      <c r="CS153" s="720"/>
      <c r="CT153" s="720">
        <f t="shared" si="162"/>
        <v>0.25</v>
      </c>
      <c r="CU153" s="720">
        <v>0.13</v>
      </c>
      <c r="CV153" s="728">
        <v>3.66</v>
      </c>
      <c r="CW153" s="722">
        <f t="shared" si="195"/>
        <v>0</v>
      </c>
      <c r="CX153" s="720"/>
      <c r="CY153" s="723">
        <f t="shared" si="196"/>
        <v>0.91500000000000004</v>
      </c>
      <c r="CZ153" s="723">
        <f t="shared" si="211"/>
        <v>0.47580000000000006</v>
      </c>
      <c r="DA153" s="724">
        <f t="shared" si="197"/>
        <v>5.0508000000000006</v>
      </c>
      <c r="DB153" s="720"/>
      <c r="DC153" s="720">
        <f t="shared" si="163"/>
        <v>0.25</v>
      </c>
      <c r="DD153" s="720">
        <v>0.13</v>
      </c>
      <c r="DE153" s="728">
        <v>3.66</v>
      </c>
      <c r="DF153" s="722">
        <f t="shared" si="198"/>
        <v>0</v>
      </c>
      <c r="DG153" s="720"/>
      <c r="DH153" s="723">
        <f t="shared" si="199"/>
        <v>0.91500000000000004</v>
      </c>
      <c r="DI153" s="723">
        <f t="shared" si="212"/>
        <v>0.47580000000000006</v>
      </c>
      <c r="DJ153" s="724">
        <f t="shared" si="200"/>
        <v>5.0508000000000006</v>
      </c>
      <c r="DK153" s="724">
        <f t="shared" si="213"/>
        <v>60.609600000000022</v>
      </c>
      <c r="DL153" s="719">
        <f t="shared" si="215"/>
        <v>90308304</v>
      </c>
      <c r="DM153" s="719">
        <f t="shared" si="164"/>
        <v>185248</v>
      </c>
      <c r="DN153" s="719">
        <f t="shared" si="214"/>
        <v>37049600</v>
      </c>
      <c r="DO153" s="721"/>
    </row>
    <row r="154" spans="1:119" s="727" customFormat="1" ht="19.5" customHeight="1">
      <c r="A154" s="716">
        <v>145</v>
      </c>
      <c r="B154" s="750" t="s">
        <v>9877</v>
      </c>
      <c r="C154" s="751" t="s">
        <v>1971</v>
      </c>
      <c r="D154" s="716" t="s">
        <v>9876</v>
      </c>
      <c r="E154" s="716">
        <v>450</v>
      </c>
      <c r="F154" s="719">
        <v>200</v>
      </c>
      <c r="G154" s="720"/>
      <c r="H154" s="720">
        <f t="shared" si="152"/>
        <v>0.25</v>
      </c>
      <c r="I154" s="720">
        <v>0.16</v>
      </c>
      <c r="J154" s="728">
        <v>3.99</v>
      </c>
      <c r="K154" s="722">
        <f t="shared" si="165"/>
        <v>0</v>
      </c>
      <c r="L154" s="720"/>
      <c r="M154" s="723">
        <f t="shared" si="166"/>
        <v>0.99750000000000005</v>
      </c>
      <c r="N154" s="723">
        <f t="shared" si="201"/>
        <v>0.63840000000000008</v>
      </c>
      <c r="O154" s="724">
        <f t="shared" si="167"/>
        <v>5.6259000000000006</v>
      </c>
      <c r="P154" s="720"/>
      <c r="Q154" s="720">
        <f t="shared" si="153"/>
        <v>0.25</v>
      </c>
      <c r="R154" s="720">
        <v>0.16</v>
      </c>
      <c r="S154" s="728">
        <v>3.99</v>
      </c>
      <c r="T154" s="722">
        <f t="shared" si="168"/>
        <v>0</v>
      </c>
      <c r="U154" s="720"/>
      <c r="V154" s="723">
        <f t="shared" si="169"/>
        <v>0.99750000000000005</v>
      </c>
      <c r="W154" s="723">
        <f t="shared" si="202"/>
        <v>0.63840000000000008</v>
      </c>
      <c r="X154" s="724">
        <f t="shared" si="170"/>
        <v>5.6259000000000006</v>
      </c>
      <c r="Y154" s="720"/>
      <c r="Z154" s="720">
        <f t="shared" si="154"/>
        <v>0.25</v>
      </c>
      <c r="AA154" s="720">
        <v>0.16</v>
      </c>
      <c r="AB154" s="728">
        <v>3.99</v>
      </c>
      <c r="AC154" s="722">
        <f t="shared" si="171"/>
        <v>0</v>
      </c>
      <c r="AD154" s="720"/>
      <c r="AE154" s="723">
        <f t="shared" si="172"/>
        <v>0.99750000000000005</v>
      </c>
      <c r="AF154" s="723">
        <f t="shared" si="203"/>
        <v>0.63840000000000008</v>
      </c>
      <c r="AG154" s="724">
        <f t="shared" si="173"/>
        <v>5.6259000000000006</v>
      </c>
      <c r="AH154" s="720"/>
      <c r="AI154" s="720">
        <f t="shared" si="155"/>
        <v>0.25</v>
      </c>
      <c r="AJ154" s="720">
        <v>0.16</v>
      </c>
      <c r="AK154" s="728">
        <v>3.99</v>
      </c>
      <c r="AL154" s="722">
        <f t="shared" si="174"/>
        <v>0</v>
      </c>
      <c r="AM154" s="720"/>
      <c r="AN154" s="723">
        <f t="shared" si="175"/>
        <v>0.99750000000000005</v>
      </c>
      <c r="AO154" s="723">
        <f t="shared" si="204"/>
        <v>0.63840000000000008</v>
      </c>
      <c r="AP154" s="724">
        <f t="shared" si="176"/>
        <v>5.6259000000000006</v>
      </c>
      <c r="AQ154" s="720"/>
      <c r="AR154" s="720">
        <f t="shared" si="156"/>
        <v>0.25</v>
      </c>
      <c r="AS154" s="720">
        <v>0.16</v>
      </c>
      <c r="AT154" s="728">
        <v>3.99</v>
      </c>
      <c r="AU154" s="722">
        <f t="shared" si="177"/>
        <v>0</v>
      </c>
      <c r="AV154" s="720"/>
      <c r="AW154" s="723">
        <f t="shared" si="178"/>
        <v>0.99750000000000005</v>
      </c>
      <c r="AX154" s="723">
        <f t="shared" si="205"/>
        <v>0.63840000000000008</v>
      </c>
      <c r="AY154" s="724">
        <f t="shared" si="179"/>
        <v>5.6259000000000006</v>
      </c>
      <c r="AZ154" s="720"/>
      <c r="BA154" s="720">
        <f t="shared" si="157"/>
        <v>0.25</v>
      </c>
      <c r="BB154" s="720">
        <v>0.16</v>
      </c>
      <c r="BC154" s="728">
        <v>3.99</v>
      </c>
      <c r="BD154" s="722">
        <f t="shared" si="180"/>
        <v>0</v>
      </c>
      <c r="BE154" s="720"/>
      <c r="BF154" s="723">
        <f t="shared" si="181"/>
        <v>0.99750000000000005</v>
      </c>
      <c r="BG154" s="723">
        <f t="shared" si="206"/>
        <v>0.63840000000000008</v>
      </c>
      <c r="BH154" s="724">
        <f t="shared" si="182"/>
        <v>5.6259000000000006</v>
      </c>
      <c r="BI154" s="720"/>
      <c r="BJ154" s="720">
        <f t="shared" si="158"/>
        <v>0.25</v>
      </c>
      <c r="BK154" s="720">
        <v>0.16</v>
      </c>
      <c r="BL154" s="728">
        <v>3.99</v>
      </c>
      <c r="BM154" s="722">
        <f t="shared" si="183"/>
        <v>0</v>
      </c>
      <c r="BN154" s="720"/>
      <c r="BO154" s="723">
        <f t="shared" si="184"/>
        <v>0.99750000000000005</v>
      </c>
      <c r="BP154" s="723">
        <f t="shared" si="207"/>
        <v>0.63840000000000008</v>
      </c>
      <c r="BQ154" s="724">
        <f t="shared" si="185"/>
        <v>5.6259000000000006</v>
      </c>
      <c r="BR154" s="720"/>
      <c r="BS154" s="720">
        <f t="shared" si="159"/>
        <v>0.25</v>
      </c>
      <c r="BT154" s="720">
        <v>0.16</v>
      </c>
      <c r="BU154" s="728">
        <v>3.99</v>
      </c>
      <c r="BV154" s="722">
        <f t="shared" si="186"/>
        <v>0</v>
      </c>
      <c r="BW154" s="720"/>
      <c r="BX154" s="723">
        <f t="shared" si="187"/>
        <v>0.99750000000000005</v>
      </c>
      <c r="BY154" s="723">
        <f t="shared" si="208"/>
        <v>0.63840000000000008</v>
      </c>
      <c r="BZ154" s="724">
        <f t="shared" si="188"/>
        <v>5.6259000000000006</v>
      </c>
      <c r="CA154" s="720"/>
      <c r="CB154" s="720">
        <f t="shared" si="160"/>
        <v>0.25</v>
      </c>
      <c r="CC154" s="720">
        <v>0.16</v>
      </c>
      <c r="CD154" s="728">
        <v>3.99</v>
      </c>
      <c r="CE154" s="722">
        <f t="shared" si="189"/>
        <v>0</v>
      </c>
      <c r="CF154" s="720"/>
      <c r="CG154" s="723">
        <f t="shared" si="190"/>
        <v>0.99750000000000005</v>
      </c>
      <c r="CH154" s="723">
        <f t="shared" si="209"/>
        <v>0.63840000000000008</v>
      </c>
      <c r="CI154" s="724">
        <f t="shared" si="191"/>
        <v>5.6259000000000006</v>
      </c>
      <c r="CJ154" s="720"/>
      <c r="CK154" s="720">
        <f t="shared" si="161"/>
        <v>0.25</v>
      </c>
      <c r="CL154" s="720">
        <v>0.16</v>
      </c>
      <c r="CM154" s="728">
        <v>3.99</v>
      </c>
      <c r="CN154" s="722">
        <f t="shared" si="192"/>
        <v>0</v>
      </c>
      <c r="CO154" s="720"/>
      <c r="CP154" s="723">
        <f t="shared" si="193"/>
        <v>0.99750000000000005</v>
      </c>
      <c r="CQ154" s="723">
        <f t="shared" si="210"/>
        <v>0.63840000000000008</v>
      </c>
      <c r="CR154" s="724">
        <f t="shared" si="194"/>
        <v>5.6259000000000006</v>
      </c>
      <c r="CS154" s="720"/>
      <c r="CT154" s="720">
        <f t="shared" si="162"/>
        <v>0.25</v>
      </c>
      <c r="CU154" s="720">
        <v>0.16</v>
      </c>
      <c r="CV154" s="728">
        <v>3.99</v>
      </c>
      <c r="CW154" s="722">
        <f t="shared" si="195"/>
        <v>0</v>
      </c>
      <c r="CX154" s="720"/>
      <c r="CY154" s="723">
        <f t="shared" si="196"/>
        <v>0.99750000000000005</v>
      </c>
      <c r="CZ154" s="723">
        <f t="shared" si="211"/>
        <v>0.63840000000000008</v>
      </c>
      <c r="DA154" s="724">
        <f t="shared" si="197"/>
        <v>5.6259000000000006</v>
      </c>
      <c r="DB154" s="720"/>
      <c r="DC154" s="720">
        <f t="shared" si="163"/>
        <v>0.25</v>
      </c>
      <c r="DD154" s="720">
        <v>0.16</v>
      </c>
      <c r="DE154" s="728">
        <v>3.99</v>
      </c>
      <c r="DF154" s="722">
        <f t="shared" si="198"/>
        <v>0</v>
      </c>
      <c r="DG154" s="720"/>
      <c r="DH154" s="723">
        <f t="shared" si="199"/>
        <v>0.99750000000000005</v>
      </c>
      <c r="DI154" s="723">
        <f t="shared" si="212"/>
        <v>0.63840000000000008</v>
      </c>
      <c r="DJ154" s="724">
        <f t="shared" si="200"/>
        <v>5.6259000000000006</v>
      </c>
      <c r="DK154" s="724">
        <f t="shared" si="213"/>
        <v>67.510800000000003</v>
      </c>
      <c r="DL154" s="719">
        <f t="shared" si="215"/>
        <v>100591092</v>
      </c>
      <c r="DM154" s="719">
        <f t="shared" si="164"/>
        <v>206341</v>
      </c>
      <c r="DN154" s="719">
        <f t="shared" si="214"/>
        <v>41268200</v>
      </c>
      <c r="DO154" s="721"/>
    </row>
    <row r="155" spans="1:119" s="727" customFormat="1" ht="19.5" customHeight="1">
      <c r="A155" s="716">
        <v>146</v>
      </c>
      <c r="B155" s="750" t="s">
        <v>2318</v>
      </c>
      <c r="C155" s="751" t="s">
        <v>1601</v>
      </c>
      <c r="D155" s="716" t="s">
        <v>9876</v>
      </c>
      <c r="E155" s="716">
        <v>450</v>
      </c>
      <c r="F155" s="719">
        <v>200</v>
      </c>
      <c r="G155" s="720"/>
      <c r="H155" s="720">
        <f t="shared" si="152"/>
        <v>0.25</v>
      </c>
      <c r="I155" s="720">
        <v>0.08</v>
      </c>
      <c r="J155" s="726">
        <v>3</v>
      </c>
      <c r="K155" s="722">
        <f t="shared" si="165"/>
        <v>0</v>
      </c>
      <c r="L155" s="720"/>
      <c r="M155" s="723">
        <f t="shared" si="166"/>
        <v>0.75</v>
      </c>
      <c r="N155" s="723">
        <f t="shared" si="201"/>
        <v>0.24</v>
      </c>
      <c r="O155" s="724">
        <f t="shared" si="167"/>
        <v>3.99</v>
      </c>
      <c r="P155" s="720"/>
      <c r="Q155" s="720">
        <f t="shared" si="153"/>
        <v>0.25</v>
      </c>
      <c r="R155" s="720">
        <v>0.08</v>
      </c>
      <c r="S155" s="726">
        <v>3</v>
      </c>
      <c r="T155" s="722">
        <f t="shared" si="168"/>
        <v>0</v>
      </c>
      <c r="U155" s="720"/>
      <c r="V155" s="723">
        <f t="shared" si="169"/>
        <v>0.75</v>
      </c>
      <c r="W155" s="723">
        <f t="shared" si="202"/>
        <v>0.24</v>
      </c>
      <c r="X155" s="724">
        <f t="shared" si="170"/>
        <v>3.99</v>
      </c>
      <c r="Y155" s="720"/>
      <c r="Z155" s="720">
        <f t="shared" si="154"/>
        <v>0.25</v>
      </c>
      <c r="AA155" s="720">
        <v>0.08</v>
      </c>
      <c r="AB155" s="726">
        <v>3</v>
      </c>
      <c r="AC155" s="722">
        <f t="shared" si="171"/>
        <v>0</v>
      </c>
      <c r="AD155" s="720"/>
      <c r="AE155" s="723">
        <f t="shared" si="172"/>
        <v>0.75</v>
      </c>
      <c r="AF155" s="723">
        <f t="shared" si="203"/>
        <v>0.24</v>
      </c>
      <c r="AG155" s="724">
        <f t="shared" si="173"/>
        <v>3.99</v>
      </c>
      <c r="AH155" s="720"/>
      <c r="AI155" s="720">
        <f t="shared" si="155"/>
        <v>0.25</v>
      </c>
      <c r="AJ155" s="720">
        <v>0.08</v>
      </c>
      <c r="AK155" s="726">
        <v>3</v>
      </c>
      <c r="AL155" s="722">
        <f t="shared" si="174"/>
        <v>0</v>
      </c>
      <c r="AM155" s="720"/>
      <c r="AN155" s="723">
        <f t="shared" si="175"/>
        <v>0.75</v>
      </c>
      <c r="AO155" s="723">
        <f t="shared" si="204"/>
        <v>0.24</v>
      </c>
      <c r="AP155" s="724">
        <f t="shared" si="176"/>
        <v>3.99</v>
      </c>
      <c r="AQ155" s="720"/>
      <c r="AR155" s="720">
        <f t="shared" si="156"/>
        <v>0.25</v>
      </c>
      <c r="AS155" s="720">
        <v>0.08</v>
      </c>
      <c r="AT155" s="726">
        <v>3</v>
      </c>
      <c r="AU155" s="722">
        <f t="shared" si="177"/>
        <v>0</v>
      </c>
      <c r="AV155" s="720"/>
      <c r="AW155" s="723">
        <f t="shared" si="178"/>
        <v>0.75</v>
      </c>
      <c r="AX155" s="723">
        <f t="shared" si="205"/>
        <v>0.24</v>
      </c>
      <c r="AY155" s="724">
        <f t="shared" si="179"/>
        <v>3.99</v>
      </c>
      <c r="AZ155" s="720"/>
      <c r="BA155" s="720">
        <f t="shared" si="157"/>
        <v>0.25</v>
      </c>
      <c r="BB155" s="720">
        <v>0.08</v>
      </c>
      <c r="BC155" s="726">
        <v>3</v>
      </c>
      <c r="BD155" s="722">
        <f t="shared" si="180"/>
        <v>0</v>
      </c>
      <c r="BE155" s="720"/>
      <c r="BF155" s="723">
        <f t="shared" si="181"/>
        <v>0.75</v>
      </c>
      <c r="BG155" s="723">
        <f t="shared" si="206"/>
        <v>0.24</v>
      </c>
      <c r="BH155" s="724">
        <f t="shared" si="182"/>
        <v>3.99</v>
      </c>
      <c r="BI155" s="720"/>
      <c r="BJ155" s="720">
        <f t="shared" si="158"/>
        <v>0.25</v>
      </c>
      <c r="BK155" s="720">
        <v>0.08</v>
      </c>
      <c r="BL155" s="726">
        <v>3</v>
      </c>
      <c r="BM155" s="722">
        <f t="shared" si="183"/>
        <v>0</v>
      </c>
      <c r="BN155" s="720"/>
      <c r="BO155" s="723">
        <f t="shared" si="184"/>
        <v>0.75</v>
      </c>
      <c r="BP155" s="723">
        <f t="shared" si="207"/>
        <v>0.24</v>
      </c>
      <c r="BQ155" s="724">
        <f t="shared" si="185"/>
        <v>3.99</v>
      </c>
      <c r="BR155" s="720"/>
      <c r="BS155" s="720">
        <f t="shared" si="159"/>
        <v>0.25</v>
      </c>
      <c r="BT155" s="720">
        <v>0.08</v>
      </c>
      <c r="BU155" s="726">
        <v>3</v>
      </c>
      <c r="BV155" s="722">
        <f t="shared" si="186"/>
        <v>0</v>
      </c>
      <c r="BW155" s="720"/>
      <c r="BX155" s="723">
        <f t="shared" si="187"/>
        <v>0.75</v>
      </c>
      <c r="BY155" s="723">
        <f t="shared" si="208"/>
        <v>0.24</v>
      </c>
      <c r="BZ155" s="724">
        <f t="shared" si="188"/>
        <v>3.99</v>
      </c>
      <c r="CA155" s="720"/>
      <c r="CB155" s="720">
        <f t="shared" si="160"/>
        <v>0.25</v>
      </c>
      <c r="CC155" s="720">
        <v>0.08</v>
      </c>
      <c r="CD155" s="726">
        <v>3</v>
      </c>
      <c r="CE155" s="722">
        <f t="shared" si="189"/>
        <v>0</v>
      </c>
      <c r="CF155" s="720"/>
      <c r="CG155" s="723">
        <f t="shared" si="190"/>
        <v>0.75</v>
      </c>
      <c r="CH155" s="723">
        <f t="shared" si="209"/>
        <v>0.24</v>
      </c>
      <c r="CI155" s="724">
        <f t="shared" si="191"/>
        <v>3.99</v>
      </c>
      <c r="CJ155" s="720"/>
      <c r="CK155" s="720">
        <f t="shared" si="161"/>
        <v>0.25</v>
      </c>
      <c r="CL155" s="720">
        <v>0.08</v>
      </c>
      <c r="CM155" s="726">
        <v>3</v>
      </c>
      <c r="CN155" s="722">
        <f t="shared" si="192"/>
        <v>0</v>
      </c>
      <c r="CO155" s="720"/>
      <c r="CP155" s="723">
        <f t="shared" si="193"/>
        <v>0.75</v>
      </c>
      <c r="CQ155" s="723">
        <f t="shared" si="210"/>
        <v>0.24</v>
      </c>
      <c r="CR155" s="724">
        <f t="shared" si="194"/>
        <v>3.99</v>
      </c>
      <c r="CS155" s="720"/>
      <c r="CT155" s="720">
        <f t="shared" si="162"/>
        <v>0.25</v>
      </c>
      <c r="CU155" s="720">
        <v>0.08</v>
      </c>
      <c r="CV155" s="726">
        <v>3</v>
      </c>
      <c r="CW155" s="722">
        <f t="shared" si="195"/>
        <v>0</v>
      </c>
      <c r="CX155" s="720"/>
      <c r="CY155" s="723">
        <f t="shared" si="196"/>
        <v>0.75</v>
      </c>
      <c r="CZ155" s="723">
        <f t="shared" si="211"/>
        <v>0.24</v>
      </c>
      <c r="DA155" s="724">
        <f t="shared" si="197"/>
        <v>3.99</v>
      </c>
      <c r="DB155" s="720"/>
      <c r="DC155" s="720">
        <f t="shared" si="163"/>
        <v>0.25</v>
      </c>
      <c r="DD155" s="720">
        <v>0.08</v>
      </c>
      <c r="DE155" s="726">
        <v>3</v>
      </c>
      <c r="DF155" s="722">
        <f t="shared" si="198"/>
        <v>0</v>
      </c>
      <c r="DG155" s="720"/>
      <c r="DH155" s="723">
        <f t="shared" si="199"/>
        <v>0.75</v>
      </c>
      <c r="DI155" s="723">
        <f t="shared" si="212"/>
        <v>0.24</v>
      </c>
      <c r="DJ155" s="724">
        <f t="shared" si="200"/>
        <v>3.99</v>
      </c>
      <c r="DK155" s="724">
        <f t="shared" si="213"/>
        <v>47.880000000000017</v>
      </c>
      <c r="DL155" s="719">
        <f t="shared" si="215"/>
        <v>71341200</v>
      </c>
      <c r="DM155" s="719">
        <f t="shared" si="164"/>
        <v>146341</v>
      </c>
      <c r="DN155" s="719">
        <f t="shared" si="214"/>
        <v>29268200</v>
      </c>
      <c r="DO155" s="721"/>
    </row>
    <row r="156" spans="1:119" s="727" customFormat="1" ht="19.5" customHeight="1">
      <c r="A156" s="716">
        <v>147</v>
      </c>
      <c r="B156" s="717" t="s">
        <v>9878</v>
      </c>
      <c r="C156" s="718" t="s">
        <v>2001</v>
      </c>
      <c r="D156" s="716" t="s">
        <v>9876</v>
      </c>
      <c r="E156" s="716">
        <v>450</v>
      </c>
      <c r="F156" s="719">
        <v>200</v>
      </c>
      <c r="G156" s="720"/>
      <c r="H156" s="720">
        <f t="shared" si="152"/>
        <v>0.25</v>
      </c>
      <c r="I156" s="720">
        <v>7.0000000000000007E-2</v>
      </c>
      <c r="J156" s="721">
        <v>3.33</v>
      </c>
      <c r="K156" s="722">
        <f t="shared" si="165"/>
        <v>0</v>
      </c>
      <c r="L156" s="720"/>
      <c r="M156" s="723">
        <f t="shared" si="166"/>
        <v>0.83250000000000002</v>
      </c>
      <c r="N156" s="723">
        <f t="shared" si="201"/>
        <v>0.23310000000000003</v>
      </c>
      <c r="O156" s="724">
        <f t="shared" si="167"/>
        <v>4.3956</v>
      </c>
      <c r="P156" s="720"/>
      <c r="Q156" s="720">
        <f t="shared" si="153"/>
        <v>0.25</v>
      </c>
      <c r="R156" s="720">
        <v>7.0000000000000007E-2</v>
      </c>
      <c r="S156" s="721">
        <v>3.33</v>
      </c>
      <c r="T156" s="722">
        <f t="shared" si="168"/>
        <v>0</v>
      </c>
      <c r="U156" s="720"/>
      <c r="V156" s="723">
        <f t="shared" si="169"/>
        <v>0.83250000000000002</v>
      </c>
      <c r="W156" s="723">
        <f t="shared" si="202"/>
        <v>0.23310000000000003</v>
      </c>
      <c r="X156" s="724">
        <f t="shared" si="170"/>
        <v>4.3956</v>
      </c>
      <c r="Y156" s="720"/>
      <c r="Z156" s="720">
        <f t="shared" si="154"/>
        <v>0.25</v>
      </c>
      <c r="AA156" s="720">
        <v>7.0000000000000007E-2</v>
      </c>
      <c r="AB156" s="721">
        <v>3.33</v>
      </c>
      <c r="AC156" s="722">
        <f t="shared" si="171"/>
        <v>0</v>
      </c>
      <c r="AD156" s="720"/>
      <c r="AE156" s="723">
        <f t="shared" si="172"/>
        <v>0.83250000000000002</v>
      </c>
      <c r="AF156" s="723">
        <f t="shared" si="203"/>
        <v>0.23310000000000003</v>
      </c>
      <c r="AG156" s="724">
        <f t="shared" si="173"/>
        <v>4.3956</v>
      </c>
      <c r="AH156" s="720"/>
      <c r="AI156" s="720">
        <f t="shared" si="155"/>
        <v>0.25</v>
      </c>
      <c r="AJ156" s="720">
        <v>7.0000000000000007E-2</v>
      </c>
      <c r="AK156" s="721">
        <v>3.33</v>
      </c>
      <c r="AL156" s="722">
        <f t="shared" si="174"/>
        <v>0</v>
      </c>
      <c r="AM156" s="720"/>
      <c r="AN156" s="723">
        <f t="shared" si="175"/>
        <v>0.83250000000000002</v>
      </c>
      <c r="AO156" s="723">
        <f t="shared" si="204"/>
        <v>0.23310000000000003</v>
      </c>
      <c r="AP156" s="724">
        <f t="shared" si="176"/>
        <v>4.3956</v>
      </c>
      <c r="AQ156" s="720"/>
      <c r="AR156" s="720">
        <f t="shared" si="156"/>
        <v>0.25</v>
      </c>
      <c r="AS156" s="720">
        <v>7.0000000000000007E-2</v>
      </c>
      <c r="AT156" s="721">
        <v>3.33</v>
      </c>
      <c r="AU156" s="722">
        <f t="shared" si="177"/>
        <v>0</v>
      </c>
      <c r="AV156" s="720"/>
      <c r="AW156" s="723">
        <f t="shared" si="178"/>
        <v>0.83250000000000002</v>
      </c>
      <c r="AX156" s="723">
        <f t="shared" si="205"/>
        <v>0.23310000000000003</v>
      </c>
      <c r="AY156" s="724">
        <f t="shared" si="179"/>
        <v>4.3956</v>
      </c>
      <c r="AZ156" s="720"/>
      <c r="BA156" s="720">
        <f t="shared" si="157"/>
        <v>0.25</v>
      </c>
      <c r="BB156" s="720">
        <v>7.0000000000000007E-2</v>
      </c>
      <c r="BC156" s="721">
        <v>3.33</v>
      </c>
      <c r="BD156" s="722">
        <f t="shared" si="180"/>
        <v>0</v>
      </c>
      <c r="BE156" s="720"/>
      <c r="BF156" s="723">
        <f t="shared" si="181"/>
        <v>0.83250000000000002</v>
      </c>
      <c r="BG156" s="723">
        <f t="shared" si="206"/>
        <v>0.23310000000000003</v>
      </c>
      <c r="BH156" s="724">
        <f t="shared" si="182"/>
        <v>4.3956</v>
      </c>
      <c r="BI156" s="720"/>
      <c r="BJ156" s="720">
        <f t="shared" si="158"/>
        <v>0.25</v>
      </c>
      <c r="BK156" s="720">
        <v>7.0000000000000007E-2</v>
      </c>
      <c r="BL156" s="721">
        <v>3.33</v>
      </c>
      <c r="BM156" s="722">
        <f t="shared" si="183"/>
        <v>0</v>
      </c>
      <c r="BN156" s="720"/>
      <c r="BO156" s="723">
        <f t="shared" si="184"/>
        <v>0.83250000000000002</v>
      </c>
      <c r="BP156" s="723">
        <f t="shared" si="207"/>
        <v>0.23310000000000003</v>
      </c>
      <c r="BQ156" s="724">
        <f t="shared" si="185"/>
        <v>4.3956</v>
      </c>
      <c r="BR156" s="720"/>
      <c r="BS156" s="720">
        <f t="shared" si="159"/>
        <v>0.25</v>
      </c>
      <c r="BT156" s="720">
        <v>7.0000000000000007E-2</v>
      </c>
      <c r="BU156" s="721">
        <v>3.33</v>
      </c>
      <c r="BV156" s="722">
        <f t="shared" si="186"/>
        <v>0</v>
      </c>
      <c r="BW156" s="720"/>
      <c r="BX156" s="723">
        <f t="shared" si="187"/>
        <v>0.83250000000000002</v>
      </c>
      <c r="BY156" s="723">
        <f t="shared" si="208"/>
        <v>0.23310000000000003</v>
      </c>
      <c r="BZ156" s="724">
        <f t="shared" si="188"/>
        <v>4.3956</v>
      </c>
      <c r="CA156" s="720"/>
      <c r="CB156" s="720">
        <f t="shared" si="160"/>
        <v>0.25</v>
      </c>
      <c r="CC156" s="720">
        <v>7.0000000000000007E-2</v>
      </c>
      <c r="CD156" s="721">
        <v>3.33</v>
      </c>
      <c r="CE156" s="722">
        <f t="shared" si="189"/>
        <v>0</v>
      </c>
      <c r="CF156" s="720"/>
      <c r="CG156" s="723">
        <f t="shared" si="190"/>
        <v>0.83250000000000002</v>
      </c>
      <c r="CH156" s="723">
        <f t="shared" si="209"/>
        <v>0.23310000000000003</v>
      </c>
      <c r="CI156" s="724">
        <f t="shared" si="191"/>
        <v>4.3956</v>
      </c>
      <c r="CJ156" s="720"/>
      <c r="CK156" s="720">
        <f t="shared" si="161"/>
        <v>0.25</v>
      </c>
      <c r="CL156" s="720">
        <v>7.0000000000000007E-2</v>
      </c>
      <c r="CM156" s="721">
        <v>3.33</v>
      </c>
      <c r="CN156" s="722">
        <f t="shared" si="192"/>
        <v>0</v>
      </c>
      <c r="CO156" s="720"/>
      <c r="CP156" s="723">
        <f t="shared" si="193"/>
        <v>0.83250000000000002</v>
      </c>
      <c r="CQ156" s="723">
        <f t="shared" si="210"/>
        <v>0.23310000000000003</v>
      </c>
      <c r="CR156" s="724">
        <f t="shared" si="194"/>
        <v>4.3956</v>
      </c>
      <c r="CS156" s="720"/>
      <c r="CT156" s="720">
        <f t="shared" si="162"/>
        <v>0.25</v>
      </c>
      <c r="CU156" s="720">
        <v>7.0000000000000007E-2</v>
      </c>
      <c r="CV156" s="721">
        <v>3.33</v>
      </c>
      <c r="CW156" s="722">
        <f t="shared" si="195"/>
        <v>0</v>
      </c>
      <c r="CX156" s="720"/>
      <c r="CY156" s="723">
        <f t="shared" si="196"/>
        <v>0.83250000000000002</v>
      </c>
      <c r="CZ156" s="723">
        <f t="shared" si="211"/>
        <v>0.23310000000000003</v>
      </c>
      <c r="DA156" s="724">
        <f t="shared" si="197"/>
        <v>4.3956</v>
      </c>
      <c r="DB156" s="720"/>
      <c r="DC156" s="720">
        <f t="shared" si="163"/>
        <v>0.25</v>
      </c>
      <c r="DD156" s="720">
        <v>7.0000000000000007E-2</v>
      </c>
      <c r="DE156" s="721">
        <v>3.33</v>
      </c>
      <c r="DF156" s="722">
        <f t="shared" si="198"/>
        <v>0</v>
      </c>
      <c r="DG156" s="720"/>
      <c r="DH156" s="723">
        <f t="shared" si="199"/>
        <v>0.83250000000000002</v>
      </c>
      <c r="DI156" s="723">
        <f t="shared" si="212"/>
        <v>0.23310000000000003</v>
      </c>
      <c r="DJ156" s="724">
        <f t="shared" si="200"/>
        <v>4.3956</v>
      </c>
      <c r="DK156" s="724">
        <f t="shared" si="213"/>
        <v>52.747200000000014</v>
      </c>
      <c r="DL156" s="719">
        <f t="shared" si="215"/>
        <v>78593328</v>
      </c>
      <c r="DM156" s="719">
        <f t="shared" si="164"/>
        <v>161217</v>
      </c>
      <c r="DN156" s="719">
        <f t="shared" si="214"/>
        <v>32243400</v>
      </c>
      <c r="DO156" s="721"/>
    </row>
    <row r="157" spans="1:119" s="727" customFormat="1" ht="19.5" customHeight="1">
      <c r="A157" s="716">
        <v>148</v>
      </c>
      <c r="B157" s="717" t="s">
        <v>9879</v>
      </c>
      <c r="C157" s="718" t="s">
        <v>2223</v>
      </c>
      <c r="D157" s="716" t="s">
        <v>9876</v>
      </c>
      <c r="E157" s="716">
        <v>450</v>
      </c>
      <c r="F157" s="719">
        <v>200</v>
      </c>
      <c r="G157" s="720"/>
      <c r="H157" s="720">
        <f t="shared" si="152"/>
        <v>0.25</v>
      </c>
      <c r="I157" s="720"/>
      <c r="J157" s="721">
        <v>2.67</v>
      </c>
      <c r="K157" s="722">
        <f t="shared" si="165"/>
        <v>0</v>
      </c>
      <c r="L157" s="720"/>
      <c r="M157" s="723">
        <f t="shared" si="166"/>
        <v>0.66749999999999998</v>
      </c>
      <c r="N157" s="723">
        <f t="shared" si="201"/>
        <v>0</v>
      </c>
      <c r="O157" s="724">
        <f t="shared" si="167"/>
        <v>3.3374999999999999</v>
      </c>
      <c r="P157" s="720"/>
      <c r="Q157" s="720">
        <f t="shared" si="153"/>
        <v>0.25</v>
      </c>
      <c r="R157" s="720"/>
      <c r="S157" s="721">
        <v>2.67</v>
      </c>
      <c r="T157" s="722">
        <f t="shared" si="168"/>
        <v>0</v>
      </c>
      <c r="U157" s="720"/>
      <c r="V157" s="723">
        <f t="shared" si="169"/>
        <v>0.66749999999999998</v>
      </c>
      <c r="W157" s="723">
        <f t="shared" si="202"/>
        <v>0</v>
      </c>
      <c r="X157" s="724">
        <f t="shared" si="170"/>
        <v>3.3374999999999999</v>
      </c>
      <c r="Y157" s="720"/>
      <c r="Z157" s="720">
        <f t="shared" si="154"/>
        <v>0.25</v>
      </c>
      <c r="AA157" s="720"/>
      <c r="AB157" s="721">
        <v>2.67</v>
      </c>
      <c r="AC157" s="722">
        <f t="shared" si="171"/>
        <v>0</v>
      </c>
      <c r="AD157" s="720"/>
      <c r="AE157" s="723">
        <f t="shared" si="172"/>
        <v>0.66749999999999998</v>
      </c>
      <c r="AF157" s="723">
        <f t="shared" si="203"/>
        <v>0</v>
      </c>
      <c r="AG157" s="724">
        <f t="shared" si="173"/>
        <v>3.3374999999999999</v>
      </c>
      <c r="AH157" s="720"/>
      <c r="AI157" s="720">
        <f t="shared" si="155"/>
        <v>0.25</v>
      </c>
      <c r="AJ157" s="720"/>
      <c r="AK157" s="721">
        <v>2.67</v>
      </c>
      <c r="AL157" s="722">
        <f t="shared" si="174"/>
        <v>0</v>
      </c>
      <c r="AM157" s="720"/>
      <c r="AN157" s="723">
        <f t="shared" si="175"/>
        <v>0.66749999999999998</v>
      </c>
      <c r="AO157" s="723">
        <f t="shared" si="204"/>
        <v>0</v>
      </c>
      <c r="AP157" s="724">
        <f t="shared" si="176"/>
        <v>3.3374999999999999</v>
      </c>
      <c r="AQ157" s="720"/>
      <c r="AR157" s="720">
        <f t="shared" si="156"/>
        <v>0.25</v>
      </c>
      <c r="AS157" s="720"/>
      <c r="AT157" s="721">
        <v>2.67</v>
      </c>
      <c r="AU157" s="722">
        <f t="shared" si="177"/>
        <v>0</v>
      </c>
      <c r="AV157" s="720"/>
      <c r="AW157" s="723">
        <f t="shared" si="178"/>
        <v>0.66749999999999998</v>
      </c>
      <c r="AX157" s="723">
        <f t="shared" si="205"/>
        <v>0</v>
      </c>
      <c r="AY157" s="724">
        <f t="shared" si="179"/>
        <v>3.3374999999999999</v>
      </c>
      <c r="AZ157" s="720"/>
      <c r="BA157" s="720">
        <f t="shared" si="157"/>
        <v>0.25</v>
      </c>
      <c r="BB157" s="720"/>
      <c r="BC157" s="721">
        <v>2.67</v>
      </c>
      <c r="BD157" s="722">
        <f t="shared" si="180"/>
        <v>0</v>
      </c>
      <c r="BE157" s="720"/>
      <c r="BF157" s="723">
        <f t="shared" si="181"/>
        <v>0.66749999999999998</v>
      </c>
      <c r="BG157" s="723">
        <f t="shared" si="206"/>
        <v>0</v>
      </c>
      <c r="BH157" s="724">
        <f t="shared" si="182"/>
        <v>3.3374999999999999</v>
      </c>
      <c r="BI157" s="720"/>
      <c r="BJ157" s="720">
        <f t="shared" si="158"/>
        <v>0.25</v>
      </c>
      <c r="BK157" s="720"/>
      <c r="BL157" s="721">
        <v>2.67</v>
      </c>
      <c r="BM157" s="722">
        <f t="shared" si="183"/>
        <v>0</v>
      </c>
      <c r="BN157" s="720"/>
      <c r="BO157" s="723">
        <f t="shared" si="184"/>
        <v>0.66749999999999998</v>
      </c>
      <c r="BP157" s="723">
        <f t="shared" si="207"/>
        <v>0</v>
      </c>
      <c r="BQ157" s="724">
        <f t="shared" si="185"/>
        <v>3.3374999999999999</v>
      </c>
      <c r="BR157" s="720"/>
      <c r="BS157" s="720">
        <f t="shared" si="159"/>
        <v>0.25</v>
      </c>
      <c r="BT157" s="720"/>
      <c r="BU157" s="721">
        <v>2.67</v>
      </c>
      <c r="BV157" s="722">
        <f t="shared" si="186"/>
        <v>0</v>
      </c>
      <c r="BW157" s="720"/>
      <c r="BX157" s="723">
        <f t="shared" si="187"/>
        <v>0.66749999999999998</v>
      </c>
      <c r="BY157" s="723">
        <f t="shared" si="208"/>
        <v>0</v>
      </c>
      <c r="BZ157" s="724">
        <f t="shared" si="188"/>
        <v>3.3374999999999999</v>
      </c>
      <c r="CA157" s="720"/>
      <c r="CB157" s="720">
        <f t="shared" si="160"/>
        <v>0.25</v>
      </c>
      <c r="CC157" s="720"/>
      <c r="CD157" s="721">
        <v>2.67</v>
      </c>
      <c r="CE157" s="722">
        <f t="shared" si="189"/>
        <v>0</v>
      </c>
      <c r="CF157" s="720"/>
      <c r="CG157" s="723">
        <f t="shared" si="190"/>
        <v>0.66749999999999998</v>
      </c>
      <c r="CH157" s="723">
        <f t="shared" si="209"/>
        <v>0</v>
      </c>
      <c r="CI157" s="724">
        <f t="shared" si="191"/>
        <v>3.3374999999999999</v>
      </c>
      <c r="CJ157" s="720"/>
      <c r="CK157" s="720">
        <f t="shared" si="161"/>
        <v>0.25</v>
      </c>
      <c r="CL157" s="720"/>
      <c r="CM157" s="721">
        <v>2.67</v>
      </c>
      <c r="CN157" s="722">
        <f t="shared" si="192"/>
        <v>0</v>
      </c>
      <c r="CO157" s="720"/>
      <c r="CP157" s="723">
        <f t="shared" si="193"/>
        <v>0.66749999999999998</v>
      </c>
      <c r="CQ157" s="723">
        <f t="shared" si="210"/>
        <v>0</v>
      </c>
      <c r="CR157" s="724">
        <f t="shared" si="194"/>
        <v>3.3374999999999999</v>
      </c>
      <c r="CS157" s="720"/>
      <c r="CT157" s="720">
        <f t="shared" si="162"/>
        <v>0.25</v>
      </c>
      <c r="CU157" s="720"/>
      <c r="CV157" s="721">
        <v>2.67</v>
      </c>
      <c r="CW157" s="722">
        <f t="shared" si="195"/>
        <v>0</v>
      </c>
      <c r="CX157" s="720"/>
      <c r="CY157" s="723">
        <f t="shared" si="196"/>
        <v>0.66749999999999998</v>
      </c>
      <c r="CZ157" s="723">
        <f t="shared" si="211"/>
        <v>0</v>
      </c>
      <c r="DA157" s="724">
        <f t="shared" si="197"/>
        <v>3.3374999999999999</v>
      </c>
      <c r="DB157" s="720"/>
      <c r="DC157" s="720">
        <f t="shared" si="163"/>
        <v>0.25</v>
      </c>
      <c r="DD157" s="720"/>
      <c r="DE157" s="721">
        <v>2.67</v>
      </c>
      <c r="DF157" s="722">
        <f t="shared" si="198"/>
        <v>0</v>
      </c>
      <c r="DG157" s="720"/>
      <c r="DH157" s="723">
        <f t="shared" si="199"/>
        <v>0.66749999999999998</v>
      </c>
      <c r="DI157" s="723">
        <f t="shared" si="212"/>
        <v>0</v>
      </c>
      <c r="DJ157" s="724">
        <f t="shared" si="200"/>
        <v>3.3374999999999999</v>
      </c>
      <c r="DK157" s="724">
        <f t="shared" si="213"/>
        <v>40.04999999999999</v>
      </c>
      <c r="DL157" s="719">
        <f t="shared" si="215"/>
        <v>59674500</v>
      </c>
      <c r="DM157" s="719">
        <f t="shared" si="164"/>
        <v>122409</v>
      </c>
      <c r="DN157" s="719">
        <f t="shared" si="214"/>
        <v>24481800</v>
      </c>
      <c r="DO157" s="721"/>
    </row>
    <row r="158" spans="1:119" s="727" customFormat="1" ht="19.5" customHeight="1">
      <c r="A158" s="716">
        <v>149</v>
      </c>
      <c r="B158" s="752" t="s">
        <v>9880</v>
      </c>
      <c r="C158" s="751" t="s">
        <v>2223</v>
      </c>
      <c r="D158" s="716" t="s">
        <v>9876</v>
      </c>
      <c r="E158" s="716">
        <v>450</v>
      </c>
      <c r="F158" s="719">
        <v>200</v>
      </c>
      <c r="G158" s="720"/>
      <c r="H158" s="720">
        <f t="shared" si="152"/>
        <v>0.25</v>
      </c>
      <c r="I158" s="720">
        <v>0.18</v>
      </c>
      <c r="J158" s="726">
        <v>4.6500000000000004</v>
      </c>
      <c r="K158" s="722">
        <f t="shared" si="165"/>
        <v>0</v>
      </c>
      <c r="L158" s="720"/>
      <c r="M158" s="723">
        <f t="shared" si="166"/>
        <v>1.1625000000000001</v>
      </c>
      <c r="N158" s="723">
        <f t="shared" si="201"/>
        <v>0.83700000000000008</v>
      </c>
      <c r="O158" s="724">
        <f t="shared" si="167"/>
        <v>6.6494999999999997</v>
      </c>
      <c r="P158" s="720"/>
      <c r="Q158" s="720">
        <f t="shared" si="153"/>
        <v>0.25</v>
      </c>
      <c r="R158" s="720">
        <v>0.18</v>
      </c>
      <c r="S158" s="726">
        <v>4.6500000000000004</v>
      </c>
      <c r="T158" s="722">
        <f t="shared" si="168"/>
        <v>0</v>
      </c>
      <c r="U158" s="720"/>
      <c r="V158" s="723">
        <f t="shared" si="169"/>
        <v>1.1625000000000001</v>
      </c>
      <c r="W158" s="723">
        <f t="shared" si="202"/>
        <v>0.83700000000000008</v>
      </c>
      <c r="X158" s="724">
        <f t="shared" si="170"/>
        <v>6.6494999999999997</v>
      </c>
      <c r="Y158" s="720"/>
      <c r="Z158" s="720">
        <f t="shared" si="154"/>
        <v>0.25</v>
      </c>
      <c r="AA158" s="720">
        <v>0.18</v>
      </c>
      <c r="AB158" s="726">
        <v>4.6500000000000004</v>
      </c>
      <c r="AC158" s="722">
        <f t="shared" si="171"/>
        <v>0</v>
      </c>
      <c r="AD158" s="720"/>
      <c r="AE158" s="723">
        <f t="shared" si="172"/>
        <v>1.1625000000000001</v>
      </c>
      <c r="AF158" s="723">
        <f t="shared" si="203"/>
        <v>0.83700000000000008</v>
      </c>
      <c r="AG158" s="724">
        <f t="shared" si="173"/>
        <v>6.6494999999999997</v>
      </c>
      <c r="AH158" s="720"/>
      <c r="AI158" s="720">
        <f t="shared" si="155"/>
        <v>0.25</v>
      </c>
      <c r="AJ158" s="720">
        <v>0.18</v>
      </c>
      <c r="AK158" s="726">
        <v>4.6500000000000004</v>
      </c>
      <c r="AL158" s="722">
        <f t="shared" si="174"/>
        <v>0</v>
      </c>
      <c r="AM158" s="720"/>
      <c r="AN158" s="723">
        <f t="shared" si="175"/>
        <v>1.1625000000000001</v>
      </c>
      <c r="AO158" s="723">
        <f t="shared" si="204"/>
        <v>0.83700000000000008</v>
      </c>
      <c r="AP158" s="724">
        <f t="shared" si="176"/>
        <v>6.6494999999999997</v>
      </c>
      <c r="AQ158" s="720"/>
      <c r="AR158" s="720">
        <f t="shared" si="156"/>
        <v>0.25</v>
      </c>
      <c r="AS158" s="720">
        <v>0.18</v>
      </c>
      <c r="AT158" s="726">
        <v>4.6500000000000004</v>
      </c>
      <c r="AU158" s="722">
        <f t="shared" si="177"/>
        <v>0</v>
      </c>
      <c r="AV158" s="720"/>
      <c r="AW158" s="723">
        <f t="shared" si="178"/>
        <v>1.1625000000000001</v>
      </c>
      <c r="AX158" s="723">
        <f t="shared" si="205"/>
        <v>0.83700000000000008</v>
      </c>
      <c r="AY158" s="724">
        <f t="shared" si="179"/>
        <v>6.6494999999999997</v>
      </c>
      <c r="AZ158" s="720"/>
      <c r="BA158" s="720">
        <f t="shared" si="157"/>
        <v>0.25</v>
      </c>
      <c r="BB158" s="720">
        <v>0.18</v>
      </c>
      <c r="BC158" s="726">
        <v>4.6500000000000004</v>
      </c>
      <c r="BD158" s="722">
        <f t="shared" si="180"/>
        <v>0</v>
      </c>
      <c r="BE158" s="720"/>
      <c r="BF158" s="723">
        <f t="shared" si="181"/>
        <v>1.1625000000000001</v>
      </c>
      <c r="BG158" s="723">
        <f t="shared" si="206"/>
        <v>0.83700000000000008</v>
      </c>
      <c r="BH158" s="724">
        <f t="shared" si="182"/>
        <v>6.6494999999999997</v>
      </c>
      <c r="BI158" s="720"/>
      <c r="BJ158" s="720">
        <f t="shared" si="158"/>
        <v>0.25</v>
      </c>
      <c r="BK158" s="720">
        <v>0.18</v>
      </c>
      <c r="BL158" s="726">
        <v>4.6500000000000004</v>
      </c>
      <c r="BM158" s="722">
        <f t="shared" si="183"/>
        <v>0</v>
      </c>
      <c r="BN158" s="720"/>
      <c r="BO158" s="723">
        <f t="shared" si="184"/>
        <v>1.1625000000000001</v>
      </c>
      <c r="BP158" s="723">
        <f t="shared" si="207"/>
        <v>0.83700000000000008</v>
      </c>
      <c r="BQ158" s="724">
        <f t="shared" si="185"/>
        <v>6.6494999999999997</v>
      </c>
      <c r="BR158" s="720"/>
      <c r="BS158" s="720">
        <f t="shared" si="159"/>
        <v>0.25</v>
      </c>
      <c r="BT158" s="720">
        <v>0.18</v>
      </c>
      <c r="BU158" s="726">
        <v>4.6500000000000004</v>
      </c>
      <c r="BV158" s="722">
        <f t="shared" si="186"/>
        <v>0</v>
      </c>
      <c r="BW158" s="720"/>
      <c r="BX158" s="723">
        <f t="shared" si="187"/>
        <v>1.1625000000000001</v>
      </c>
      <c r="BY158" s="723">
        <f t="shared" si="208"/>
        <v>0.83700000000000008</v>
      </c>
      <c r="BZ158" s="724">
        <f t="shared" si="188"/>
        <v>6.6494999999999997</v>
      </c>
      <c r="CA158" s="720"/>
      <c r="CB158" s="720">
        <f t="shared" si="160"/>
        <v>0.25</v>
      </c>
      <c r="CC158" s="720">
        <v>0.18</v>
      </c>
      <c r="CD158" s="726">
        <v>4.6500000000000004</v>
      </c>
      <c r="CE158" s="722">
        <f t="shared" si="189"/>
        <v>0</v>
      </c>
      <c r="CF158" s="720"/>
      <c r="CG158" s="723">
        <f t="shared" si="190"/>
        <v>1.1625000000000001</v>
      </c>
      <c r="CH158" s="723">
        <f t="shared" si="209"/>
        <v>0.83700000000000008</v>
      </c>
      <c r="CI158" s="724">
        <f t="shared" si="191"/>
        <v>6.6494999999999997</v>
      </c>
      <c r="CJ158" s="720"/>
      <c r="CK158" s="720">
        <f t="shared" si="161"/>
        <v>0.25</v>
      </c>
      <c r="CL158" s="720">
        <v>0.18</v>
      </c>
      <c r="CM158" s="726">
        <v>4.6500000000000004</v>
      </c>
      <c r="CN158" s="722">
        <f t="shared" si="192"/>
        <v>0</v>
      </c>
      <c r="CO158" s="720"/>
      <c r="CP158" s="723">
        <f t="shared" si="193"/>
        <v>1.1625000000000001</v>
      </c>
      <c r="CQ158" s="723">
        <f t="shared" si="210"/>
        <v>0.83700000000000008</v>
      </c>
      <c r="CR158" s="724">
        <f t="shared" si="194"/>
        <v>6.6494999999999997</v>
      </c>
      <c r="CS158" s="720"/>
      <c r="CT158" s="720">
        <f t="shared" si="162"/>
        <v>0.25</v>
      </c>
      <c r="CU158" s="720">
        <v>0.18</v>
      </c>
      <c r="CV158" s="726">
        <v>4.6500000000000004</v>
      </c>
      <c r="CW158" s="722">
        <f t="shared" si="195"/>
        <v>0</v>
      </c>
      <c r="CX158" s="720"/>
      <c r="CY158" s="723">
        <f t="shared" si="196"/>
        <v>1.1625000000000001</v>
      </c>
      <c r="CZ158" s="723">
        <f t="shared" si="211"/>
        <v>0.83700000000000008</v>
      </c>
      <c r="DA158" s="724">
        <f t="shared" si="197"/>
        <v>6.6494999999999997</v>
      </c>
      <c r="DB158" s="720"/>
      <c r="DC158" s="720">
        <f t="shared" si="163"/>
        <v>0.25</v>
      </c>
      <c r="DD158" s="720">
        <v>0.18</v>
      </c>
      <c r="DE158" s="726">
        <v>4.6500000000000004</v>
      </c>
      <c r="DF158" s="722">
        <f t="shared" si="198"/>
        <v>0</v>
      </c>
      <c r="DG158" s="720"/>
      <c r="DH158" s="723">
        <f t="shared" si="199"/>
        <v>1.1625000000000001</v>
      </c>
      <c r="DI158" s="723">
        <f t="shared" si="212"/>
        <v>0.83700000000000008</v>
      </c>
      <c r="DJ158" s="724">
        <f t="shared" si="200"/>
        <v>6.6494999999999997</v>
      </c>
      <c r="DK158" s="724">
        <f t="shared" si="213"/>
        <v>79.794000000000025</v>
      </c>
      <c r="DL158" s="719">
        <f t="shared" si="215"/>
        <v>118893060</v>
      </c>
      <c r="DM158" s="719">
        <f t="shared" si="164"/>
        <v>243883</v>
      </c>
      <c r="DN158" s="719">
        <f t="shared" si="214"/>
        <v>48776600</v>
      </c>
      <c r="DO158" s="721"/>
    </row>
    <row r="159" spans="1:119" s="727" customFormat="1" ht="19.5" customHeight="1">
      <c r="A159" s="716">
        <v>150</v>
      </c>
      <c r="B159" s="750" t="s">
        <v>7053</v>
      </c>
      <c r="C159" s="751" t="s">
        <v>2838</v>
      </c>
      <c r="D159" s="716" t="s">
        <v>9876</v>
      </c>
      <c r="E159" s="716">
        <v>450</v>
      </c>
      <c r="F159" s="719">
        <v>200</v>
      </c>
      <c r="G159" s="720"/>
      <c r="H159" s="720">
        <f t="shared" si="152"/>
        <v>0.25</v>
      </c>
      <c r="I159" s="720">
        <v>0.08</v>
      </c>
      <c r="J159" s="742">
        <v>3</v>
      </c>
      <c r="K159" s="722">
        <f t="shared" si="165"/>
        <v>0</v>
      </c>
      <c r="L159" s="720"/>
      <c r="M159" s="723">
        <f t="shared" si="166"/>
        <v>0.75</v>
      </c>
      <c r="N159" s="723">
        <f t="shared" si="201"/>
        <v>0.24</v>
      </c>
      <c r="O159" s="724">
        <f t="shared" si="167"/>
        <v>3.99</v>
      </c>
      <c r="P159" s="720"/>
      <c r="Q159" s="720">
        <f t="shared" si="153"/>
        <v>0.25</v>
      </c>
      <c r="R159" s="720">
        <v>0.08</v>
      </c>
      <c r="S159" s="742">
        <v>3</v>
      </c>
      <c r="T159" s="722">
        <f t="shared" si="168"/>
        <v>0</v>
      </c>
      <c r="U159" s="720"/>
      <c r="V159" s="723">
        <f t="shared" si="169"/>
        <v>0.75</v>
      </c>
      <c r="W159" s="723">
        <f t="shared" si="202"/>
        <v>0.24</v>
      </c>
      <c r="X159" s="724">
        <f t="shared" si="170"/>
        <v>3.99</v>
      </c>
      <c r="Y159" s="720"/>
      <c r="Z159" s="720">
        <f t="shared" si="154"/>
        <v>0.25</v>
      </c>
      <c r="AA159" s="720">
        <v>0.08</v>
      </c>
      <c r="AB159" s="742">
        <v>3</v>
      </c>
      <c r="AC159" s="722">
        <f t="shared" si="171"/>
        <v>0</v>
      </c>
      <c r="AD159" s="720"/>
      <c r="AE159" s="723">
        <f t="shared" si="172"/>
        <v>0.75</v>
      </c>
      <c r="AF159" s="723">
        <f t="shared" si="203"/>
        <v>0.24</v>
      </c>
      <c r="AG159" s="724">
        <f t="shared" si="173"/>
        <v>3.99</v>
      </c>
      <c r="AH159" s="720"/>
      <c r="AI159" s="720">
        <f t="shared" si="155"/>
        <v>0.25</v>
      </c>
      <c r="AJ159" s="720">
        <v>0.08</v>
      </c>
      <c r="AK159" s="742">
        <v>3</v>
      </c>
      <c r="AL159" s="722">
        <f t="shared" si="174"/>
        <v>0</v>
      </c>
      <c r="AM159" s="720"/>
      <c r="AN159" s="723">
        <f t="shared" si="175"/>
        <v>0.75</v>
      </c>
      <c r="AO159" s="723">
        <f t="shared" si="204"/>
        <v>0.24</v>
      </c>
      <c r="AP159" s="724">
        <f t="shared" si="176"/>
        <v>3.99</v>
      </c>
      <c r="AQ159" s="720"/>
      <c r="AR159" s="720">
        <f t="shared" si="156"/>
        <v>0.25</v>
      </c>
      <c r="AS159" s="720">
        <v>0.08</v>
      </c>
      <c r="AT159" s="742">
        <v>3</v>
      </c>
      <c r="AU159" s="722">
        <f t="shared" si="177"/>
        <v>0</v>
      </c>
      <c r="AV159" s="720"/>
      <c r="AW159" s="723">
        <f t="shared" si="178"/>
        <v>0.75</v>
      </c>
      <c r="AX159" s="723">
        <f t="shared" si="205"/>
        <v>0.24</v>
      </c>
      <c r="AY159" s="724">
        <f t="shared" si="179"/>
        <v>3.99</v>
      </c>
      <c r="AZ159" s="720"/>
      <c r="BA159" s="720">
        <f t="shared" si="157"/>
        <v>0.25</v>
      </c>
      <c r="BB159" s="720">
        <v>0.08</v>
      </c>
      <c r="BC159" s="742">
        <v>3</v>
      </c>
      <c r="BD159" s="722">
        <f t="shared" si="180"/>
        <v>0</v>
      </c>
      <c r="BE159" s="720"/>
      <c r="BF159" s="723">
        <f t="shared" si="181"/>
        <v>0.75</v>
      </c>
      <c r="BG159" s="723">
        <f t="shared" si="206"/>
        <v>0.24</v>
      </c>
      <c r="BH159" s="724">
        <f t="shared" si="182"/>
        <v>3.99</v>
      </c>
      <c r="BI159" s="720"/>
      <c r="BJ159" s="720">
        <f t="shared" si="158"/>
        <v>0.25</v>
      </c>
      <c r="BK159" s="720">
        <v>0.08</v>
      </c>
      <c r="BL159" s="742">
        <v>3</v>
      </c>
      <c r="BM159" s="722">
        <f t="shared" si="183"/>
        <v>0</v>
      </c>
      <c r="BN159" s="720"/>
      <c r="BO159" s="723">
        <f t="shared" si="184"/>
        <v>0.75</v>
      </c>
      <c r="BP159" s="723">
        <f t="shared" si="207"/>
        <v>0.24</v>
      </c>
      <c r="BQ159" s="724">
        <f t="shared" si="185"/>
        <v>3.99</v>
      </c>
      <c r="BR159" s="720"/>
      <c r="BS159" s="720">
        <f t="shared" si="159"/>
        <v>0.25</v>
      </c>
      <c r="BT159" s="720">
        <v>0.08</v>
      </c>
      <c r="BU159" s="742">
        <v>3</v>
      </c>
      <c r="BV159" s="722">
        <f t="shared" si="186"/>
        <v>0</v>
      </c>
      <c r="BW159" s="720"/>
      <c r="BX159" s="723">
        <f t="shared" si="187"/>
        <v>0.75</v>
      </c>
      <c r="BY159" s="723">
        <f t="shared" si="208"/>
        <v>0.24</v>
      </c>
      <c r="BZ159" s="724">
        <f t="shared" si="188"/>
        <v>3.99</v>
      </c>
      <c r="CA159" s="720"/>
      <c r="CB159" s="720">
        <f t="shared" si="160"/>
        <v>0.25</v>
      </c>
      <c r="CC159" s="720">
        <v>0.08</v>
      </c>
      <c r="CD159" s="742">
        <v>3</v>
      </c>
      <c r="CE159" s="722">
        <f t="shared" si="189"/>
        <v>0</v>
      </c>
      <c r="CF159" s="720"/>
      <c r="CG159" s="723">
        <f t="shared" si="190"/>
        <v>0.75</v>
      </c>
      <c r="CH159" s="723">
        <f t="shared" si="209"/>
        <v>0.24</v>
      </c>
      <c r="CI159" s="724">
        <f t="shared" si="191"/>
        <v>3.99</v>
      </c>
      <c r="CJ159" s="720"/>
      <c r="CK159" s="720">
        <f t="shared" si="161"/>
        <v>0.25</v>
      </c>
      <c r="CL159" s="720">
        <v>0.08</v>
      </c>
      <c r="CM159" s="742">
        <v>3</v>
      </c>
      <c r="CN159" s="722">
        <f t="shared" si="192"/>
        <v>0</v>
      </c>
      <c r="CO159" s="720"/>
      <c r="CP159" s="723">
        <f t="shared" si="193"/>
        <v>0.75</v>
      </c>
      <c r="CQ159" s="723">
        <f t="shared" si="210"/>
        <v>0.24</v>
      </c>
      <c r="CR159" s="724">
        <f t="shared" si="194"/>
        <v>3.99</v>
      </c>
      <c r="CS159" s="720"/>
      <c r="CT159" s="720">
        <f t="shared" si="162"/>
        <v>0.25</v>
      </c>
      <c r="CU159" s="720">
        <v>0.08</v>
      </c>
      <c r="CV159" s="742">
        <v>3</v>
      </c>
      <c r="CW159" s="722">
        <f t="shared" si="195"/>
        <v>0</v>
      </c>
      <c r="CX159" s="720"/>
      <c r="CY159" s="723">
        <f t="shared" si="196"/>
        <v>0.75</v>
      </c>
      <c r="CZ159" s="723">
        <f t="shared" si="211"/>
        <v>0.24</v>
      </c>
      <c r="DA159" s="724">
        <f t="shared" si="197"/>
        <v>3.99</v>
      </c>
      <c r="DB159" s="720"/>
      <c r="DC159" s="720">
        <f t="shared" si="163"/>
        <v>0.25</v>
      </c>
      <c r="DD159" s="720">
        <v>0.09</v>
      </c>
      <c r="DE159" s="742">
        <v>3</v>
      </c>
      <c r="DF159" s="722">
        <f t="shared" si="198"/>
        <v>0</v>
      </c>
      <c r="DG159" s="720"/>
      <c r="DH159" s="723">
        <f t="shared" si="199"/>
        <v>0.75</v>
      </c>
      <c r="DI159" s="723">
        <f t="shared" si="212"/>
        <v>0.27</v>
      </c>
      <c r="DJ159" s="724">
        <f t="shared" si="200"/>
        <v>4.0199999999999996</v>
      </c>
      <c r="DK159" s="724">
        <f t="shared" si="213"/>
        <v>47.910000000000011</v>
      </c>
      <c r="DL159" s="719">
        <f t="shared" si="215"/>
        <v>71385900</v>
      </c>
      <c r="DM159" s="719">
        <f t="shared" si="164"/>
        <v>146433</v>
      </c>
      <c r="DN159" s="719">
        <f t="shared" si="214"/>
        <v>29286600</v>
      </c>
      <c r="DO159" s="731"/>
    </row>
    <row r="160" spans="1:119" s="727" customFormat="1" ht="19.5" customHeight="1">
      <c r="A160" s="716">
        <v>151</v>
      </c>
      <c r="B160" s="750" t="s">
        <v>2707</v>
      </c>
      <c r="C160" s="751" t="s">
        <v>3159</v>
      </c>
      <c r="D160" s="716" t="s">
        <v>9876</v>
      </c>
      <c r="E160" s="716">
        <v>450</v>
      </c>
      <c r="F160" s="719">
        <v>200</v>
      </c>
      <c r="G160" s="720"/>
      <c r="H160" s="720">
        <f t="shared" si="152"/>
        <v>0.25</v>
      </c>
      <c r="I160" s="720">
        <v>0.19</v>
      </c>
      <c r="J160" s="726">
        <v>4.6500000000000004</v>
      </c>
      <c r="K160" s="722">
        <f t="shared" si="165"/>
        <v>0</v>
      </c>
      <c r="L160" s="720"/>
      <c r="M160" s="723">
        <f t="shared" si="166"/>
        <v>1.1625000000000001</v>
      </c>
      <c r="N160" s="723">
        <f t="shared" si="201"/>
        <v>0.88350000000000006</v>
      </c>
      <c r="O160" s="724">
        <f t="shared" si="167"/>
        <v>6.6959999999999997</v>
      </c>
      <c r="P160" s="720"/>
      <c r="Q160" s="720">
        <f t="shared" si="153"/>
        <v>0.25</v>
      </c>
      <c r="R160" s="720">
        <v>0.19</v>
      </c>
      <c r="S160" s="726">
        <v>4.6500000000000004</v>
      </c>
      <c r="T160" s="722">
        <f t="shared" si="168"/>
        <v>0</v>
      </c>
      <c r="U160" s="720"/>
      <c r="V160" s="723">
        <f t="shared" si="169"/>
        <v>1.1625000000000001</v>
      </c>
      <c r="W160" s="723">
        <f t="shared" si="202"/>
        <v>0.88350000000000006</v>
      </c>
      <c r="X160" s="724">
        <f t="shared" si="170"/>
        <v>6.6959999999999997</v>
      </c>
      <c r="Y160" s="720"/>
      <c r="Z160" s="720">
        <f t="shared" si="154"/>
        <v>0.25</v>
      </c>
      <c r="AA160" s="720">
        <v>0.19</v>
      </c>
      <c r="AB160" s="726">
        <v>4.6500000000000004</v>
      </c>
      <c r="AC160" s="722">
        <f t="shared" si="171"/>
        <v>0</v>
      </c>
      <c r="AD160" s="720"/>
      <c r="AE160" s="723">
        <f t="shared" si="172"/>
        <v>1.1625000000000001</v>
      </c>
      <c r="AF160" s="723">
        <f t="shared" si="203"/>
        <v>0.88350000000000006</v>
      </c>
      <c r="AG160" s="724">
        <f t="shared" si="173"/>
        <v>6.6959999999999997</v>
      </c>
      <c r="AH160" s="720"/>
      <c r="AI160" s="720">
        <f t="shared" si="155"/>
        <v>0.25</v>
      </c>
      <c r="AJ160" s="720">
        <v>0.19</v>
      </c>
      <c r="AK160" s="726">
        <v>4.6500000000000004</v>
      </c>
      <c r="AL160" s="722">
        <f t="shared" si="174"/>
        <v>0</v>
      </c>
      <c r="AM160" s="720"/>
      <c r="AN160" s="723">
        <f t="shared" si="175"/>
        <v>1.1625000000000001</v>
      </c>
      <c r="AO160" s="723">
        <f t="shared" si="204"/>
        <v>0.88350000000000006</v>
      </c>
      <c r="AP160" s="724">
        <f t="shared" si="176"/>
        <v>6.6959999999999997</v>
      </c>
      <c r="AQ160" s="720"/>
      <c r="AR160" s="720">
        <f t="shared" si="156"/>
        <v>0.25</v>
      </c>
      <c r="AS160" s="720">
        <v>0.19</v>
      </c>
      <c r="AT160" s="726">
        <v>4.6500000000000004</v>
      </c>
      <c r="AU160" s="722">
        <f t="shared" si="177"/>
        <v>0</v>
      </c>
      <c r="AV160" s="720"/>
      <c r="AW160" s="723">
        <f t="shared" si="178"/>
        <v>1.1625000000000001</v>
      </c>
      <c r="AX160" s="723">
        <f t="shared" si="205"/>
        <v>0.88350000000000006</v>
      </c>
      <c r="AY160" s="724">
        <f t="shared" si="179"/>
        <v>6.6959999999999997</v>
      </c>
      <c r="AZ160" s="720"/>
      <c r="BA160" s="720">
        <f t="shared" si="157"/>
        <v>0.25</v>
      </c>
      <c r="BB160" s="720">
        <v>0.19</v>
      </c>
      <c r="BC160" s="726">
        <v>4.6500000000000004</v>
      </c>
      <c r="BD160" s="722">
        <f t="shared" si="180"/>
        <v>0</v>
      </c>
      <c r="BE160" s="720"/>
      <c r="BF160" s="723">
        <f t="shared" si="181"/>
        <v>1.1625000000000001</v>
      </c>
      <c r="BG160" s="723">
        <f t="shared" si="206"/>
        <v>0.88350000000000006</v>
      </c>
      <c r="BH160" s="724">
        <f t="shared" si="182"/>
        <v>6.6959999999999997</v>
      </c>
      <c r="BI160" s="720"/>
      <c r="BJ160" s="720">
        <f t="shared" si="158"/>
        <v>0.25</v>
      </c>
      <c r="BK160" s="720">
        <v>0.19</v>
      </c>
      <c r="BL160" s="726">
        <v>4.6500000000000004</v>
      </c>
      <c r="BM160" s="722">
        <f t="shared" si="183"/>
        <v>0</v>
      </c>
      <c r="BN160" s="720"/>
      <c r="BO160" s="723">
        <f t="shared" si="184"/>
        <v>1.1625000000000001</v>
      </c>
      <c r="BP160" s="723">
        <f t="shared" si="207"/>
        <v>0.88350000000000006</v>
      </c>
      <c r="BQ160" s="724">
        <f t="shared" si="185"/>
        <v>6.6959999999999997</v>
      </c>
      <c r="BR160" s="720"/>
      <c r="BS160" s="720">
        <f t="shared" si="159"/>
        <v>0.25</v>
      </c>
      <c r="BT160" s="720">
        <v>0.19</v>
      </c>
      <c r="BU160" s="726">
        <v>4.6500000000000004</v>
      </c>
      <c r="BV160" s="722">
        <f t="shared" si="186"/>
        <v>0</v>
      </c>
      <c r="BW160" s="720"/>
      <c r="BX160" s="723">
        <f t="shared" si="187"/>
        <v>1.1625000000000001</v>
      </c>
      <c r="BY160" s="723">
        <f t="shared" si="208"/>
        <v>0.88350000000000006</v>
      </c>
      <c r="BZ160" s="724">
        <f t="shared" si="188"/>
        <v>6.6959999999999997</v>
      </c>
      <c r="CA160" s="720"/>
      <c r="CB160" s="720">
        <f t="shared" si="160"/>
        <v>0.25</v>
      </c>
      <c r="CC160" s="720">
        <v>0.19</v>
      </c>
      <c r="CD160" s="726">
        <v>4.6500000000000004</v>
      </c>
      <c r="CE160" s="722">
        <f t="shared" si="189"/>
        <v>0</v>
      </c>
      <c r="CF160" s="720"/>
      <c r="CG160" s="723">
        <f t="shared" si="190"/>
        <v>1.1625000000000001</v>
      </c>
      <c r="CH160" s="723">
        <f t="shared" si="209"/>
        <v>0.88350000000000006</v>
      </c>
      <c r="CI160" s="724">
        <f t="shared" si="191"/>
        <v>6.6959999999999997</v>
      </c>
      <c r="CJ160" s="720"/>
      <c r="CK160" s="720">
        <f t="shared" si="161"/>
        <v>0.25</v>
      </c>
      <c r="CL160" s="720">
        <v>0.19</v>
      </c>
      <c r="CM160" s="726">
        <v>4.6500000000000004</v>
      </c>
      <c r="CN160" s="722">
        <f t="shared" si="192"/>
        <v>0</v>
      </c>
      <c r="CO160" s="720"/>
      <c r="CP160" s="723">
        <f t="shared" si="193"/>
        <v>1.1625000000000001</v>
      </c>
      <c r="CQ160" s="723">
        <f t="shared" si="210"/>
        <v>0.88350000000000006</v>
      </c>
      <c r="CR160" s="724">
        <f t="shared" si="194"/>
        <v>6.6959999999999997</v>
      </c>
      <c r="CS160" s="720"/>
      <c r="CT160" s="720">
        <f t="shared" si="162"/>
        <v>0.25</v>
      </c>
      <c r="CU160" s="720">
        <v>0.19</v>
      </c>
      <c r="CV160" s="726">
        <v>4.6500000000000004</v>
      </c>
      <c r="CW160" s="722">
        <f t="shared" si="195"/>
        <v>0</v>
      </c>
      <c r="CX160" s="720"/>
      <c r="CY160" s="723">
        <f t="shared" si="196"/>
        <v>1.1625000000000001</v>
      </c>
      <c r="CZ160" s="723">
        <f t="shared" si="211"/>
        <v>0.88350000000000006</v>
      </c>
      <c r="DA160" s="724">
        <f t="shared" si="197"/>
        <v>6.6959999999999997</v>
      </c>
      <c r="DB160" s="720"/>
      <c r="DC160" s="720">
        <f t="shared" si="163"/>
        <v>0.25</v>
      </c>
      <c r="DD160" s="720">
        <v>0.19</v>
      </c>
      <c r="DE160" s="726">
        <v>4.6500000000000004</v>
      </c>
      <c r="DF160" s="722">
        <f t="shared" si="198"/>
        <v>0</v>
      </c>
      <c r="DG160" s="720"/>
      <c r="DH160" s="723">
        <f t="shared" si="199"/>
        <v>1.1625000000000001</v>
      </c>
      <c r="DI160" s="723">
        <f t="shared" si="212"/>
        <v>0.88350000000000006</v>
      </c>
      <c r="DJ160" s="724">
        <f t="shared" si="200"/>
        <v>6.6959999999999997</v>
      </c>
      <c r="DK160" s="724">
        <f t="shared" si="213"/>
        <v>80.35199999999999</v>
      </c>
      <c r="DL160" s="719">
        <f t="shared" si="215"/>
        <v>119724480</v>
      </c>
      <c r="DM160" s="719">
        <f t="shared" si="164"/>
        <v>245589</v>
      </c>
      <c r="DN160" s="719">
        <f t="shared" si="214"/>
        <v>49117800</v>
      </c>
      <c r="DO160" s="721"/>
    </row>
    <row r="161" spans="1:119" s="727" customFormat="1" ht="19.5" customHeight="1">
      <c r="A161" s="716">
        <v>152</v>
      </c>
      <c r="B161" s="750" t="s">
        <v>3193</v>
      </c>
      <c r="C161" s="751" t="s">
        <v>3159</v>
      </c>
      <c r="D161" s="716" t="s">
        <v>9876</v>
      </c>
      <c r="E161" s="716">
        <v>450</v>
      </c>
      <c r="F161" s="719">
        <v>200</v>
      </c>
      <c r="G161" s="720"/>
      <c r="H161" s="720">
        <f t="shared" si="152"/>
        <v>0.25</v>
      </c>
      <c r="I161" s="720">
        <v>0.09</v>
      </c>
      <c r="J161" s="726">
        <v>3</v>
      </c>
      <c r="K161" s="722">
        <f t="shared" si="165"/>
        <v>0</v>
      </c>
      <c r="L161" s="720">
        <v>0.35</v>
      </c>
      <c r="M161" s="723">
        <f t="shared" si="166"/>
        <v>0.83750000000000002</v>
      </c>
      <c r="N161" s="723">
        <f t="shared" si="201"/>
        <v>0.30149999999999999</v>
      </c>
      <c r="O161" s="724">
        <f t="shared" si="167"/>
        <v>4.4889999999999999</v>
      </c>
      <c r="P161" s="720"/>
      <c r="Q161" s="720">
        <f t="shared" si="153"/>
        <v>0.25</v>
      </c>
      <c r="R161" s="720">
        <v>0.09</v>
      </c>
      <c r="S161" s="726">
        <v>3</v>
      </c>
      <c r="T161" s="722">
        <f t="shared" si="168"/>
        <v>0</v>
      </c>
      <c r="U161" s="720">
        <v>0.35</v>
      </c>
      <c r="V161" s="723">
        <f t="shared" si="169"/>
        <v>0.83750000000000002</v>
      </c>
      <c r="W161" s="723">
        <f t="shared" si="202"/>
        <v>0.30149999999999999</v>
      </c>
      <c r="X161" s="724">
        <f t="shared" si="170"/>
        <v>4.4889999999999999</v>
      </c>
      <c r="Y161" s="720"/>
      <c r="Z161" s="720">
        <f t="shared" si="154"/>
        <v>0.25</v>
      </c>
      <c r="AA161" s="720">
        <v>0.09</v>
      </c>
      <c r="AB161" s="726">
        <v>3</v>
      </c>
      <c r="AC161" s="722">
        <f t="shared" si="171"/>
        <v>0</v>
      </c>
      <c r="AD161" s="720">
        <v>0.35</v>
      </c>
      <c r="AE161" s="723">
        <f t="shared" si="172"/>
        <v>0.83750000000000002</v>
      </c>
      <c r="AF161" s="723">
        <f t="shared" si="203"/>
        <v>0.30149999999999999</v>
      </c>
      <c r="AG161" s="724">
        <f t="shared" si="173"/>
        <v>4.4889999999999999</v>
      </c>
      <c r="AH161" s="720"/>
      <c r="AI161" s="720">
        <f t="shared" si="155"/>
        <v>0.25</v>
      </c>
      <c r="AJ161" s="720">
        <v>0.09</v>
      </c>
      <c r="AK161" s="726">
        <v>3</v>
      </c>
      <c r="AL161" s="722">
        <f t="shared" si="174"/>
        <v>0</v>
      </c>
      <c r="AM161" s="720">
        <v>0.35</v>
      </c>
      <c r="AN161" s="723">
        <f t="shared" si="175"/>
        <v>0.83750000000000002</v>
      </c>
      <c r="AO161" s="723">
        <f t="shared" si="204"/>
        <v>0.30149999999999999</v>
      </c>
      <c r="AP161" s="724">
        <f t="shared" si="176"/>
        <v>4.4889999999999999</v>
      </c>
      <c r="AQ161" s="720"/>
      <c r="AR161" s="720">
        <f t="shared" si="156"/>
        <v>0.25</v>
      </c>
      <c r="AS161" s="720">
        <v>0.09</v>
      </c>
      <c r="AT161" s="726">
        <v>3</v>
      </c>
      <c r="AU161" s="722">
        <f t="shared" si="177"/>
        <v>0</v>
      </c>
      <c r="AV161" s="720">
        <v>0.35</v>
      </c>
      <c r="AW161" s="723">
        <f t="shared" si="178"/>
        <v>0.83750000000000002</v>
      </c>
      <c r="AX161" s="723">
        <f t="shared" si="205"/>
        <v>0.30149999999999999</v>
      </c>
      <c r="AY161" s="724">
        <f t="shared" si="179"/>
        <v>4.4889999999999999</v>
      </c>
      <c r="AZ161" s="720"/>
      <c r="BA161" s="720">
        <f t="shared" si="157"/>
        <v>0.25</v>
      </c>
      <c r="BB161" s="720">
        <v>0.09</v>
      </c>
      <c r="BC161" s="726">
        <v>3</v>
      </c>
      <c r="BD161" s="722">
        <f t="shared" si="180"/>
        <v>0</v>
      </c>
      <c r="BE161" s="720">
        <v>0.35</v>
      </c>
      <c r="BF161" s="723">
        <f t="shared" si="181"/>
        <v>0.83750000000000002</v>
      </c>
      <c r="BG161" s="723">
        <f t="shared" si="206"/>
        <v>0.30149999999999999</v>
      </c>
      <c r="BH161" s="724">
        <f t="shared" si="182"/>
        <v>4.4889999999999999</v>
      </c>
      <c r="BI161" s="720"/>
      <c r="BJ161" s="720">
        <f t="shared" si="158"/>
        <v>0.25</v>
      </c>
      <c r="BK161" s="720">
        <v>0.09</v>
      </c>
      <c r="BL161" s="726">
        <v>3</v>
      </c>
      <c r="BM161" s="722">
        <f t="shared" si="183"/>
        <v>0</v>
      </c>
      <c r="BN161" s="720">
        <v>0.35</v>
      </c>
      <c r="BO161" s="723">
        <f t="shared" si="184"/>
        <v>0.83750000000000002</v>
      </c>
      <c r="BP161" s="723">
        <f t="shared" si="207"/>
        <v>0.30149999999999999</v>
      </c>
      <c r="BQ161" s="724">
        <f t="shared" si="185"/>
        <v>4.4889999999999999</v>
      </c>
      <c r="BR161" s="720"/>
      <c r="BS161" s="720">
        <f t="shared" si="159"/>
        <v>0.25</v>
      </c>
      <c r="BT161" s="720">
        <v>0.09</v>
      </c>
      <c r="BU161" s="726">
        <v>3</v>
      </c>
      <c r="BV161" s="722">
        <f t="shared" si="186"/>
        <v>0</v>
      </c>
      <c r="BW161" s="720">
        <v>0.35</v>
      </c>
      <c r="BX161" s="723">
        <f t="shared" si="187"/>
        <v>0.83750000000000002</v>
      </c>
      <c r="BY161" s="723">
        <f t="shared" si="208"/>
        <v>0.30149999999999999</v>
      </c>
      <c r="BZ161" s="724">
        <f t="shared" si="188"/>
        <v>4.4889999999999999</v>
      </c>
      <c r="CA161" s="720"/>
      <c r="CB161" s="720">
        <f t="shared" si="160"/>
        <v>0.25</v>
      </c>
      <c r="CC161" s="720">
        <v>0.09</v>
      </c>
      <c r="CD161" s="726">
        <v>3</v>
      </c>
      <c r="CE161" s="722">
        <f t="shared" si="189"/>
        <v>0</v>
      </c>
      <c r="CF161" s="720">
        <v>0.35</v>
      </c>
      <c r="CG161" s="723">
        <f t="shared" si="190"/>
        <v>0.83750000000000002</v>
      </c>
      <c r="CH161" s="723">
        <f t="shared" si="209"/>
        <v>0.30149999999999999</v>
      </c>
      <c r="CI161" s="724">
        <f t="shared" si="191"/>
        <v>4.4889999999999999</v>
      </c>
      <c r="CJ161" s="720"/>
      <c r="CK161" s="720">
        <f t="shared" si="161"/>
        <v>0.25</v>
      </c>
      <c r="CL161" s="720">
        <v>0.09</v>
      </c>
      <c r="CM161" s="726">
        <v>3</v>
      </c>
      <c r="CN161" s="722">
        <f t="shared" si="192"/>
        <v>0</v>
      </c>
      <c r="CO161" s="720">
        <v>0.35</v>
      </c>
      <c r="CP161" s="723">
        <f t="shared" si="193"/>
        <v>0.83750000000000002</v>
      </c>
      <c r="CQ161" s="723">
        <f t="shared" si="210"/>
        <v>0.30149999999999999</v>
      </c>
      <c r="CR161" s="724">
        <f t="shared" si="194"/>
        <v>4.4889999999999999</v>
      </c>
      <c r="CS161" s="720"/>
      <c r="CT161" s="720">
        <f t="shared" si="162"/>
        <v>0.25</v>
      </c>
      <c r="CU161" s="720">
        <v>0.09</v>
      </c>
      <c r="CV161" s="726">
        <v>3</v>
      </c>
      <c r="CW161" s="722">
        <f t="shared" si="195"/>
        <v>0</v>
      </c>
      <c r="CX161" s="720">
        <v>0.35</v>
      </c>
      <c r="CY161" s="723">
        <f t="shared" si="196"/>
        <v>0.83750000000000002</v>
      </c>
      <c r="CZ161" s="723">
        <f t="shared" si="211"/>
        <v>0.30149999999999999</v>
      </c>
      <c r="DA161" s="724">
        <f t="shared" si="197"/>
        <v>4.4889999999999999</v>
      </c>
      <c r="DB161" s="720"/>
      <c r="DC161" s="720">
        <f t="shared" si="163"/>
        <v>0.25</v>
      </c>
      <c r="DD161" s="720">
        <v>0.09</v>
      </c>
      <c r="DE161" s="726">
        <v>3</v>
      </c>
      <c r="DF161" s="722">
        <f t="shared" si="198"/>
        <v>0</v>
      </c>
      <c r="DG161" s="720">
        <v>0.35</v>
      </c>
      <c r="DH161" s="723">
        <f t="shared" si="199"/>
        <v>0.83750000000000002</v>
      </c>
      <c r="DI161" s="723">
        <f t="shared" si="212"/>
        <v>0.30149999999999999</v>
      </c>
      <c r="DJ161" s="724">
        <f t="shared" si="200"/>
        <v>4.4889999999999999</v>
      </c>
      <c r="DK161" s="724">
        <f t="shared" si="213"/>
        <v>53.867999999999988</v>
      </c>
      <c r="DL161" s="719">
        <f t="shared" si="215"/>
        <v>80263320</v>
      </c>
      <c r="DM161" s="719">
        <f t="shared" si="164"/>
        <v>164643</v>
      </c>
      <c r="DN161" s="719">
        <f t="shared" si="214"/>
        <v>32928600</v>
      </c>
      <c r="DO161" s="721"/>
    </row>
    <row r="162" spans="1:119" s="727" customFormat="1" ht="19.5" customHeight="1">
      <c r="A162" s="716">
        <v>153</v>
      </c>
      <c r="B162" s="750" t="s">
        <v>9881</v>
      </c>
      <c r="C162" s="718" t="s">
        <v>2021</v>
      </c>
      <c r="D162" s="716" t="s">
        <v>9876</v>
      </c>
      <c r="E162" s="716">
        <v>450</v>
      </c>
      <c r="F162" s="719">
        <v>200</v>
      </c>
      <c r="G162" s="720"/>
      <c r="H162" s="720">
        <f t="shared" si="152"/>
        <v>0.25</v>
      </c>
      <c r="I162" s="720">
        <v>0.18</v>
      </c>
      <c r="J162" s="726">
        <v>4.6500000000000004</v>
      </c>
      <c r="K162" s="722">
        <f t="shared" si="165"/>
        <v>0</v>
      </c>
      <c r="L162" s="720"/>
      <c r="M162" s="723">
        <f t="shared" si="166"/>
        <v>1.1625000000000001</v>
      </c>
      <c r="N162" s="723">
        <f t="shared" si="201"/>
        <v>0.83700000000000008</v>
      </c>
      <c r="O162" s="724">
        <f t="shared" si="167"/>
        <v>6.6494999999999997</v>
      </c>
      <c r="P162" s="720"/>
      <c r="Q162" s="720">
        <f t="shared" si="153"/>
        <v>0.25</v>
      </c>
      <c r="R162" s="720">
        <v>0.18</v>
      </c>
      <c r="S162" s="726">
        <v>4.6500000000000004</v>
      </c>
      <c r="T162" s="722">
        <f t="shared" si="168"/>
        <v>0</v>
      </c>
      <c r="U162" s="720"/>
      <c r="V162" s="723">
        <f t="shared" si="169"/>
        <v>1.1625000000000001</v>
      </c>
      <c r="W162" s="723">
        <f t="shared" si="202"/>
        <v>0.83700000000000008</v>
      </c>
      <c r="X162" s="724">
        <f t="shared" si="170"/>
        <v>6.6494999999999997</v>
      </c>
      <c r="Y162" s="720"/>
      <c r="Z162" s="720">
        <f t="shared" si="154"/>
        <v>0.25</v>
      </c>
      <c r="AA162" s="720">
        <v>0.19</v>
      </c>
      <c r="AB162" s="726">
        <v>4.6500000000000004</v>
      </c>
      <c r="AC162" s="722">
        <f t="shared" si="171"/>
        <v>0</v>
      </c>
      <c r="AD162" s="720"/>
      <c r="AE162" s="723">
        <f t="shared" si="172"/>
        <v>1.1625000000000001</v>
      </c>
      <c r="AF162" s="723">
        <f t="shared" si="203"/>
        <v>0.88350000000000006</v>
      </c>
      <c r="AG162" s="724">
        <f t="shared" si="173"/>
        <v>6.6959999999999997</v>
      </c>
      <c r="AH162" s="720"/>
      <c r="AI162" s="720">
        <f t="shared" si="155"/>
        <v>0.25</v>
      </c>
      <c r="AJ162" s="720">
        <v>0.19</v>
      </c>
      <c r="AK162" s="726">
        <v>4.6500000000000004</v>
      </c>
      <c r="AL162" s="722">
        <f t="shared" si="174"/>
        <v>0</v>
      </c>
      <c r="AM162" s="720"/>
      <c r="AN162" s="723">
        <f t="shared" si="175"/>
        <v>1.1625000000000001</v>
      </c>
      <c r="AO162" s="723">
        <f t="shared" si="204"/>
        <v>0.88350000000000006</v>
      </c>
      <c r="AP162" s="724">
        <f t="shared" si="176"/>
        <v>6.6959999999999997</v>
      </c>
      <c r="AQ162" s="720"/>
      <c r="AR162" s="720">
        <f t="shared" si="156"/>
        <v>0.25</v>
      </c>
      <c r="AS162" s="720">
        <v>0.19</v>
      </c>
      <c r="AT162" s="726">
        <v>4.6500000000000004</v>
      </c>
      <c r="AU162" s="722">
        <f t="shared" si="177"/>
        <v>0</v>
      </c>
      <c r="AV162" s="720"/>
      <c r="AW162" s="723">
        <f t="shared" si="178"/>
        <v>1.1625000000000001</v>
      </c>
      <c r="AX162" s="723">
        <f t="shared" si="205"/>
        <v>0.88350000000000006</v>
      </c>
      <c r="AY162" s="724">
        <f t="shared" si="179"/>
        <v>6.6959999999999997</v>
      </c>
      <c r="AZ162" s="720"/>
      <c r="BA162" s="720">
        <f t="shared" si="157"/>
        <v>0.25</v>
      </c>
      <c r="BB162" s="720">
        <v>0.19</v>
      </c>
      <c r="BC162" s="726">
        <v>4.6500000000000004</v>
      </c>
      <c r="BD162" s="722">
        <f t="shared" si="180"/>
        <v>0</v>
      </c>
      <c r="BE162" s="720"/>
      <c r="BF162" s="723">
        <f t="shared" si="181"/>
        <v>1.1625000000000001</v>
      </c>
      <c r="BG162" s="723">
        <f t="shared" si="206"/>
        <v>0.88350000000000006</v>
      </c>
      <c r="BH162" s="724">
        <f t="shared" si="182"/>
        <v>6.6959999999999997</v>
      </c>
      <c r="BI162" s="720"/>
      <c r="BJ162" s="720">
        <f t="shared" si="158"/>
        <v>0.25</v>
      </c>
      <c r="BK162" s="720">
        <v>0.19</v>
      </c>
      <c r="BL162" s="726">
        <v>4.6500000000000004</v>
      </c>
      <c r="BM162" s="722">
        <f t="shared" si="183"/>
        <v>0</v>
      </c>
      <c r="BN162" s="720"/>
      <c r="BO162" s="723">
        <f t="shared" si="184"/>
        <v>1.1625000000000001</v>
      </c>
      <c r="BP162" s="723">
        <f t="shared" si="207"/>
        <v>0.88350000000000006</v>
      </c>
      <c r="BQ162" s="724">
        <f t="shared" si="185"/>
        <v>6.6959999999999997</v>
      </c>
      <c r="BR162" s="720"/>
      <c r="BS162" s="720">
        <f t="shared" si="159"/>
        <v>0.25</v>
      </c>
      <c r="BT162" s="720">
        <v>0.19</v>
      </c>
      <c r="BU162" s="726">
        <v>4.6500000000000004</v>
      </c>
      <c r="BV162" s="722">
        <f t="shared" si="186"/>
        <v>0</v>
      </c>
      <c r="BW162" s="720"/>
      <c r="BX162" s="723">
        <f t="shared" si="187"/>
        <v>1.1625000000000001</v>
      </c>
      <c r="BY162" s="723">
        <f t="shared" si="208"/>
        <v>0.88350000000000006</v>
      </c>
      <c r="BZ162" s="724">
        <f t="shared" si="188"/>
        <v>6.6959999999999997</v>
      </c>
      <c r="CA162" s="720"/>
      <c r="CB162" s="720">
        <f t="shared" si="160"/>
        <v>0.25</v>
      </c>
      <c r="CC162" s="720">
        <v>0.19</v>
      </c>
      <c r="CD162" s="726">
        <v>4.6500000000000004</v>
      </c>
      <c r="CE162" s="722">
        <f t="shared" si="189"/>
        <v>0</v>
      </c>
      <c r="CF162" s="720"/>
      <c r="CG162" s="723">
        <f t="shared" si="190"/>
        <v>1.1625000000000001</v>
      </c>
      <c r="CH162" s="723">
        <f t="shared" si="209"/>
        <v>0.88350000000000006</v>
      </c>
      <c r="CI162" s="724">
        <f t="shared" si="191"/>
        <v>6.6959999999999997</v>
      </c>
      <c r="CJ162" s="720"/>
      <c r="CK162" s="720">
        <f t="shared" si="161"/>
        <v>0.25</v>
      </c>
      <c r="CL162" s="720">
        <v>0.19</v>
      </c>
      <c r="CM162" s="726">
        <v>4.6500000000000004</v>
      </c>
      <c r="CN162" s="722">
        <f t="shared" si="192"/>
        <v>0</v>
      </c>
      <c r="CO162" s="720"/>
      <c r="CP162" s="723">
        <f t="shared" si="193"/>
        <v>1.1625000000000001</v>
      </c>
      <c r="CQ162" s="723">
        <f t="shared" si="210"/>
        <v>0.88350000000000006</v>
      </c>
      <c r="CR162" s="724">
        <f t="shared" si="194"/>
        <v>6.6959999999999997</v>
      </c>
      <c r="CS162" s="720"/>
      <c r="CT162" s="720">
        <f t="shared" si="162"/>
        <v>0.25</v>
      </c>
      <c r="CU162" s="720">
        <v>0.19</v>
      </c>
      <c r="CV162" s="726">
        <v>4.6500000000000004</v>
      </c>
      <c r="CW162" s="722">
        <f t="shared" si="195"/>
        <v>0</v>
      </c>
      <c r="CX162" s="720"/>
      <c r="CY162" s="723">
        <f t="shared" si="196"/>
        <v>1.1625000000000001</v>
      </c>
      <c r="CZ162" s="723">
        <f t="shared" si="211"/>
        <v>0.88350000000000006</v>
      </c>
      <c r="DA162" s="724">
        <f t="shared" si="197"/>
        <v>6.6959999999999997</v>
      </c>
      <c r="DB162" s="720"/>
      <c r="DC162" s="720">
        <f t="shared" si="163"/>
        <v>0.25</v>
      </c>
      <c r="DD162" s="720">
        <v>0.19</v>
      </c>
      <c r="DE162" s="726">
        <v>4.6500000000000004</v>
      </c>
      <c r="DF162" s="722">
        <f t="shared" si="198"/>
        <v>0</v>
      </c>
      <c r="DG162" s="720"/>
      <c r="DH162" s="723">
        <f t="shared" si="199"/>
        <v>1.1625000000000001</v>
      </c>
      <c r="DI162" s="723">
        <f t="shared" si="212"/>
        <v>0.88350000000000006</v>
      </c>
      <c r="DJ162" s="724">
        <f t="shared" si="200"/>
        <v>6.6959999999999997</v>
      </c>
      <c r="DK162" s="724">
        <f t="shared" si="213"/>
        <v>80.258999999999986</v>
      </c>
      <c r="DL162" s="719">
        <f t="shared" si="215"/>
        <v>119585910</v>
      </c>
      <c r="DM162" s="719">
        <f t="shared" si="164"/>
        <v>245304</v>
      </c>
      <c r="DN162" s="719">
        <f t="shared" si="214"/>
        <v>49060800</v>
      </c>
      <c r="DO162" s="721"/>
    </row>
    <row r="163" spans="1:119" s="727" customFormat="1" ht="19.5" customHeight="1">
      <c r="A163" s="716">
        <v>154</v>
      </c>
      <c r="B163" s="750" t="s">
        <v>2050</v>
      </c>
      <c r="C163" s="718" t="s">
        <v>1695</v>
      </c>
      <c r="D163" s="716" t="s">
        <v>9876</v>
      </c>
      <c r="E163" s="716">
        <v>450</v>
      </c>
      <c r="F163" s="719">
        <v>200</v>
      </c>
      <c r="G163" s="720"/>
      <c r="H163" s="720">
        <f t="shared" si="152"/>
        <v>0.25</v>
      </c>
      <c r="I163" s="720">
        <v>0.08</v>
      </c>
      <c r="J163" s="721">
        <v>3</v>
      </c>
      <c r="K163" s="722">
        <f t="shared" si="165"/>
        <v>0</v>
      </c>
      <c r="L163" s="720"/>
      <c r="M163" s="723">
        <f t="shared" si="166"/>
        <v>0.75</v>
      </c>
      <c r="N163" s="723">
        <f t="shared" si="201"/>
        <v>0.24</v>
      </c>
      <c r="O163" s="724">
        <f t="shared" si="167"/>
        <v>3.99</v>
      </c>
      <c r="P163" s="720"/>
      <c r="Q163" s="720">
        <f t="shared" si="153"/>
        <v>0.25</v>
      </c>
      <c r="R163" s="720">
        <v>0.08</v>
      </c>
      <c r="S163" s="721">
        <v>3</v>
      </c>
      <c r="T163" s="722">
        <f t="shared" si="168"/>
        <v>0</v>
      </c>
      <c r="U163" s="720"/>
      <c r="V163" s="723">
        <f t="shared" si="169"/>
        <v>0.75</v>
      </c>
      <c r="W163" s="723">
        <f t="shared" si="202"/>
        <v>0.24</v>
      </c>
      <c r="X163" s="724">
        <f t="shared" si="170"/>
        <v>3.99</v>
      </c>
      <c r="Y163" s="720"/>
      <c r="Z163" s="720">
        <f t="shared" si="154"/>
        <v>0.25</v>
      </c>
      <c r="AA163" s="720">
        <v>0.08</v>
      </c>
      <c r="AB163" s="721">
        <v>3</v>
      </c>
      <c r="AC163" s="722">
        <f t="shared" si="171"/>
        <v>0</v>
      </c>
      <c r="AD163" s="720"/>
      <c r="AE163" s="723">
        <f t="shared" si="172"/>
        <v>0.75</v>
      </c>
      <c r="AF163" s="723">
        <f t="shared" si="203"/>
        <v>0.24</v>
      </c>
      <c r="AG163" s="724">
        <f t="shared" si="173"/>
        <v>3.99</v>
      </c>
      <c r="AH163" s="720"/>
      <c r="AI163" s="720">
        <f t="shared" si="155"/>
        <v>0.25</v>
      </c>
      <c r="AJ163" s="720">
        <v>0.08</v>
      </c>
      <c r="AK163" s="721">
        <v>3</v>
      </c>
      <c r="AL163" s="722">
        <f t="shared" si="174"/>
        <v>0</v>
      </c>
      <c r="AM163" s="720"/>
      <c r="AN163" s="723">
        <f t="shared" si="175"/>
        <v>0.75</v>
      </c>
      <c r="AO163" s="723">
        <f t="shared" si="204"/>
        <v>0.24</v>
      </c>
      <c r="AP163" s="724">
        <f t="shared" si="176"/>
        <v>3.99</v>
      </c>
      <c r="AQ163" s="720"/>
      <c r="AR163" s="720">
        <f t="shared" si="156"/>
        <v>0.25</v>
      </c>
      <c r="AS163" s="720">
        <v>0.08</v>
      </c>
      <c r="AT163" s="721">
        <v>3</v>
      </c>
      <c r="AU163" s="722">
        <f t="shared" si="177"/>
        <v>0</v>
      </c>
      <c r="AV163" s="720"/>
      <c r="AW163" s="723">
        <f t="shared" si="178"/>
        <v>0.75</v>
      </c>
      <c r="AX163" s="723">
        <f t="shared" si="205"/>
        <v>0.24</v>
      </c>
      <c r="AY163" s="724">
        <f t="shared" si="179"/>
        <v>3.99</v>
      </c>
      <c r="AZ163" s="720"/>
      <c r="BA163" s="720">
        <f t="shared" si="157"/>
        <v>0.25</v>
      </c>
      <c r="BB163" s="720">
        <v>0.08</v>
      </c>
      <c r="BC163" s="721">
        <v>3</v>
      </c>
      <c r="BD163" s="722">
        <f t="shared" si="180"/>
        <v>0</v>
      </c>
      <c r="BE163" s="720"/>
      <c r="BF163" s="723">
        <f t="shared" si="181"/>
        <v>0.75</v>
      </c>
      <c r="BG163" s="723">
        <f t="shared" si="206"/>
        <v>0.24</v>
      </c>
      <c r="BH163" s="724">
        <f t="shared" si="182"/>
        <v>3.99</v>
      </c>
      <c r="BI163" s="720"/>
      <c r="BJ163" s="720">
        <f t="shared" si="158"/>
        <v>0.25</v>
      </c>
      <c r="BK163" s="720">
        <v>0.08</v>
      </c>
      <c r="BL163" s="721">
        <v>3</v>
      </c>
      <c r="BM163" s="722">
        <f t="shared" si="183"/>
        <v>0</v>
      </c>
      <c r="BN163" s="720"/>
      <c r="BO163" s="723">
        <f t="shared" si="184"/>
        <v>0.75</v>
      </c>
      <c r="BP163" s="723">
        <f t="shared" si="207"/>
        <v>0.24</v>
      </c>
      <c r="BQ163" s="724">
        <f t="shared" si="185"/>
        <v>3.99</v>
      </c>
      <c r="BR163" s="720"/>
      <c r="BS163" s="720">
        <f t="shared" si="159"/>
        <v>0.25</v>
      </c>
      <c r="BT163" s="720">
        <v>0.08</v>
      </c>
      <c r="BU163" s="721">
        <v>3</v>
      </c>
      <c r="BV163" s="722">
        <f t="shared" si="186"/>
        <v>0</v>
      </c>
      <c r="BW163" s="720"/>
      <c r="BX163" s="723">
        <f t="shared" si="187"/>
        <v>0.75</v>
      </c>
      <c r="BY163" s="723">
        <f t="shared" si="208"/>
        <v>0.24</v>
      </c>
      <c r="BZ163" s="724">
        <f t="shared" si="188"/>
        <v>3.99</v>
      </c>
      <c r="CA163" s="720"/>
      <c r="CB163" s="720">
        <f t="shared" si="160"/>
        <v>0.25</v>
      </c>
      <c r="CC163" s="720">
        <v>0.08</v>
      </c>
      <c r="CD163" s="721">
        <v>3</v>
      </c>
      <c r="CE163" s="722">
        <f t="shared" si="189"/>
        <v>0</v>
      </c>
      <c r="CF163" s="720"/>
      <c r="CG163" s="723">
        <f t="shared" si="190"/>
        <v>0.75</v>
      </c>
      <c r="CH163" s="723">
        <f t="shared" si="209"/>
        <v>0.24</v>
      </c>
      <c r="CI163" s="724">
        <f t="shared" si="191"/>
        <v>3.99</v>
      </c>
      <c r="CJ163" s="720"/>
      <c r="CK163" s="720">
        <f t="shared" si="161"/>
        <v>0.25</v>
      </c>
      <c r="CL163" s="720">
        <v>0.08</v>
      </c>
      <c r="CM163" s="721">
        <v>3</v>
      </c>
      <c r="CN163" s="722">
        <f t="shared" si="192"/>
        <v>0</v>
      </c>
      <c r="CO163" s="720"/>
      <c r="CP163" s="723">
        <f t="shared" si="193"/>
        <v>0.75</v>
      </c>
      <c r="CQ163" s="723">
        <f t="shared" si="210"/>
        <v>0.24</v>
      </c>
      <c r="CR163" s="724">
        <f t="shared" si="194"/>
        <v>3.99</v>
      </c>
      <c r="CS163" s="720"/>
      <c r="CT163" s="720">
        <f t="shared" si="162"/>
        <v>0.25</v>
      </c>
      <c r="CU163" s="720">
        <v>0.08</v>
      </c>
      <c r="CV163" s="721">
        <v>3</v>
      </c>
      <c r="CW163" s="722">
        <f t="shared" si="195"/>
        <v>0</v>
      </c>
      <c r="CX163" s="720"/>
      <c r="CY163" s="723">
        <f t="shared" si="196"/>
        <v>0.75</v>
      </c>
      <c r="CZ163" s="723">
        <f t="shared" si="211"/>
        <v>0.24</v>
      </c>
      <c r="DA163" s="724">
        <f t="shared" si="197"/>
        <v>3.99</v>
      </c>
      <c r="DB163" s="720"/>
      <c r="DC163" s="720">
        <f t="shared" si="163"/>
        <v>0.25</v>
      </c>
      <c r="DD163" s="720">
        <v>0.08</v>
      </c>
      <c r="DE163" s="721">
        <v>3</v>
      </c>
      <c r="DF163" s="722">
        <f t="shared" si="198"/>
        <v>0</v>
      </c>
      <c r="DG163" s="720"/>
      <c r="DH163" s="723">
        <f t="shared" si="199"/>
        <v>0.75</v>
      </c>
      <c r="DI163" s="723">
        <f t="shared" si="212"/>
        <v>0.24</v>
      </c>
      <c r="DJ163" s="724">
        <f t="shared" si="200"/>
        <v>3.99</v>
      </c>
      <c r="DK163" s="724">
        <f t="shared" si="213"/>
        <v>47.880000000000017</v>
      </c>
      <c r="DL163" s="719">
        <f t="shared" si="215"/>
        <v>71341200</v>
      </c>
      <c r="DM163" s="719">
        <f t="shared" si="164"/>
        <v>146341</v>
      </c>
      <c r="DN163" s="719">
        <f t="shared" si="214"/>
        <v>29268200</v>
      </c>
      <c r="DO163" s="721"/>
    </row>
    <row r="164" spans="1:119" s="727" customFormat="1" ht="19.5" customHeight="1">
      <c r="A164" s="716">
        <v>155</v>
      </c>
      <c r="B164" s="750" t="s">
        <v>4490</v>
      </c>
      <c r="C164" s="751" t="s">
        <v>3035</v>
      </c>
      <c r="D164" s="716" t="s">
        <v>9876</v>
      </c>
      <c r="E164" s="716">
        <v>450</v>
      </c>
      <c r="F164" s="719">
        <v>200</v>
      </c>
      <c r="G164" s="720"/>
      <c r="H164" s="720">
        <f t="shared" si="152"/>
        <v>0.25</v>
      </c>
      <c r="I164" s="720">
        <v>0.13</v>
      </c>
      <c r="J164" s="726">
        <v>3.66</v>
      </c>
      <c r="K164" s="722">
        <f t="shared" si="165"/>
        <v>0</v>
      </c>
      <c r="L164" s="720">
        <v>0.25</v>
      </c>
      <c r="M164" s="723">
        <f t="shared" si="166"/>
        <v>0.97750000000000004</v>
      </c>
      <c r="N164" s="723">
        <f t="shared" si="201"/>
        <v>0.50830000000000009</v>
      </c>
      <c r="O164" s="724">
        <f t="shared" si="167"/>
        <v>5.3958000000000004</v>
      </c>
      <c r="P164" s="720"/>
      <c r="Q164" s="720">
        <f t="shared" si="153"/>
        <v>0.25</v>
      </c>
      <c r="R164" s="720">
        <v>0.13</v>
      </c>
      <c r="S164" s="726">
        <v>3.66</v>
      </c>
      <c r="T164" s="722">
        <f t="shared" si="168"/>
        <v>0</v>
      </c>
      <c r="U164" s="720">
        <v>0.25</v>
      </c>
      <c r="V164" s="723">
        <f t="shared" si="169"/>
        <v>0.97750000000000004</v>
      </c>
      <c r="W164" s="723">
        <f t="shared" si="202"/>
        <v>0.50830000000000009</v>
      </c>
      <c r="X164" s="724">
        <f t="shared" si="170"/>
        <v>5.3958000000000004</v>
      </c>
      <c r="Y164" s="720"/>
      <c r="Z164" s="720">
        <f t="shared" si="154"/>
        <v>0.25</v>
      </c>
      <c r="AA164" s="720">
        <v>0.13</v>
      </c>
      <c r="AB164" s="726">
        <v>3.66</v>
      </c>
      <c r="AC164" s="722">
        <f t="shared" si="171"/>
        <v>0</v>
      </c>
      <c r="AD164" s="720">
        <v>0.25</v>
      </c>
      <c r="AE164" s="723">
        <f t="shared" si="172"/>
        <v>0.97750000000000004</v>
      </c>
      <c r="AF164" s="723">
        <f t="shared" si="203"/>
        <v>0.50830000000000009</v>
      </c>
      <c r="AG164" s="724">
        <f t="shared" si="173"/>
        <v>5.3958000000000004</v>
      </c>
      <c r="AH164" s="720"/>
      <c r="AI164" s="720">
        <f t="shared" si="155"/>
        <v>0.25</v>
      </c>
      <c r="AJ164" s="720">
        <v>0.13</v>
      </c>
      <c r="AK164" s="726">
        <v>3.66</v>
      </c>
      <c r="AL164" s="722">
        <f t="shared" si="174"/>
        <v>0</v>
      </c>
      <c r="AM164" s="720">
        <v>0.25</v>
      </c>
      <c r="AN164" s="723">
        <f t="shared" si="175"/>
        <v>0.97750000000000004</v>
      </c>
      <c r="AO164" s="723">
        <f t="shared" si="204"/>
        <v>0.50830000000000009</v>
      </c>
      <c r="AP164" s="724">
        <f t="shared" si="176"/>
        <v>5.3958000000000004</v>
      </c>
      <c r="AQ164" s="720"/>
      <c r="AR164" s="720">
        <f t="shared" si="156"/>
        <v>0.25</v>
      </c>
      <c r="AS164" s="720">
        <v>0.13</v>
      </c>
      <c r="AT164" s="726">
        <v>3.66</v>
      </c>
      <c r="AU164" s="722">
        <f t="shared" si="177"/>
        <v>0</v>
      </c>
      <c r="AV164" s="720">
        <v>0.25</v>
      </c>
      <c r="AW164" s="723">
        <f t="shared" si="178"/>
        <v>0.97750000000000004</v>
      </c>
      <c r="AX164" s="723">
        <f t="shared" si="205"/>
        <v>0.50830000000000009</v>
      </c>
      <c r="AY164" s="724">
        <f t="shared" si="179"/>
        <v>5.3958000000000004</v>
      </c>
      <c r="AZ164" s="720"/>
      <c r="BA164" s="720">
        <f t="shared" si="157"/>
        <v>0.25</v>
      </c>
      <c r="BB164" s="720">
        <v>0.13</v>
      </c>
      <c r="BC164" s="726">
        <v>3.66</v>
      </c>
      <c r="BD164" s="722">
        <f t="shared" si="180"/>
        <v>0</v>
      </c>
      <c r="BE164" s="720">
        <v>0.25</v>
      </c>
      <c r="BF164" s="723">
        <f t="shared" si="181"/>
        <v>0.97750000000000004</v>
      </c>
      <c r="BG164" s="723">
        <f t="shared" si="206"/>
        <v>0.50830000000000009</v>
      </c>
      <c r="BH164" s="724">
        <f t="shared" si="182"/>
        <v>5.3958000000000004</v>
      </c>
      <c r="BI164" s="720"/>
      <c r="BJ164" s="720">
        <f t="shared" si="158"/>
        <v>0.25</v>
      </c>
      <c r="BK164" s="720">
        <v>0.13</v>
      </c>
      <c r="BL164" s="726">
        <v>3.66</v>
      </c>
      <c r="BM164" s="722">
        <f t="shared" si="183"/>
        <v>0</v>
      </c>
      <c r="BN164" s="720">
        <v>0.25</v>
      </c>
      <c r="BO164" s="723">
        <f t="shared" si="184"/>
        <v>0.97750000000000004</v>
      </c>
      <c r="BP164" s="723">
        <f t="shared" si="207"/>
        <v>0.50830000000000009</v>
      </c>
      <c r="BQ164" s="724">
        <f t="shared" si="185"/>
        <v>5.3958000000000004</v>
      </c>
      <c r="BR164" s="720"/>
      <c r="BS164" s="720">
        <f t="shared" si="159"/>
        <v>0.25</v>
      </c>
      <c r="BT164" s="720">
        <v>0.13</v>
      </c>
      <c r="BU164" s="726">
        <v>3.66</v>
      </c>
      <c r="BV164" s="722">
        <f t="shared" si="186"/>
        <v>0</v>
      </c>
      <c r="BW164" s="720">
        <v>0.25</v>
      </c>
      <c r="BX164" s="723">
        <f t="shared" si="187"/>
        <v>0.97750000000000004</v>
      </c>
      <c r="BY164" s="723">
        <f t="shared" si="208"/>
        <v>0.50830000000000009</v>
      </c>
      <c r="BZ164" s="724">
        <f t="shared" si="188"/>
        <v>5.3958000000000004</v>
      </c>
      <c r="CA164" s="720"/>
      <c r="CB164" s="720">
        <f t="shared" si="160"/>
        <v>0.25</v>
      </c>
      <c r="CC164" s="720">
        <v>0.13</v>
      </c>
      <c r="CD164" s="726">
        <v>3.66</v>
      </c>
      <c r="CE164" s="722">
        <f t="shared" si="189"/>
        <v>0</v>
      </c>
      <c r="CF164" s="720">
        <v>0.25</v>
      </c>
      <c r="CG164" s="723">
        <f t="shared" si="190"/>
        <v>0.97750000000000004</v>
      </c>
      <c r="CH164" s="723">
        <f t="shared" si="209"/>
        <v>0.50830000000000009</v>
      </c>
      <c r="CI164" s="724">
        <f t="shared" si="191"/>
        <v>5.3958000000000004</v>
      </c>
      <c r="CJ164" s="720"/>
      <c r="CK164" s="720">
        <f t="shared" si="161"/>
        <v>0.25</v>
      </c>
      <c r="CL164" s="720">
        <v>0.13</v>
      </c>
      <c r="CM164" s="726">
        <v>3.66</v>
      </c>
      <c r="CN164" s="722">
        <f t="shared" si="192"/>
        <v>0</v>
      </c>
      <c r="CO164" s="720">
        <v>0.25</v>
      </c>
      <c r="CP164" s="723">
        <f t="shared" si="193"/>
        <v>0.97750000000000004</v>
      </c>
      <c r="CQ164" s="723">
        <f t="shared" si="210"/>
        <v>0.50830000000000009</v>
      </c>
      <c r="CR164" s="724">
        <f t="shared" si="194"/>
        <v>5.3958000000000004</v>
      </c>
      <c r="CS164" s="720"/>
      <c r="CT164" s="720">
        <f t="shared" si="162"/>
        <v>0.25</v>
      </c>
      <c r="CU164" s="720">
        <v>0.13</v>
      </c>
      <c r="CV164" s="726">
        <v>3.66</v>
      </c>
      <c r="CW164" s="722">
        <f t="shared" si="195"/>
        <v>0</v>
      </c>
      <c r="CX164" s="720">
        <v>0.25</v>
      </c>
      <c r="CY164" s="723">
        <f t="shared" si="196"/>
        <v>0.97750000000000004</v>
      </c>
      <c r="CZ164" s="723">
        <f t="shared" si="211"/>
        <v>0.50830000000000009</v>
      </c>
      <c r="DA164" s="724">
        <f t="shared" si="197"/>
        <v>5.3958000000000004</v>
      </c>
      <c r="DB164" s="720"/>
      <c r="DC164" s="720">
        <f t="shared" si="163"/>
        <v>0.25</v>
      </c>
      <c r="DD164" s="720">
        <v>0.13</v>
      </c>
      <c r="DE164" s="726">
        <v>3.66</v>
      </c>
      <c r="DF164" s="722">
        <f t="shared" si="198"/>
        <v>0</v>
      </c>
      <c r="DG164" s="720">
        <v>0.25</v>
      </c>
      <c r="DH164" s="723">
        <f t="shared" si="199"/>
        <v>0.97750000000000004</v>
      </c>
      <c r="DI164" s="723">
        <f t="shared" si="212"/>
        <v>0.50830000000000009</v>
      </c>
      <c r="DJ164" s="724">
        <f t="shared" si="200"/>
        <v>5.3958000000000004</v>
      </c>
      <c r="DK164" s="724">
        <f t="shared" si="213"/>
        <v>64.749600000000001</v>
      </c>
      <c r="DL164" s="719">
        <f t="shared" si="215"/>
        <v>96476904</v>
      </c>
      <c r="DM164" s="719">
        <f t="shared" si="164"/>
        <v>197901</v>
      </c>
      <c r="DN164" s="719">
        <f t="shared" si="214"/>
        <v>39580200</v>
      </c>
      <c r="DO164" s="721"/>
    </row>
    <row r="165" spans="1:119" s="727" customFormat="1" ht="19.5" customHeight="1">
      <c r="A165" s="716">
        <v>156</v>
      </c>
      <c r="B165" s="750" t="s">
        <v>9882</v>
      </c>
      <c r="C165" s="751" t="s">
        <v>1912</v>
      </c>
      <c r="D165" s="716" t="s">
        <v>9876</v>
      </c>
      <c r="E165" s="716">
        <v>450</v>
      </c>
      <c r="F165" s="719">
        <v>200</v>
      </c>
      <c r="G165" s="720"/>
      <c r="H165" s="720">
        <f t="shared" si="152"/>
        <v>0.25</v>
      </c>
      <c r="I165" s="720">
        <v>0.12</v>
      </c>
      <c r="J165" s="726">
        <v>4.6500000000000004</v>
      </c>
      <c r="K165" s="722">
        <f t="shared" si="165"/>
        <v>0</v>
      </c>
      <c r="L165" s="720"/>
      <c r="M165" s="723">
        <f t="shared" si="166"/>
        <v>1.1625000000000001</v>
      </c>
      <c r="N165" s="723">
        <f t="shared" si="201"/>
        <v>0.55800000000000005</v>
      </c>
      <c r="O165" s="724">
        <f t="shared" si="167"/>
        <v>6.3704999999999998</v>
      </c>
      <c r="P165" s="720"/>
      <c r="Q165" s="720">
        <f t="shared" si="153"/>
        <v>0.25</v>
      </c>
      <c r="R165" s="720">
        <v>0.12</v>
      </c>
      <c r="S165" s="726">
        <v>4.6500000000000004</v>
      </c>
      <c r="T165" s="722">
        <f t="shared" si="168"/>
        <v>0</v>
      </c>
      <c r="U165" s="720"/>
      <c r="V165" s="723">
        <f t="shared" si="169"/>
        <v>1.1625000000000001</v>
      </c>
      <c r="W165" s="723">
        <f t="shared" si="202"/>
        <v>0.55800000000000005</v>
      </c>
      <c r="X165" s="724">
        <f t="shared" si="170"/>
        <v>6.3704999999999998</v>
      </c>
      <c r="Y165" s="720"/>
      <c r="Z165" s="720">
        <f t="shared" si="154"/>
        <v>0.25</v>
      </c>
      <c r="AA165" s="720">
        <v>0.12</v>
      </c>
      <c r="AB165" s="726">
        <v>4.6500000000000004</v>
      </c>
      <c r="AC165" s="722">
        <f t="shared" si="171"/>
        <v>0</v>
      </c>
      <c r="AD165" s="720"/>
      <c r="AE165" s="723">
        <f t="shared" si="172"/>
        <v>1.1625000000000001</v>
      </c>
      <c r="AF165" s="723">
        <f t="shared" si="203"/>
        <v>0.55800000000000005</v>
      </c>
      <c r="AG165" s="724">
        <f t="shared" si="173"/>
        <v>6.3704999999999998</v>
      </c>
      <c r="AH165" s="720"/>
      <c r="AI165" s="720">
        <f t="shared" si="155"/>
        <v>0.25</v>
      </c>
      <c r="AJ165" s="720">
        <v>0.12</v>
      </c>
      <c r="AK165" s="726">
        <v>4.6500000000000004</v>
      </c>
      <c r="AL165" s="722">
        <f t="shared" si="174"/>
        <v>0</v>
      </c>
      <c r="AM165" s="720"/>
      <c r="AN165" s="723">
        <f t="shared" si="175"/>
        <v>1.1625000000000001</v>
      </c>
      <c r="AO165" s="723">
        <f t="shared" si="204"/>
        <v>0.55800000000000005</v>
      </c>
      <c r="AP165" s="724">
        <f t="shared" si="176"/>
        <v>6.3704999999999998</v>
      </c>
      <c r="AQ165" s="720"/>
      <c r="AR165" s="720">
        <f t="shared" si="156"/>
        <v>0.25</v>
      </c>
      <c r="AS165" s="720">
        <v>0.12</v>
      </c>
      <c r="AT165" s="726">
        <v>4.6500000000000004</v>
      </c>
      <c r="AU165" s="722">
        <f t="shared" si="177"/>
        <v>0</v>
      </c>
      <c r="AV165" s="720"/>
      <c r="AW165" s="723">
        <f t="shared" si="178"/>
        <v>1.1625000000000001</v>
      </c>
      <c r="AX165" s="723">
        <f t="shared" si="205"/>
        <v>0.55800000000000005</v>
      </c>
      <c r="AY165" s="724">
        <f t="shared" si="179"/>
        <v>6.3704999999999998</v>
      </c>
      <c r="AZ165" s="720"/>
      <c r="BA165" s="720">
        <f t="shared" si="157"/>
        <v>0.25</v>
      </c>
      <c r="BB165" s="720">
        <v>0.12</v>
      </c>
      <c r="BC165" s="726">
        <v>4.6500000000000004</v>
      </c>
      <c r="BD165" s="722">
        <f t="shared" si="180"/>
        <v>0</v>
      </c>
      <c r="BE165" s="720"/>
      <c r="BF165" s="723">
        <f t="shared" si="181"/>
        <v>1.1625000000000001</v>
      </c>
      <c r="BG165" s="723">
        <f t="shared" si="206"/>
        <v>0.55800000000000005</v>
      </c>
      <c r="BH165" s="724">
        <f t="shared" si="182"/>
        <v>6.3704999999999998</v>
      </c>
      <c r="BI165" s="720"/>
      <c r="BJ165" s="720">
        <f t="shared" si="158"/>
        <v>0.25</v>
      </c>
      <c r="BK165" s="720">
        <v>0.12</v>
      </c>
      <c r="BL165" s="726">
        <v>4.6500000000000004</v>
      </c>
      <c r="BM165" s="722">
        <f t="shared" si="183"/>
        <v>0</v>
      </c>
      <c r="BN165" s="720"/>
      <c r="BO165" s="723">
        <f t="shared" si="184"/>
        <v>1.1625000000000001</v>
      </c>
      <c r="BP165" s="723">
        <f t="shared" si="207"/>
        <v>0.55800000000000005</v>
      </c>
      <c r="BQ165" s="724">
        <f t="shared" si="185"/>
        <v>6.3704999999999998</v>
      </c>
      <c r="BR165" s="720"/>
      <c r="BS165" s="720">
        <f t="shared" si="159"/>
        <v>0.25</v>
      </c>
      <c r="BT165" s="720">
        <v>0.12</v>
      </c>
      <c r="BU165" s="726">
        <v>4.6500000000000004</v>
      </c>
      <c r="BV165" s="722">
        <f t="shared" si="186"/>
        <v>0</v>
      </c>
      <c r="BW165" s="720"/>
      <c r="BX165" s="723">
        <f t="shared" si="187"/>
        <v>1.1625000000000001</v>
      </c>
      <c r="BY165" s="723">
        <f t="shared" si="208"/>
        <v>0.55800000000000005</v>
      </c>
      <c r="BZ165" s="724">
        <f t="shared" si="188"/>
        <v>6.3704999999999998</v>
      </c>
      <c r="CA165" s="720"/>
      <c r="CB165" s="720">
        <f t="shared" si="160"/>
        <v>0.25</v>
      </c>
      <c r="CC165" s="720">
        <v>0.12</v>
      </c>
      <c r="CD165" s="726">
        <v>4.6500000000000004</v>
      </c>
      <c r="CE165" s="722">
        <f t="shared" si="189"/>
        <v>0</v>
      </c>
      <c r="CF165" s="720"/>
      <c r="CG165" s="723">
        <f t="shared" si="190"/>
        <v>1.1625000000000001</v>
      </c>
      <c r="CH165" s="723">
        <f t="shared" si="209"/>
        <v>0.55800000000000005</v>
      </c>
      <c r="CI165" s="724">
        <f t="shared" si="191"/>
        <v>6.3704999999999998</v>
      </c>
      <c r="CJ165" s="720"/>
      <c r="CK165" s="720">
        <f t="shared" si="161"/>
        <v>0.25</v>
      </c>
      <c r="CL165" s="720">
        <v>0.12</v>
      </c>
      <c r="CM165" s="726">
        <v>4.6500000000000004</v>
      </c>
      <c r="CN165" s="722">
        <f t="shared" si="192"/>
        <v>0</v>
      </c>
      <c r="CO165" s="720"/>
      <c r="CP165" s="723">
        <f t="shared" si="193"/>
        <v>1.1625000000000001</v>
      </c>
      <c r="CQ165" s="723">
        <f t="shared" si="210"/>
        <v>0.55800000000000005</v>
      </c>
      <c r="CR165" s="724">
        <f t="shared" si="194"/>
        <v>6.3704999999999998</v>
      </c>
      <c r="CS165" s="720"/>
      <c r="CT165" s="720">
        <f t="shared" si="162"/>
        <v>0.25</v>
      </c>
      <c r="CU165" s="720">
        <v>0.12</v>
      </c>
      <c r="CV165" s="726">
        <v>4.6500000000000004</v>
      </c>
      <c r="CW165" s="722">
        <f t="shared" si="195"/>
        <v>0</v>
      </c>
      <c r="CX165" s="720"/>
      <c r="CY165" s="723">
        <f t="shared" si="196"/>
        <v>1.1625000000000001</v>
      </c>
      <c r="CZ165" s="723">
        <f t="shared" si="211"/>
        <v>0.55800000000000005</v>
      </c>
      <c r="DA165" s="724">
        <f t="shared" si="197"/>
        <v>6.3704999999999998</v>
      </c>
      <c r="DB165" s="720"/>
      <c r="DC165" s="720">
        <f t="shared" si="163"/>
        <v>0.25</v>
      </c>
      <c r="DD165" s="720">
        <v>0.13</v>
      </c>
      <c r="DE165" s="726">
        <v>4.6500000000000004</v>
      </c>
      <c r="DF165" s="722">
        <f t="shared" si="198"/>
        <v>0</v>
      </c>
      <c r="DG165" s="720"/>
      <c r="DH165" s="723">
        <f t="shared" si="199"/>
        <v>1.1625000000000001</v>
      </c>
      <c r="DI165" s="723">
        <f t="shared" si="212"/>
        <v>0.60450000000000004</v>
      </c>
      <c r="DJ165" s="724">
        <f t="shared" si="200"/>
        <v>6.4169999999999998</v>
      </c>
      <c r="DK165" s="724">
        <f t="shared" si="213"/>
        <v>76.492500000000007</v>
      </c>
      <c r="DL165" s="719">
        <f t="shared" si="215"/>
        <v>113973825</v>
      </c>
      <c r="DM165" s="719">
        <f t="shared" si="164"/>
        <v>233792</v>
      </c>
      <c r="DN165" s="719">
        <f t="shared" si="214"/>
        <v>46758400</v>
      </c>
      <c r="DO165" s="721"/>
    </row>
    <row r="166" spans="1:119" s="727" customFormat="1" ht="19.5" customHeight="1">
      <c r="A166" s="716">
        <v>157</v>
      </c>
      <c r="B166" s="750" t="s">
        <v>9883</v>
      </c>
      <c r="C166" s="751" t="s">
        <v>1726</v>
      </c>
      <c r="D166" s="716" t="s">
        <v>9876</v>
      </c>
      <c r="E166" s="716">
        <v>450</v>
      </c>
      <c r="F166" s="719">
        <v>200</v>
      </c>
      <c r="G166" s="720">
        <v>0.05</v>
      </c>
      <c r="H166" s="720">
        <f t="shared" si="152"/>
        <v>0.25</v>
      </c>
      <c r="I166" s="720">
        <v>0.24</v>
      </c>
      <c r="J166" s="726">
        <v>4.8899999999999997</v>
      </c>
      <c r="K166" s="722">
        <f t="shared" si="165"/>
        <v>0.2445</v>
      </c>
      <c r="L166" s="720"/>
      <c r="M166" s="723">
        <f t="shared" si="166"/>
        <v>1.283625</v>
      </c>
      <c r="N166" s="723">
        <f t="shared" si="201"/>
        <v>1.23228</v>
      </c>
      <c r="O166" s="724">
        <f t="shared" si="167"/>
        <v>7.6504050000000001</v>
      </c>
      <c r="P166" s="720">
        <v>0.05</v>
      </c>
      <c r="Q166" s="720">
        <f t="shared" si="153"/>
        <v>0.25</v>
      </c>
      <c r="R166" s="720">
        <v>0.24</v>
      </c>
      <c r="S166" s="726">
        <v>4.8899999999999997</v>
      </c>
      <c r="T166" s="722">
        <f t="shared" si="168"/>
        <v>0.2445</v>
      </c>
      <c r="U166" s="720"/>
      <c r="V166" s="723">
        <f t="shared" si="169"/>
        <v>1.283625</v>
      </c>
      <c r="W166" s="723">
        <f t="shared" si="202"/>
        <v>1.23228</v>
      </c>
      <c r="X166" s="724">
        <f t="shared" si="170"/>
        <v>7.6504050000000001</v>
      </c>
      <c r="Y166" s="720">
        <v>0.05</v>
      </c>
      <c r="Z166" s="720">
        <f t="shared" si="154"/>
        <v>0.25</v>
      </c>
      <c r="AA166" s="720">
        <v>0.24</v>
      </c>
      <c r="AB166" s="726">
        <v>4.8899999999999997</v>
      </c>
      <c r="AC166" s="722">
        <f t="shared" si="171"/>
        <v>0.2445</v>
      </c>
      <c r="AD166" s="720">
        <v>0</v>
      </c>
      <c r="AE166" s="723">
        <f t="shared" si="172"/>
        <v>1.283625</v>
      </c>
      <c r="AF166" s="723">
        <f t="shared" si="203"/>
        <v>1.23228</v>
      </c>
      <c r="AG166" s="724">
        <f t="shared" si="173"/>
        <v>7.6504050000000001</v>
      </c>
      <c r="AH166" s="720">
        <v>0.05</v>
      </c>
      <c r="AI166" s="720">
        <f t="shared" si="155"/>
        <v>0.25</v>
      </c>
      <c r="AJ166" s="720">
        <v>0.24</v>
      </c>
      <c r="AK166" s="726">
        <v>4.8899999999999997</v>
      </c>
      <c r="AL166" s="722">
        <f t="shared" si="174"/>
        <v>0.2445</v>
      </c>
      <c r="AM166" s="720">
        <v>0</v>
      </c>
      <c r="AN166" s="723">
        <f t="shared" si="175"/>
        <v>1.283625</v>
      </c>
      <c r="AO166" s="723">
        <f t="shared" si="204"/>
        <v>1.23228</v>
      </c>
      <c r="AP166" s="724">
        <f t="shared" si="176"/>
        <v>7.6504050000000001</v>
      </c>
      <c r="AQ166" s="720">
        <v>0.05</v>
      </c>
      <c r="AR166" s="720">
        <f t="shared" si="156"/>
        <v>0.25</v>
      </c>
      <c r="AS166" s="720">
        <v>0.24</v>
      </c>
      <c r="AT166" s="726">
        <v>4.8899999999999997</v>
      </c>
      <c r="AU166" s="722">
        <f t="shared" si="177"/>
        <v>0.2445</v>
      </c>
      <c r="AV166" s="720">
        <v>0</v>
      </c>
      <c r="AW166" s="723">
        <f t="shared" si="178"/>
        <v>1.283625</v>
      </c>
      <c r="AX166" s="723">
        <f t="shared" si="205"/>
        <v>1.23228</v>
      </c>
      <c r="AY166" s="724">
        <f t="shared" si="179"/>
        <v>7.6504050000000001</v>
      </c>
      <c r="AZ166" s="720">
        <v>0.05</v>
      </c>
      <c r="BA166" s="720">
        <f t="shared" si="157"/>
        <v>0.25</v>
      </c>
      <c r="BB166" s="720">
        <v>0.24</v>
      </c>
      <c r="BC166" s="726">
        <v>4.8899999999999997</v>
      </c>
      <c r="BD166" s="722">
        <f t="shared" si="180"/>
        <v>0.2445</v>
      </c>
      <c r="BE166" s="720">
        <v>0</v>
      </c>
      <c r="BF166" s="723">
        <f t="shared" si="181"/>
        <v>1.283625</v>
      </c>
      <c r="BG166" s="723">
        <f t="shared" si="206"/>
        <v>1.23228</v>
      </c>
      <c r="BH166" s="724">
        <f t="shared" si="182"/>
        <v>7.6504050000000001</v>
      </c>
      <c r="BI166" s="720">
        <v>0.05</v>
      </c>
      <c r="BJ166" s="720">
        <f t="shared" si="158"/>
        <v>0.25</v>
      </c>
      <c r="BK166" s="720">
        <v>0.24</v>
      </c>
      <c r="BL166" s="726">
        <v>4.8899999999999997</v>
      </c>
      <c r="BM166" s="722">
        <f t="shared" si="183"/>
        <v>0.2445</v>
      </c>
      <c r="BN166" s="720">
        <v>0</v>
      </c>
      <c r="BO166" s="723">
        <f t="shared" si="184"/>
        <v>1.283625</v>
      </c>
      <c r="BP166" s="723">
        <f t="shared" si="207"/>
        <v>1.23228</v>
      </c>
      <c r="BQ166" s="724">
        <f t="shared" si="185"/>
        <v>7.6504050000000001</v>
      </c>
      <c r="BR166" s="720">
        <v>0.05</v>
      </c>
      <c r="BS166" s="720">
        <f t="shared" si="159"/>
        <v>0.25</v>
      </c>
      <c r="BT166" s="720">
        <v>0.24</v>
      </c>
      <c r="BU166" s="726">
        <v>4.8899999999999997</v>
      </c>
      <c r="BV166" s="722">
        <f t="shared" si="186"/>
        <v>0.2445</v>
      </c>
      <c r="BW166" s="720">
        <v>0</v>
      </c>
      <c r="BX166" s="723">
        <f t="shared" si="187"/>
        <v>1.283625</v>
      </c>
      <c r="BY166" s="723">
        <f t="shared" si="208"/>
        <v>1.23228</v>
      </c>
      <c r="BZ166" s="724">
        <f t="shared" si="188"/>
        <v>7.6504050000000001</v>
      </c>
      <c r="CA166" s="720">
        <v>0.06</v>
      </c>
      <c r="CB166" s="720">
        <f t="shared" si="160"/>
        <v>0.25</v>
      </c>
      <c r="CC166" s="720">
        <v>0.25</v>
      </c>
      <c r="CD166" s="726">
        <v>4.8899999999999997</v>
      </c>
      <c r="CE166" s="722">
        <f t="shared" si="189"/>
        <v>0.29339999999999999</v>
      </c>
      <c r="CF166" s="720">
        <v>0</v>
      </c>
      <c r="CG166" s="723">
        <f t="shared" si="190"/>
        <v>1.2958499999999999</v>
      </c>
      <c r="CH166" s="723">
        <f t="shared" si="209"/>
        <v>1.2958499999999999</v>
      </c>
      <c r="CI166" s="724">
        <f t="shared" si="191"/>
        <v>7.7750999999999992</v>
      </c>
      <c r="CJ166" s="720">
        <v>0.06</v>
      </c>
      <c r="CK166" s="720">
        <f t="shared" si="161"/>
        <v>0.25</v>
      </c>
      <c r="CL166" s="720">
        <v>0.25</v>
      </c>
      <c r="CM166" s="726">
        <v>4.8899999999999997</v>
      </c>
      <c r="CN166" s="722">
        <f t="shared" si="192"/>
        <v>0.29339999999999999</v>
      </c>
      <c r="CO166" s="720">
        <v>0</v>
      </c>
      <c r="CP166" s="723">
        <f t="shared" si="193"/>
        <v>1.2958499999999999</v>
      </c>
      <c r="CQ166" s="723">
        <f t="shared" si="210"/>
        <v>1.2958499999999999</v>
      </c>
      <c r="CR166" s="724">
        <f t="shared" si="194"/>
        <v>7.7750999999999992</v>
      </c>
      <c r="CS166" s="720">
        <v>0.06</v>
      </c>
      <c r="CT166" s="720">
        <f t="shared" si="162"/>
        <v>0.25</v>
      </c>
      <c r="CU166" s="720">
        <v>0.25</v>
      </c>
      <c r="CV166" s="726">
        <v>4.8899999999999997</v>
      </c>
      <c r="CW166" s="722">
        <f t="shared" si="195"/>
        <v>0.29339999999999999</v>
      </c>
      <c r="CX166" s="720">
        <v>0</v>
      </c>
      <c r="CY166" s="723">
        <f t="shared" si="196"/>
        <v>1.2958499999999999</v>
      </c>
      <c r="CZ166" s="723">
        <f t="shared" si="211"/>
        <v>1.2958499999999999</v>
      </c>
      <c r="DA166" s="724">
        <f t="shared" si="197"/>
        <v>7.7750999999999992</v>
      </c>
      <c r="DB166" s="720">
        <v>0.06</v>
      </c>
      <c r="DC166" s="720">
        <f t="shared" si="163"/>
        <v>0.25</v>
      </c>
      <c r="DD166" s="720">
        <v>0.25</v>
      </c>
      <c r="DE166" s="726">
        <v>4.8899999999999997</v>
      </c>
      <c r="DF166" s="722">
        <f t="shared" si="198"/>
        <v>0.29339999999999999</v>
      </c>
      <c r="DG166" s="720">
        <v>0</v>
      </c>
      <c r="DH166" s="723">
        <f t="shared" si="199"/>
        <v>1.2958499999999999</v>
      </c>
      <c r="DI166" s="723">
        <f t="shared" si="212"/>
        <v>1.2958499999999999</v>
      </c>
      <c r="DJ166" s="724">
        <f t="shared" si="200"/>
        <v>7.7750999999999992</v>
      </c>
      <c r="DK166" s="724">
        <f t="shared" si="213"/>
        <v>92.303639999999987</v>
      </c>
      <c r="DL166" s="719">
        <f t="shared" si="215"/>
        <v>137532424</v>
      </c>
      <c r="DM166" s="719">
        <f t="shared" si="164"/>
        <v>282118</v>
      </c>
      <c r="DN166" s="719">
        <f t="shared" si="214"/>
        <v>56423600</v>
      </c>
      <c r="DO166" s="721"/>
    </row>
    <row r="167" spans="1:119" s="727" customFormat="1" ht="19.5" customHeight="1">
      <c r="A167" s="716">
        <v>158</v>
      </c>
      <c r="B167" s="750" t="s">
        <v>9856</v>
      </c>
      <c r="C167" s="751" t="s">
        <v>2895</v>
      </c>
      <c r="D167" s="716" t="s">
        <v>9876</v>
      </c>
      <c r="E167" s="716">
        <v>450</v>
      </c>
      <c r="F167" s="719">
        <v>200</v>
      </c>
      <c r="G167" s="720"/>
      <c r="H167" s="720">
        <f t="shared" si="152"/>
        <v>0.25</v>
      </c>
      <c r="I167" s="720">
        <v>0.08</v>
      </c>
      <c r="J167" s="721">
        <v>3</v>
      </c>
      <c r="K167" s="722">
        <f t="shared" si="165"/>
        <v>0</v>
      </c>
      <c r="L167" s="720"/>
      <c r="M167" s="723">
        <f t="shared" si="166"/>
        <v>0.75</v>
      </c>
      <c r="N167" s="723">
        <f t="shared" si="201"/>
        <v>0.24</v>
      </c>
      <c r="O167" s="724">
        <f t="shared" si="167"/>
        <v>3.99</v>
      </c>
      <c r="P167" s="720"/>
      <c r="Q167" s="720">
        <f t="shared" si="153"/>
        <v>0.25</v>
      </c>
      <c r="R167" s="720">
        <v>0.08</v>
      </c>
      <c r="S167" s="721">
        <v>3</v>
      </c>
      <c r="T167" s="722">
        <f t="shared" si="168"/>
        <v>0</v>
      </c>
      <c r="U167" s="720"/>
      <c r="V167" s="723">
        <f t="shared" si="169"/>
        <v>0.75</v>
      </c>
      <c r="W167" s="723">
        <f t="shared" si="202"/>
        <v>0.24</v>
      </c>
      <c r="X167" s="724">
        <f t="shared" si="170"/>
        <v>3.99</v>
      </c>
      <c r="Y167" s="720"/>
      <c r="Z167" s="720">
        <f t="shared" si="154"/>
        <v>0.25</v>
      </c>
      <c r="AA167" s="720">
        <v>0.08</v>
      </c>
      <c r="AB167" s="721">
        <v>3</v>
      </c>
      <c r="AC167" s="722">
        <f t="shared" si="171"/>
        <v>0</v>
      </c>
      <c r="AD167" s="720"/>
      <c r="AE167" s="723">
        <f t="shared" si="172"/>
        <v>0.75</v>
      </c>
      <c r="AF167" s="723">
        <f t="shared" si="203"/>
        <v>0.24</v>
      </c>
      <c r="AG167" s="724">
        <f t="shared" si="173"/>
        <v>3.99</v>
      </c>
      <c r="AH167" s="720"/>
      <c r="AI167" s="720">
        <f t="shared" si="155"/>
        <v>0.25</v>
      </c>
      <c r="AJ167" s="720">
        <v>0.08</v>
      </c>
      <c r="AK167" s="721">
        <v>3</v>
      </c>
      <c r="AL167" s="722">
        <f t="shared" si="174"/>
        <v>0</v>
      </c>
      <c r="AM167" s="720"/>
      <c r="AN167" s="723">
        <f t="shared" si="175"/>
        <v>0.75</v>
      </c>
      <c r="AO167" s="723">
        <f t="shared" si="204"/>
        <v>0.24</v>
      </c>
      <c r="AP167" s="724">
        <f t="shared" si="176"/>
        <v>3.99</v>
      </c>
      <c r="AQ167" s="720"/>
      <c r="AR167" s="720">
        <f t="shared" si="156"/>
        <v>0.25</v>
      </c>
      <c r="AS167" s="720">
        <v>0.08</v>
      </c>
      <c r="AT167" s="721">
        <v>3</v>
      </c>
      <c r="AU167" s="722">
        <f t="shared" si="177"/>
        <v>0</v>
      </c>
      <c r="AV167" s="720"/>
      <c r="AW167" s="723">
        <f t="shared" si="178"/>
        <v>0.75</v>
      </c>
      <c r="AX167" s="723">
        <f t="shared" si="205"/>
        <v>0.24</v>
      </c>
      <c r="AY167" s="724">
        <f t="shared" si="179"/>
        <v>3.99</v>
      </c>
      <c r="AZ167" s="720"/>
      <c r="BA167" s="720">
        <f t="shared" si="157"/>
        <v>0.25</v>
      </c>
      <c r="BB167" s="720">
        <v>0.08</v>
      </c>
      <c r="BC167" s="721">
        <v>3</v>
      </c>
      <c r="BD167" s="722">
        <f t="shared" si="180"/>
        <v>0</v>
      </c>
      <c r="BE167" s="720"/>
      <c r="BF167" s="723">
        <f t="shared" si="181"/>
        <v>0.75</v>
      </c>
      <c r="BG167" s="723">
        <f t="shared" si="206"/>
        <v>0.24</v>
      </c>
      <c r="BH167" s="724">
        <f t="shared" si="182"/>
        <v>3.99</v>
      </c>
      <c r="BI167" s="720"/>
      <c r="BJ167" s="720">
        <f t="shared" si="158"/>
        <v>0.25</v>
      </c>
      <c r="BK167" s="720">
        <v>0.08</v>
      </c>
      <c r="BL167" s="721">
        <v>3</v>
      </c>
      <c r="BM167" s="722">
        <f t="shared" si="183"/>
        <v>0</v>
      </c>
      <c r="BN167" s="720"/>
      <c r="BO167" s="723">
        <f t="shared" si="184"/>
        <v>0.75</v>
      </c>
      <c r="BP167" s="723">
        <f t="shared" si="207"/>
        <v>0.24</v>
      </c>
      <c r="BQ167" s="724">
        <f t="shared" si="185"/>
        <v>3.99</v>
      </c>
      <c r="BR167" s="720"/>
      <c r="BS167" s="720">
        <f t="shared" si="159"/>
        <v>0.25</v>
      </c>
      <c r="BT167" s="720">
        <v>0.08</v>
      </c>
      <c r="BU167" s="721">
        <v>3</v>
      </c>
      <c r="BV167" s="722">
        <f t="shared" si="186"/>
        <v>0</v>
      </c>
      <c r="BW167" s="720"/>
      <c r="BX167" s="723">
        <f t="shared" si="187"/>
        <v>0.75</v>
      </c>
      <c r="BY167" s="723">
        <f t="shared" si="208"/>
        <v>0.24</v>
      </c>
      <c r="BZ167" s="724">
        <f t="shared" si="188"/>
        <v>3.99</v>
      </c>
      <c r="CA167" s="720"/>
      <c r="CB167" s="720">
        <f t="shared" si="160"/>
        <v>0.25</v>
      </c>
      <c r="CC167" s="720">
        <v>0.08</v>
      </c>
      <c r="CD167" s="721">
        <v>3</v>
      </c>
      <c r="CE167" s="722">
        <f t="shared" si="189"/>
        <v>0</v>
      </c>
      <c r="CF167" s="720"/>
      <c r="CG167" s="723">
        <f t="shared" si="190"/>
        <v>0.75</v>
      </c>
      <c r="CH167" s="723">
        <f t="shared" si="209"/>
        <v>0.24</v>
      </c>
      <c r="CI167" s="724">
        <f t="shared" si="191"/>
        <v>3.99</v>
      </c>
      <c r="CJ167" s="720"/>
      <c r="CK167" s="720">
        <f t="shared" si="161"/>
        <v>0.25</v>
      </c>
      <c r="CL167" s="720">
        <v>0.08</v>
      </c>
      <c r="CM167" s="721">
        <v>3</v>
      </c>
      <c r="CN167" s="722">
        <f t="shared" si="192"/>
        <v>0</v>
      </c>
      <c r="CO167" s="720"/>
      <c r="CP167" s="723">
        <f t="shared" si="193"/>
        <v>0.75</v>
      </c>
      <c r="CQ167" s="723">
        <f t="shared" si="210"/>
        <v>0.24</v>
      </c>
      <c r="CR167" s="724">
        <f t="shared" si="194"/>
        <v>3.99</v>
      </c>
      <c r="CS167" s="720"/>
      <c r="CT167" s="720">
        <f t="shared" si="162"/>
        <v>0.25</v>
      </c>
      <c r="CU167" s="720">
        <v>0.08</v>
      </c>
      <c r="CV167" s="721">
        <v>3</v>
      </c>
      <c r="CW167" s="722">
        <f t="shared" si="195"/>
        <v>0</v>
      </c>
      <c r="CX167" s="720"/>
      <c r="CY167" s="723">
        <f t="shared" si="196"/>
        <v>0.75</v>
      </c>
      <c r="CZ167" s="723">
        <f t="shared" si="211"/>
        <v>0.24</v>
      </c>
      <c r="DA167" s="724">
        <f t="shared" si="197"/>
        <v>3.99</v>
      </c>
      <c r="DB167" s="720"/>
      <c r="DC167" s="720">
        <f t="shared" si="163"/>
        <v>0.25</v>
      </c>
      <c r="DD167" s="720">
        <v>0.08</v>
      </c>
      <c r="DE167" s="721">
        <v>3</v>
      </c>
      <c r="DF167" s="722">
        <f t="shared" si="198"/>
        <v>0</v>
      </c>
      <c r="DG167" s="720"/>
      <c r="DH167" s="723">
        <f t="shared" si="199"/>
        <v>0.75</v>
      </c>
      <c r="DI167" s="723">
        <f t="shared" si="212"/>
        <v>0.24</v>
      </c>
      <c r="DJ167" s="724">
        <f t="shared" si="200"/>
        <v>3.99</v>
      </c>
      <c r="DK167" s="724">
        <f t="shared" si="213"/>
        <v>47.880000000000017</v>
      </c>
      <c r="DL167" s="719">
        <f t="shared" si="215"/>
        <v>71341200</v>
      </c>
      <c r="DM167" s="719">
        <f t="shared" si="164"/>
        <v>146341</v>
      </c>
      <c r="DN167" s="719">
        <f t="shared" si="214"/>
        <v>29268200</v>
      </c>
      <c r="DO167" s="721"/>
    </row>
    <row r="168" spans="1:119" s="727" customFormat="1" ht="19.5" customHeight="1">
      <c r="A168" s="716">
        <v>159</v>
      </c>
      <c r="B168" s="750" t="s">
        <v>4264</v>
      </c>
      <c r="C168" s="751" t="s">
        <v>1751</v>
      </c>
      <c r="D168" s="716" t="s">
        <v>9876</v>
      </c>
      <c r="E168" s="716">
        <v>450</v>
      </c>
      <c r="F168" s="719">
        <v>200</v>
      </c>
      <c r="G168" s="720">
        <v>0.08</v>
      </c>
      <c r="H168" s="720">
        <f t="shared" si="152"/>
        <v>0.25</v>
      </c>
      <c r="I168" s="720">
        <v>0.28000000000000003</v>
      </c>
      <c r="J168" s="726">
        <v>4.9800000000000004</v>
      </c>
      <c r="K168" s="722">
        <f t="shared" si="165"/>
        <v>0.39840000000000003</v>
      </c>
      <c r="L168" s="720"/>
      <c r="M168" s="723">
        <f t="shared" si="166"/>
        <v>1.3446</v>
      </c>
      <c r="N168" s="723">
        <f t="shared" si="201"/>
        <v>1.5059520000000002</v>
      </c>
      <c r="O168" s="724">
        <f t="shared" si="167"/>
        <v>8.2289519999999996</v>
      </c>
      <c r="P168" s="720">
        <v>0.09</v>
      </c>
      <c r="Q168" s="720">
        <f t="shared" si="153"/>
        <v>0.25</v>
      </c>
      <c r="R168" s="720">
        <v>0.28999999999999998</v>
      </c>
      <c r="S168" s="726">
        <v>4.9800000000000004</v>
      </c>
      <c r="T168" s="722">
        <f t="shared" si="168"/>
        <v>0.44820000000000004</v>
      </c>
      <c r="U168" s="720"/>
      <c r="V168" s="723">
        <f t="shared" si="169"/>
        <v>1.3570500000000001</v>
      </c>
      <c r="W168" s="723">
        <f t="shared" si="202"/>
        <v>1.5741780000000001</v>
      </c>
      <c r="X168" s="724">
        <f t="shared" si="170"/>
        <v>8.3594280000000012</v>
      </c>
      <c r="Y168" s="720">
        <v>0.09</v>
      </c>
      <c r="Z168" s="720">
        <f t="shared" si="154"/>
        <v>0.25</v>
      </c>
      <c r="AA168" s="720">
        <v>0.28999999999999998</v>
      </c>
      <c r="AB168" s="726">
        <v>4.9800000000000004</v>
      </c>
      <c r="AC168" s="722">
        <f t="shared" si="171"/>
        <v>0.44820000000000004</v>
      </c>
      <c r="AD168" s="720"/>
      <c r="AE168" s="723">
        <f t="shared" si="172"/>
        <v>1.3570500000000001</v>
      </c>
      <c r="AF168" s="723">
        <f t="shared" si="203"/>
        <v>1.5741780000000001</v>
      </c>
      <c r="AG168" s="724">
        <f t="shared" si="173"/>
        <v>8.3594280000000012</v>
      </c>
      <c r="AH168" s="720">
        <v>0.09</v>
      </c>
      <c r="AI168" s="720">
        <f t="shared" si="155"/>
        <v>0.25</v>
      </c>
      <c r="AJ168" s="720">
        <v>0.28999999999999998</v>
      </c>
      <c r="AK168" s="726">
        <v>4.9800000000000004</v>
      </c>
      <c r="AL168" s="722">
        <f t="shared" si="174"/>
        <v>0.44820000000000004</v>
      </c>
      <c r="AM168" s="720"/>
      <c r="AN168" s="723">
        <f t="shared" si="175"/>
        <v>1.3570500000000001</v>
      </c>
      <c r="AO168" s="723">
        <f t="shared" si="204"/>
        <v>1.5741780000000001</v>
      </c>
      <c r="AP168" s="724">
        <f t="shared" si="176"/>
        <v>8.3594280000000012</v>
      </c>
      <c r="AQ168" s="720">
        <v>0.09</v>
      </c>
      <c r="AR168" s="720">
        <f t="shared" si="156"/>
        <v>0.25</v>
      </c>
      <c r="AS168" s="720">
        <v>0.28999999999999998</v>
      </c>
      <c r="AT168" s="726">
        <v>4.9800000000000004</v>
      </c>
      <c r="AU168" s="722">
        <f t="shared" si="177"/>
        <v>0.44820000000000004</v>
      </c>
      <c r="AV168" s="720"/>
      <c r="AW168" s="723">
        <f t="shared" si="178"/>
        <v>1.3570500000000001</v>
      </c>
      <c r="AX168" s="723">
        <f t="shared" si="205"/>
        <v>1.5741780000000001</v>
      </c>
      <c r="AY168" s="724">
        <f t="shared" si="179"/>
        <v>8.3594280000000012</v>
      </c>
      <c r="AZ168" s="720">
        <v>0.09</v>
      </c>
      <c r="BA168" s="720">
        <f t="shared" si="157"/>
        <v>0.25</v>
      </c>
      <c r="BB168" s="720">
        <v>0.28999999999999998</v>
      </c>
      <c r="BC168" s="726">
        <v>4.9800000000000004</v>
      </c>
      <c r="BD168" s="722">
        <f t="shared" si="180"/>
        <v>0.44820000000000004</v>
      </c>
      <c r="BE168" s="720"/>
      <c r="BF168" s="723">
        <f t="shared" si="181"/>
        <v>1.3570500000000001</v>
      </c>
      <c r="BG168" s="723">
        <f t="shared" si="206"/>
        <v>1.5741780000000001</v>
      </c>
      <c r="BH168" s="724">
        <f t="shared" si="182"/>
        <v>8.3594280000000012</v>
      </c>
      <c r="BI168" s="720">
        <v>0.09</v>
      </c>
      <c r="BJ168" s="720">
        <f t="shared" si="158"/>
        <v>0.25</v>
      </c>
      <c r="BK168" s="720">
        <v>0.28999999999999998</v>
      </c>
      <c r="BL168" s="726">
        <v>4.9800000000000004</v>
      </c>
      <c r="BM168" s="722">
        <f t="shared" si="183"/>
        <v>0.44820000000000004</v>
      </c>
      <c r="BN168" s="720"/>
      <c r="BO168" s="723">
        <f t="shared" si="184"/>
        <v>1.3570500000000001</v>
      </c>
      <c r="BP168" s="723">
        <f t="shared" si="207"/>
        <v>1.5741780000000001</v>
      </c>
      <c r="BQ168" s="724">
        <f t="shared" si="185"/>
        <v>8.3594280000000012</v>
      </c>
      <c r="BR168" s="720">
        <v>0.09</v>
      </c>
      <c r="BS168" s="720">
        <f t="shared" si="159"/>
        <v>0.25</v>
      </c>
      <c r="BT168" s="720">
        <v>0.28999999999999998</v>
      </c>
      <c r="BU168" s="726">
        <v>4.9800000000000004</v>
      </c>
      <c r="BV168" s="722">
        <f t="shared" si="186"/>
        <v>0.44820000000000004</v>
      </c>
      <c r="BW168" s="720"/>
      <c r="BX168" s="723">
        <f t="shared" si="187"/>
        <v>1.3570500000000001</v>
      </c>
      <c r="BY168" s="723">
        <f t="shared" si="208"/>
        <v>1.5741780000000001</v>
      </c>
      <c r="BZ168" s="724">
        <f t="shared" si="188"/>
        <v>8.3594280000000012</v>
      </c>
      <c r="CA168" s="720">
        <v>0.09</v>
      </c>
      <c r="CB168" s="720">
        <f t="shared" si="160"/>
        <v>0.25</v>
      </c>
      <c r="CC168" s="720">
        <v>0.28999999999999998</v>
      </c>
      <c r="CD168" s="726">
        <v>4.9800000000000004</v>
      </c>
      <c r="CE168" s="722">
        <f t="shared" si="189"/>
        <v>0.44820000000000004</v>
      </c>
      <c r="CF168" s="720"/>
      <c r="CG168" s="723">
        <f t="shared" si="190"/>
        <v>1.3570500000000001</v>
      </c>
      <c r="CH168" s="723">
        <f t="shared" si="209"/>
        <v>1.5741780000000001</v>
      </c>
      <c r="CI168" s="724">
        <f t="shared" si="191"/>
        <v>8.3594280000000012</v>
      </c>
      <c r="CJ168" s="720">
        <v>0.09</v>
      </c>
      <c r="CK168" s="720">
        <f t="shared" si="161"/>
        <v>0.25</v>
      </c>
      <c r="CL168" s="720">
        <v>0.28999999999999998</v>
      </c>
      <c r="CM168" s="726">
        <v>4.9800000000000004</v>
      </c>
      <c r="CN168" s="722">
        <f t="shared" si="192"/>
        <v>0.44820000000000004</v>
      </c>
      <c r="CO168" s="720"/>
      <c r="CP168" s="723">
        <f t="shared" si="193"/>
        <v>1.3570500000000001</v>
      </c>
      <c r="CQ168" s="723">
        <f t="shared" si="210"/>
        <v>1.5741780000000001</v>
      </c>
      <c r="CR168" s="724">
        <f t="shared" si="194"/>
        <v>8.3594280000000012</v>
      </c>
      <c r="CS168" s="720">
        <v>0.09</v>
      </c>
      <c r="CT168" s="720">
        <f t="shared" si="162"/>
        <v>0.25</v>
      </c>
      <c r="CU168" s="720">
        <v>0.28999999999999998</v>
      </c>
      <c r="CV168" s="726">
        <v>4.9800000000000004</v>
      </c>
      <c r="CW168" s="722">
        <f t="shared" si="195"/>
        <v>0.44820000000000004</v>
      </c>
      <c r="CX168" s="720"/>
      <c r="CY168" s="723">
        <f t="shared" si="196"/>
        <v>1.3570500000000001</v>
      </c>
      <c r="CZ168" s="723">
        <f t="shared" si="211"/>
        <v>1.5741780000000001</v>
      </c>
      <c r="DA168" s="724">
        <f t="shared" si="197"/>
        <v>8.3594280000000012</v>
      </c>
      <c r="DB168" s="720">
        <v>0.09</v>
      </c>
      <c r="DC168" s="720">
        <f t="shared" si="163"/>
        <v>0.25</v>
      </c>
      <c r="DD168" s="720">
        <v>0.28999999999999998</v>
      </c>
      <c r="DE168" s="726">
        <v>4.9800000000000004</v>
      </c>
      <c r="DF168" s="722">
        <f t="shared" si="198"/>
        <v>0.44820000000000004</v>
      </c>
      <c r="DG168" s="720"/>
      <c r="DH168" s="723">
        <f t="shared" si="199"/>
        <v>1.3570500000000001</v>
      </c>
      <c r="DI168" s="723">
        <f t="shared" si="212"/>
        <v>1.5741780000000001</v>
      </c>
      <c r="DJ168" s="724">
        <f t="shared" si="200"/>
        <v>8.3594280000000012</v>
      </c>
      <c r="DK168" s="724">
        <f t="shared" si="213"/>
        <v>100.18266000000003</v>
      </c>
      <c r="DL168" s="719">
        <f t="shared" si="215"/>
        <v>149272163</v>
      </c>
      <c r="DM168" s="719">
        <f t="shared" si="164"/>
        <v>306199</v>
      </c>
      <c r="DN168" s="719">
        <f t="shared" si="214"/>
        <v>61239800</v>
      </c>
      <c r="DO168" s="721"/>
    </row>
    <row r="169" spans="1:119" s="727" customFormat="1" ht="19.5" customHeight="1">
      <c r="A169" s="716">
        <v>160</v>
      </c>
      <c r="B169" s="750" t="s">
        <v>9884</v>
      </c>
      <c r="C169" s="751" t="s">
        <v>2358</v>
      </c>
      <c r="D169" s="716" t="s">
        <v>9876</v>
      </c>
      <c r="E169" s="716">
        <v>450</v>
      </c>
      <c r="F169" s="719">
        <v>200</v>
      </c>
      <c r="G169" s="720"/>
      <c r="H169" s="720">
        <f t="shared" si="152"/>
        <v>0.25</v>
      </c>
      <c r="I169" s="720"/>
      <c r="J169" s="753">
        <v>2.67</v>
      </c>
      <c r="K169" s="722">
        <f t="shared" si="165"/>
        <v>0</v>
      </c>
      <c r="L169" s="720"/>
      <c r="M169" s="723">
        <f t="shared" si="166"/>
        <v>0.66749999999999998</v>
      </c>
      <c r="N169" s="723">
        <f t="shared" si="201"/>
        <v>0</v>
      </c>
      <c r="O169" s="724">
        <f t="shared" si="167"/>
        <v>3.3374999999999999</v>
      </c>
      <c r="P169" s="720"/>
      <c r="Q169" s="720">
        <f t="shared" si="153"/>
        <v>0.25</v>
      </c>
      <c r="R169" s="720"/>
      <c r="S169" s="753">
        <v>2.67</v>
      </c>
      <c r="T169" s="722">
        <f t="shared" si="168"/>
        <v>0</v>
      </c>
      <c r="U169" s="720"/>
      <c r="V169" s="723">
        <f t="shared" si="169"/>
        <v>0.66749999999999998</v>
      </c>
      <c r="W169" s="723">
        <f t="shared" si="202"/>
        <v>0</v>
      </c>
      <c r="X169" s="724">
        <f t="shared" si="170"/>
        <v>3.3374999999999999</v>
      </c>
      <c r="Y169" s="720"/>
      <c r="Z169" s="720">
        <f t="shared" si="154"/>
        <v>0.25</v>
      </c>
      <c r="AA169" s="720"/>
      <c r="AB169" s="753">
        <v>2.67</v>
      </c>
      <c r="AC169" s="722">
        <f t="shared" si="171"/>
        <v>0</v>
      </c>
      <c r="AD169" s="720"/>
      <c r="AE169" s="723">
        <f t="shared" si="172"/>
        <v>0.66749999999999998</v>
      </c>
      <c r="AF169" s="723">
        <f t="shared" si="203"/>
        <v>0</v>
      </c>
      <c r="AG169" s="724">
        <f t="shared" si="173"/>
        <v>3.3374999999999999</v>
      </c>
      <c r="AH169" s="720"/>
      <c r="AI169" s="720">
        <f t="shared" si="155"/>
        <v>0.25</v>
      </c>
      <c r="AJ169" s="720"/>
      <c r="AK169" s="753">
        <v>2.67</v>
      </c>
      <c r="AL169" s="722">
        <f t="shared" si="174"/>
        <v>0</v>
      </c>
      <c r="AM169" s="720"/>
      <c r="AN169" s="723">
        <f t="shared" si="175"/>
        <v>0.66749999999999998</v>
      </c>
      <c r="AO169" s="723">
        <f t="shared" si="204"/>
        <v>0</v>
      </c>
      <c r="AP169" s="724">
        <f t="shared" si="176"/>
        <v>3.3374999999999999</v>
      </c>
      <c r="AQ169" s="720"/>
      <c r="AR169" s="720">
        <f t="shared" si="156"/>
        <v>0.25</v>
      </c>
      <c r="AS169" s="720"/>
      <c r="AT169" s="753">
        <v>2.67</v>
      </c>
      <c r="AU169" s="722">
        <f t="shared" si="177"/>
        <v>0</v>
      </c>
      <c r="AV169" s="720"/>
      <c r="AW169" s="723">
        <f t="shared" si="178"/>
        <v>0.66749999999999998</v>
      </c>
      <c r="AX169" s="723">
        <f t="shared" si="205"/>
        <v>0</v>
      </c>
      <c r="AY169" s="724">
        <f t="shared" si="179"/>
        <v>3.3374999999999999</v>
      </c>
      <c r="AZ169" s="720"/>
      <c r="BA169" s="720">
        <f t="shared" si="157"/>
        <v>0.25</v>
      </c>
      <c r="BB169" s="720"/>
      <c r="BC169" s="753">
        <v>2.67</v>
      </c>
      <c r="BD169" s="722">
        <f t="shared" si="180"/>
        <v>0</v>
      </c>
      <c r="BE169" s="720"/>
      <c r="BF169" s="723">
        <f t="shared" si="181"/>
        <v>0.66749999999999998</v>
      </c>
      <c r="BG169" s="723">
        <f t="shared" si="206"/>
        <v>0</v>
      </c>
      <c r="BH169" s="724">
        <f t="shared" si="182"/>
        <v>3.3374999999999999</v>
      </c>
      <c r="BI169" s="720"/>
      <c r="BJ169" s="720">
        <f t="shared" si="158"/>
        <v>0.25</v>
      </c>
      <c r="BK169" s="720"/>
      <c r="BL169" s="753">
        <v>2.67</v>
      </c>
      <c r="BM169" s="722">
        <f t="shared" si="183"/>
        <v>0</v>
      </c>
      <c r="BN169" s="720"/>
      <c r="BO169" s="723">
        <f t="shared" si="184"/>
        <v>0.66749999999999998</v>
      </c>
      <c r="BP169" s="723">
        <f t="shared" si="207"/>
        <v>0</v>
      </c>
      <c r="BQ169" s="724">
        <f t="shared" si="185"/>
        <v>3.3374999999999999</v>
      </c>
      <c r="BR169" s="720"/>
      <c r="BS169" s="720">
        <f t="shared" si="159"/>
        <v>0.25</v>
      </c>
      <c r="BT169" s="720"/>
      <c r="BU169" s="753">
        <v>2.67</v>
      </c>
      <c r="BV169" s="722">
        <f t="shared" si="186"/>
        <v>0</v>
      </c>
      <c r="BW169" s="720"/>
      <c r="BX169" s="723">
        <f t="shared" si="187"/>
        <v>0.66749999999999998</v>
      </c>
      <c r="BY169" s="723">
        <f t="shared" si="208"/>
        <v>0</v>
      </c>
      <c r="BZ169" s="724">
        <f t="shared" si="188"/>
        <v>3.3374999999999999</v>
      </c>
      <c r="CA169" s="720"/>
      <c r="CB169" s="720">
        <f t="shared" si="160"/>
        <v>0.25</v>
      </c>
      <c r="CC169" s="720"/>
      <c r="CD169" s="753">
        <v>2.67</v>
      </c>
      <c r="CE169" s="722">
        <f t="shared" si="189"/>
        <v>0</v>
      </c>
      <c r="CF169" s="720"/>
      <c r="CG169" s="723">
        <f t="shared" si="190"/>
        <v>0.66749999999999998</v>
      </c>
      <c r="CH169" s="723">
        <f t="shared" si="209"/>
        <v>0</v>
      </c>
      <c r="CI169" s="724">
        <f t="shared" si="191"/>
        <v>3.3374999999999999</v>
      </c>
      <c r="CJ169" s="720"/>
      <c r="CK169" s="720">
        <f t="shared" si="161"/>
        <v>0.25</v>
      </c>
      <c r="CL169" s="720"/>
      <c r="CM169" s="753">
        <v>2.67</v>
      </c>
      <c r="CN169" s="722">
        <f t="shared" si="192"/>
        <v>0</v>
      </c>
      <c r="CO169" s="720"/>
      <c r="CP169" s="723">
        <f t="shared" si="193"/>
        <v>0.66749999999999998</v>
      </c>
      <c r="CQ169" s="723">
        <f t="shared" si="210"/>
        <v>0</v>
      </c>
      <c r="CR169" s="724">
        <f t="shared" si="194"/>
        <v>3.3374999999999999</v>
      </c>
      <c r="CS169" s="720"/>
      <c r="CT169" s="720">
        <f t="shared" si="162"/>
        <v>0.25</v>
      </c>
      <c r="CU169" s="720"/>
      <c r="CV169" s="753">
        <v>2.67</v>
      </c>
      <c r="CW169" s="722">
        <f t="shared" si="195"/>
        <v>0</v>
      </c>
      <c r="CX169" s="720"/>
      <c r="CY169" s="723">
        <f t="shared" si="196"/>
        <v>0.66749999999999998</v>
      </c>
      <c r="CZ169" s="723">
        <f t="shared" si="211"/>
        <v>0</v>
      </c>
      <c r="DA169" s="724">
        <f t="shared" si="197"/>
        <v>3.3374999999999999</v>
      </c>
      <c r="DB169" s="720"/>
      <c r="DC169" s="720">
        <f t="shared" si="163"/>
        <v>0.25</v>
      </c>
      <c r="DD169" s="720"/>
      <c r="DE169" s="753">
        <v>2.67</v>
      </c>
      <c r="DF169" s="722">
        <f t="shared" si="198"/>
        <v>0</v>
      </c>
      <c r="DG169" s="720"/>
      <c r="DH169" s="723">
        <f t="shared" si="199"/>
        <v>0.66749999999999998</v>
      </c>
      <c r="DI169" s="723">
        <f t="shared" si="212"/>
        <v>0</v>
      </c>
      <c r="DJ169" s="724">
        <f t="shared" si="200"/>
        <v>3.3374999999999999</v>
      </c>
      <c r="DK169" s="724">
        <f t="shared" si="213"/>
        <v>40.04999999999999</v>
      </c>
      <c r="DL169" s="719">
        <f t="shared" si="215"/>
        <v>59674500</v>
      </c>
      <c r="DM169" s="719">
        <f t="shared" si="164"/>
        <v>122409</v>
      </c>
      <c r="DN169" s="719">
        <f t="shared" si="214"/>
        <v>24481800</v>
      </c>
      <c r="DO169" s="731"/>
    </row>
    <row r="170" spans="1:119" s="727" customFormat="1" ht="19.5" customHeight="1">
      <c r="A170" s="716">
        <v>161</v>
      </c>
      <c r="B170" s="750" t="s">
        <v>9885</v>
      </c>
      <c r="C170" s="718" t="s">
        <v>2915</v>
      </c>
      <c r="D170" s="716" t="s">
        <v>9876</v>
      </c>
      <c r="E170" s="716">
        <v>450</v>
      </c>
      <c r="F170" s="719">
        <v>200</v>
      </c>
      <c r="G170" s="720"/>
      <c r="H170" s="720">
        <f t="shared" si="152"/>
        <v>0.25</v>
      </c>
      <c r="I170" s="720">
        <v>0.18</v>
      </c>
      <c r="J170" s="726">
        <v>4.9800000000000004</v>
      </c>
      <c r="K170" s="722">
        <f t="shared" si="165"/>
        <v>0</v>
      </c>
      <c r="L170" s="720"/>
      <c r="M170" s="723">
        <f t="shared" si="166"/>
        <v>1.2450000000000001</v>
      </c>
      <c r="N170" s="723">
        <f t="shared" si="201"/>
        <v>0.89640000000000009</v>
      </c>
      <c r="O170" s="724">
        <f t="shared" si="167"/>
        <v>7.1214000000000004</v>
      </c>
      <c r="P170" s="720"/>
      <c r="Q170" s="720">
        <f t="shared" si="153"/>
        <v>0.25</v>
      </c>
      <c r="R170" s="720">
        <v>0.18</v>
      </c>
      <c r="S170" s="726">
        <v>4.9800000000000004</v>
      </c>
      <c r="T170" s="722">
        <f t="shared" si="168"/>
        <v>0</v>
      </c>
      <c r="U170" s="720"/>
      <c r="V170" s="723">
        <f t="shared" si="169"/>
        <v>1.2450000000000001</v>
      </c>
      <c r="W170" s="723">
        <f t="shared" si="202"/>
        <v>0.89640000000000009</v>
      </c>
      <c r="X170" s="724">
        <f t="shared" si="170"/>
        <v>7.1214000000000004</v>
      </c>
      <c r="Y170" s="720"/>
      <c r="Z170" s="720">
        <f t="shared" si="154"/>
        <v>0.25</v>
      </c>
      <c r="AA170" s="720">
        <v>0.18</v>
      </c>
      <c r="AB170" s="726">
        <v>4.9800000000000004</v>
      </c>
      <c r="AC170" s="722">
        <f t="shared" si="171"/>
        <v>0</v>
      </c>
      <c r="AD170" s="720"/>
      <c r="AE170" s="723">
        <f t="shared" si="172"/>
        <v>1.2450000000000001</v>
      </c>
      <c r="AF170" s="723">
        <f t="shared" si="203"/>
        <v>0.89640000000000009</v>
      </c>
      <c r="AG170" s="724">
        <f t="shared" si="173"/>
        <v>7.1214000000000004</v>
      </c>
      <c r="AH170" s="720"/>
      <c r="AI170" s="720">
        <f t="shared" si="155"/>
        <v>0.25</v>
      </c>
      <c r="AJ170" s="720">
        <v>0.18</v>
      </c>
      <c r="AK170" s="726">
        <v>4.9800000000000004</v>
      </c>
      <c r="AL170" s="722">
        <f t="shared" si="174"/>
        <v>0</v>
      </c>
      <c r="AM170" s="720"/>
      <c r="AN170" s="723">
        <f t="shared" si="175"/>
        <v>1.2450000000000001</v>
      </c>
      <c r="AO170" s="723">
        <f t="shared" si="204"/>
        <v>0.89640000000000009</v>
      </c>
      <c r="AP170" s="724">
        <f t="shared" si="176"/>
        <v>7.1214000000000004</v>
      </c>
      <c r="AQ170" s="720"/>
      <c r="AR170" s="720">
        <f t="shared" si="156"/>
        <v>0.25</v>
      </c>
      <c r="AS170" s="720">
        <v>0.18</v>
      </c>
      <c r="AT170" s="726">
        <v>4.9800000000000004</v>
      </c>
      <c r="AU170" s="722">
        <f t="shared" si="177"/>
        <v>0</v>
      </c>
      <c r="AV170" s="720"/>
      <c r="AW170" s="723">
        <f t="shared" si="178"/>
        <v>1.2450000000000001</v>
      </c>
      <c r="AX170" s="723">
        <f t="shared" si="205"/>
        <v>0.89640000000000009</v>
      </c>
      <c r="AY170" s="724">
        <f t="shared" si="179"/>
        <v>7.1214000000000004</v>
      </c>
      <c r="AZ170" s="720"/>
      <c r="BA170" s="720">
        <f t="shared" si="157"/>
        <v>0.25</v>
      </c>
      <c r="BB170" s="720">
        <v>0.18</v>
      </c>
      <c r="BC170" s="726">
        <v>4.9800000000000004</v>
      </c>
      <c r="BD170" s="722">
        <f t="shared" si="180"/>
        <v>0</v>
      </c>
      <c r="BE170" s="720"/>
      <c r="BF170" s="723">
        <f t="shared" si="181"/>
        <v>1.2450000000000001</v>
      </c>
      <c r="BG170" s="723">
        <f t="shared" si="206"/>
        <v>0.89640000000000009</v>
      </c>
      <c r="BH170" s="724">
        <f t="shared" si="182"/>
        <v>7.1214000000000004</v>
      </c>
      <c r="BI170" s="720"/>
      <c r="BJ170" s="720">
        <f t="shared" si="158"/>
        <v>0.25</v>
      </c>
      <c r="BK170" s="720">
        <v>0.18</v>
      </c>
      <c r="BL170" s="726">
        <v>4.9800000000000004</v>
      </c>
      <c r="BM170" s="722">
        <f t="shared" si="183"/>
        <v>0</v>
      </c>
      <c r="BN170" s="720"/>
      <c r="BO170" s="723">
        <f t="shared" si="184"/>
        <v>1.2450000000000001</v>
      </c>
      <c r="BP170" s="723">
        <f t="shared" si="207"/>
        <v>0.89640000000000009</v>
      </c>
      <c r="BQ170" s="724">
        <f t="shared" si="185"/>
        <v>7.1214000000000004</v>
      </c>
      <c r="BR170" s="720"/>
      <c r="BS170" s="720">
        <f t="shared" si="159"/>
        <v>0.25</v>
      </c>
      <c r="BT170" s="720">
        <v>0.18</v>
      </c>
      <c r="BU170" s="726">
        <v>4.9800000000000004</v>
      </c>
      <c r="BV170" s="722">
        <f t="shared" si="186"/>
        <v>0</v>
      </c>
      <c r="BW170" s="720"/>
      <c r="BX170" s="723">
        <f t="shared" si="187"/>
        <v>1.2450000000000001</v>
      </c>
      <c r="BY170" s="723">
        <f t="shared" si="208"/>
        <v>0.89640000000000009</v>
      </c>
      <c r="BZ170" s="724">
        <f t="shared" si="188"/>
        <v>7.1214000000000004</v>
      </c>
      <c r="CA170" s="720"/>
      <c r="CB170" s="720">
        <f t="shared" si="160"/>
        <v>0.25</v>
      </c>
      <c r="CC170" s="720">
        <v>0.18</v>
      </c>
      <c r="CD170" s="726">
        <v>4.9800000000000004</v>
      </c>
      <c r="CE170" s="722">
        <f t="shared" si="189"/>
        <v>0</v>
      </c>
      <c r="CF170" s="720"/>
      <c r="CG170" s="723">
        <f t="shared" si="190"/>
        <v>1.2450000000000001</v>
      </c>
      <c r="CH170" s="723">
        <f t="shared" si="209"/>
        <v>0.89640000000000009</v>
      </c>
      <c r="CI170" s="724">
        <f t="shared" si="191"/>
        <v>7.1214000000000004</v>
      </c>
      <c r="CJ170" s="720"/>
      <c r="CK170" s="720">
        <f t="shared" si="161"/>
        <v>0.25</v>
      </c>
      <c r="CL170" s="720">
        <v>0.18</v>
      </c>
      <c r="CM170" s="726">
        <v>4.9800000000000004</v>
      </c>
      <c r="CN170" s="722">
        <f t="shared" si="192"/>
        <v>0</v>
      </c>
      <c r="CO170" s="720"/>
      <c r="CP170" s="723">
        <f t="shared" si="193"/>
        <v>1.2450000000000001</v>
      </c>
      <c r="CQ170" s="723">
        <f t="shared" si="210"/>
        <v>0.89640000000000009</v>
      </c>
      <c r="CR170" s="724">
        <f t="shared" si="194"/>
        <v>7.1214000000000004</v>
      </c>
      <c r="CS170" s="720"/>
      <c r="CT170" s="720">
        <f t="shared" si="162"/>
        <v>0.25</v>
      </c>
      <c r="CU170" s="720">
        <v>0.18</v>
      </c>
      <c r="CV170" s="726">
        <v>4.9800000000000004</v>
      </c>
      <c r="CW170" s="722">
        <f t="shared" si="195"/>
        <v>0</v>
      </c>
      <c r="CX170" s="720"/>
      <c r="CY170" s="723">
        <f t="shared" si="196"/>
        <v>1.2450000000000001</v>
      </c>
      <c r="CZ170" s="723">
        <f t="shared" si="211"/>
        <v>0.89640000000000009</v>
      </c>
      <c r="DA170" s="724">
        <f t="shared" si="197"/>
        <v>7.1214000000000004</v>
      </c>
      <c r="DB170" s="720"/>
      <c r="DC170" s="720">
        <f t="shared" si="163"/>
        <v>0.25</v>
      </c>
      <c r="DD170" s="720">
        <v>0.18</v>
      </c>
      <c r="DE170" s="726">
        <v>4.9800000000000004</v>
      </c>
      <c r="DF170" s="722">
        <f t="shared" si="198"/>
        <v>0</v>
      </c>
      <c r="DG170" s="720"/>
      <c r="DH170" s="723">
        <f t="shared" si="199"/>
        <v>1.2450000000000001</v>
      </c>
      <c r="DI170" s="723">
        <f t="shared" si="212"/>
        <v>0.89640000000000009</v>
      </c>
      <c r="DJ170" s="724">
        <f t="shared" si="200"/>
        <v>7.1214000000000004</v>
      </c>
      <c r="DK170" s="724">
        <f t="shared" si="213"/>
        <v>85.456799999999987</v>
      </c>
      <c r="DL170" s="719">
        <f t="shared" si="215"/>
        <v>127330632</v>
      </c>
      <c r="DM170" s="719">
        <f t="shared" si="164"/>
        <v>261191</v>
      </c>
      <c r="DN170" s="719">
        <f t="shared" si="214"/>
        <v>52238200</v>
      </c>
      <c r="DO170" s="721"/>
    </row>
    <row r="171" spans="1:119" s="727" customFormat="1" ht="19.5" customHeight="1">
      <c r="A171" s="716">
        <v>162</v>
      </c>
      <c r="B171" s="750" t="s">
        <v>9886</v>
      </c>
      <c r="C171" s="751" t="s">
        <v>2217</v>
      </c>
      <c r="D171" s="716" t="s">
        <v>9876</v>
      </c>
      <c r="E171" s="716">
        <v>450</v>
      </c>
      <c r="F171" s="719">
        <v>200</v>
      </c>
      <c r="G171" s="720"/>
      <c r="H171" s="720">
        <f t="shared" si="152"/>
        <v>0.25</v>
      </c>
      <c r="I171" s="720"/>
      <c r="J171" s="753">
        <v>2.67</v>
      </c>
      <c r="K171" s="722">
        <f t="shared" si="165"/>
        <v>0</v>
      </c>
      <c r="L171" s="720">
        <v>0.25</v>
      </c>
      <c r="M171" s="723">
        <f t="shared" si="166"/>
        <v>0.73</v>
      </c>
      <c r="N171" s="723">
        <f t="shared" si="201"/>
        <v>0</v>
      </c>
      <c r="O171" s="724">
        <f t="shared" si="167"/>
        <v>3.65</v>
      </c>
      <c r="P171" s="720"/>
      <c r="Q171" s="720">
        <f t="shared" si="153"/>
        <v>0.25</v>
      </c>
      <c r="R171" s="720"/>
      <c r="S171" s="753">
        <v>2.67</v>
      </c>
      <c r="T171" s="722">
        <f t="shared" si="168"/>
        <v>0</v>
      </c>
      <c r="U171" s="720">
        <v>0.25</v>
      </c>
      <c r="V171" s="723">
        <f t="shared" si="169"/>
        <v>0.73</v>
      </c>
      <c r="W171" s="723">
        <f t="shared" si="202"/>
        <v>0</v>
      </c>
      <c r="X171" s="724">
        <f t="shared" si="170"/>
        <v>3.65</v>
      </c>
      <c r="Y171" s="720"/>
      <c r="Z171" s="720">
        <f t="shared" si="154"/>
        <v>0.25</v>
      </c>
      <c r="AA171" s="720"/>
      <c r="AB171" s="753">
        <v>2.67</v>
      </c>
      <c r="AC171" s="722">
        <f t="shared" si="171"/>
        <v>0</v>
      </c>
      <c r="AD171" s="720">
        <v>0.25</v>
      </c>
      <c r="AE171" s="723">
        <f t="shared" si="172"/>
        <v>0.73</v>
      </c>
      <c r="AF171" s="723">
        <f t="shared" si="203"/>
        <v>0</v>
      </c>
      <c r="AG171" s="724">
        <f t="shared" si="173"/>
        <v>3.65</v>
      </c>
      <c r="AH171" s="720"/>
      <c r="AI171" s="720">
        <f t="shared" si="155"/>
        <v>0.25</v>
      </c>
      <c r="AJ171" s="720"/>
      <c r="AK171" s="753">
        <v>2.67</v>
      </c>
      <c r="AL171" s="722">
        <f t="shared" si="174"/>
        <v>0</v>
      </c>
      <c r="AM171" s="720">
        <v>0.25</v>
      </c>
      <c r="AN171" s="723">
        <f t="shared" si="175"/>
        <v>0.73</v>
      </c>
      <c r="AO171" s="723">
        <f t="shared" si="204"/>
        <v>0</v>
      </c>
      <c r="AP171" s="724">
        <f t="shared" si="176"/>
        <v>3.65</v>
      </c>
      <c r="AQ171" s="720"/>
      <c r="AR171" s="720">
        <f t="shared" si="156"/>
        <v>0.25</v>
      </c>
      <c r="AS171" s="720"/>
      <c r="AT171" s="753">
        <v>2.67</v>
      </c>
      <c r="AU171" s="722">
        <f t="shared" si="177"/>
        <v>0</v>
      </c>
      <c r="AV171" s="720">
        <v>0.25</v>
      </c>
      <c r="AW171" s="723">
        <f t="shared" si="178"/>
        <v>0.73</v>
      </c>
      <c r="AX171" s="723">
        <f t="shared" si="205"/>
        <v>0</v>
      </c>
      <c r="AY171" s="724">
        <f t="shared" si="179"/>
        <v>3.65</v>
      </c>
      <c r="AZ171" s="720"/>
      <c r="BA171" s="720">
        <f t="shared" si="157"/>
        <v>0.25</v>
      </c>
      <c r="BB171" s="720"/>
      <c r="BC171" s="753">
        <v>2.67</v>
      </c>
      <c r="BD171" s="722">
        <f t="shared" si="180"/>
        <v>0</v>
      </c>
      <c r="BE171" s="720">
        <v>0.25</v>
      </c>
      <c r="BF171" s="723">
        <f t="shared" si="181"/>
        <v>0.73</v>
      </c>
      <c r="BG171" s="723">
        <f t="shared" si="206"/>
        <v>0</v>
      </c>
      <c r="BH171" s="724">
        <f t="shared" si="182"/>
        <v>3.65</v>
      </c>
      <c r="BI171" s="720"/>
      <c r="BJ171" s="720">
        <f t="shared" si="158"/>
        <v>0.25</v>
      </c>
      <c r="BK171" s="720"/>
      <c r="BL171" s="753">
        <v>2.67</v>
      </c>
      <c r="BM171" s="722">
        <f t="shared" si="183"/>
        <v>0</v>
      </c>
      <c r="BN171" s="720">
        <v>0.25</v>
      </c>
      <c r="BO171" s="723">
        <f t="shared" si="184"/>
        <v>0.73</v>
      </c>
      <c r="BP171" s="723">
        <f t="shared" si="207"/>
        <v>0</v>
      </c>
      <c r="BQ171" s="724">
        <f t="shared" si="185"/>
        <v>3.65</v>
      </c>
      <c r="BR171" s="720"/>
      <c r="BS171" s="720">
        <f t="shared" si="159"/>
        <v>0.25</v>
      </c>
      <c r="BT171" s="720"/>
      <c r="BU171" s="753">
        <v>2.67</v>
      </c>
      <c r="BV171" s="722">
        <f t="shared" si="186"/>
        <v>0</v>
      </c>
      <c r="BW171" s="720">
        <v>0.25</v>
      </c>
      <c r="BX171" s="723">
        <f t="shared" si="187"/>
        <v>0.73</v>
      </c>
      <c r="BY171" s="723">
        <f t="shared" si="208"/>
        <v>0</v>
      </c>
      <c r="BZ171" s="724">
        <f t="shared" si="188"/>
        <v>3.65</v>
      </c>
      <c r="CA171" s="720"/>
      <c r="CB171" s="720">
        <f t="shared" si="160"/>
        <v>0.25</v>
      </c>
      <c r="CC171" s="720"/>
      <c r="CD171" s="753">
        <v>2.67</v>
      </c>
      <c r="CE171" s="722">
        <f t="shared" si="189"/>
        <v>0</v>
      </c>
      <c r="CF171" s="720">
        <v>0.25</v>
      </c>
      <c r="CG171" s="723">
        <f t="shared" si="190"/>
        <v>0.73</v>
      </c>
      <c r="CH171" s="723">
        <f t="shared" si="209"/>
        <v>0</v>
      </c>
      <c r="CI171" s="724">
        <f t="shared" si="191"/>
        <v>3.65</v>
      </c>
      <c r="CJ171" s="720"/>
      <c r="CK171" s="720">
        <f t="shared" si="161"/>
        <v>0.25</v>
      </c>
      <c r="CL171" s="720"/>
      <c r="CM171" s="753">
        <v>2.67</v>
      </c>
      <c r="CN171" s="722">
        <f t="shared" si="192"/>
        <v>0</v>
      </c>
      <c r="CO171" s="720">
        <v>0.25</v>
      </c>
      <c r="CP171" s="723">
        <f t="shared" si="193"/>
        <v>0.73</v>
      </c>
      <c r="CQ171" s="723">
        <f t="shared" si="210"/>
        <v>0</v>
      </c>
      <c r="CR171" s="724">
        <f t="shared" si="194"/>
        <v>3.65</v>
      </c>
      <c r="CS171" s="720"/>
      <c r="CT171" s="720">
        <f t="shared" si="162"/>
        <v>0.25</v>
      </c>
      <c r="CU171" s="720"/>
      <c r="CV171" s="753">
        <v>2.67</v>
      </c>
      <c r="CW171" s="722">
        <f t="shared" si="195"/>
        <v>0</v>
      </c>
      <c r="CX171" s="720">
        <v>0.25</v>
      </c>
      <c r="CY171" s="723">
        <f t="shared" si="196"/>
        <v>0.73</v>
      </c>
      <c r="CZ171" s="723">
        <f t="shared" si="211"/>
        <v>0</v>
      </c>
      <c r="DA171" s="724">
        <f t="shared" si="197"/>
        <v>3.65</v>
      </c>
      <c r="DB171" s="720"/>
      <c r="DC171" s="720">
        <f t="shared" si="163"/>
        <v>0.25</v>
      </c>
      <c r="DD171" s="720"/>
      <c r="DE171" s="753">
        <v>2.67</v>
      </c>
      <c r="DF171" s="722">
        <f t="shared" si="198"/>
        <v>0</v>
      </c>
      <c r="DG171" s="720">
        <v>0.25</v>
      </c>
      <c r="DH171" s="723">
        <f t="shared" si="199"/>
        <v>0.73</v>
      </c>
      <c r="DI171" s="723">
        <f t="shared" si="212"/>
        <v>0</v>
      </c>
      <c r="DJ171" s="724">
        <f t="shared" si="200"/>
        <v>3.65</v>
      </c>
      <c r="DK171" s="724">
        <f t="shared" si="213"/>
        <v>43.79999999999999</v>
      </c>
      <c r="DL171" s="719">
        <f t="shared" si="215"/>
        <v>65262000</v>
      </c>
      <c r="DM171" s="719">
        <f t="shared" si="164"/>
        <v>133871</v>
      </c>
      <c r="DN171" s="719">
        <f t="shared" si="214"/>
        <v>26774200</v>
      </c>
      <c r="DO171" s="731"/>
    </row>
    <row r="172" spans="1:119" s="727" customFormat="1" ht="19.5" customHeight="1">
      <c r="A172" s="716">
        <v>163</v>
      </c>
      <c r="B172" s="752" t="s">
        <v>9887</v>
      </c>
      <c r="C172" s="718" t="s">
        <v>1796</v>
      </c>
      <c r="D172" s="716" t="s">
        <v>9876</v>
      </c>
      <c r="E172" s="716">
        <v>450</v>
      </c>
      <c r="F172" s="719">
        <v>200</v>
      </c>
      <c r="G172" s="720"/>
      <c r="H172" s="720">
        <f t="shared" si="152"/>
        <v>0.25</v>
      </c>
      <c r="I172" s="720">
        <v>0.13</v>
      </c>
      <c r="J172" s="726">
        <v>3.66</v>
      </c>
      <c r="K172" s="722">
        <f t="shared" si="165"/>
        <v>0</v>
      </c>
      <c r="L172" s="720">
        <v>0.45</v>
      </c>
      <c r="M172" s="723">
        <f t="shared" si="166"/>
        <v>1.0275000000000001</v>
      </c>
      <c r="N172" s="723">
        <f t="shared" si="201"/>
        <v>0.53430000000000011</v>
      </c>
      <c r="O172" s="724">
        <f t="shared" si="167"/>
        <v>5.6718000000000002</v>
      </c>
      <c r="P172" s="720"/>
      <c r="Q172" s="720">
        <f t="shared" si="153"/>
        <v>0.25</v>
      </c>
      <c r="R172" s="720">
        <v>0.13</v>
      </c>
      <c r="S172" s="726">
        <v>3.66</v>
      </c>
      <c r="T172" s="722">
        <f t="shared" si="168"/>
        <v>0</v>
      </c>
      <c r="U172" s="720">
        <v>0.45</v>
      </c>
      <c r="V172" s="723">
        <f t="shared" si="169"/>
        <v>1.0275000000000001</v>
      </c>
      <c r="W172" s="723">
        <f t="shared" si="202"/>
        <v>0.53430000000000011</v>
      </c>
      <c r="X172" s="724">
        <f t="shared" si="170"/>
        <v>5.6718000000000002</v>
      </c>
      <c r="Y172" s="720"/>
      <c r="Z172" s="720">
        <f t="shared" si="154"/>
        <v>0.25</v>
      </c>
      <c r="AA172" s="720">
        <v>0.13</v>
      </c>
      <c r="AB172" s="726">
        <v>3.66</v>
      </c>
      <c r="AC172" s="722">
        <f t="shared" si="171"/>
        <v>0</v>
      </c>
      <c r="AD172" s="720">
        <v>0.45</v>
      </c>
      <c r="AE172" s="723">
        <f t="shared" si="172"/>
        <v>1.0275000000000001</v>
      </c>
      <c r="AF172" s="723">
        <f t="shared" si="203"/>
        <v>0.53430000000000011</v>
      </c>
      <c r="AG172" s="724">
        <f t="shared" si="173"/>
        <v>5.6718000000000002</v>
      </c>
      <c r="AH172" s="720"/>
      <c r="AI172" s="720">
        <f t="shared" si="155"/>
        <v>0.25</v>
      </c>
      <c r="AJ172" s="720">
        <v>0.13</v>
      </c>
      <c r="AK172" s="726">
        <v>3.66</v>
      </c>
      <c r="AL172" s="722">
        <f t="shared" si="174"/>
        <v>0</v>
      </c>
      <c r="AM172" s="720">
        <v>0.45</v>
      </c>
      <c r="AN172" s="723">
        <f t="shared" si="175"/>
        <v>1.0275000000000001</v>
      </c>
      <c r="AO172" s="723">
        <f t="shared" si="204"/>
        <v>0.53430000000000011</v>
      </c>
      <c r="AP172" s="724">
        <f t="shared" si="176"/>
        <v>5.6718000000000002</v>
      </c>
      <c r="AQ172" s="720"/>
      <c r="AR172" s="720">
        <f t="shared" si="156"/>
        <v>0.25</v>
      </c>
      <c r="AS172" s="720">
        <v>0.13</v>
      </c>
      <c r="AT172" s="726">
        <v>3.66</v>
      </c>
      <c r="AU172" s="722">
        <f t="shared" si="177"/>
        <v>0</v>
      </c>
      <c r="AV172" s="720">
        <v>0.45</v>
      </c>
      <c r="AW172" s="723">
        <f t="shared" si="178"/>
        <v>1.0275000000000001</v>
      </c>
      <c r="AX172" s="723">
        <f t="shared" si="205"/>
        <v>0.53430000000000011</v>
      </c>
      <c r="AY172" s="724">
        <f t="shared" si="179"/>
        <v>5.6718000000000002</v>
      </c>
      <c r="AZ172" s="720"/>
      <c r="BA172" s="720">
        <f t="shared" si="157"/>
        <v>0.25</v>
      </c>
      <c r="BB172" s="720">
        <v>0.13</v>
      </c>
      <c r="BC172" s="726">
        <v>3.66</v>
      </c>
      <c r="BD172" s="722">
        <f t="shared" si="180"/>
        <v>0</v>
      </c>
      <c r="BE172" s="720">
        <v>0.45</v>
      </c>
      <c r="BF172" s="723">
        <f t="shared" si="181"/>
        <v>1.0275000000000001</v>
      </c>
      <c r="BG172" s="723">
        <f t="shared" si="206"/>
        <v>0.53430000000000011</v>
      </c>
      <c r="BH172" s="724">
        <f t="shared" si="182"/>
        <v>5.6718000000000002</v>
      </c>
      <c r="BI172" s="720"/>
      <c r="BJ172" s="720">
        <f t="shared" si="158"/>
        <v>0.25</v>
      </c>
      <c r="BK172" s="720">
        <v>0.13</v>
      </c>
      <c r="BL172" s="726">
        <v>3.66</v>
      </c>
      <c r="BM172" s="722">
        <f t="shared" si="183"/>
        <v>0</v>
      </c>
      <c r="BN172" s="720">
        <v>0.45</v>
      </c>
      <c r="BO172" s="723">
        <f t="shared" si="184"/>
        <v>1.0275000000000001</v>
      </c>
      <c r="BP172" s="723">
        <f t="shared" si="207"/>
        <v>0.53430000000000011</v>
      </c>
      <c r="BQ172" s="724">
        <f t="shared" si="185"/>
        <v>5.6718000000000002</v>
      </c>
      <c r="BR172" s="720"/>
      <c r="BS172" s="720">
        <f t="shared" si="159"/>
        <v>0.25</v>
      </c>
      <c r="BT172" s="720">
        <v>0.13</v>
      </c>
      <c r="BU172" s="726">
        <v>3.66</v>
      </c>
      <c r="BV172" s="722">
        <f t="shared" si="186"/>
        <v>0</v>
      </c>
      <c r="BW172" s="720">
        <v>0.45</v>
      </c>
      <c r="BX172" s="723">
        <f t="shared" si="187"/>
        <v>1.0275000000000001</v>
      </c>
      <c r="BY172" s="723">
        <f t="shared" si="208"/>
        <v>0.53430000000000011</v>
      </c>
      <c r="BZ172" s="724">
        <f t="shared" si="188"/>
        <v>5.6718000000000002</v>
      </c>
      <c r="CA172" s="720"/>
      <c r="CB172" s="720">
        <f t="shared" si="160"/>
        <v>0.25</v>
      </c>
      <c r="CC172" s="720">
        <v>0.13</v>
      </c>
      <c r="CD172" s="726">
        <v>3.66</v>
      </c>
      <c r="CE172" s="722">
        <f t="shared" si="189"/>
        <v>0</v>
      </c>
      <c r="CF172" s="720">
        <v>0.45</v>
      </c>
      <c r="CG172" s="723">
        <f t="shared" si="190"/>
        <v>1.0275000000000001</v>
      </c>
      <c r="CH172" s="723">
        <f t="shared" si="209"/>
        <v>0.53430000000000011</v>
      </c>
      <c r="CI172" s="724">
        <f t="shared" si="191"/>
        <v>5.6718000000000002</v>
      </c>
      <c r="CJ172" s="720"/>
      <c r="CK172" s="720">
        <f t="shared" si="161"/>
        <v>0.25</v>
      </c>
      <c r="CL172" s="720">
        <v>0.13</v>
      </c>
      <c r="CM172" s="726">
        <v>3.66</v>
      </c>
      <c r="CN172" s="722">
        <f t="shared" si="192"/>
        <v>0</v>
      </c>
      <c r="CO172" s="720">
        <v>0.45</v>
      </c>
      <c r="CP172" s="723">
        <f t="shared" si="193"/>
        <v>1.0275000000000001</v>
      </c>
      <c r="CQ172" s="723">
        <f t="shared" si="210"/>
        <v>0.53430000000000011</v>
      </c>
      <c r="CR172" s="724">
        <f t="shared" si="194"/>
        <v>5.6718000000000002</v>
      </c>
      <c r="CS172" s="720"/>
      <c r="CT172" s="720">
        <f t="shared" si="162"/>
        <v>0.25</v>
      </c>
      <c r="CU172" s="720">
        <v>0.13</v>
      </c>
      <c r="CV172" s="726">
        <v>3.66</v>
      </c>
      <c r="CW172" s="722">
        <f t="shared" si="195"/>
        <v>0</v>
      </c>
      <c r="CX172" s="720">
        <v>0.45</v>
      </c>
      <c r="CY172" s="723">
        <f t="shared" si="196"/>
        <v>1.0275000000000001</v>
      </c>
      <c r="CZ172" s="723">
        <f t="shared" si="211"/>
        <v>0.53430000000000011</v>
      </c>
      <c r="DA172" s="724">
        <f t="shared" si="197"/>
        <v>5.6718000000000002</v>
      </c>
      <c r="DB172" s="720"/>
      <c r="DC172" s="720">
        <f t="shared" si="163"/>
        <v>0.25</v>
      </c>
      <c r="DD172" s="720">
        <v>0.13</v>
      </c>
      <c r="DE172" s="726">
        <v>3.66</v>
      </c>
      <c r="DF172" s="722">
        <f t="shared" si="198"/>
        <v>0</v>
      </c>
      <c r="DG172" s="720">
        <v>0.45</v>
      </c>
      <c r="DH172" s="723">
        <f t="shared" si="199"/>
        <v>1.0275000000000001</v>
      </c>
      <c r="DI172" s="723">
        <f t="shared" si="212"/>
        <v>0.53430000000000011</v>
      </c>
      <c r="DJ172" s="724">
        <f t="shared" si="200"/>
        <v>5.6718000000000002</v>
      </c>
      <c r="DK172" s="724">
        <f t="shared" si="213"/>
        <v>68.061599999999984</v>
      </c>
      <c r="DL172" s="719">
        <f t="shared" si="215"/>
        <v>101411784</v>
      </c>
      <c r="DM172" s="719">
        <f t="shared" si="164"/>
        <v>208024</v>
      </c>
      <c r="DN172" s="719">
        <f t="shared" si="214"/>
        <v>41604800</v>
      </c>
      <c r="DO172" s="721"/>
    </row>
    <row r="173" spans="1:119" s="727" customFormat="1" ht="19.5" customHeight="1">
      <c r="A173" s="716">
        <v>164</v>
      </c>
      <c r="B173" s="750" t="s">
        <v>9888</v>
      </c>
      <c r="C173" s="751" t="s">
        <v>1809</v>
      </c>
      <c r="D173" s="716" t="s">
        <v>9876</v>
      </c>
      <c r="E173" s="716">
        <v>450</v>
      </c>
      <c r="F173" s="719">
        <v>200</v>
      </c>
      <c r="G173" s="720"/>
      <c r="H173" s="720">
        <f t="shared" si="152"/>
        <v>0.25</v>
      </c>
      <c r="I173" s="720">
        <v>0.1</v>
      </c>
      <c r="J173" s="728">
        <v>3.66</v>
      </c>
      <c r="K173" s="722">
        <f t="shared" si="165"/>
        <v>0</v>
      </c>
      <c r="L173" s="720"/>
      <c r="M173" s="723">
        <f t="shared" si="166"/>
        <v>0.91500000000000004</v>
      </c>
      <c r="N173" s="723">
        <f t="shared" si="201"/>
        <v>0.36600000000000005</v>
      </c>
      <c r="O173" s="724">
        <f t="shared" si="167"/>
        <v>4.9409999999999998</v>
      </c>
      <c r="P173" s="720"/>
      <c r="Q173" s="720">
        <f t="shared" si="153"/>
        <v>0.25</v>
      </c>
      <c r="R173" s="720">
        <v>0.1</v>
      </c>
      <c r="S173" s="728">
        <v>3.66</v>
      </c>
      <c r="T173" s="722">
        <f t="shared" si="168"/>
        <v>0</v>
      </c>
      <c r="U173" s="720"/>
      <c r="V173" s="723">
        <f t="shared" si="169"/>
        <v>0.91500000000000004</v>
      </c>
      <c r="W173" s="723">
        <f t="shared" si="202"/>
        <v>0.36600000000000005</v>
      </c>
      <c r="X173" s="724">
        <f t="shared" si="170"/>
        <v>4.9409999999999998</v>
      </c>
      <c r="Y173" s="720"/>
      <c r="Z173" s="720">
        <f t="shared" si="154"/>
        <v>0.25</v>
      </c>
      <c r="AA173" s="720">
        <v>0.1</v>
      </c>
      <c r="AB173" s="728">
        <v>3.66</v>
      </c>
      <c r="AC173" s="722">
        <f t="shared" si="171"/>
        <v>0</v>
      </c>
      <c r="AD173" s="720"/>
      <c r="AE173" s="723">
        <f t="shared" si="172"/>
        <v>0.91500000000000004</v>
      </c>
      <c r="AF173" s="723">
        <f t="shared" si="203"/>
        <v>0.36600000000000005</v>
      </c>
      <c r="AG173" s="724">
        <f t="shared" si="173"/>
        <v>4.9409999999999998</v>
      </c>
      <c r="AH173" s="720"/>
      <c r="AI173" s="720">
        <f t="shared" si="155"/>
        <v>0.25</v>
      </c>
      <c r="AJ173" s="720">
        <v>0.1</v>
      </c>
      <c r="AK173" s="728">
        <v>3.66</v>
      </c>
      <c r="AL173" s="722">
        <f t="shared" si="174"/>
        <v>0</v>
      </c>
      <c r="AM173" s="720"/>
      <c r="AN173" s="723">
        <f t="shared" si="175"/>
        <v>0.91500000000000004</v>
      </c>
      <c r="AO173" s="723">
        <f t="shared" si="204"/>
        <v>0.36600000000000005</v>
      </c>
      <c r="AP173" s="724">
        <f t="shared" si="176"/>
        <v>4.9409999999999998</v>
      </c>
      <c r="AQ173" s="720"/>
      <c r="AR173" s="720">
        <f t="shared" si="156"/>
        <v>0.25</v>
      </c>
      <c r="AS173" s="720">
        <v>0.1</v>
      </c>
      <c r="AT173" s="728">
        <v>3.66</v>
      </c>
      <c r="AU173" s="722">
        <f t="shared" si="177"/>
        <v>0</v>
      </c>
      <c r="AV173" s="720"/>
      <c r="AW173" s="723">
        <f t="shared" si="178"/>
        <v>0.91500000000000004</v>
      </c>
      <c r="AX173" s="723">
        <f t="shared" si="205"/>
        <v>0.36600000000000005</v>
      </c>
      <c r="AY173" s="724">
        <f t="shared" si="179"/>
        <v>4.9409999999999998</v>
      </c>
      <c r="AZ173" s="720"/>
      <c r="BA173" s="720">
        <f t="shared" si="157"/>
        <v>0.25</v>
      </c>
      <c r="BB173" s="720">
        <v>0.1</v>
      </c>
      <c r="BC173" s="728">
        <v>3.66</v>
      </c>
      <c r="BD173" s="722">
        <f t="shared" si="180"/>
        <v>0</v>
      </c>
      <c r="BE173" s="720"/>
      <c r="BF173" s="723">
        <f t="shared" si="181"/>
        <v>0.91500000000000004</v>
      </c>
      <c r="BG173" s="723">
        <f t="shared" si="206"/>
        <v>0.36600000000000005</v>
      </c>
      <c r="BH173" s="724">
        <f t="shared" si="182"/>
        <v>4.9409999999999998</v>
      </c>
      <c r="BI173" s="720"/>
      <c r="BJ173" s="720">
        <f t="shared" si="158"/>
        <v>0.25</v>
      </c>
      <c r="BK173" s="720">
        <v>0.1</v>
      </c>
      <c r="BL173" s="728">
        <v>3.66</v>
      </c>
      <c r="BM173" s="722">
        <f t="shared" si="183"/>
        <v>0</v>
      </c>
      <c r="BN173" s="720"/>
      <c r="BO173" s="723">
        <f t="shared" si="184"/>
        <v>0.91500000000000004</v>
      </c>
      <c r="BP173" s="723">
        <f t="shared" si="207"/>
        <v>0.36600000000000005</v>
      </c>
      <c r="BQ173" s="724">
        <f t="shared" si="185"/>
        <v>4.9409999999999998</v>
      </c>
      <c r="BR173" s="720"/>
      <c r="BS173" s="720">
        <f t="shared" si="159"/>
        <v>0.25</v>
      </c>
      <c r="BT173" s="720">
        <v>0.1</v>
      </c>
      <c r="BU173" s="728">
        <v>3.66</v>
      </c>
      <c r="BV173" s="722">
        <f t="shared" si="186"/>
        <v>0</v>
      </c>
      <c r="BW173" s="720"/>
      <c r="BX173" s="723">
        <f t="shared" si="187"/>
        <v>0.91500000000000004</v>
      </c>
      <c r="BY173" s="723">
        <f t="shared" si="208"/>
        <v>0.36600000000000005</v>
      </c>
      <c r="BZ173" s="724">
        <f t="shared" si="188"/>
        <v>4.9409999999999998</v>
      </c>
      <c r="CA173" s="720"/>
      <c r="CB173" s="720">
        <f t="shared" si="160"/>
        <v>0.25</v>
      </c>
      <c r="CC173" s="720">
        <v>0.1</v>
      </c>
      <c r="CD173" s="728">
        <v>3.66</v>
      </c>
      <c r="CE173" s="722">
        <f t="shared" si="189"/>
        <v>0</v>
      </c>
      <c r="CF173" s="720"/>
      <c r="CG173" s="723">
        <f t="shared" si="190"/>
        <v>0.91500000000000004</v>
      </c>
      <c r="CH173" s="723">
        <f t="shared" si="209"/>
        <v>0.36600000000000005</v>
      </c>
      <c r="CI173" s="724">
        <f t="shared" si="191"/>
        <v>4.9409999999999998</v>
      </c>
      <c r="CJ173" s="720"/>
      <c r="CK173" s="720">
        <f t="shared" si="161"/>
        <v>0.25</v>
      </c>
      <c r="CL173" s="720">
        <v>0.1</v>
      </c>
      <c r="CM173" s="728">
        <v>3.66</v>
      </c>
      <c r="CN173" s="722">
        <f t="shared" si="192"/>
        <v>0</v>
      </c>
      <c r="CO173" s="720"/>
      <c r="CP173" s="723">
        <f t="shared" si="193"/>
        <v>0.91500000000000004</v>
      </c>
      <c r="CQ173" s="723">
        <f t="shared" si="210"/>
        <v>0.36600000000000005</v>
      </c>
      <c r="CR173" s="724">
        <f t="shared" si="194"/>
        <v>4.9409999999999998</v>
      </c>
      <c r="CS173" s="720"/>
      <c r="CT173" s="720">
        <f t="shared" si="162"/>
        <v>0.25</v>
      </c>
      <c r="CU173" s="720">
        <v>0.1</v>
      </c>
      <c r="CV173" s="728">
        <v>3.66</v>
      </c>
      <c r="CW173" s="722">
        <f t="shared" si="195"/>
        <v>0</v>
      </c>
      <c r="CX173" s="720"/>
      <c r="CY173" s="723">
        <f t="shared" si="196"/>
        <v>0.91500000000000004</v>
      </c>
      <c r="CZ173" s="723">
        <f t="shared" si="211"/>
        <v>0.36600000000000005</v>
      </c>
      <c r="DA173" s="724">
        <f t="shared" si="197"/>
        <v>4.9409999999999998</v>
      </c>
      <c r="DB173" s="720"/>
      <c r="DC173" s="720">
        <f t="shared" si="163"/>
        <v>0.25</v>
      </c>
      <c r="DD173" s="720">
        <v>0.1</v>
      </c>
      <c r="DE173" s="728">
        <v>3.66</v>
      </c>
      <c r="DF173" s="722">
        <f t="shared" si="198"/>
        <v>0</v>
      </c>
      <c r="DG173" s="720"/>
      <c r="DH173" s="723">
        <f t="shared" si="199"/>
        <v>0.91500000000000004</v>
      </c>
      <c r="DI173" s="723">
        <f t="shared" si="212"/>
        <v>0.36600000000000005</v>
      </c>
      <c r="DJ173" s="724">
        <f t="shared" si="200"/>
        <v>4.9409999999999998</v>
      </c>
      <c r="DK173" s="724">
        <f t="shared" si="213"/>
        <v>59.292000000000009</v>
      </c>
      <c r="DL173" s="719">
        <f t="shared" si="215"/>
        <v>88345080</v>
      </c>
      <c r="DM173" s="719">
        <f t="shared" si="164"/>
        <v>181221</v>
      </c>
      <c r="DN173" s="719">
        <f t="shared" si="214"/>
        <v>36244200</v>
      </c>
      <c r="DO173" s="721"/>
    </row>
    <row r="174" spans="1:119" s="727" customFormat="1" ht="19.5" customHeight="1">
      <c r="A174" s="716">
        <v>165</v>
      </c>
      <c r="B174" s="750" t="s">
        <v>9889</v>
      </c>
      <c r="C174" s="751" t="s">
        <v>1809</v>
      </c>
      <c r="D174" s="716" t="s">
        <v>9876</v>
      </c>
      <c r="E174" s="716">
        <v>450</v>
      </c>
      <c r="F174" s="719">
        <v>200</v>
      </c>
      <c r="G174" s="720"/>
      <c r="H174" s="720">
        <f t="shared" si="152"/>
        <v>0.25</v>
      </c>
      <c r="I174" s="720">
        <v>0.09</v>
      </c>
      <c r="J174" s="721">
        <v>3</v>
      </c>
      <c r="K174" s="722">
        <f t="shared" si="165"/>
        <v>0</v>
      </c>
      <c r="L174" s="720"/>
      <c r="M174" s="723">
        <f t="shared" si="166"/>
        <v>0.75</v>
      </c>
      <c r="N174" s="723">
        <f t="shared" si="201"/>
        <v>0.27</v>
      </c>
      <c r="O174" s="724">
        <f t="shared" si="167"/>
        <v>4.0199999999999996</v>
      </c>
      <c r="P174" s="720"/>
      <c r="Q174" s="720">
        <f t="shared" si="153"/>
        <v>0.25</v>
      </c>
      <c r="R174" s="720">
        <v>0.09</v>
      </c>
      <c r="S174" s="721">
        <v>3</v>
      </c>
      <c r="T174" s="722">
        <f t="shared" si="168"/>
        <v>0</v>
      </c>
      <c r="U174" s="720"/>
      <c r="V174" s="723">
        <f t="shared" si="169"/>
        <v>0.75</v>
      </c>
      <c r="W174" s="723">
        <f t="shared" si="202"/>
        <v>0.27</v>
      </c>
      <c r="X174" s="724">
        <f t="shared" si="170"/>
        <v>4.0199999999999996</v>
      </c>
      <c r="Y174" s="720"/>
      <c r="Z174" s="720">
        <f t="shared" si="154"/>
        <v>0.25</v>
      </c>
      <c r="AA174" s="720">
        <v>0.09</v>
      </c>
      <c r="AB174" s="721">
        <v>3</v>
      </c>
      <c r="AC174" s="722">
        <f t="shared" si="171"/>
        <v>0</v>
      </c>
      <c r="AD174" s="720"/>
      <c r="AE174" s="723">
        <f t="shared" si="172"/>
        <v>0.75</v>
      </c>
      <c r="AF174" s="723">
        <f t="shared" si="203"/>
        <v>0.27</v>
      </c>
      <c r="AG174" s="724">
        <f t="shared" si="173"/>
        <v>4.0199999999999996</v>
      </c>
      <c r="AH174" s="720"/>
      <c r="AI174" s="720">
        <f t="shared" si="155"/>
        <v>0.25</v>
      </c>
      <c r="AJ174" s="720">
        <v>0.09</v>
      </c>
      <c r="AK174" s="721">
        <v>3</v>
      </c>
      <c r="AL174" s="722">
        <f t="shared" si="174"/>
        <v>0</v>
      </c>
      <c r="AM174" s="720"/>
      <c r="AN174" s="723">
        <f t="shared" si="175"/>
        <v>0.75</v>
      </c>
      <c r="AO174" s="723">
        <f t="shared" si="204"/>
        <v>0.27</v>
      </c>
      <c r="AP174" s="724">
        <f t="shared" si="176"/>
        <v>4.0199999999999996</v>
      </c>
      <c r="AQ174" s="720"/>
      <c r="AR174" s="720">
        <f t="shared" si="156"/>
        <v>0.25</v>
      </c>
      <c r="AS174" s="720">
        <v>0.09</v>
      </c>
      <c r="AT174" s="721">
        <v>3</v>
      </c>
      <c r="AU174" s="722">
        <f t="shared" si="177"/>
        <v>0</v>
      </c>
      <c r="AV174" s="720"/>
      <c r="AW174" s="723">
        <f t="shared" si="178"/>
        <v>0.75</v>
      </c>
      <c r="AX174" s="723">
        <f t="shared" si="205"/>
        <v>0.27</v>
      </c>
      <c r="AY174" s="724">
        <f t="shared" si="179"/>
        <v>4.0199999999999996</v>
      </c>
      <c r="AZ174" s="720"/>
      <c r="BA174" s="720">
        <f t="shared" si="157"/>
        <v>0.25</v>
      </c>
      <c r="BB174" s="720">
        <v>0.09</v>
      </c>
      <c r="BC174" s="721">
        <v>3</v>
      </c>
      <c r="BD174" s="722">
        <f t="shared" si="180"/>
        <v>0</v>
      </c>
      <c r="BE174" s="720"/>
      <c r="BF174" s="723">
        <f t="shared" si="181"/>
        <v>0.75</v>
      </c>
      <c r="BG174" s="723">
        <f t="shared" si="206"/>
        <v>0.27</v>
      </c>
      <c r="BH174" s="724">
        <f t="shared" si="182"/>
        <v>4.0199999999999996</v>
      </c>
      <c r="BI174" s="720"/>
      <c r="BJ174" s="720">
        <f t="shared" si="158"/>
        <v>0.25</v>
      </c>
      <c r="BK174" s="720">
        <v>0.09</v>
      </c>
      <c r="BL174" s="721">
        <v>3</v>
      </c>
      <c r="BM174" s="722">
        <f t="shared" si="183"/>
        <v>0</v>
      </c>
      <c r="BN174" s="720"/>
      <c r="BO174" s="723">
        <f t="shared" si="184"/>
        <v>0.75</v>
      </c>
      <c r="BP174" s="723">
        <f t="shared" si="207"/>
        <v>0.27</v>
      </c>
      <c r="BQ174" s="724">
        <f t="shared" si="185"/>
        <v>4.0199999999999996</v>
      </c>
      <c r="BR174" s="720"/>
      <c r="BS174" s="720">
        <f t="shared" si="159"/>
        <v>0.25</v>
      </c>
      <c r="BT174" s="720">
        <v>0.09</v>
      </c>
      <c r="BU174" s="721">
        <v>3</v>
      </c>
      <c r="BV174" s="722">
        <f t="shared" si="186"/>
        <v>0</v>
      </c>
      <c r="BW174" s="720"/>
      <c r="BX174" s="723">
        <f t="shared" si="187"/>
        <v>0.75</v>
      </c>
      <c r="BY174" s="723">
        <f t="shared" si="208"/>
        <v>0.27</v>
      </c>
      <c r="BZ174" s="724">
        <f t="shared" si="188"/>
        <v>4.0199999999999996</v>
      </c>
      <c r="CA174" s="720"/>
      <c r="CB174" s="720">
        <f t="shared" si="160"/>
        <v>0.25</v>
      </c>
      <c r="CC174" s="720">
        <v>0.09</v>
      </c>
      <c r="CD174" s="721">
        <v>3</v>
      </c>
      <c r="CE174" s="722">
        <f t="shared" si="189"/>
        <v>0</v>
      </c>
      <c r="CF174" s="720"/>
      <c r="CG174" s="723">
        <f t="shared" si="190"/>
        <v>0.75</v>
      </c>
      <c r="CH174" s="723">
        <f t="shared" si="209"/>
        <v>0.27</v>
      </c>
      <c r="CI174" s="724">
        <f t="shared" si="191"/>
        <v>4.0199999999999996</v>
      </c>
      <c r="CJ174" s="720"/>
      <c r="CK174" s="720">
        <f t="shared" si="161"/>
        <v>0.25</v>
      </c>
      <c r="CL174" s="720">
        <v>0.09</v>
      </c>
      <c r="CM174" s="721">
        <v>3</v>
      </c>
      <c r="CN174" s="722">
        <f t="shared" si="192"/>
        <v>0</v>
      </c>
      <c r="CO174" s="720"/>
      <c r="CP174" s="723">
        <f t="shared" si="193"/>
        <v>0.75</v>
      </c>
      <c r="CQ174" s="723">
        <f t="shared" si="210"/>
        <v>0.27</v>
      </c>
      <c r="CR174" s="724">
        <f t="shared" si="194"/>
        <v>4.0199999999999996</v>
      </c>
      <c r="CS174" s="720"/>
      <c r="CT174" s="720">
        <f t="shared" si="162"/>
        <v>0.25</v>
      </c>
      <c r="CU174" s="720">
        <v>0.09</v>
      </c>
      <c r="CV174" s="721">
        <v>3</v>
      </c>
      <c r="CW174" s="722">
        <f t="shared" si="195"/>
        <v>0</v>
      </c>
      <c r="CX174" s="720"/>
      <c r="CY174" s="723">
        <f t="shared" si="196"/>
        <v>0.75</v>
      </c>
      <c r="CZ174" s="723">
        <f t="shared" si="211"/>
        <v>0.27</v>
      </c>
      <c r="DA174" s="724">
        <f t="shared" si="197"/>
        <v>4.0199999999999996</v>
      </c>
      <c r="DB174" s="720"/>
      <c r="DC174" s="720">
        <f t="shared" si="163"/>
        <v>0.25</v>
      </c>
      <c r="DD174" s="720">
        <v>0.09</v>
      </c>
      <c r="DE174" s="721">
        <v>3</v>
      </c>
      <c r="DF174" s="722">
        <f t="shared" si="198"/>
        <v>0</v>
      </c>
      <c r="DG174" s="720"/>
      <c r="DH174" s="723">
        <f t="shared" si="199"/>
        <v>0.75</v>
      </c>
      <c r="DI174" s="723">
        <f t="shared" si="212"/>
        <v>0.27</v>
      </c>
      <c r="DJ174" s="724">
        <f t="shared" si="200"/>
        <v>4.0199999999999996</v>
      </c>
      <c r="DK174" s="724">
        <f t="shared" si="213"/>
        <v>48.239999999999981</v>
      </c>
      <c r="DL174" s="719">
        <f t="shared" si="215"/>
        <v>71877600</v>
      </c>
      <c r="DM174" s="719">
        <f t="shared" si="164"/>
        <v>147441</v>
      </c>
      <c r="DN174" s="719">
        <f t="shared" si="214"/>
        <v>29488200</v>
      </c>
      <c r="DO174" s="721"/>
    </row>
    <row r="175" spans="1:119" s="727" customFormat="1" ht="19.5" customHeight="1">
      <c r="A175" s="716">
        <v>166</v>
      </c>
      <c r="B175" s="750" t="s">
        <v>1735</v>
      </c>
      <c r="C175" s="751" t="s">
        <v>2257</v>
      </c>
      <c r="D175" s="716" t="s">
        <v>9876</v>
      </c>
      <c r="E175" s="716">
        <v>450</v>
      </c>
      <c r="F175" s="719">
        <v>200</v>
      </c>
      <c r="G175" s="720"/>
      <c r="H175" s="720">
        <f t="shared" si="152"/>
        <v>0.25</v>
      </c>
      <c r="I175" s="720"/>
      <c r="J175" s="721">
        <v>2.67</v>
      </c>
      <c r="K175" s="722"/>
      <c r="L175" s="720"/>
      <c r="M175" s="723">
        <f t="shared" si="166"/>
        <v>0.66749999999999998</v>
      </c>
      <c r="N175" s="723"/>
      <c r="O175" s="724">
        <f t="shared" si="167"/>
        <v>3.3374999999999999</v>
      </c>
      <c r="P175" s="720"/>
      <c r="Q175" s="720">
        <f t="shared" si="153"/>
        <v>0.25</v>
      </c>
      <c r="R175" s="720"/>
      <c r="S175" s="721">
        <v>2.67</v>
      </c>
      <c r="T175" s="722"/>
      <c r="U175" s="720"/>
      <c r="V175" s="723">
        <f t="shared" si="169"/>
        <v>0.66749999999999998</v>
      </c>
      <c r="W175" s="723"/>
      <c r="X175" s="724">
        <f t="shared" si="170"/>
        <v>3.3374999999999999</v>
      </c>
      <c r="Y175" s="720"/>
      <c r="Z175" s="720">
        <f t="shared" si="154"/>
        <v>0.25</v>
      </c>
      <c r="AA175" s="720"/>
      <c r="AB175" s="721">
        <v>2.67</v>
      </c>
      <c r="AC175" s="722"/>
      <c r="AD175" s="720"/>
      <c r="AE175" s="723">
        <f t="shared" si="172"/>
        <v>0.66749999999999998</v>
      </c>
      <c r="AF175" s="723"/>
      <c r="AG175" s="724">
        <f t="shared" si="173"/>
        <v>3.3374999999999999</v>
      </c>
      <c r="AH175" s="720"/>
      <c r="AI175" s="720">
        <f t="shared" si="155"/>
        <v>0.25</v>
      </c>
      <c r="AJ175" s="720"/>
      <c r="AK175" s="721">
        <v>2.67</v>
      </c>
      <c r="AL175" s="722"/>
      <c r="AM175" s="720"/>
      <c r="AN175" s="723">
        <f t="shared" si="175"/>
        <v>0.66749999999999998</v>
      </c>
      <c r="AO175" s="723"/>
      <c r="AP175" s="724">
        <f t="shared" si="176"/>
        <v>3.3374999999999999</v>
      </c>
      <c r="AQ175" s="720"/>
      <c r="AR175" s="720">
        <f t="shared" si="156"/>
        <v>0.25</v>
      </c>
      <c r="AS175" s="720"/>
      <c r="AT175" s="721">
        <v>2.67</v>
      </c>
      <c r="AU175" s="722"/>
      <c r="AV175" s="720"/>
      <c r="AW175" s="723">
        <f t="shared" si="178"/>
        <v>0.66749999999999998</v>
      </c>
      <c r="AX175" s="723"/>
      <c r="AY175" s="724">
        <f t="shared" si="179"/>
        <v>3.3374999999999999</v>
      </c>
      <c r="AZ175" s="720"/>
      <c r="BA175" s="720">
        <f t="shared" si="157"/>
        <v>0.25</v>
      </c>
      <c r="BB175" s="720"/>
      <c r="BC175" s="721">
        <v>2.67</v>
      </c>
      <c r="BD175" s="722"/>
      <c r="BE175" s="720"/>
      <c r="BF175" s="723">
        <f t="shared" si="181"/>
        <v>0.66749999999999998</v>
      </c>
      <c r="BG175" s="723"/>
      <c r="BH175" s="724">
        <f t="shared" si="182"/>
        <v>3.3374999999999999</v>
      </c>
      <c r="BI175" s="720"/>
      <c r="BJ175" s="720">
        <f t="shared" si="158"/>
        <v>0.25</v>
      </c>
      <c r="BK175" s="720"/>
      <c r="BL175" s="721">
        <v>2.67</v>
      </c>
      <c r="BM175" s="722"/>
      <c r="BN175" s="720"/>
      <c r="BO175" s="723">
        <f t="shared" si="184"/>
        <v>0.66749999999999998</v>
      </c>
      <c r="BP175" s="723"/>
      <c r="BQ175" s="724">
        <f t="shared" si="185"/>
        <v>3.3374999999999999</v>
      </c>
      <c r="BR175" s="720"/>
      <c r="BS175" s="720">
        <f t="shared" si="159"/>
        <v>0.25</v>
      </c>
      <c r="BT175" s="720"/>
      <c r="BU175" s="721">
        <v>2.67</v>
      </c>
      <c r="BV175" s="722"/>
      <c r="BW175" s="720"/>
      <c r="BX175" s="723">
        <f t="shared" si="187"/>
        <v>0.66749999999999998</v>
      </c>
      <c r="BY175" s="723"/>
      <c r="BZ175" s="724">
        <f t="shared" si="188"/>
        <v>3.3374999999999999</v>
      </c>
      <c r="CA175" s="720"/>
      <c r="CB175" s="720">
        <f t="shared" si="160"/>
        <v>0.25</v>
      </c>
      <c r="CC175" s="720"/>
      <c r="CD175" s="721">
        <v>2.67</v>
      </c>
      <c r="CE175" s="722"/>
      <c r="CF175" s="720"/>
      <c r="CG175" s="723">
        <f t="shared" si="190"/>
        <v>0.66749999999999998</v>
      </c>
      <c r="CH175" s="723"/>
      <c r="CI175" s="724">
        <f t="shared" si="191"/>
        <v>3.3374999999999999</v>
      </c>
      <c r="CJ175" s="720"/>
      <c r="CK175" s="720">
        <f t="shared" si="161"/>
        <v>0.25</v>
      </c>
      <c r="CL175" s="720"/>
      <c r="CM175" s="721">
        <v>2.67</v>
      </c>
      <c r="CN175" s="722"/>
      <c r="CO175" s="720"/>
      <c r="CP175" s="723">
        <f t="shared" si="193"/>
        <v>0.66749999999999998</v>
      </c>
      <c r="CQ175" s="723"/>
      <c r="CR175" s="724">
        <f t="shared" si="194"/>
        <v>3.3374999999999999</v>
      </c>
      <c r="CS175" s="720"/>
      <c r="CT175" s="720">
        <f t="shared" si="162"/>
        <v>0.25</v>
      </c>
      <c r="CU175" s="720"/>
      <c r="CV175" s="721">
        <v>2.67</v>
      </c>
      <c r="CW175" s="722"/>
      <c r="CX175" s="720"/>
      <c r="CY175" s="723">
        <f t="shared" si="196"/>
        <v>0.66749999999999998</v>
      </c>
      <c r="CZ175" s="723"/>
      <c r="DA175" s="724">
        <f t="shared" si="197"/>
        <v>3.3374999999999999</v>
      </c>
      <c r="DB175" s="720"/>
      <c r="DC175" s="720">
        <f t="shared" si="163"/>
        <v>0.25</v>
      </c>
      <c r="DD175" s="720"/>
      <c r="DE175" s="721">
        <v>2.67</v>
      </c>
      <c r="DF175" s="722"/>
      <c r="DG175" s="720"/>
      <c r="DH175" s="723">
        <f t="shared" si="199"/>
        <v>0.66749999999999998</v>
      </c>
      <c r="DI175" s="723"/>
      <c r="DJ175" s="724">
        <f t="shared" si="200"/>
        <v>3.3374999999999999</v>
      </c>
      <c r="DK175" s="724">
        <f t="shared" si="213"/>
        <v>40.04999999999999</v>
      </c>
      <c r="DL175" s="719">
        <f t="shared" si="215"/>
        <v>59674500</v>
      </c>
      <c r="DM175" s="719">
        <f t="shared" si="164"/>
        <v>122409</v>
      </c>
      <c r="DN175" s="719">
        <f t="shared" si="214"/>
        <v>24481800</v>
      </c>
      <c r="DO175" s="721"/>
    </row>
    <row r="176" spans="1:119" s="727" customFormat="1" ht="19.5" customHeight="1">
      <c r="A176" s="716">
        <v>167</v>
      </c>
      <c r="B176" s="750" t="s">
        <v>9833</v>
      </c>
      <c r="C176" s="751" t="s">
        <v>1912</v>
      </c>
      <c r="D176" s="716" t="s">
        <v>9876</v>
      </c>
      <c r="E176" s="716">
        <v>450</v>
      </c>
      <c r="F176" s="719">
        <v>200</v>
      </c>
      <c r="G176" s="720"/>
      <c r="H176" s="720">
        <f t="shared" si="152"/>
        <v>0.25</v>
      </c>
      <c r="I176" s="720"/>
      <c r="J176" s="721">
        <v>2.67</v>
      </c>
      <c r="K176" s="722"/>
      <c r="L176" s="720"/>
      <c r="M176" s="723">
        <f t="shared" si="166"/>
        <v>0.66749999999999998</v>
      </c>
      <c r="N176" s="723"/>
      <c r="O176" s="724">
        <f t="shared" si="167"/>
        <v>3.3374999999999999</v>
      </c>
      <c r="P176" s="720"/>
      <c r="Q176" s="720">
        <f t="shared" si="153"/>
        <v>0.25</v>
      </c>
      <c r="R176" s="720"/>
      <c r="S176" s="721">
        <v>2.67</v>
      </c>
      <c r="T176" s="722"/>
      <c r="U176" s="720"/>
      <c r="V176" s="723">
        <f t="shared" si="169"/>
        <v>0.66749999999999998</v>
      </c>
      <c r="W176" s="723"/>
      <c r="X176" s="724">
        <f t="shared" si="170"/>
        <v>3.3374999999999999</v>
      </c>
      <c r="Y176" s="720"/>
      <c r="Z176" s="720">
        <f t="shared" si="154"/>
        <v>0.25</v>
      </c>
      <c r="AA176" s="720"/>
      <c r="AB176" s="721">
        <v>2.67</v>
      </c>
      <c r="AC176" s="722"/>
      <c r="AD176" s="720"/>
      <c r="AE176" s="723">
        <f t="shared" si="172"/>
        <v>0.66749999999999998</v>
      </c>
      <c r="AF176" s="723"/>
      <c r="AG176" s="724">
        <f t="shared" si="173"/>
        <v>3.3374999999999999</v>
      </c>
      <c r="AH176" s="720"/>
      <c r="AI176" s="720">
        <f t="shared" si="155"/>
        <v>0.25</v>
      </c>
      <c r="AJ176" s="720"/>
      <c r="AK176" s="721">
        <v>2.67</v>
      </c>
      <c r="AL176" s="722"/>
      <c r="AM176" s="720"/>
      <c r="AN176" s="723">
        <f t="shared" si="175"/>
        <v>0.66749999999999998</v>
      </c>
      <c r="AO176" s="723"/>
      <c r="AP176" s="724">
        <f t="shared" si="176"/>
        <v>3.3374999999999999</v>
      </c>
      <c r="AQ176" s="720"/>
      <c r="AR176" s="720">
        <f t="shared" si="156"/>
        <v>0.25</v>
      </c>
      <c r="AS176" s="720"/>
      <c r="AT176" s="721">
        <v>2.67</v>
      </c>
      <c r="AU176" s="722"/>
      <c r="AV176" s="720"/>
      <c r="AW176" s="723">
        <f t="shared" si="178"/>
        <v>0.66749999999999998</v>
      </c>
      <c r="AX176" s="723"/>
      <c r="AY176" s="724">
        <f t="shared" si="179"/>
        <v>3.3374999999999999</v>
      </c>
      <c r="AZ176" s="720"/>
      <c r="BA176" s="720">
        <f t="shared" si="157"/>
        <v>0.25</v>
      </c>
      <c r="BB176" s="720"/>
      <c r="BC176" s="721">
        <v>2.67</v>
      </c>
      <c r="BD176" s="722"/>
      <c r="BE176" s="720"/>
      <c r="BF176" s="723">
        <f t="shared" si="181"/>
        <v>0.66749999999999998</v>
      </c>
      <c r="BG176" s="723"/>
      <c r="BH176" s="724">
        <f t="shared" si="182"/>
        <v>3.3374999999999999</v>
      </c>
      <c r="BI176" s="720"/>
      <c r="BJ176" s="720">
        <f t="shared" si="158"/>
        <v>0.25</v>
      </c>
      <c r="BK176" s="720"/>
      <c r="BL176" s="721">
        <v>2.67</v>
      </c>
      <c r="BM176" s="722"/>
      <c r="BN176" s="720"/>
      <c r="BO176" s="723">
        <f t="shared" si="184"/>
        <v>0.66749999999999998</v>
      </c>
      <c r="BP176" s="723"/>
      <c r="BQ176" s="724">
        <f t="shared" si="185"/>
        <v>3.3374999999999999</v>
      </c>
      <c r="BR176" s="720"/>
      <c r="BS176" s="720">
        <f t="shared" si="159"/>
        <v>0.25</v>
      </c>
      <c r="BT176" s="720"/>
      <c r="BU176" s="721">
        <v>2.67</v>
      </c>
      <c r="BV176" s="722"/>
      <c r="BW176" s="720"/>
      <c r="BX176" s="723">
        <f t="shared" si="187"/>
        <v>0.66749999999999998</v>
      </c>
      <c r="BY176" s="723"/>
      <c r="BZ176" s="724">
        <f t="shared" si="188"/>
        <v>3.3374999999999999</v>
      </c>
      <c r="CA176" s="720"/>
      <c r="CB176" s="720">
        <f t="shared" si="160"/>
        <v>0.25</v>
      </c>
      <c r="CC176" s="720"/>
      <c r="CD176" s="721">
        <v>2.67</v>
      </c>
      <c r="CE176" s="722"/>
      <c r="CF176" s="720"/>
      <c r="CG176" s="723">
        <f t="shared" si="190"/>
        <v>0.66749999999999998</v>
      </c>
      <c r="CH176" s="723"/>
      <c r="CI176" s="724">
        <f t="shared" si="191"/>
        <v>3.3374999999999999</v>
      </c>
      <c r="CJ176" s="720"/>
      <c r="CK176" s="720">
        <f t="shared" si="161"/>
        <v>0.25</v>
      </c>
      <c r="CL176" s="720"/>
      <c r="CM176" s="721">
        <v>2.67</v>
      </c>
      <c r="CN176" s="722"/>
      <c r="CO176" s="720"/>
      <c r="CP176" s="723">
        <f t="shared" si="193"/>
        <v>0.66749999999999998</v>
      </c>
      <c r="CQ176" s="723"/>
      <c r="CR176" s="724">
        <f t="shared" si="194"/>
        <v>3.3374999999999999</v>
      </c>
      <c r="CS176" s="720"/>
      <c r="CT176" s="720">
        <f t="shared" si="162"/>
        <v>0.25</v>
      </c>
      <c r="CU176" s="720"/>
      <c r="CV176" s="721">
        <v>2.67</v>
      </c>
      <c r="CW176" s="722"/>
      <c r="CX176" s="720"/>
      <c r="CY176" s="723">
        <f t="shared" si="196"/>
        <v>0.66749999999999998</v>
      </c>
      <c r="CZ176" s="723"/>
      <c r="DA176" s="724">
        <f t="shared" si="197"/>
        <v>3.3374999999999999</v>
      </c>
      <c r="DB176" s="720"/>
      <c r="DC176" s="720">
        <f t="shared" si="163"/>
        <v>0.25</v>
      </c>
      <c r="DD176" s="720"/>
      <c r="DE176" s="721">
        <v>2.67</v>
      </c>
      <c r="DF176" s="722"/>
      <c r="DG176" s="720"/>
      <c r="DH176" s="723">
        <f t="shared" si="199"/>
        <v>0.66749999999999998</v>
      </c>
      <c r="DI176" s="723"/>
      <c r="DJ176" s="724">
        <f t="shared" si="200"/>
        <v>3.3374999999999999</v>
      </c>
      <c r="DK176" s="724">
        <f t="shared" si="213"/>
        <v>40.04999999999999</v>
      </c>
      <c r="DL176" s="719">
        <f t="shared" si="215"/>
        <v>59674500</v>
      </c>
      <c r="DM176" s="719">
        <f t="shared" si="164"/>
        <v>122409</v>
      </c>
      <c r="DN176" s="719">
        <f t="shared" si="214"/>
        <v>24481800</v>
      </c>
      <c r="DO176" s="721"/>
    </row>
    <row r="177" spans="1:119" s="727" customFormat="1" ht="19.5" customHeight="1">
      <c r="A177" s="716">
        <v>168</v>
      </c>
      <c r="B177" s="750" t="s">
        <v>4713</v>
      </c>
      <c r="C177" s="751" t="s">
        <v>1654</v>
      </c>
      <c r="D177" s="716" t="s">
        <v>9876</v>
      </c>
      <c r="E177" s="716">
        <v>450</v>
      </c>
      <c r="F177" s="719">
        <v>200</v>
      </c>
      <c r="G177" s="720"/>
      <c r="H177" s="720">
        <f t="shared" si="152"/>
        <v>0.25</v>
      </c>
      <c r="I177" s="720"/>
      <c r="J177" s="721">
        <v>2.34</v>
      </c>
      <c r="K177" s="722"/>
      <c r="L177" s="720"/>
      <c r="M177" s="723">
        <f t="shared" si="166"/>
        <v>0.58499999999999996</v>
      </c>
      <c r="N177" s="723"/>
      <c r="O177" s="724">
        <f t="shared" si="167"/>
        <v>2.9249999999999998</v>
      </c>
      <c r="P177" s="720"/>
      <c r="Q177" s="720">
        <f t="shared" si="153"/>
        <v>0.25</v>
      </c>
      <c r="R177" s="720"/>
      <c r="S177" s="721">
        <v>2.34</v>
      </c>
      <c r="T177" s="722"/>
      <c r="U177" s="720"/>
      <c r="V177" s="723">
        <f t="shared" si="169"/>
        <v>0.58499999999999996</v>
      </c>
      <c r="W177" s="723"/>
      <c r="X177" s="724">
        <f t="shared" si="170"/>
        <v>2.9249999999999998</v>
      </c>
      <c r="Y177" s="720"/>
      <c r="Z177" s="720">
        <f t="shared" si="154"/>
        <v>0.25</v>
      </c>
      <c r="AA177" s="720"/>
      <c r="AB177" s="721">
        <v>2.34</v>
      </c>
      <c r="AC177" s="722"/>
      <c r="AD177" s="720"/>
      <c r="AE177" s="723">
        <f t="shared" si="172"/>
        <v>0.58499999999999996</v>
      </c>
      <c r="AF177" s="723"/>
      <c r="AG177" s="724">
        <f t="shared" si="173"/>
        <v>2.9249999999999998</v>
      </c>
      <c r="AH177" s="720"/>
      <c r="AI177" s="720">
        <f t="shared" si="155"/>
        <v>0.25</v>
      </c>
      <c r="AJ177" s="720"/>
      <c r="AK177" s="721">
        <v>2.34</v>
      </c>
      <c r="AL177" s="722"/>
      <c r="AM177" s="720"/>
      <c r="AN177" s="723">
        <f t="shared" si="175"/>
        <v>0.58499999999999996</v>
      </c>
      <c r="AO177" s="723"/>
      <c r="AP177" s="724">
        <f t="shared" si="176"/>
        <v>2.9249999999999998</v>
      </c>
      <c r="AQ177" s="720"/>
      <c r="AR177" s="720">
        <f t="shared" si="156"/>
        <v>0.25</v>
      </c>
      <c r="AS177" s="720"/>
      <c r="AT177" s="721">
        <v>2.34</v>
      </c>
      <c r="AU177" s="722"/>
      <c r="AV177" s="720"/>
      <c r="AW177" s="723">
        <f t="shared" si="178"/>
        <v>0.58499999999999996</v>
      </c>
      <c r="AX177" s="723"/>
      <c r="AY177" s="724">
        <f t="shared" si="179"/>
        <v>2.9249999999999998</v>
      </c>
      <c r="AZ177" s="720"/>
      <c r="BA177" s="720">
        <f t="shared" si="157"/>
        <v>0.25</v>
      </c>
      <c r="BB177" s="720"/>
      <c r="BC177" s="721">
        <v>2.34</v>
      </c>
      <c r="BD177" s="722"/>
      <c r="BE177" s="720"/>
      <c r="BF177" s="723">
        <f t="shared" si="181"/>
        <v>0.58499999999999996</v>
      </c>
      <c r="BG177" s="723"/>
      <c r="BH177" s="724">
        <f t="shared" si="182"/>
        <v>2.9249999999999998</v>
      </c>
      <c r="BI177" s="720"/>
      <c r="BJ177" s="720">
        <f t="shared" si="158"/>
        <v>0.25</v>
      </c>
      <c r="BK177" s="720"/>
      <c r="BL177" s="721">
        <v>2.34</v>
      </c>
      <c r="BM177" s="722"/>
      <c r="BN177" s="720"/>
      <c r="BO177" s="723">
        <f t="shared" si="184"/>
        <v>0.58499999999999996</v>
      </c>
      <c r="BP177" s="723"/>
      <c r="BQ177" s="724">
        <f t="shared" si="185"/>
        <v>2.9249999999999998</v>
      </c>
      <c r="BR177" s="720"/>
      <c r="BS177" s="720">
        <f t="shared" si="159"/>
        <v>0.25</v>
      </c>
      <c r="BT177" s="720"/>
      <c r="BU177" s="721">
        <v>2.34</v>
      </c>
      <c r="BV177" s="722"/>
      <c r="BW177" s="720"/>
      <c r="BX177" s="723">
        <f t="shared" si="187"/>
        <v>0.58499999999999996</v>
      </c>
      <c r="BY177" s="723"/>
      <c r="BZ177" s="724">
        <f t="shared" si="188"/>
        <v>2.9249999999999998</v>
      </c>
      <c r="CA177" s="720"/>
      <c r="CB177" s="720">
        <f t="shared" si="160"/>
        <v>0.25</v>
      </c>
      <c r="CC177" s="720"/>
      <c r="CD177" s="721">
        <v>2.34</v>
      </c>
      <c r="CE177" s="722"/>
      <c r="CF177" s="720"/>
      <c r="CG177" s="723">
        <f t="shared" si="190"/>
        <v>0.58499999999999996</v>
      </c>
      <c r="CH177" s="723"/>
      <c r="CI177" s="724">
        <f t="shared" si="191"/>
        <v>2.9249999999999998</v>
      </c>
      <c r="CJ177" s="720"/>
      <c r="CK177" s="720">
        <f t="shared" si="161"/>
        <v>0.25</v>
      </c>
      <c r="CL177" s="720"/>
      <c r="CM177" s="721">
        <v>2.34</v>
      </c>
      <c r="CN177" s="722"/>
      <c r="CO177" s="720"/>
      <c r="CP177" s="723">
        <f t="shared" si="193"/>
        <v>0.58499999999999996</v>
      </c>
      <c r="CQ177" s="723"/>
      <c r="CR177" s="724">
        <f t="shared" si="194"/>
        <v>2.9249999999999998</v>
      </c>
      <c r="CS177" s="720"/>
      <c r="CT177" s="720">
        <f t="shared" si="162"/>
        <v>0.25</v>
      </c>
      <c r="CU177" s="720"/>
      <c r="CV177" s="721">
        <v>2.34</v>
      </c>
      <c r="CW177" s="722"/>
      <c r="CX177" s="720"/>
      <c r="CY177" s="723">
        <f t="shared" si="196"/>
        <v>0.58499999999999996</v>
      </c>
      <c r="CZ177" s="723"/>
      <c r="DA177" s="724">
        <f t="shared" si="197"/>
        <v>2.9249999999999998</v>
      </c>
      <c r="DB177" s="720"/>
      <c r="DC177" s="720">
        <f t="shared" si="163"/>
        <v>0.25</v>
      </c>
      <c r="DD177" s="720"/>
      <c r="DE177" s="721">
        <v>2.34</v>
      </c>
      <c r="DF177" s="722"/>
      <c r="DG177" s="720"/>
      <c r="DH177" s="723">
        <f t="shared" si="199"/>
        <v>0.58499999999999996</v>
      </c>
      <c r="DI177" s="723"/>
      <c r="DJ177" s="724">
        <f t="shared" si="200"/>
        <v>2.9249999999999998</v>
      </c>
      <c r="DK177" s="724">
        <f t="shared" si="213"/>
        <v>35.1</v>
      </c>
      <c r="DL177" s="719">
        <f t="shared" si="215"/>
        <v>52299000</v>
      </c>
      <c r="DM177" s="719">
        <f t="shared" si="164"/>
        <v>107280</v>
      </c>
      <c r="DN177" s="719">
        <f t="shared" si="214"/>
        <v>21456000</v>
      </c>
      <c r="DO177" s="721"/>
    </row>
    <row r="178" spans="1:119" s="727" customFormat="1" ht="19.5" customHeight="1">
      <c r="A178" s="716">
        <v>169</v>
      </c>
      <c r="B178" s="754" t="s">
        <v>9890</v>
      </c>
      <c r="C178" s="755" t="s">
        <v>2722</v>
      </c>
      <c r="D178" s="716" t="s">
        <v>9891</v>
      </c>
      <c r="E178" s="716">
        <v>450</v>
      </c>
      <c r="F178" s="719">
        <v>50</v>
      </c>
      <c r="G178" s="720"/>
      <c r="H178" s="720">
        <f t="shared" si="152"/>
        <v>0.25</v>
      </c>
      <c r="I178" s="720">
        <v>0.11</v>
      </c>
      <c r="J178" s="721">
        <v>3.33</v>
      </c>
      <c r="K178" s="722">
        <f t="shared" si="165"/>
        <v>0</v>
      </c>
      <c r="L178" s="720"/>
      <c r="M178" s="723">
        <f t="shared" si="166"/>
        <v>0.83250000000000002</v>
      </c>
      <c r="N178" s="723">
        <f t="shared" si="201"/>
        <v>0.36630000000000001</v>
      </c>
      <c r="O178" s="724">
        <f t="shared" si="167"/>
        <v>4.5287999999999995</v>
      </c>
      <c r="P178" s="720"/>
      <c r="Q178" s="720">
        <f t="shared" si="153"/>
        <v>0.25</v>
      </c>
      <c r="R178" s="720">
        <v>0.11</v>
      </c>
      <c r="S178" s="721">
        <v>3.33</v>
      </c>
      <c r="T178" s="722"/>
      <c r="U178" s="720"/>
      <c r="V178" s="723">
        <f t="shared" si="169"/>
        <v>0.83250000000000002</v>
      </c>
      <c r="W178" s="723">
        <f t="shared" si="202"/>
        <v>0.36630000000000001</v>
      </c>
      <c r="X178" s="724">
        <f t="shared" si="170"/>
        <v>4.5287999999999995</v>
      </c>
      <c r="Y178" s="720"/>
      <c r="Z178" s="720">
        <f t="shared" si="154"/>
        <v>0.25</v>
      </c>
      <c r="AA178" s="720">
        <v>0.11</v>
      </c>
      <c r="AB178" s="721">
        <v>3.33</v>
      </c>
      <c r="AC178" s="722"/>
      <c r="AD178" s="720"/>
      <c r="AE178" s="723">
        <f t="shared" si="172"/>
        <v>0.83250000000000002</v>
      </c>
      <c r="AF178" s="723">
        <f t="shared" si="203"/>
        <v>0.36630000000000001</v>
      </c>
      <c r="AG178" s="724">
        <f t="shared" si="173"/>
        <v>4.5287999999999995</v>
      </c>
      <c r="AH178" s="720"/>
      <c r="AI178" s="720">
        <f t="shared" si="155"/>
        <v>0.25</v>
      </c>
      <c r="AJ178" s="720">
        <v>0.11</v>
      </c>
      <c r="AK178" s="721">
        <v>3.33</v>
      </c>
      <c r="AL178" s="722"/>
      <c r="AM178" s="720"/>
      <c r="AN178" s="723">
        <f t="shared" si="175"/>
        <v>0.83250000000000002</v>
      </c>
      <c r="AO178" s="723">
        <f t="shared" si="204"/>
        <v>0.36630000000000001</v>
      </c>
      <c r="AP178" s="724">
        <f t="shared" si="176"/>
        <v>4.5287999999999995</v>
      </c>
      <c r="AQ178" s="720"/>
      <c r="AR178" s="720">
        <f t="shared" si="156"/>
        <v>0.25</v>
      </c>
      <c r="AS178" s="720">
        <v>0.11</v>
      </c>
      <c r="AT178" s="721">
        <v>3.33</v>
      </c>
      <c r="AU178" s="722"/>
      <c r="AV178" s="720"/>
      <c r="AW178" s="723">
        <f t="shared" si="178"/>
        <v>0.83250000000000002</v>
      </c>
      <c r="AX178" s="723">
        <f t="shared" si="205"/>
        <v>0.36630000000000001</v>
      </c>
      <c r="AY178" s="724">
        <f t="shared" si="179"/>
        <v>4.5287999999999995</v>
      </c>
      <c r="AZ178" s="720"/>
      <c r="BA178" s="720">
        <f t="shared" si="157"/>
        <v>0.25</v>
      </c>
      <c r="BB178" s="720">
        <v>0.11</v>
      </c>
      <c r="BC178" s="721">
        <v>3.33</v>
      </c>
      <c r="BD178" s="722"/>
      <c r="BE178" s="720"/>
      <c r="BF178" s="723">
        <f t="shared" si="181"/>
        <v>0.83250000000000002</v>
      </c>
      <c r="BG178" s="723">
        <f t="shared" si="206"/>
        <v>0.36630000000000001</v>
      </c>
      <c r="BH178" s="724">
        <f t="shared" si="182"/>
        <v>4.5287999999999995</v>
      </c>
      <c r="BI178" s="720"/>
      <c r="BJ178" s="720">
        <f t="shared" si="158"/>
        <v>0.25</v>
      </c>
      <c r="BK178" s="720">
        <v>0.12</v>
      </c>
      <c r="BL178" s="721">
        <v>3.33</v>
      </c>
      <c r="BM178" s="722"/>
      <c r="BN178" s="720"/>
      <c r="BO178" s="723">
        <f t="shared" si="184"/>
        <v>0.83250000000000002</v>
      </c>
      <c r="BP178" s="723">
        <f t="shared" si="207"/>
        <v>0.39960000000000001</v>
      </c>
      <c r="BQ178" s="724">
        <f t="shared" si="185"/>
        <v>4.5621</v>
      </c>
      <c r="BR178" s="720"/>
      <c r="BS178" s="720">
        <f t="shared" si="159"/>
        <v>0.25</v>
      </c>
      <c r="BT178" s="720">
        <v>0.12</v>
      </c>
      <c r="BU178" s="721">
        <v>3.33</v>
      </c>
      <c r="BV178" s="722"/>
      <c r="BW178" s="720"/>
      <c r="BX178" s="723">
        <f t="shared" si="187"/>
        <v>0.83250000000000002</v>
      </c>
      <c r="BY178" s="723">
        <f t="shared" si="208"/>
        <v>0.39960000000000001</v>
      </c>
      <c r="BZ178" s="724">
        <f t="shared" si="188"/>
        <v>4.5621</v>
      </c>
      <c r="CA178" s="720"/>
      <c r="CB178" s="720">
        <f t="shared" si="160"/>
        <v>0.25</v>
      </c>
      <c r="CC178" s="720">
        <v>0.12</v>
      </c>
      <c r="CD178" s="721">
        <v>3.33</v>
      </c>
      <c r="CE178" s="722"/>
      <c r="CF178" s="720"/>
      <c r="CG178" s="723">
        <f t="shared" si="190"/>
        <v>0.83250000000000002</v>
      </c>
      <c r="CH178" s="723">
        <f t="shared" si="209"/>
        <v>0.39960000000000001</v>
      </c>
      <c r="CI178" s="724">
        <f t="shared" si="191"/>
        <v>4.5621</v>
      </c>
      <c r="CJ178" s="720"/>
      <c r="CK178" s="720">
        <f t="shared" si="161"/>
        <v>0.25</v>
      </c>
      <c r="CL178" s="720">
        <v>0.12</v>
      </c>
      <c r="CM178" s="721">
        <v>3.33</v>
      </c>
      <c r="CN178" s="722"/>
      <c r="CO178" s="720"/>
      <c r="CP178" s="723">
        <f t="shared" si="193"/>
        <v>0.83250000000000002</v>
      </c>
      <c r="CQ178" s="723">
        <f t="shared" si="210"/>
        <v>0.39960000000000001</v>
      </c>
      <c r="CR178" s="724">
        <f t="shared" si="194"/>
        <v>4.5621</v>
      </c>
      <c r="CS178" s="720"/>
      <c r="CT178" s="720">
        <f t="shared" si="162"/>
        <v>0.25</v>
      </c>
      <c r="CU178" s="720">
        <v>0.12</v>
      </c>
      <c r="CV178" s="721">
        <v>3.33</v>
      </c>
      <c r="CW178" s="722"/>
      <c r="CX178" s="720"/>
      <c r="CY178" s="723">
        <f t="shared" si="196"/>
        <v>0.83250000000000002</v>
      </c>
      <c r="CZ178" s="723">
        <f t="shared" si="211"/>
        <v>0.39960000000000001</v>
      </c>
      <c r="DA178" s="724">
        <f t="shared" si="197"/>
        <v>4.5621</v>
      </c>
      <c r="DB178" s="720"/>
      <c r="DC178" s="720">
        <f t="shared" si="163"/>
        <v>0.25</v>
      </c>
      <c r="DD178" s="720">
        <v>0.12</v>
      </c>
      <c r="DE178" s="721">
        <v>3.33</v>
      </c>
      <c r="DF178" s="722"/>
      <c r="DG178" s="720"/>
      <c r="DH178" s="723">
        <f t="shared" si="199"/>
        <v>0.83250000000000002</v>
      </c>
      <c r="DI178" s="723">
        <f t="shared" si="212"/>
        <v>0.39960000000000001</v>
      </c>
      <c r="DJ178" s="724">
        <f t="shared" si="200"/>
        <v>4.5621</v>
      </c>
      <c r="DK178" s="724">
        <f t="shared" si="213"/>
        <v>54.545400000000001</v>
      </c>
      <c r="DL178" s="719">
        <f t="shared" si="215"/>
        <v>81272646</v>
      </c>
      <c r="DM178" s="719">
        <f t="shared" si="164"/>
        <v>166713</v>
      </c>
      <c r="DN178" s="719">
        <f t="shared" si="214"/>
        <v>8335650</v>
      </c>
      <c r="DO178" s="721"/>
    </row>
    <row r="179" spans="1:119" s="727" customFormat="1" ht="19.5" customHeight="1">
      <c r="A179" s="716">
        <v>170</v>
      </c>
      <c r="B179" s="754" t="s">
        <v>3183</v>
      </c>
      <c r="C179" s="755" t="s">
        <v>1891</v>
      </c>
      <c r="D179" s="716" t="s">
        <v>9891</v>
      </c>
      <c r="E179" s="716">
        <v>450</v>
      </c>
      <c r="F179" s="719">
        <v>50</v>
      </c>
      <c r="G179" s="720"/>
      <c r="H179" s="720">
        <f t="shared" si="152"/>
        <v>0.25</v>
      </c>
      <c r="I179" s="720">
        <v>0.11</v>
      </c>
      <c r="J179" s="721">
        <v>4.6500000000000004</v>
      </c>
      <c r="K179" s="722">
        <f t="shared" si="165"/>
        <v>0</v>
      </c>
      <c r="L179" s="720">
        <v>0.45</v>
      </c>
      <c r="M179" s="723">
        <f t="shared" si="166"/>
        <v>1.2750000000000001</v>
      </c>
      <c r="N179" s="723">
        <f t="shared" si="201"/>
        <v>0.56100000000000005</v>
      </c>
      <c r="O179" s="724">
        <f t="shared" si="167"/>
        <v>6.9360000000000008</v>
      </c>
      <c r="P179" s="720"/>
      <c r="Q179" s="720">
        <f t="shared" si="153"/>
        <v>0.25</v>
      </c>
      <c r="R179" s="720">
        <v>0.12</v>
      </c>
      <c r="S179" s="721">
        <v>4.6500000000000004</v>
      </c>
      <c r="T179" s="722"/>
      <c r="U179" s="720">
        <v>0.45</v>
      </c>
      <c r="V179" s="723">
        <f t="shared" si="169"/>
        <v>1.2750000000000001</v>
      </c>
      <c r="W179" s="723">
        <f t="shared" si="202"/>
        <v>0.61199999999999999</v>
      </c>
      <c r="X179" s="724">
        <f t="shared" si="170"/>
        <v>6.987000000000001</v>
      </c>
      <c r="Y179" s="720"/>
      <c r="Z179" s="720">
        <f t="shared" si="154"/>
        <v>0.25</v>
      </c>
      <c r="AA179" s="720">
        <v>0.12</v>
      </c>
      <c r="AB179" s="721">
        <v>4.6500000000000004</v>
      </c>
      <c r="AC179" s="722"/>
      <c r="AD179" s="720">
        <v>0.45</v>
      </c>
      <c r="AE179" s="723">
        <f t="shared" si="172"/>
        <v>1.2750000000000001</v>
      </c>
      <c r="AF179" s="723">
        <f t="shared" si="203"/>
        <v>0.61199999999999999</v>
      </c>
      <c r="AG179" s="724">
        <f t="shared" si="173"/>
        <v>6.987000000000001</v>
      </c>
      <c r="AH179" s="720"/>
      <c r="AI179" s="720">
        <f t="shared" si="155"/>
        <v>0.25</v>
      </c>
      <c r="AJ179" s="720">
        <v>0.12</v>
      </c>
      <c r="AK179" s="721">
        <v>4.6500000000000004</v>
      </c>
      <c r="AL179" s="722"/>
      <c r="AM179" s="720">
        <v>0.45</v>
      </c>
      <c r="AN179" s="723">
        <f t="shared" si="175"/>
        <v>1.2750000000000001</v>
      </c>
      <c r="AO179" s="723">
        <f t="shared" si="204"/>
        <v>0.61199999999999999</v>
      </c>
      <c r="AP179" s="724">
        <f t="shared" si="176"/>
        <v>6.987000000000001</v>
      </c>
      <c r="AQ179" s="720"/>
      <c r="AR179" s="720">
        <f t="shared" si="156"/>
        <v>0.25</v>
      </c>
      <c r="AS179" s="720">
        <v>0.12</v>
      </c>
      <c r="AT179" s="721">
        <v>4.6500000000000004</v>
      </c>
      <c r="AU179" s="722"/>
      <c r="AV179" s="720">
        <v>0.45</v>
      </c>
      <c r="AW179" s="723">
        <f t="shared" si="178"/>
        <v>1.2750000000000001</v>
      </c>
      <c r="AX179" s="723">
        <f t="shared" si="205"/>
        <v>0.61199999999999999</v>
      </c>
      <c r="AY179" s="724">
        <f t="shared" si="179"/>
        <v>6.987000000000001</v>
      </c>
      <c r="AZ179" s="720"/>
      <c r="BA179" s="720">
        <f t="shared" si="157"/>
        <v>0.25</v>
      </c>
      <c r="BB179" s="720">
        <v>0.12</v>
      </c>
      <c r="BC179" s="721">
        <v>4.6500000000000004</v>
      </c>
      <c r="BD179" s="722"/>
      <c r="BE179" s="720">
        <v>0.45</v>
      </c>
      <c r="BF179" s="723">
        <f t="shared" si="181"/>
        <v>1.2750000000000001</v>
      </c>
      <c r="BG179" s="723">
        <f t="shared" si="206"/>
        <v>0.61199999999999999</v>
      </c>
      <c r="BH179" s="724">
        <f t="shared" si="182"/>
        <v>6.987000000000001</v>
      </c>
      <c r="BI179" s="720"/>
      <c r="BJ179" s="720">
        <f t="shared" si="158"/>
        <v>0.25</v>
      </c>
      <c r="BK179" s="720">
        <v>0.12</v>
      </c>
      <c r="BL179" s="721">
        <v>4.6500000000000004</v>
      </c>
      <c r="BM179" s="722"/>
      <c r="BN179" s="720">
        <v>0.45</v>
      </c>
      <c r="BO179" s="723">
        <f t="shared" si="184"/>
        <v>1.2750000000000001</v>
      </c>
      <c r="BP179" s="723">
        <f t="shared" si="207"/>
        <v>0.61199999999999999</v>
      </c>
      <c r="BQ179" s="724">
        <f t="shared" si="185"/>
        <v>6.987000000000001</v>
      </c>
      <c r="BR179" s="720"/>
      <c r="BS179" s="720">
        <f t="shared" si="159"/>
        <v>0.25</v>
      </c>
      <c r="BT179" s="720">
        <v>0.12</v>
      </c>
      <c r="BU179" s="721">
        <v>4.6500000000000004</v>
      </c>
      <c r="BV179" s="722"/>
      <c r="BW179" s="720">
        <v>0.45</v>
      </c>
      <c r="BX179" s="723">
        <f t="shared" si="187"/>
        <v>1.2750000000000001</v>
      </c>
      <c r="BY179" s="723">
        <f t="shared" si="208"/>
        <v>0.61199999999999999</v>
      </c>
      <c r="BZ179" s="724">
        <f t="shared" si="188"/>
        <v>6.987000000000001</v>
      </c>
      <c r="CA179" s="720"/>
      <c r="CB179" s="720">
        <f t="shared" si="160"/>
        <v>0.25</v>
      </c>
      <c r="CC179" s="720">
        <v>0.12</v>
      </c>
      <c r="CD179" s="721">
        <v>4.6500000000000004</v>
      </c>
      <c r="CE179" s="722"/>
      <c r="CF179" s="720">
        <v>0.45</v>
      </c>
      <c r="CG179" s="723">
        <f t="shared" si="190"/>
        <v>1.2750000000000001</v>
      </c>
      <c r="CH179" s="723">
        <f t="shared" si="209"/>
        <v>0.61199999999999999</v>
      </c>
      <c r="CI179" s="724">
        <f t="shared" si="191"/>
        <v>6.987000000000001</v>
      </c>
      <c r="CJ179" s="720"/>
      <c r="CK179" s="720">
        <f t="shared" si="161"/>
        <v>0.25</v>
      </c>
      <c r="CL179" s="720">
        <v>0.12</v>
      </c>
      <c r="CM179" s="721">
        <v>4.6500000000000004</v>
      </c>
      <c r="CN179" s="722"/>
      <c r="CO179" s="720">
        <v>0.45</v>
      </c>
      <c r="CP179" s="723">
        <f t="shared" si="193"/>
        <v>1.2750000000000001</v>
      </c>
      <c r="CQ179" s="723">
        <f t="shared" si="210"/>
        <v>0.61199999999999999</v>
      </c>
      <c r="CR179" s="724">
        <f t="shared" si="194"/>
        <v>6.987000000000001</v>
      </c>
      <c r="CS179" s="720"/>
      <c r="CT179" s="720">
        <f t="shared" si="162"/>
        <v>0.25</v>
      </c>
      <c r="CU179" s="720">
        <v>0.12</v>
      </c>
      <c r="CV179" s="721">
        <v>4.6500000000000004</v>
      </c>
      <c r="CW179" s="722"/>
      <c r="CX179" s="720">
        <v>0.45</v>
      </c>
      <c r="CY179" s="723">
        <f t="shared" si="196"/>
        <v>1.2750000000000001</v>
      </c>
      <c r="CZ179" s="723">
        <f t="shared" si="211"/>
        <v>0.61199999999999999</v>
      </c>
      <c r="DA179" s="724">
        <f t="shared" si="197"/>
        <v>6.987000000000001</v>
      </c>
      <c r="DB179" s="720"/>
      <c r="DC179" s="720">
        <f t="shared" si="163"/>
        <v>0.25</v>
      </c>
      <c r="DD179" s="720">
        <v>0.12</v>
      </c>
      <c r="DE179" s="721">
        <v>4.6500000000000004</v>
      </c>
      <c r="DF179" s="722"/>
      <c r="DG179" s="720">
        <v>0.45</v>
      </c>
      <c r="DH179" s="723">
        <f t="shared" si="199"/>
        <v>1.2750000000000001</v>
      </c>
      <c r="DI179" s="723">
        <f t="shared" si="212"/>
        <v>0.61199999999999999</v>
      </c>
      <c r="DJ179" s="724">
        <f t="shared" si="200"/>
        <v>6.987000000000001</v>
      </c>
      <c r="DK179" s="724">
        <f t="shared" si="213"/>
        <v>83.793000000000006</v>
      </c>
      <c r="DL179" s="719">
        <f t="shared" si="215"/>
        <v>124851570</v>
      </c>
      <c r="DM179" s="719">
        <f t="shared" si="164"/>
        <v>256106</v>
      </c>
      <c r="DN179" s="719">
        <f t="shared" si="214"/>
        <v>12805300</v>
      </c>
      <c r="DO179" s="721"/>
    </row>
    <row r="180" spans="1:119" s="727" customFormat="1" ht="19.5" customHeight="1">
      <c r="A180" s="716">
        <v>171</v>
      </c>
      <c r="B180" s="754" t="s">
        <v>2852</v>
      </c>
      <c r="C180" s="755" t="s">
        <v>2878</v>
      </c>
      <c r="D180" s="716" t="s">
        <v>9891</v>
      </c>
      <c r="E180" s="716">
        <v>450</v>
      </c>
      <c r="F180" s="719">
        <v>50</v>
      </c>
      <c r="G180" s="720"/>
      <c r="H180" s="720">
        <f t="shared" si="152"/>
        <v>0.25</v>
      </c>
      <c r="I180" s="720">
        <v>7.0000000000000007E-2</v>
      </c>
      <c r="J180" s="721">
        <v>3</v>
      </c>
      <c r="K180" s="722">
        <f t="shared" si="165"/>
        <v>0</v>
      </c>
      <c r="L180" s="720"/>
      <c r="M180" s="723">
        <f t="shared" si="166"/>
        <v>0.75</v>
      </c>
      <c r="N180" s="723">
        <f t="shared" si="201"/>
        <v>0.21000000000000002</v>
      </c>
      <c r="O180" s="724">
        <f t="shared" si="167"/>
        <v>3.96</v>
      </c>
      <c r="P180" s="720"/>
      <c r="Q180" s="720">
        <f t="shared" si="153"/>
        <v>0.25</v>
      </c>
      <c r="R180" s="720">
        <v>7.0000000000000007E-2</v>
      </c>
      <c r="S180" s="721">
        <v>3</v>
      </c>
      <c r="T180" s="722"/>
      <c r="U180" s="720"/>
      <c r="V180" s="723">
        <f t="shared" si="169"/>
        <v>0.75</v>
      </c>
      <c r="W180" s="723">
        <f t="shared" si="202"/>
        <v>0.21000000000000002</v>
      </c>
      <c r="X180" s="724">
        <f t="shared" si="170"/>
        <v>3.96</v>
      </c>
      <c r="Y180" s="720"/>
      <c r="Z180" s="720">
        <f t="shared" si="154"/>
        <v>0.25</v>
      </c>
      <c r="AA180" s="720">
        <v>7.0000000000000007E-2</v>
      </c>
      <c r="AB180" s="721">
        <v>3</v>
      </c>
      <c r="AC180" s="722"/>
      <c r="AD180" s="720"/>
      <c r="AE180" s="723">
        <f t="shared" si="172"/>
        <v>0.75</v>
      </c>
      <c r="AF180" s="723">
        <f t="shared" si="203"/>
        <v>0.21000000000000002</v>
      </c>
      <c r="AG180" s="724">
        <f t="shared" si="173"/>
        <v>3.96</v>
      </c>
      <c r="AH180" s="720"/>
      <c r="AI180" s="720">
        <f t="shared" si="155"/>
        <v>0.25</v>
      </c>
      <c r="AJ180" s="720">
        <v>0.08</v>
      </c>
      <c r="AK180" s="721">
        <v>3</v>
      </c>
      <c r="AL180" s="722"/>
      <c r="AM180" s="720"/>
      <c r="AN180" s="723">
        <f t="shared" si="175"/>
        <v>0.75</v>
      </c>
      <c r="AO180" s="723">
        <f t="shared" si="204"/>
        <v>0.24</v>
      </c>
      <c r="AP180" s="724">
        <f t="shared" si="176"/>
        <v>3.99</v>
      </c>
      <c r="AQ180" s="720"/>
      <c r="AR180" s="720">
        <f t="shared" si="156"/>
        <v>0.25</v>
      </c>
      <c r="AS180" s="720">
        <v>0.08</v>
      </c>
      <c r="AT180" s="721">
        <v>3</v>
      </c>
      <c r="AU180" s="722"/>
      <c r="AV180" s="720"/>
      <c r="AW180" s="723">
        <f t="shared" si="178"/>
        <v>0.75</v>
      </c>
      <c r="AX180" s="723">
        <f t="shared" si="205"/>
        <v>0.24</v>
      </c>
      <c r="AY180" s="724">
        <f t="shared" si="179"/>
        <v>3.99</v>
      </c>
      <c r="AZ180" s="720"/>
      <c r="BA180" s="720">
        <f t="shared" si="157"/>
        <v>0.25</v>
      </c>
      <c r="BB180" s="720">
        <v>0.08</v>
      </c>
      <c r="BC180" s="721">
        <v>3</v>
      </c>
      <c r="BD180" s="722"/>
      <c r="BE180" s="720"/>
      <c r="BF180" s="723">
        <f t="shared" si="181"/>
        <v>0.75</v>
      </c>
      <c r="BG180" s="723">
        <f t="shared" si="206"/>
        <v>0.24</v>
      </c>
      <c r="BH180" s="724">
        <f t="shared" si="182"/>
        <v>3.99</v>
      </c>
      <c r="BI180" s="720"/>
      <c r="BJ180" s="720">
        <f t="shared" si="158"/>
        <v>0.25</v>
      </c>
      <c r="BK180" s="720">
        <v>0.08</v>
      </c>
      <c r="BL180" s="721">
        <v>3</v>
      </c>
      <c r="BM180" s="722"/>
      <c r="BN180" s="720"/>
      <c r="BO180" s="723">
        <f t="shared" si="184"/>
        <v>0.75</v>
      </c>
      <c r="BP180" s="723">
        <f t="shared" si="207"/>
        <v>0.24</v>
      </c>
      <c r="BQ180" s="724">
        <f t="shared" si="185"/>
        <v>3.99</v>
      </c>
      <c r="BR180" s="720"/>
      <c r="BS180" s="720">
        <f t="shared" si="159"/>
        <v>0.25</v>
      </c>
      <c r="BT180" s="720">
        <v>0.08</v>
      </c>
      <c r="BU180" s="721">
        <v>3</v>
      </c>
      <c r="BV180" s="722"/>
      <c r="BW180" s="720"/>
      <c r="BX180" s="723">
        <f t="shared" si="187"/>
        <v>0.75</v>
      </c>
      <c r="BY180" s="723">
        <f t="shared" si="208"/>
        <v>0.24</v>
      </c>
      <c r="BZ180" s="724">
        <f t="shared" si="188"/>
        <v>3.99</v>
      </c>
      <c r="CA180" s="720"/>
      <c r="CB180" s="720">
        <f t="shared" si="160"/>
        <v>0.25</v>
      </c>
      <c r="CC180" s="720">
        <v>0.08</v>
      </c>
      <c r="CD180" s="721">
        <v>3</v>
      </c>
      <c r="CE180" s="722"/>
      <c r="CF180" s="720"/>
      <c r="CG180" s="723">
        <f t="shared" si="190"/>
        <v>0.75</v>
      </c>
      <c r="CH180" s="723">
        <f t="shared" si="209"/>
        <v>0.24</v>
      </c>
      <c r="CI180" s="724">
        <f t="shared" si="191"/>
        <v>3.99</v>
      </c>
      <c r="CJ180" s="720"/>
      <c r="CK180" s="720">
        <f t="shared" si="161"/>
        <v>0.25</v>
      </c>
      <c r="CL180" s="720">
        <v>0.08</v>
      </c>
      <c r="CM180" s="721">
        <v>3</v>
      </c>
      <c r="CN180" s="722"/>
      <c r="CO180" s="720"/>
      <c r="CP180" s="723">
        <f t="shared" si="193"/>
        <v>0.75</v>
      </c>
      <c r="CQ180" s="723">
        <f t="shared" si="210"/>
        <v>0.24</v>
      </c>
      <c r="CR180" s="724">
        <f t="shared" si="194"/>
        <v>3.99</v>
      </c>
      <c r="CS180" s="720"/>
      <c r="CT180" s="720">
        <f t="shared" si="162"/>
        <v>0.25</v>
      </c>
      <c r="CU180" s="720">
        <v>0.08</v>
      </c>
      <c r="CV180" s="721">
        <v>3</v>
      </c>
      <c r="CW180" s="722"/>
      <c r="CX180" s="720"/>
      <c r="CY180" s="723">
        <f t="shared" si="196"/>
        <v>0.75</v>
      </c>
      <c r="CZ180" s="723">
        <f t="shared" si="211"/>
        <v>0.24</v>
      </c>
      <c r="DA180" s="724">
        <f t="shared" si="197"/>
        <v>3.99</v>
      </c>
      <c r="DB180" s="720"/>
      <c r="DC180" s="720">
        <f t="shared" si="163"/>
        <v>0.25</v>
      </c>
      <c r="DD180" s="720">
        <v>0.08</v>
      </c>
      <c r="DE180" s="721">
        <v>3</v>
      </c>
      <c r="DF180" s="722"/>
      <c r="DG180" s="720"/>
      <c r="DH180" s="723">
        <f t="shared" si="199"/>
        <v>0.75</v>
      </c>
      <c r="DI180" s="723">
        <f t="shared" si="212"/>
        <v>0.24</v>
      </c>
      <c r="DJ180" s="724">
        <f t="shared" si="200"/>
        <v>3.99</v>
      </c>
      <c r="DK180" s="724">
        <f t="shared" si="213"/>
        <v>47.790000000000013</v>
      </c>
      <c r="DL180" s="719">
        <f t="shared" si="215"/>
        <v>71207100</v>
      </c>
      <c r="DM180" s="719">
        <f t="shared" si="164"/>
        <v>146066</v>
      </c>
      <c r="DN180" s="719">
        <f t="shared" si="214"/>
        <v>7303300</v>
      </c>
      <c r="DO180" s="721"/>
    </row>
    <row r="181" spans="1:119" s="727" customFormat="1" ht="19.5" customHeight="1">
      <c r="A181" s="716">
        <v>172</v>
      </c>
      <c r="B181" s="754" t="s">
        <v>9892</v>
      </c>
      <c r="C181" s="755" t="s">
        <v>2903</v>
      </c>
      <c r="D181" s="716" t="s">
        <v>9891</v>
      </c>
      <c r="E181" s="716">
        <v>450</v>
      </c>
      <c r="F181" s="719">
        <v>50</v>
      </c>
      <c r="G181" s="720"/>
      <c r="H181" s="720">
        <f t="shared" si="152"/>
        <v>0.25</v>
      </c>
      <c r="I181" s="720"/>
      <c r="J181" s="721">
        <v>2.67</v>
      </c>
      <c r="K181" s="722">
        <f t="shared" si="165"/>
        <v>0</v>
      </c>
      <c r="L181" s="720"/>
      <c r="M181" s="723">
        <f t="shared" si="166"/>
        <v>0.66749999999999998</v>
      </c>
      <c r="N181" s="723">
        <f t="shared" si="201"/>
        <v>0</v>
      </c>
      <c r="O181" s="724">
        <f t="shared" si="167"/>
        <v>3.3374999999999999</v>
      </c>
      <c r="P181" s="720"/>
      <c r="Q181" s="720">
        <f t="shared" si="153"/>
        <v>0.25</v>
      </c>
      <c r="R181" s="720"/>
      <c r="S181" s="721">
        <v>2.67</v>
      </c>
      <c r="T181" s="722"/>
      <c r="U181" s="720"/>
      <c r="V181" s="723">
        <f t="shared" si="169"/>
        <v>0.66749999999999998</v>
      </c>
      <c r="W181" s="723">
        <f t="shared" si="202"/>
        <v>0</v>
      </c>
      <c r="X181" s="724">
        <f t="shared" si="170"/>
        <v>3.3374999999999999</v>
      </c>
      <c r="Y181" s="720"/>
      <c r="Z181" s="720">
        <f t="shared" si="154"/>
        <v>0.25</v>
      </c>
      <c r="AA181" s="720"/>
      <c r="AB181" s="721">
        <v>2.67</v>
      </c>
      <c r="AC181" s="722"/>
      <c r="AD181" s="720"/>
      <c r="AE181" s="723">
        <f t="shared" si="172"/>
        <v>0.66749999999999998</v>
      </c>
      <c r="AF181" s="723">
        <f t="shared" si="203"/>
        <v>0</v>
      </c>
      <c r="AG181" s="724">
        <f t="shared" si="173"/>
        <v>3.3374999999999999</v>
      </c>
      <c r="AH181" s="720"/>
      <c r="AI181" s="720">
        <f t="shared" si="155"/>
        <v>0.25</v>
      </c>
      <c r="AJ181" s="720"/>
      <c r="AK181" s="721">
        <v>2.67</v>
      </c>
      <c r="AL181" s="722"/>
      <c r="AM181" s="720"/>
      <c r="AN181" s="723">
        <f t="shared" si="175"/>
        <v>0.66749999999999998</v>
      </c>
      <c r="AO181" s="723">
        <f t="shared" si="204"/>
        <v>0</v>
      </c>
      <c r="AP181" s="724">
        <f t="shared" si="176"/>
        <v>3.3374999999999999</v>
      </c>
      <c r="AQ181" s="720"/>
      <c r="AR181" s="720">
        <f t="shared" si="156"/>
        <v>0.25</v>
      </c>
      <c r="AS181" s="720"/>
      <c r="AT181" s="721">
        <v>2.67</v>
      </c>
      <c r="AU181" s="722"/>
      <c r="AV181" s="720"/>
      <c r="AW181" s="723">
        <f t="shared" si="178"/>
        <v>0.66749999999999998</v>
      </c>
      <c r="AX181" s="723">
        <f t="shared" si="205"/>
        <v>0</v>
      </c>
      <c r="AY181" s="724">
        <f t="shared" si="179"/>
        <v>3.3374999999999999</v>
      </c>
      <c r="AZ181" s="720"/>
      <c r="BA181" s="720">
        <f t="shared" si="157"/>
        <v>0.25</v>
      </c>
      <c r="BB181" s="720"/>
      <c r="BC181" s="721">
        <v>2.67</v>
      </c>
      <c r="BD181" s="722"/>
      <c r="BE181" s="720"/>
      <c r="BF181" s="723">
        <f t="shared" si="181"/>
        <v>0.66749999999999998</v>
      </c>
      <c r="BG181" s="723">
        <f t="shared" si="206"/>
        <v>0</v>
      </c>
      <c r="BH181" s="724">
        <f t="shared" si="182"/>
        <v>3.3374999999999999</v>
      </c>
      <c r="BI181" s="720"/>
      <c r="BJ181" s="720">
        <f t="shared" si="158"/>
        <v>0.25</v>
      </c>
      <c r="BK181" s="720"/>
      <c r="BL181" s="721">
        <v>2.67</v>
      </c>
      <c r="BM181" s="722"/>
      <c r="BN181" s="720"/>
      <c r="BO181" s="723">
        <f t="shared" si="184"/>
        <v>0.66749999999999998</v>
      </c>
      <c r="BP181" s="723">
        <f t="shared" si="207"/>
        <v>0</v>
      </c>
      <c r="BQ181" s="724">
        <f t="shared" si="185"/>
        <v>3.3374999999999999</v>
      </c>
      <c r="BR181" s="720"/>
      <c r="BS181" s="720">
        <f t="shared" si="159"/>
        <v>0.25</v>
      </c>
      <c r="BT181" s="720"/>
      <c r="BU181" s="721">
        <v>2.67</v>
      </c>
      <c r="BV181" s="722"/>
      <c r="BW181" s="720"/>
      <c r="BX181" s="723">
        <f t="shared" si="187"/>
        <v>0.66749999999999998</v>
      </c>
      <c r="BY181" s="723">
        <f t="shared" si="208"/>
        <v>0</v>
      </c>
      <c r="BZ181" s="724">
        <f t="shared" si="188"/>
        <v>3.3374999999999999</v>
      </c>
      <c r="CA181" s="720"/>
      <c r="CB181" s="720">
        <f t="shared" si="160"/>
        <v>0.25</v>
      </c>
      <c r="CC181" s="720"/>
      <c r="CD181" s="721">
        <v>2.67</v>
      </c>
      <c r="CE181" s="722"/>
      <c r="CF181" s="720"/>
      <c r="CG181" s="723">
        <f t="shared" si="190"/>
        <v>0.66749999999999998</v>
      </c>
      <c r="CH181" s="723">
        <f t="shared" si="209"/>
        <v>0</v>
      </c>
      <c r="CI181" s="724">
        <f t="shared" si="191"/>
        <v>3.3374999999999999</v>
      </c>
      <c r="CJ181" s="720"/>
      <c r="CK181" s="720">
        <f t="shared" si="161"/>
        <v>0.25</v>
      </c>
      <c r="CL181" s="720"/>
      <c r="CM181" s="721">
        <v>2.67</v>
      </c>
      <c r="CN181" s="722"/>
      <c r="CO181" s="720"/>
      <c r="CP181" s="723">
        <f t="shared" si="193"/>
        <v>0.66749999999999998</v>
      </c>
      <c r="CQ181" s="723">
        <f t="shared" si="210"/>
        <v>0</v>
      </c>
      <c r="CR181" s="724">
        <f t="shared" si="194"/>
        <v>3.3374999999999999</v>
      </c>
      <c r="CS181" s="720"/>
      <c r="CT181" s="720">
        <f t="shared" si="162"/>
        <v>0.25</v>
      </c>
      <c r="CU181" s="720"/>
      <c r="CV181" s="721">
        <v>2.67</v>
      </c>
      <c r="CW181" s="722"/>
      <c r="CX181" s="720"/>
      <c r="CY181" s="723">
        <f t="shared" si="196"/>
        <v>0.66749999999999998</v>
      </c>
      <c r="CZ181" s="723">
        <f t="shared" si="211"/>
        <v>0</v>
      </c>
      <c r="DA181" s="724">
        <f t="shared" si="197"/>
        <v>3.3374999999999999</v>
      </c>
      <c r="DB181" s="720"/>
      <c r="DC181" s="720">
        <f t="shared" si="163"/>
        <v>0.25</v>
      </c>
      <c r="DD181" s="720"/>
      <c r="DE181" s="721">
        <v>2.67</v>
      </c>
      <c r="DF181" s="722"/>
      <c r="DG181" s="720"/>
      <c r="DH181" s="723">
        <f t="shared" si="199"/>
        <v>0.66749999999999998</v>
      </c>
      <c r="DI181" s="723">
        <f t="shared" si="212"/>
        <v>0</v>
      </c>
      <c r="DJ181" s="724">
        <f t="shared" si="200"/>
        <v>3.3374999999999999</v>
      </c>
      <c r="DK181" s="724">
        <f t="shared" si="213"/>
        <v>40.04999999999999</v>
      </c>
      <c r="DL181" s="719">
        <f t="shared" si="215"/>
        <v>59674500</v>
      </c>
      <c r="DM181" s="719">
        <f t="shared" si="164"/>
        <v>122409</v>
      </c>
      <c r="DN181" s="719">
        <f t="shared" si="214"/>
        <v>6120450</v>
      </c>
      <c r="DO181" s="721"/>
    </row>
    <row r="182" spans="1:119" s="727" customFormat="1" ht="19.5" customHeight="1">
      <c r="A182" s="716">
        <v>173</v>
      </c>
      <c r="B182" s="754" t="s">
        <v>9893</v>
      </c>
      <c r="C182" s="755" t="s">
        <v>1763</v>
      </c>
      <c r="D182" s="716" t="s">
        <v>9891</v>
      </c>
      <c r="E182" s="716">
        <v>450</v>
      </c>
      <c r="F182" s="719">
        <v>50</v>
      </c>
      <c r="G182" s="720"/>
      <c r="H182" s="720">
        <f t="shared" si="152"/>
        <v>0.25</v>
      </c>
      <c r="I182" s="720"/>
      <c r="J182" s="721">
        <v>2.34</v>
      </c>
      <c r="K182" s="722">
        <f t="shared" si="165"/>
        <v>0</v>
      </c>
      <c r="L182" s="720"/>
      <c r="M182" s="723">
        <f t="shared" si="166"/>
        <v>0.58499999999999996</v>
      </c>
      <c r="N182" s="723">
        <f t="shared" si="201"/>
        <v>0</v>
      </c>
      <c r="O182" s="724">
        <f t="shared" si="167"/>
        <v>2.9249999999999998</v>
      </c>
      <c r="P182" s="720"/>
      <c r="Q182" s="720">
        <f t="shared" si="153"/>
        <v>0.25</v>
      </c>
      <c r="R182" s="720"/>
      <c r="S182" s="721">
        <v>2.34</v>
      </c>
      <c r="T182" s="722"/>
      <c r="U182" s="720"/>
      <c r="V182" s="723">
        <f t="shared" si="169"/>
        <v>0.58499999999999996</v>
      </c>
      <c r="W182" s="723">
        <f t="shared" si="202"/>
        <v>0</v>
      </c>
      <c r="X182" s="724">
        <f t="shared" si="170"/>
        <v>2.9249999999999998</v>
      </c>
      <c r="Y182" s="720"/>
      <c r="Z182" s="720">
        <f t="shared" si="154"/>
        <v>0.25</v>
      </c>
      <c r="AA182" s="720"/>
      <c r="AB182" s="721">
        <v>2.34</v>
      </c>
      <c r="AC182" s="722"/>
      <c r="AD182" s="720"/>
      <c r="AE182" s="723">
        <f t="shared" si="172"/>
        <v>0.58499999999999996</v>
      </c>
      <c r="AF182" s="723">
        <f t="shared" si="203"/>
        <v>0</v>
      </c>
      <c r="AG182" s="724">
        <f t="shared" si="173"/>
        <v>2.9249999999999998</v>
      </c>
      <c r="AH182" s="720"/>
      <c r="AI182" s="720">
        <f t="shared" si="155"/>
        <v>0.25</v>
      </c>
      <c r="AJ182" s="720"/>
      <c r="AK182" s="721">
        <v>2.34</v>
      </c>
      <c r="AL182" s="722"/>
      <c r="AM182" s="720"/>
      <c r="AN182" s="723">
        <f t="shared" si="175"/>
        <v>0.58499999999999996</v>
      </c>
      <c r="AO182" s="723">
        <f t="shared" si="204"/>
        <v>0</v>
      </c>
      <c r="AP182" s="724">
        <f t="shared" si="176"/>
        <v>2.9249999999999998</v>
      </c>
      <c r="AQ182" s="720"/>
      <c r="AR182" s="720">
        <f t="shared" si="156"/>
        <v>0.25</v>
      </c>
      <c r="AS182" s="720"/>
      <c r="AT182" s="721">
        <v>2.34</v>
      </c>
      <c r="AU182" s="722"/>
      <c r="AV182" s="720"/>
      <c r="AW182" s="723">
        <f t="shared" si="178"/>
        <v>0.58499999999999996</v>
      </c>
      <c r="AX182" s="723">
        <f t="shared" si="205"/>
        <v>0</v>
      </c>
      <c r="AY182" s="724">
        <f t="shared" si="179"/>
        <v>2.9249999999999998</v>
      </c>
      <c r="AZ182" s="720"/>
      <c r="BA182" s="720">
        <f t="shared" si="157"/>
        <v>0.25</v>
      </c>
      <c r="BB182" s="720"/>
      <c r="BC182" s="721">
        <v>2.34</v>
      </c>
      <c r="BD182" s="722"/>
      <c r="BE182" s="720"/>
      <c r="BF182" s="723">
        <f t="shared" si="181"/>
        <v>0.58499999999999996</v>
      </c>
      <c r="BG182" s="723">
        <f t="shared" si="206"/>
        <v>0</v>
      </c>
      <c r="BH182" s="724">
        <f t="shared" si="182"/>
        <v>2.9249999999999998</v>
      </c>
      <c r="BI182" s="720"/>
      <c r="BJ182" s="720">
        <f t="shared" si="158"/>
        <v>0.25</v>
      </c>
      <c r="BK182" s="720"/>
      <c r="BL182" s="721">
        <v>2.34</v>
      </c>
      <c r="BM182" s="722"/>
      <c r="BN182" s="720"/>
      <c r="BO182" s="723">
        <f t="shared" si="184"/>
        <v>0.58499999999999996</v>
      </c>
      <c r="BP182" s="723">
        <f t="shared" si="207"/>
        <v>0</v>
      </c>
      <c r="BQ182" s="724">
        <f t="shared" si="185"/>
        <v>2.9249999999999998</v>
      </c>
      <c r="BR182" s="720"/>
      <c r="BS182" s="720">
        <f t="shared" si="159"/>
        <v>0.25</v>
      </c>
      <c r="BT182" s="720"/>
      <c r="BU182" s="721">
        <v>2.34</v>
      </c>
      <c r="BV182" s="722"/>
      <c r="BW182" s="720"/>
      <c r="BX182" s="723">
        <f t="shared" si="187"/>
        <v>0.58499999999999996</v>
      </c>
      <c r="BY182" s="723">
        <f t="shared" si="208"/>
        <v>0</v>
      </c>
      <c r="BZ182" s="724">
        <f t="shared" si="188"/>
        <v>2.9249999999999998</v>
      </c>
      <c r="CA182" s="720"/>
      <c r="CB182" s="720">
        <f t="shared" si="160"/>
        <v>0.25</v>
      </c>
      <c r="CC182" s="720"/>
      <c r="CD182" s="721">
        <v>2.34</v>
      </c>
      <c r="CE182" s="722"/>
      <c r="CF182" s="720"/>
      <c r="CG182" s="723">
        <f t="shared" si="190"/>
        <v>0.58499999999999996</v>
      </c>
      <c r="CH182" s="723">
        <f t="shared" si="209"/>
        <v>0</v>
      </c>
      <c r="CI182" s="724">
        <f t="shared" si="191"/>
        <v>2.9249999999999998</v>
      </c>
      <c r="CJ182" s="720"/>
      <c r="CK182" s="720">
        <f t="shared" si="161"/>
        <v>0.25</v>
      </c>
      <c r="CL182" s="720"/>
      <c r="CM182" s="721">
        <v>2.34</v>
      </c>
      <c r="CN182" s="722"/>
      <c r="CO182" s="720"/>
      <c r="CP182" s="723">
        <f t="shared" si="193"/>
        <v>0.58499999999999996</v>
      </c>
      <c r="CQ182" s="723">
        <f t="shared" si="210"/>
        <v>0</v>
      </c>
      <c r="CR182" s="724">
        <f t="shared" si="194"/>
        <v>2.9249999999999998</v>
      </c>
      <c r="CS182" s="720"/>
      <c r="CT182" s="720">
        <f t="shared" si="162"/>
        <v>0.25</v>
      </c>
      <c r="CU182" s="720"/>
      <c r="CV182" s="721">
        <v>2.34</v>
      </c>
      <c r="CW182" s="722"/>
      <c r="CX182" s="720"/>
      <c r="CY182" s="723">
        <f t="shared" si="196"/>
        <v>0.58499999999999996</v>
      </c>
      <c r="CZ182" s="723">
        <f t="shared" si="211"/>
        <v>0</v>
      </c>
      <c r="DA182" s="724">
        <f t="shared" si="197"/>
        <v>2.9249999999999998</v>
      </c>
      <c r="DB182" s="720"/>
      <c r="DC182" s="720">
        <f t="shared" si="163"/>
        <v>0.25</v>
      </c>
      <c r="DD182" s="720"/>
      <c r="DE182" s="721">
        <v>2.34</v>
      </c>
      <c r="DF182" s="722"/>
      <c r="DG182" s="720"/>
      <c r="DH182" s="723">
        <f t="shared" si="199"/>
        <v>0.58499999999999996</v>
      </c>
      <c r="DI182" s="723">
        <f t="shared" si="212"/>
        <v>0</v>
      </c>
      <c r="DJ182" s="724">
        <f t="shared" si="200"/>
        <v>2.9249999999999998</v>
      </c>
      <c r="DK182" s="724">
        <f t="shared" si="213"/>
        <v>35.1</v>
      </c>
      <c r="DL182" s="719">
        <f t="shared" si="215"/>
        <v>52299000</v>
      </c>
      <c r="DM182" s="719">
        <f t="shared" si="164"/>
        <v>107280</v>
      </c>
      <c r="DN182" s="719">
        <f t="shared" si="214"/>
        <v>5364000</v>
      </c>
      <c r="DO182" s="721"/>
    </row>
    <row r="183" spans="1:119" s="727" customFormat="1" ht="19.5" customHeight="1">
      <c r="A183" s="716">
        <v>174</v>
      </c>
      <c r="B183" s="754" t="s">
        <v>9894</v>
      </c>
      <c r="C183" s="755" t="s">
        <v>3897</v>
      </c>
      <c r="D183" s="716" t="s">
        <v>9891</v>
      </c>
      <c r="E183" s="716">
        <v>450</v>
      </c>
      <c r="F183" s="719">
        <v>50</v>
      </c>
      <c r="G183" s="720"/>
      <c r="H183" s="720">
        <f t="shared" si="152"/>
        <v>0.25</v>
      </c>
      <c r="I183" s="720">
        <v>0.12</v>
      </c>
      <c r="J183" s="721">
        <v>3</v>
      </c>
      <c r="K183" s="722">
        <f t="shared" si="165"/>
        <v>0</v>
      </c>
      <c r="L183" s="720"/>
      <c r="M183" s="723">
        <f t="shared" si="166"/>
        <v>0.75</v>
      </c>
      <c r="N183" s="723">
        <f t="shared" si="201"/>
        <v>0.36</v>
      </c>
      <c r="O183" s="724">
        <f t="shared" si="167"/>
        <v>4.1100000000000003</v>
      </c>
      <c r="P183" s="720"/>
      <c r="Q183" s="720">
        <f t="shared" si="153"/>
        <v>0.25</v>
      </c>
      <c r="R183" s="720">
        <v>0.12</v>
      </c>
      <c r="S183" s="721">
        <v>3</v>
      </c>
      <c r="T183" s="722"/>
      <c r="U183" s="720"/>
      <c r="V183" s="723">
        <f t="shared" si="169"/>
        <v>0.75</v>
      </c>
      <c r="W183" s="723">
        <f t="shared" si="202"/>
        <v>0.36</v>
      </c>
      <c r="X183" s="724">
        <f t="shared" si="170"/>
        <v>4.1100000000000003</v>
      </c>
      <c r="Y183" s="720"/>
      <c r="Z183" s="720">
        <f t="shared" si="154"/>
        <v>0.25</v>
      </c>
      <c r="AA183" s="720">
        <v>0.12</v>
      </c>
      <c r="AB183" s="721">
        <v>3</v>
      </c>
      <c r="AC183" s="722"/>
      <c r="AD183" s="720"/>
      <c r="AE183" s="723">
        <f t="shared" si="172"/>
        <v>0.75</v>
      </c>
      <c r="AF183" s="723">
        <f t="shared" si="203"/>
        <v>0.36</v>
      </c>
      <c r="AG183" s="724">
        <f t="shared" si="173"/>
        <v>4.1100000000000003</v>
      </c>
      <c r="AH183" s="720"/>
      <c r="AI183" s="720">
        <f t="shared" si="155"/>
        <v>0.25</v>
      </c>
      <c r="AJ183" s="720">
        <v>0.12</v>
      </c>
      <c r="AK183" s="721">
        <v>3</v>
      </c>
      <c r="AL183" s="722"/>
      <c r="AM183" s="720"/>
      <c r="AN183" s="723">
        <f t="shared" si="175"/>
        <v>0.75</v>
      </c>
      <c r="AO183" s="723">
        <f t="shared" si="204"/>
        <v>0.36</v>
      </c>
      <c r="AP183" s="724">
        <f t="shared" si="176"/>
        <v>4.1100000000000003</v>
      </c>
      <c r="AQ183" s="720"/>
      <c r="AR183" s="720">
        <f t="shared" si="156"/>
        <v>0.25</v>
      </c>
      <c r="AS183" s="720">
        <v>0.12</v>
      </c>
      <c r="AT183" s="721">
        <v>3</v>
      </c>
      <c r="AU183" s="722"/>
      <c r="AV183" s="720"/>
      <c r="AW183" s="723">
        <f t="shared" si="178"/>
        <v>0.75</v>
      </c>
      <c r="AX183" s="723">
        <f t="shared" si="205"/>
        <v>0.36</v>
      </c>
      <c r="AY183" s="724">
        <f t="shared" si="179"/>
        <v>4.1100000000000003</v>
      </c>
      <c r="AZ183" s="720"/>
      <c r="BA183" s="720">
        <f t="shared" si="157"/>
        <v>0.25</v>
      </c>
      <c r="BB183" s="720">
        <v>0.12</v>
      </c>
      <c r="BC183" s="721">
        <v>3</v>
      </c>
      <c r="BD183" s="722"/>
      <c r="BE183" s="720"/>
      <c r="BF183" s="723">
        <f t="shared" si="181"/>
        <v>0.75</v>
      </c>
      <c r="BG183" s="723">
        <f t="shared" si="206"/>
        <v>0.36</v>
      </c>
      <c r="BH183" s="724">
        <f t="shared" si="182"/>
        <v>4.1100000000000003</v>
      </c>
      <c r="BI183" s="720"/>
      <c r="BJ183" s="720">
        <f t="shared" si="158"/>
        <v>0.25</v>
      </c>
      <c r="BK183" s="720">
        <v>0.13</v>
      </c>
      <c r="BL183" s="721">
        <v>3</v>
      </c>
      <c r="BM183" s="722"/>
      <c r="BN183" s="720"/>
      <c r="BO183" s="723">
        <f t="shared" si="184"/>
        <v>0.75</v>
      </c>
      <c r="BP183" s="723">
        <f t="shared" si="207"/>
        <v>0.39</v>
      </c>
      <c r="BQ183" s="724">
        <f t="shared" si="185"/>
        <v>4.1399999999999997</v>
      </c>
      <c r="BR183" s="720"/>
      <c r="BS183" s="720">
        <f t="shared" si="159"/>
        <v>0.25</v>
      </c>
      <c r="BT183" s="720">
        <v>0.13</v>
      </c>
      <c r="BU183" s="721">
        <v>3</v>
      </c>
      <c r="BV183" s="722"/>
      <c r="BW183" s="720"/>
      <c r="BX183" s="723">
        <f t="shared" si="187"/>
        <v>0.75</v>
      </c>
      <c r="BY183" s="723">
        <f t="shared" si="208"/>
        <v>0.39</v>
      </c>
      <c r="BZ183" s="724">
        <f t="shared" si="188"/>
        <v>4.1399999999999997</v>
      </c>
      <c r="CA183" s="720"/>
      <c r="CB183" s="720">
        <f t="shared" si="160"/>
        <v>0.25</v>
      </c>
      <c r="CC183" s="720">
        <v>0.13</v>
      </c>
      <c r="CD183" s="721">
        <v>3</v>
      </c>
      <c r="CE183" s="722"/>
      <c r="CF183" s="720"/>
      <c r="CG183" s="723">
        <f t="shared" si="190"/>
        <v>0.75</v>
      </c>
      <c r="CH183" s="723">
        <f t="shared" si="209"/>
        <v>0.39</v>
      </c>
      <c r="CI183" s="724">
        <f t="shared" si="191"/>
        <v>4.1399999999999997</v>
      </c>
      <c r="CJ183" s="720"/>
      <c r="CK183" s="720">
        <f t="shared" si="161"/>
        <v>0.25</v>
      </c>
      <c r="CL183" s="720">
        <v>0.13</v>
      </c>
      <c r="CM183" s="721">
        <v>3</v>
      </c>
      <c r="CN183" s="722"/>
      <c r="CO183" s="720"/>
      <c r="CP183" s="723">
        <f t="shared" si="193"/>
        <v>0.75</v>
      </c>
      <c r="CQ183" s="723">
        <f t="shared" si="210"/>
        <v>0.39</v>
      </c>
      <c r="CR183" s="724">
        <f t="shared" si="194"/>
        <v>4.1399999999999997</v>
      </c>
      <c r="CS183" s="720"/>
      <c r="CT183" s="720">
        <f t="shared" si="162"/>
        <v>0.25</v>
      </c>
      <c r="CU183" s="720">
        <v>0.13</v>
      </c>
      <c r="CV183" s="721">
        <v>3</v>
      </c>
      <c r="CW183" s="722"/>
      <c r="CX183" s="720"/>
      <c r="CY183" s="723">
        <f t="shared" si="196"/>
        <v>0.75</v>
      </c>
      <c r="CZ183" s="723">
        <f t="shared" si="211"/>
        <v>0.39</v>
      </c>
      <c r="DA183" s="724">
        <f t="shared" si="197"/>
        <v>4.1399999999999997</v>
      </c>
      <c r="DB183" s="720"/>
      <c r="DC183" s="720">
        <f t="shared" si="163"/>
        <v>0.25</v>
      </c>
      <c r="DD183" s="720">
        <v>0.13</v>
      </c>
      <c r="DE183" s="721">
        <v>3</v>
      </c>
      <c r="DF183" s="722"/>
      <c r="DG183" s="720"/>
      <c r="DH183" s="723">
        <f t="shared" si="199"/>
        <v>0.75</v>
      </c>
      <c r="DI183" s="723">
        <f t="shared" si="212"/>
        <v>0.39</v>
      </c>
      <c r="DJ183" s="724">
        <f t="shared" si="200"/>
        <v>4.1399999999999997</v>
      </c>
      <c r="DK183" s="724">
        <f t="shared" si="213"/>
        <v>49.5</v>
      </c>
      <c r="DL183" s="719">
        <f t="shared" si="215"/>
        <v>73755000</v>
      </c>
      <c r="DM183" s="719">
        <f t="shared" si="164"/>
        <v>151292</v>
      </c>
      <c r="DN183" s="719">
        <f t="shared" si="214"/>
        <v>7564600</v>
      </c>
      <c r="DO183" s="721"/>
    </row>
    <row r="184" spans="1:119" s="727" customFormat="1" ht="19.5" customHeight="1">
      <c r="A184" s="716">
        <v>175</v>
      </c>
      <c r="B184" s="754" t="s">
        <v>9895</v>
      </c>
      <c r="C184" s="755" t="s">
        <v>2908</v>
      </c>
      <c r="D184" s="716" t="s">
        <v>9891</v>
      </c>
      <c r="E184" s="716">
        <v>450</v>
      </c>
      <c r="F184" s="719">
        <v>50</v>
      </c>
      <c r="G184" s="720"/>
      <c r="H184" s="720">
        <f t="shared" si="152"/>
        <v>0.25</v>
      </c>
      <c r="I184" s="720">
        <v>7.0000000000000007E-2</v>
      </c>
      <c r="J184" s="721">
        <v>3.66</v>
      </c>
      <c r="K184" s="722">
        <f t="shared" si="165"/>
        <v>0</v>
      </c>
      <c r="L184" s="720"/>
      <c r="M184" s="723">
        <f t="shared" si="166"/>
        <v>0.91500000000000004</v>
      </c>
      <c r="N184" s="723">
        <f t="shared" si="201"/>
        <v>0.25620000000000004</v>
      </c>
      <c r="O184" s="724">
        <f t="shared" si="167"/>
        <v>4.8311999999999999</v>
      </c>
      <c r="P184" s="720"/>
      <c r="Q184" s="720">
        <f t="shared" si="153"/>
        <v>0.25</v>
      </c>
      <c r="R184" s="720">
        <v>7.0000000000000007E-2</v>
      </c>
      <c r="S184" s="721">
        <v>3.66</v>
      </c>
      <c r="T184" s="722"/>
      <c r="U184" s="720"/>
      <c r="V184" s="723">
        <f t="shared" si="169"/>
        <v>0.91500000000000004</v>
      </c>
      <c r="W184" s="723"/>
      <c r="X184" s="724">
        <f t="shared" si="170"/>
        <v>4.5750000000000002</v>
      </c>
      <c r="Y184" s="720"/>
      <c r="Z184" s="720">
        <f t="shared" si="154"/>
        <v>0.25</v>
      </c>
      <c r="AA184" s="720">
        <v>7.0000000000000007E-2</v>
      </c>
      <c r="AB184" s="721">
        <v>3.66</v>
      </c>
      <c r="AC184" s="722"/>
      <c r="AD184" s="720"/>
      <c r="AE184" s="723">
        <f t="shared" si="172"/>
        <v>0.91500000000000004</v>
      </c>
      <c r="AF184" s="723"/>
      <c r="AG184" s="724">
        <f t="shared" si="173"/>
        <v>4.5750000000000002</v>
      </c>
      <c r="AH184" s="720"/>
      <c r="AI184" s="720">
        <f t="shared" si="155"/>
        <v>0.25</v>
      </c>
      <c r="AJ184" s="720">
        <v>7.0000000000000007E-2</v>
      </c>
      <c r="AK184" s="721">
        <v>3.66</v>
      </c>
      <c r="AL184" s="722"/>
      <c r="AM184" s="720"/>
      <c r="AN184" s="723">
        <f t="shared" si="175"/>
        <v>0.91500000000000004</v>
      </c>
      <c r="AO184" s="723"/>
      <c r="AP184" s="724">
        <f t="shared" si="176"/>
        <v>4.5750000000000002</v>
      </c>
      <c r="AQ184" s="720"/>
      <c r="AR184" s="720">
        <f t="shared" si="156"/>
        <v>0.25</v>
      </c>
      <c r="AS184" s="720">
        <v>7.0000000000000007E-2</v>
      </c>
      <c r="AT184" s="721">
        <v>3.66</v>
      </c>
      <c r="AU184" s="722"/>
      <c r="AV184" s="720"/>
      <c r="AW184" s="723">
        <f t="shared" si="178"/>
        <v>0.91500000000000004</v>
      </c>
      <c r="AX184" s="723"/>
      <c r="AY184" s="724">
        <f t="shared" si="179"/>
        <v>4.5750000000000002</v>
      </c>
      <c r="AZ184" s="720"/>
      <c r="BA184" s="720">
        <f t="shared" si="157"/>
        <v>0.25</v>
      </c>
      <c r="BB184" s="720">
        <v>7.0000000000000007E-2</v>
      </c>
      <c r="BC184" s="721">
        <v>3.66</v>
      </c>
      <c r="BD184" s="722"/>
      <c r="BE184" s="720"/>
      <c r="BF184" s="723">
        <f t="shared" si="181"/>
        <v>0.91500000000000004</v>
      </c>
      <c r="BG184" s="723">
        <f t="shared" si="206"/>
        <v>0.25620000000000004</v>
      </c>
      <c r="BH184" s="724">
        <f t="shared" si="182"/>
        <v>4.8311999999999999</v>
      </c>
      <c r="BI184" s="720"/>
      <c r="BJ184" s="720">
        <f t="shared" si="158"/>
        <v>0.25</v>
      </c>
      <c r="BK184" s="720">
        <v>7.0000000000000007E-2</v>
      </c>
      <c r="BL184" s="721">
        <v>3.66</v>
      </c>
      <c r="BM184" s="722"/>
      <c r="BN184" s="720"/>
      <c r="BO184" s="723">
        <f t="shared" si="184"/>
        <v>0.91500000000000004</v>
      </c>
      <c r="BP184" s="723"/>
      <c r="BQ184" s="724">
        <f t="shared" si="185"/>
        <v>4.5750000000000002</v>
      </c>
      <c r="BR184" s="720"/>
      <c r="BS184" s="720">
        <f t="shared" si="159"/>
        <v>0.25</v>
      </c>
      <c r="BT184" s="720">
        <v>7.0000000000000007E-2</v>
      </c>
      <c r="BU184" s="721">
        <v>3.66</v>
      </c>
      <c r="BV184" s="722"/>
      <c r="BW184" s="720"/>
      <c r="BX184" s="723">
        <f t="shared" si="187"/>
        <v>0.91500000000000004</v>
      </c>
      <c r="BY184" s="723">
        <f t="shared" si="208"/>
        <v>0.25620000000000004</v>
      </c>
      <c r="BZ184" s="724">
        <f t="shared" si="188"/>
        <v>4.8311999999999999</v>
      </c>
      <c r="CA184" s="720"/>
      <c r="CB184" s="720">
        <f t="shared" si="160"/>
        <v>0.25</v>
      </c>
      <c r="CC184" s="720">
        <v>7.0000000000000007E-2</v>
      </c>
      <c r="CD184" s="721">
        <v>3.66</v>
      </c>
      <c r="CE184" s="722"/>
      <c r="CF184" s="720"/>
      <c r="CG184" s="723">
        <f t="shared" si="190"/>
        <v>0.91500000000000004</v>
      </c>
      <c r="CH184" s="723">
        <f t="shared" si="209"/>
        <v>0.25620000000000004</v>
      </c>
      <c r="CI184" s="724">
        <f t="shared" si="191"/>
        <v>4.8311999999999999</v>
      </c>
      <c r="CJ184" s="720"/>
      <c r="CK184" s="720">
        <f t="shared" si="161"/>
        <v>0.25</v>
      </c>
      <c r="CL184" s="720">
        <v>7.0000000000000007E-2</v>
      </c>
      <c r="CM184" s="721">
        <v>3.66</v>
      </c>
      <c r="CN184" s="722"/>
      <c r="CO184" s="720"/>
      <c r="CP184" s="723">
        <f t="shared" si="193"/>
        <v>0.91500000000000004</v>
      </c>
      <c r="CQ184" s="723">
        <f t="shared" si="210"/>
        <v>0.25620000000000004</v>
      </c>
      <c r="CR184" s="724">
        <f t="shared" si="194"/>
        <v>4.8311999999999999</v>
      </c>
      <c r="CS184" s="720"/>
      <c r="CT184" s="720">
        <f t="shared" si="162"/>
        <v>0.25</v>
      </c>
      <c r="CU184" s="720">
        <v>7.0000000000000007E-2</v>
      </c>
      <c r="CV184" s="721">
        <v>3.66</v>
      </c>
      <c r="CW184" s="722"/>
      <c r="CX184" s="720"/>
      <c r="CY184" s="723">
        <f t="shared" si="196"/>
        <v>0.91500000000000004</v>
      </c>
      <c r="CZ184" s="723">
        <f t="shared" si="211"/>
        <v>0.25620000000000004</v>
      </c>
      <c r="DA184" s="724">
        <f t="shared" si="197"/>
        <v>4.8311999999999999</v>
      </c>
      <c r="DB184" s="720"/>
      <c r="DC184" s="720">
        <f t="shared" si="163"/>
        <v>0.25</v>
      </c>
      <c r="DD184" s="720">
        <v>7.0000000000000007E-2</v>
      </c>
      <c r="DE184" s="721">
        <v>3.66</v>
      </c>
      <c r="DF184" s="722"/>
      <c r="DG184" s="720"/>
      <c r="DH184" s="723">
        <f t="shared" si="199"/>
        <v>0.91500000000000004</v>
      </c>
      <c r="DI184" s="723">
        <f t="shared" si="212"/>
        <v>0.25620000000000004</v>
      </c>
      <c r="DJ184" s="724">
        <f t="shared" si="200"/>
        <v>4.8311999999999999</v>
      </c>
      <c r="DK184" s="724">
        <f t="shared" si="213"/>
        <v>56.693400000000011</v>
      </c>
      <c r="DL184" s="719">
        <f t="shared" si="215"/>
        <v>84473166</v>
      </c>
      <c r="DM184" s="719">
        <f t="shared" si="164"/>
        <v>173278</v>
      </c>
      <c r="DN184" s="719">
        <f t="shared" si="214"/>
        <v>8663900</v>
      </c>
      <c r="DO184" s="721"/>
    </row>
    <row r="185" spans="1:119" s="727" customFormat="1" ht="19.5" customHeight="1">
      <c r="A185" s="716">
        <v>176</v>
      </c>
      <c r="B185" s="754" t="s">
        <v>9896</v>
      </c>
      <c r="C185" s="755" t="s">
        <v>2915</v>
      </c>
      <c r="D185" s="716" t="s">
        <v>9891</v>
      </c>
      <c r="E185" s="716">
        <v>450</v>
      </c>
      <c r="F185" s="719">
        <v>50</v>
      </c>
      <c r="G185" s="720"/>
      <c r="H185" s="720">
        <f t="shared" si="152"/>
        <v>0.25</v>
      </c>
      <c r="I185" s="720">
        <v>7.0000000000000007E-2</v>
      </c>
      <c r="J185" s="721">
        <v>2.67</v>
      </c>
      <c r="K185" s="722">
        <f t="shared" si="165"/>
        <v>0</v>
      </c>
      <c r="L185" s="720"/>
      <c r="M185" s="723">
        <f t="shared" si="166"/>
        <v>0.66749999999999998</v>
      </c>
      <c r="N185" s="723">
        <f t="shared" si="201"/>
        <v>0.18690000000000001</v>
      </c>
      <c r="O185" s="724">
        <f t="shared" si="167"/>
        <v>3.5244</v>
      </c>
      <c r="P185" s="720"/>
      <c r="Q185" s="720">
        <f t="shared" si="153"/>
        <v>0.25</v>
      </c>
      <c r="R185" s="720">
        <v>7.0000000000000007E-2</v>
      </c>
      <c r="S185" s="721">
        <v>2.67</v>
      </c>
      <c r="T185" s="722"/>
      <c r="U185" s="720"/>
      <c r="V185" s="723">
        <f t="shared" si="169"/>
        <v>0.66749999999999998</v>
      </c>
      <c r="W185" s="723"/>
      <c r="X185" s="724">
        <f t="shared" si="170"/>
        <v>3.3374999999999999</v>
      </c>
      <c r="Y185" s="720"/>
      <c r="Z185" s="720">
        <f t="shared" si="154"/>
        <v>0.25</v>
      </c>
      <c r="AA185" s="720">
        <v>7.0000000000000007E-2</v>
      </c>
      <c r="AB185" s="721">
        <v>2.67</v>
      </c>
      <c r="AC185" s="722"/>
      <c r="AD185" s="720"/>
      <c r="AE185" s="723">
        <f t="shared" si="172"/>
        <v>0.66749999999999998</v>
      </c>
      <c r="AF185" s="723"/>
      <c r="AG185" s="724">
        <f t="shared" si="173"/>
        <v>3.3374999999999999</v>
      </c>
      <c r="AH185" s="720"/>
      <c r="AI185" s="720">
        <f t="shared" si="155"/>
        <v>0.25</v>
      </c>
      <c r="AJ185" s="720">
        <v>0.08</v>
      </c>
      <c r="AK185" s="721">
        <v>2.67</v>
      </c>
      <c r="AL185" s="722"/>
      <c r="AM185" s="720"/>
      <c r="AN185" s="723">
        <f t="shared" si="175"/>
        <v>0.66749999999999998</v>
      </c>
      <c r="AO185" s="723"/>
      <c r="AP185" s="724">
        <f t="shared" si="176"/>
        <v>3.3374999999999999</v>
      </c>
      <c r="AQ185" s="720"/>
      <c r="AR185" s="720">
        <f t="shared" si="156"/>
        <v>0.25</v>
      </c>
      <c r="AS185" s="720">
        <v>0.08</v>
      </c>
      <c r="AT185" s="721">
        <v>3</v>
      </c>
      <c r="AU185" s="722"/>
      <c r="AV185" s="720"/>
      <c r="AW185" s="723">
        <f t="shared" si="178"/>
        <v>0.75</v>
      </c>
      <c r="AX185" s="723"/>
      <c r="AY185" s="724">
        <f t="shared" si="179"/>
        <v>3.75</v>
      </c>
      <c r="AZ185" s="720"/>
      <c r="BA185" s="720">
        <f t="shared" si="157"/>
        <v>0.25</v>
      </c>
      <c r="BB185" s="720">
        <v>0.08</v>
      </c>
      <c r="BC185" s="721">
        <v>3</v>
      </c>
      <c r="BD185" s="722"/>
      <c r="BE185" s="720"/>
      <c r="BF185" s="723">
        <f t="shared" si="181"/>
        <v>0.75</v>
      </c>
      <c r="BG185" s="723">
        <f t="shared" si="206"/>
        <v>0.24</v>
      </c>
      <c r="BH185" s="724">
        <f t="shared" si="182"/>
        <v>3.99</v>
      </c>
      <c r="BI185" s="720"/>
      <c r="BJ185" s="720">
        <f t="shared" si="158"/>
        <v>0.25</v>
      </c>
      <c r="BK185" s="720">
        <v>0.08</v>
      </c>
      <c r="BL185" s="721">
        <v>3</v>
      </c>
      <c r="BM185" s="722"/>
      <c r="BN185" s="720"/>
      <c r="BO185" s="723">
        <f t="shared" si="184"/>
        <v>0.75</v>
      </c>
      <c r="BP185" s="723"/>
      <c r="BQ185" s="724">
        <f t="shared" si="185"/>
        <v>3.75</v>
      </c>
      <c r="BR185" s="720"/>
      <c r="BS185" s="720">
        <f t="shared" si="159"/>
        <v>0.25</v>
      </c>
      <c r="BT185" s="720">
        <v>0.08</v>
      </c>
      <c r="BU185" s="721">
        <v>3</v>
      </c>
      <c r="BV185" s="722"/>
      <c r="BW185" s="720"/>
      <c r="BX185" s="723">
        <f t="shared" si="187"/>
        <v>0.75</v>
      </c>
      <c r="BY185" s="723">
        <f t="shared" si="208"/>
        <v>0.24</v>
      </c>
      <c r="BZ185" s="724">
        <f t="shared" si="188"/>
        <v>3.99</v>
      </c>
      <c r="CA185" s="720"/>
      <c r="CB185" s="720">
        <f t="shared" si="160"/>
        <v>0.25</v>
      </c>
      <c r="CC185" s="720">
        <v>0.08</v>
      </c>
      <c r="CD185" s="721">
        <v>3</v>
      </c>
      <c r="CE185" s="722"/>
      <c r="CF185" s="720"/>
      <c r="CG185" s="723">
        <f t="shared" si="190"/>
        <v>0.75</v>
      </c>
      <c r="CH185" s="723">
        <f t="shared" si="209"/>
        <v>0.24</v>
      </c>
      <c r="CI185" s="724">
        <f t="shared" si="191"/>
        <v>3.99</v>
      </c>
      <c r="CJ185" s="720"/>
      <c r="CK185" s="720">
        <f t="shared" si="161"/>
        <v>0.25</v>
      </c>
      <c r="CL185" s="720">
        <v>0.08</v>
      </c>
      <c r="CM185" s="721">
        <v>3</v>
      </c>
      <c r="CN185" s="722"/>
      <c r="CO185" s="720"/>
      <c r="CP185" s="723">
        <f t="shared" si="193"/>
        <v>0.75</v>
      </c>
      <c r="CQ185" s="723">
        <f t="shared" si="210"/>
        <v>0.24</v>
      </c>
      <c r="CR185" s="724">
        <f t="shared" si="194"/>
        <v>3.99</v>
      </c>
      <c r="CS185" s="720"/>
      <c r="CT185" s="720">
        <f t="shared" si="162"/>
        <v>0.25</v>
      </c>
      <c r="CU185" s="720">
        <v>0.08</v>
      </c>
      <c r="CV185" s="721">
        <v>3</v>
      </c>
      <c r="CW185" s="722"/>
      <c r="CX185" s="720"/>
      <c r="CY185" s="723">
        <f t="shared" si="196"/>
        <v>0.75</v>
      </c>
      <c r="CZ185" s="723">
        <f t="shared" si="211"/>
        <v>0.24</v>
      </c>
      <c r="DA185" s="724">
        <f t="shared" si="197"/>
        <v>3.99</v>
      </c>
      <c r="DB185" s="720"/>
      <c r="DC185" s="720">
        <f t="shared" si="163"/>
        <v>0.25</v>
      </c>
      <c r="DD185" s="720">
        <v>0.08</v>
      </c>
      <c r="DE185" s="721">
        <v>3</v>
      </c>
      <c r="DF185" s="722"/>
      <c r="DG185" s="720"/>
      <c r="DH185" s="723">
        <f t="shared" si="199"/>
        <v>0.75</v>
      </c>
      <c r="DI185" s="723">
        <f t="shared" si="212"/>
        <v>0.24</v>
      </c>
      <c r="DJ185" s="724">
        <f t="shared" si="200"/>
        <v>3.99</v>
      </c>
      <c r="DK185" s="724">
        <f t="shared" si="213"/>
        <v>44.976900000000015</v>
      </c>
      <c r="DL185" s="719">
        <f t="shared" si="215"/>
        <v>67015581</v>
      </c>
      <c r="DM185" s="719">
        <f t="shared" si="164"/>
        <v>137468</v>
      </c>
      <c r="DN185" s="719">
        <f t="shared" si="214"/>
        <v>6873400</v>
      </c>
      <c r="DO185" s="721"/>
    </row>
    <row r="186" spans="1:119" s="727" customFormat="1" ht="19.5" customHeight="1">
      <c r="A186" s="716">
        <v>177</v>
      </c>
      <c r="B186" s="754" t="s">
        <v>9897</v>
      </c>
      <c r="C186" s="755" t="s">
        <v>2217</v>
      </c>
      <c r="D186" s="716" t="s">
        <v>9891</v>
      </c>
      <c r="E186" s="716">
        <v>450</v>
      </c>
      <c r="F186" s="719">
        <v>50</v>
      </c>
      <c r="G186" s="720"/>
      <c r="H186" s="720">
        <f t="shared" si="152"/>
        <v>0.25</v>
      </c>
      <c r="I186" s="720"/>
      <c r="J186" s="721">
        <v>2.34</v>
      </c>
      <c r="K186" s="722">
        <f t="shared" si="165"/>
        <v>0</v>
      </c>
      <c r="L186" s="720"/>
      <c r="M186" s="723">
        <f t="shared" si="166"/>
        <v>0.58499999999999996</v>
      </c>
      <c r="N186" s="723">
        <f t="shared" si="201"/>
        <v>0</v>
      </c>
      <c r="O186" s="724">
        <f t="shared" si="167"/>
        <v>2.9249999999999998</v>
      </c>
      <c r="P186" s="720"/>
      <c r="Q186" s="720">
        <f t="shared" si="153"/>
        <v>0.25</v>
      </c>
      <c r="R186" s="720"/>
      <c r="S186" s="721">
        <v>2.34</v>
      </c>
      <c r="T186" s="722"/>
      <c r="U186" s="720"/>
      <c r="V186" s="723">
        <f t="shared" si="169"/>
        <v>0.58499999999999996</v>
      </c>
      <c r="W186" s="723"/>
      <c r="X186" s="724">
        <f t="shared" si="170"/>
        <v>2.9249999999999998</v>
      </c>
      <c r="Y186" s="720"/>
      <c r="Z186" s="720">
        <f t="shared" si="154"/>
        <v>0.25</v>
      </c>
      <c r="AA186" s="720"/>
      <c r="AB186" s="721">
        <v>2.34</v>
      </c>
      <c r="AC186" s="722"/>
      <c r="AD186" s="720"/>
      <c r="AE186" s="723">
        <f t="shared" si="172"/>
        <v>0.58499999999999996</v>
      </c>
      <c r="AF186" s="723"/>
      <c r="AG186" s="724">
        <f t="shared" si="173"/>
        <v>2.9249999999999998</v>
      </c>
      <c r="AH186" s="720"/>
      <c r="AI186" s="720">
        <f t="shared" si="155"/>
        <v>0.25</v>
      </c>
      <c r="AJ186" s="720"/>
      <c r="AK186" s="721">
        <v>2.34</v>
      </c>
      <c r="AL186" s="722"/>
      <c r="AM186" s="720"/>
      <c r="AN186" s="723">
        <f t="shared" si="175"/>
        <v>0.58499999999999996</v>
      </c>
      <c r="AO186" s="723"/>
      <c r="AP186" s="724">
        <f t="shared" si="176"/>
        <v>2.9249999999999998</v>
      </c>
      <c r="AQ186" s="720"/>
      <c r="AR186" s="720">
        <f t="shared" si="156"/>
        <v>0.25</v>
      </c>
      <c r="AS186" s="720"/>
      <c r="AT186" s="721">
        <v>2.34</v>
      </c>
      <c r="AU186" s="722"/>
      <c r="AV186" s="720"/>
      <c r="AW186" s="723">
        <f t="shared" si="178"/>
        <v>0.58499999999999996</v>
      </c>
      <c r="AX186" s="723"/>
      <c r="AY186" s="724">
        <f t="shared" si="179"/>
        <v>2.9249999999999998</v>
      </c>
      <c r="AZ186" s="720"/>
      <c r="BA186" s="720">
        <f t="shared" si="157"/>
        <v>0.25</v>
      </c>
      <c r="BB186" s="720"/>
      <c r="BC186" s="721">
        <v>2.34</v>
      </c>
      <c r="BD186" s="722"/>
      <c r="BE186" s="720"/>
      <c r="BF186" s="723">
        <f t="shared" si="181"/>
        <v>0.58499999999999996</v>
      </c>
      <c r="BG186" s="723">
        <f t="shared" si="206"/>
        <v>0</v>
      </c>
      <c r="BH186" s="724">
        <f t="shared" si="182"/>
        <v>2.9249999999999998</v>
      </c>
      <c r="BI186" s="720"/>
      <c r="BJ186" s="720">
        <f t="shared" si="158"/>
        <v>0.25</v>
      </c>
      <c r="BK186" s="720"/>
      <c r="BL186" s="721">
        <v>2.34</v>
      </c>
      <c r="BM186" s="722"/>
      <c r="BN186" s="720"/>
      <c r="BO186" s="723">
        <f t="shared" si="184"/>
        <v>0.58499999999999996</v>
      </c>
      <c r="BP186" s="723"/>
      <c r="BQ186" s="724">
        <f t="shared" si="185"/>
        <v>2.9249999999999998</v>
      </c>
      <c r="BR186" s="720"/>
      <c r="BS186" s="720">
        <f t="shared" si="159"/>
        <v>0.25</v>
      </c>
      <c r="BT186" s="720"/>
      <c r="BU186" s="721">
        <v>2.34</v>
      </c>
      <c r="BV186" s="722"/>
      <c r="BW186" s="720"/>
      <c r="BX186" s="723">
        <f t="shared" si="187"/>
        <v>0.58499999999999996</v>
      </c>
      <c r="BY186" s="723"/>
      <c r="BZ186" s="724">
        <f t="shared" si="188"/>
        <v>2.9249999999999998</v>
      </c>
      <c r="CA186" s="720"/>
      <c r="CB186" s="720">
        <f t="shared" si="160"/>
        <v>0.25</v>
      </c>
      <c r="CC186" s="720"/>
      <c r="CD186" s="721">
        <v>2.34</v>
      </c>
      <c r="CE186" s="722"/>
      <c r="CF186" s="720"/>
      <c r="CG186" s="723">
        <f t="shared" si="190"/>
        <v>0.58499999999999996</v>
      </c>
      <c r="CH186" s="723"/>
      <c r="CI186" s="724">
        <f t="shared" si="191"/>
        <v>2.9249999999999998</v>
      </c>
      <c r="CJ186" s="720"/>
      <c r="CK186" s="720">
        <f t="shared" si="161"/>
        <v>0.25</v>
      </c>
      <c r="CL186" s="720"/>
      <c r="CM186" s="721">
        <v>2.34</v>
      </c>
      <c r="CN186" s="722"/>
      <c r="CO186" s="720"/>
      <c r="CP186" s="723">
        <f t="shared" si="193"/>
        <v>0.58499999999999996</v>
      </c>
      <c r="CQ186" s="723"/>
      <c r="CR186" s="724">
        <f t="shared" si="194"/>
        <v>2.9249999999999998</v>
      </c>
      <c r="CS186" s="720"/>
      <c r="CT186" s="720">
        <f t="shared" si="162"/>
        <v>0.25</v>
      </c>
      <c r="CU186" s="720"/>
      <c r="CV186" s="721">
        <v>2.34</v>
      </c>
      <c r="CW186" s="722"/>
      <c r="CX186" s="720"/>
      <c r="CY186" s="723">
        <f t="shared" si="196"/>
        <v>0.58499999999999996</v>
      </c>
      <c r="CZ186" s="723"/>
      <c r="DA186" s="724">
        <f t="shared" si="197"/>
        <v>2.9249999999999998</v>
      </c>
      <c r="DB186" s="720"/>
      <c r="DC186" s="720">
        <f t="shared" si="163"/>
        <v>0.25</v>
      </c>
      <c r="DD186" s="720"/>
      <c r="DE186" s="721">
        <v>2.34</v>
      </c>
      <c r="DF186" s="722"/>
      <c r="DG186" s="720"/>
      <c r="DH186" s="723">
        <f t="shared" si="199"/>
        <v>0.58499999999999996</v>
      </c>
      <c r="DI186" s="723"/>
      <c r="DJ186" s="724">
        <f t="shared" si="200"/>
        <v>2.9249999999999998</v>
      </c>
      <c r="DK186" s="724">
        <f t="shared" si="213"/>
        <v>35.1</v>
      </c>
      <c r="DL186" s="719">
        <f t="shared" si="215"/>
        <v>52299000</v>
      </c>
      <c r="DM186" s="719">
        <f t="shared" si="164"/>
        <v>107280</v>
      </c>
      <c r="DN186" s="719">
        <f t="shared" si="214"/>
        <v>5364000</v>
      </c>
      <c r="DO186" s="721"/>
    </row>
    <row r="187" spans="1:119" s="727" customFormat="1" ht="19.5" customHeight="1">
      <c r="A187" s="716">
        <v>178</v>
      </c>
      <c r="B187" s="754" t="s">
        <v>9898</v>
      </c>
      <c r="C187" s="755" t="s">
        <v>5448</v>
      </c>
      <c r="D187" s="716" t="s">
        <v>9891</v>
      </c>
      <c r="E187" s="716">
        <v>450</v>
      </c>
      <c r="F187" s="719">
        <v>50</v>
      </c>
      <c r="G187" s="720"/>
      <c r="H187" s="720">
        <f t="shared" si="152"/>
        <v>0.25</v>
      </c>
      <c r="I187" s="720"/>
      <c r="J187" s="721">
        <v>2.67</v>
      </c>
      <c r="K187" s="722">
        <f t="shared" si="165"/>
        <v>0</v>
      </c>
      <c r="L187" s="720"/>
      <c r="M187" s="723">
        <f t="shared" si="166"/>
        <v>0.66749999999999998</v>
      </c>
      <c r="N187" s="723">
        <f t="shared" si="201"/>
        <v>0</v>
      </c>
      <c r="O187" s="724">
        <f t="shared" si="167"/>
        <v>3.3374999999999999</v>
      </c>
      <c r="P187" s="720"/>
      <c r="Q187" s="720">
        <f t="shared" si="153"/>
        <v>0.25</v>
      </c>
      <c r="R187" s="720"/>
      <c r="S187" s="721">
        <v>2.67</v>
      </c>
      <c r="T187" s="722"/>
      <c r="U187" s="720"/>
      <c r="V187" s="723">
        <f t="shared" si="169"/>
        <v>0.66749999999999998</v>
      </c>
      <c r="W187" s="723"/>
      <c r="X187" s="724">
        <f t="shared" si="170"/>
        <v>3.3374999999999999</v>
      </c>
      <c r="Y187" s="720"/>
      <c r="Z187" s="720">
        <f t="shared" si="154"/>
        <v>0.25</v>
      </c>
      <c r="AA187" s="720"/>
      <c r="AB187" s="721">
        <v>2.67</v>
      </c>
      <c r="AC187" s="722"/>
      <c r="AD187" s="720"/>
      <c r="AE187" s="723">
        <f t="shared" si="172"/>
        <v>0.66749999999999998</v>
      </c>
      <c r="AF187" s="723"/>
      <c r="AG187" s="724">
        <f t="shared" si="173"/>
        <v>3.3374999999999999</v>
      </c>
      <c r="AH187" s="720"/>
      <c r="AI187" s="720">
        <f t="shared" si="155"/>
        <v>0.25</v>
      </c>
      <c r="AJ187" s="720"/>
      <c r="AK187" s="721">
        <v>2.67</v>
      </c>
      <c r="AL187" s="722"/>
      <c r="AM187" s="720"/>
      <c r="AN187" s="723">
        <f t="shared" si="175"/>
        <v>0.66749999999999998</v>
      </c>
      <c r="AO187" s="723"/>
      <c r="AP187" s="724">
        <f t="shared" si="176"/>
        <v>3.3374999999999999</v>
      </c>
      <c r="AQ187" s="720"/>
      <c r="AR187" s="720">
        <f t="shared" si="156"/>
        <v>0.25</v>
      </c>
      <c r="AS187" s="720"/>
      <c r="AT187" s="721">
        <v>2.67</v>
      </c>
      <c r="AU187" s="722"/>
      <c r="AV187" s="720"/>
      <c r="AW187" s="723">
        <f t="shared" si="178"/>
        <v>0.66749999999999998</v>
      </c>
      <c r="AX187" s="723"/>
      <c r="AY187" s="724">
        <f t="shared" si="179"/>
        <v>3.3374999999999999</v>
      </c>
      <c r="AZ187" s="720"/>
      <c r="BA187" s="720">
        <f t="shared" si="157"/>
        <v>0.25</v>
      </c>
      <c r="BB187" s="720"/>
      <c r="BC187" s="721">
        <v>2.67</v>
      </c>
      <c r="BD187" s="722"/>
      <c r="BE187" s="720"/>
      <c r="BF187" s="723">
        <f t="shared" si="181"/>
        <v>0.66749999999999998</v>
      </c>
      <c r="BG187" s="723">
        <f t="shared" si="206"/>
        <v>0</v>
      </c>
      <c r="BH187" s="724">
        <f t="shared" si="182"/>
        <v>3.3374999999999999</v>
      </c>
      <c r="BI187" s="720"/>
      <c r="BJ187" s="720">
        <f t="shared" si="158"/>
        <v>0.25</v>
      </c>
      <c r="BK187" s="720"/>
      <c r="BL187" s="721">
        <v>2.67</v>
      </c>
      <c r="BM187" s="722"/>
      <c r="BN187" s="720"/>
      <c r="BO187" s="723">
        <f t="shared" si="184"/>
        <v>0.66749999999999998</v>
      </c>
      <c r="BP187" s="723"/>
      <c r="BQ187" s="724">
        <f t="shared" si="185"/>
        <v>3.3374999999999999</v>
      </c>
      <c r="BR187" s="720"/>
      <c r="BS187" s="720">
        <f t="shared" si="159"/>
        <v>0.25</v>
      </c>
      <c r="BT187" s="720"/>
      <c r="BU187" s="721">
        <v>2.67</v>
      </c>
      <c r="BV187" s="722"/>
      <c r="BW187" s="720"/>
      <c r="BX187" s="723">
        <f t="shared" si="187"/>
        <v>0.66749999999999998</v>
      </c>
      <c r="BY187" s="723"/>
      <c r="BZ187" s="724">
        <f t="shared" si="188"/>
        <v>3.3374999999999999</v>
      </c>
      <c r="CA187" s="720"/>
      <c r="CB187" s="720">
        <f t="shared" si="160"/>
        <v>0.25</v>
      </c>
      <c r="CC187" s="720"/>
      <c r="CD187" s="721">
        <v>2.67</v>
      </c>
      <c r="CE187" s="722"/>
      <c r="CF187" s="720"/>
      <c r="CG187" s="723">
        <f t="shared" si="190"/>
        <v>0.66749999999999998</v>
      </c>
      <c r="CH187" s="723"/>
      <c r="CI187" s="724">
        <f t="shared" si="191"/>
        <v>3.3374999999999999</v>
      </c>
      <c r="CJ187" s="720"/>
      <c r="CK187" s="720">
        <f t="shared" si="161"/>
        <v>0.25</v>
      </c>
      <c r="CL187" s="720"/>
      <c r="CM187" s="721">
        <v>2.67</v>
      </c>
      <c r="CN187" s="722"/>
      <c r="CO187" s="720"/>
      <c r="CP187" s="723">
        <f t="shared" si="193"/>
        <v>0.66749999999999998</v>
      </c>
      <c r="CQ187" s="723"/>
      <c r="CR187" s="724">
        <f t="shared" si="194"/>
        <v>3.3374999999999999</v>
      </c>
      <c r="CS187" s="720"/>
      <c r="CT187" s="720">
        <f t="shared" si="162"/>
        <v>0.25</v>
      </c>
      <c r="CU187" s="720"/>
      <c r="CV187" s="721">
        <v>2.67</v>
      </c>
      <c r="CW187" s="722"/>
      <c r="CX187" s="720"/>
      <c r="CY187" s="723">
        <f t="shared" si="196"/>
        <v>0.66749999999999998</v>
      </c>
      <c r="CZ187" s="723"/>
      <c r="DA187" s="724">
        <f t="shared" si="197"/>
        <v>3.3374999999999999</v>
      </c>
      <c r="DB187" s="720"/>
      <c r="DC187" s="720">
        <f t="shared" si="163"/>
        <v>0.25</v>
      </c>
      <c r="DD187" s="720"/>
      <c r="DE187" s="721">
        <v>2.67</v>
      </c>
      <c r="DF187" s="722"/>
      <c r="DG187" s="720"/>
      <c r="DH187" s="723">
        <f t="shared" si="199"/>
        <v>0.66749999999999998</v>
      </c>
      <c r="DI187" s="723"/>
      <c r="DJ187" s="724">
        <f t="shared" si="200"/>
        <v>3.3374999999999999</v>
      </c>
      <c r="DK187" s="724">
        <f t="shared" si="213"/>
        <v>40.04999999999999</v>
      </c>
      <c r="DL187" s="719">
        <f t="shared" si="215"/>
        <v>59674500</v>
      </c>
      <c r="DM187" s="719">
        <f t="shared" si="164"/>
        <v>122409</v>
      </c>
      <c r="DN187" s="719">
        <f t="shared" si="214"/>
        <v>6120450</v>
      </c>
      <c r="DO187" s="721"/>
    </row>
    <row r="188" spans="1:119" s="727" customFormat="1" ht="19.5" customHeight="1">
      <c r="A188" s="716">
        <v>179</v>
      </c>
      <c r="B188" s="754" t="s">
        <v>3945</v>
      </c>
      <c r="C188" s="755" t="s">
        <v>2364</v>
      </c>
      <c r="D188" s="716" t="s">
        <v>9891</v>
      </c>
      <c r="E188" s="716">
        <v>450</v>
      </c>
      <c r="F188" s="719">
        <v>50</v>
      </c>
      <c r="G188" s="720"/>
      <c r="H188" s="720">
        <f t="shared" si="152"/>
        <v>0.25</v>
      </c>
      <c r="I188" s="720"/>
      <c r="J188" s="721">
        <v>2.67</v>
      </c>
      <c r="K188" s="722">
        <f t="shared" si="165"/>
        <v>0</v>
      </c>
      <c r="L188" s="720"/>
      <c r="M188" s="723">
        <f t="shared" si="166"/>
        <v>0.66749999999999998</v>
      </c>
      <c r="N188" s="723">
        <f t="shared" si="201"/>
        <v>0</v>
      </c>
      <c r="O188" s="724">
        <f t="shared" si="167"/>
        <v>3.3374999999999999</v>
      </c>
      <c r="P188" s="720"/>
      <c r="Q188" s="720">
        <f t="shared" si="153"/>
        <v>0.25</v>
      </c>
      <c r="R188" s="720"/>
      <c r="S188" s="721">
        <v>2.67</v>
      </c>
      <c r="T188" s="722"/>
      <c r="U188" s="720"/>
      <c r="V188" s="723">
        <f t="shared" si="169"/>
        <v>0.66749999999999998</v>
      </c>
      <c r="W188" s="723"/>
      <c r="X188" s="724">
        <f t="shared" si="170"/>
        <v>3.3374999999999999</v>
      </c>
      <c r="Y188" s="720"/>
      <c r="Z188" s="720">
        <f t="shared" si="154"/>
        <v>0.25</v>
      </c>
      <c r="AA188" s="720"/>
      <c r="AB188" s="721">
        <v>2.67</v>
      </c>
      <c r="AC188" s="722"/>
      <c r="AD188" s="720"/>
      <c r="AE188" s="723">
        <f t="shared" si="172"/>
        <v>0.66749999999999998</v>
      </c>
      <c r="AF188" s="723"/>
      <c r="AG188" s="724">
        <f t="shared" si="173"/>
        <v>3.3374999999999999</v>
      </c>
      <c r="AH188" s="720"/>
      <c r="AI188" s="720">
        <f t="shared" si="155"/>
        <v>0.25</v>
      </c>
      <c r="AJ188" s="720"/>
      <c r="AK188" s="721">
        <v>2.67</v>
      </c>
      <c r="AL188" s="722"/>
      <c r="AM188" s="720"/>
      <c r="AN188" s="723">
        <f t="shared" si="175"/>
        <v>0.66749999999999998</v>
      </c>
      <c r="AO188" s="723"/>
      <c r="AP188" s="724">
        <f t="shared" si="176"/>
        <v>3.3374999999999999</v>
      </c>
      <c r="AQ188" s="720"/>
      <c r="AR188" s="720">
        <f t="shared" si="156"/>
        <v>0.25</v>
      </c>
      <c r="AS188" s="720"/>
      <c r="AT188" s="721">
        <v>2.67</v>
      </c>
      <c r="AU188" s="722"/>
      <c r="AV188" s="720"/>
      <c r="AW188" s="723">
        <f t="shared" si="178"/>
        <v>0.66749999999999998</v>
      </c>
      <c r="AX188" s="723"/>
      <c r="AY188" s="724">
        <f t="shared" si="179"/>
        <v>3.3374999999999999</v>
      </c>
      <c r="AZ188" s="720"/>
      <c r="BA188" s="720">
        <f t="shared" si="157"/>
        <v>0.25</v>
      </c>
      <c r="BB188" s="720"/>
      <c r="BC188" s="721">
        <v>2.67</v>
      </c>
      <c r="BD188" s="722"/>
      <c r="BE188" s="720"/>
      <c r="BF188" s="723">
        <f t="shared" si="181"/>
        <v>0.66749999999999998</v>
      </c>
      <c r="BG188" s="723"/>
      <c r="BH188" s="724">
        <f t="shared" si="182"/>
        <v>3.3374999999999999</v>
      </c>
      <c r="BI188" s="720"/>
      <c r="BJ188" s="720">
        <f t="shared" si="158"/>
        <v>0.25</v>
      </c>
      <c r="BK188" s="720"/>
      <c r="BL188" s="721">
        <v>2.67</v>
      </c>
      <c r="BM188" s="722"/>
      <c r="BN188" s="720"/>
      <c r="BO188" s="723">
        <f t="shared" si="184"/>
        <v>0.66749999999999998</v>
      </c>
      <c r="BP188" s="723"/>
      <c r="BQ188" s="724">
        <f t="shared" si="185"/>
        <v>3.3374999999999999</v>
      </c>
      <c r="BR188" s="720"/>
      <c r="BS188" s="720">
        <f t="shared" si="159"/>
        <v>0.25</v>
      </c>
      <c r="BT188" s="720"/>
      <c r="BU188" s="721">
        <v>2.67</v>
      </c>
      <c r="BV188" s="722"/>
      <c r="BW188" s="720"/>
      <c r="BX188" s="723">
        <f t="shared" si="187"/>
        <v>0.66749999999999998</v>
      </c>
      <c r="BY188" s="723"/>
      <c r="BZ188" s="724">
        <f t="shared" si="188"/>
        <v>3.3374999999999999</v>
      </c>
      <c r="CA188" s="720"/>
      <c r="CB188" s="720">
        <f t="shared" si="160"/>
        <v>0.25</v>
      </c>
      <c r="CC188" s="720"/>
      <c r="CD188" s="721">
        <v>2.67</v>
      </c>
      <c r="CE188" s="722"/>
      <c r="CF188" s="720"/>
      <c r="CG188" s="723">
        <f t="shared" si="190"/>
        <v>0.66749999999999998</v>
      </c>
      <c r="CH188" s="723"/>
      <c r="CI188" s="724">
        <f t="shared" si="191"/>
        <v>3.3374999999999999</v>
      </c>
      <c r="CJ188" s="720"/>
      <c r="CK188" s="720">
        <f t="shared" si="161"/>
        <v>0.25</v>
      </c>
      <c r="CL188" s="720"/>
      <c r="CM188" s="721">
        <v>2.67</v>
      </c>
      <c r="CN188" s="722"/>
      <c r="CO188" s="720"/>
      <c r="CP188" s="723">
        <f t="shared" si="193"/>
        <v>0.66749999999999998</v>
      </c>
      <c r="CQ188" s="723"/>
      <c r="CR188" s="724">
        <f t="shared" si="194"/>
        <v>3.3374999999999999</v>
      </c>
      <c r="CS188" s="720"/>
      <c r="CT188" s="720">
        <f t="shared" si="162"/>
        <v>0.25</v>
      </c>
      <c r="CU188" s="720"/>
      <c r="CV188" s="721">
        <v>2.67</v>
      </c>
      <c r="CW188" s="722"/>
      <c r="CX188" s="720"/>
      <c r="CY188" s="723">
        <f t="shared" si="196"/>
        <v>0.66749999999999998</v>
      </c>
      <c r="CZ188" s="723"/>
      <c r="DA188" s="724">
        <f t="shared" si="197"/>
        <v>3.3374999999999999</v>
      </c>
      <c r="DB188" s="720"/>
      <c r="DC188" s="720">
        <f t="shared" si="163"/>
        <v>0.25</v>
      </c>
      <c r="DD188" s="720"/>
      <c r="DE188" s="721">
        <v>2.67</v>
      </c>
      <c r="DF188" s="722"/>
      <c r="DG188" s="720"/>
      <c r="DH188" s="723">
        <f t="shared" si="199"/>
        <v>0.66749999999999998</v>
      </c>
      <c r="DI188" s="723"/>
      <c r="DJ188" s="724">
        <f t="shared" si="200"/>
        <v>3.3374999999999999</v>
      </c>
      <c r="DK188" s="724">
        <f t="shared" si="213"/>
        <v>40.04999999999999</v>
      </c>
      <c r="DL188" s="719">
        <f t="shared" si="215"/>
        <v>59674500</v>
      </c>
      <c r="DM188" s="719">
        <f t="shared" si="164"/>
        <v>122409</v>
      </c>
      <c r="DN188" s="719">
        <f t="shared" si="214"/>
        <v>6120450</v>
      </c>
      <c r="DO188" s="721"/>
    </row>
    <row r="189" spans="1:119" s="727" customFormat="1" ht="19.5" customHeight="1">
      <c r="A189" s="716">
        <v>180</v>
      </c>
      <c r="B189" s="754" t="s">
        <v>9899</v>
      </c>
      <c r="C189" s="755" t="s">
        <v>2257</v>
      </c>
      <c r="D189" s="716" t="s">
        <v>9891</v>
      </c>
      <c r="E189" s="716">
        <v>450</v>
      </c>
      <c r="F189" s="719">
        <v>50</v>
      </c>
      <c r="G189" s="720"/>
      <c r="H189" s="720">
        <f t="shared" si="152"/>
        <v>0.25</v>
      </c>
      <c r="I189" s="720"/>
      <c r="J189" s="721">
        <v>2.67</v>
      </c>
      <c r="K189" s="722"/>
      <c r="L189" s="720"/>
      <c r="M189" s="723">
        <f t="shared" si="166"/>
        <v>0.66749999999999998</v>
      </c>
      <c r="N189" s="723"/>
      <c r="O189" s="724">
        <f t="shared" si="167"/>
        <v>3.3374999999999999</v>
      </c>
      <c r="P189" s="720"/>
      <c r="Q189" s="720">
        <f t="shared" si="153"/>
        <v>0.25</v>
      </c>
      <c r="R189" s="720"/>
      <c r="S189" s="721">
        <v>2.67</v>
      </c>
      <c r="T189" s="722"/>
      <c r="U189" s="720"/>
      <c r="V189" s="723">
        <f t="shared" si="169"/>
        <v>0.66749999999999998</v>
      </c>
      <c r="W189" s="723"/>
      <c r="X189" s="724">
        <f t="shared" si="170"/>
        <v>3.3374999999999999</v>
      </c>
      <c r="Y189" s="720"/>
      <c r="Z189" s="720">
        <f t="shared" si="154"/>
        <v>0.25</v>
      </c>
      <c r="AA189" s="720"/>
      <c r="AB189" s="721">
        <v>2.67</v>
      </c>
      <c r="AC189" s="722"/>
      <c r="AD189" s="720"/>
      <c r="AE189" s="723">
        <f t="shared" si="172"/>
        <v>0.66749999999999998</v>
      </c>
      <c r="AF189" s="723"/>
      <c r="AG189" s="724">
        <f t="shared" si="173"/>
        <v>3.3374999999999999</v>
      </c>
      <c r="AH189" s="720"/>
      <c r="AI189" s="720">
        <f t="shared" si="155"/>
        <v>0.25</v>
      </c>
      <c r="AJ189" s="720"/>
      <c r="AK189" s="721">
        <v>2.67</v>
      </c>
      <c r="AL189" s="722"/>
      <c r="AM189" s="720"/>
      <c r="AN189" s="723">
        <f t="shared" si="175"/>
        <v>0.66749999999999998</v>
      </c>
      <c r="AO189" s="723"/>
      <c r="AP189" s="724">
        <f t="shared" si="176"/>
        <v>3.3374999999999999</v>
      </c>
      <c r="AQ189" s="720"/>
      <c r="AR189" s="720">
        <f t="shared" si="156"/>
        <v>0.25</v>
      </c>
      <c r="AS189" s="720"/>
      <c r="AT189" s="721">
        <v>2.67</v>
      </c>
      <c r="AU189" s="722"/>
      <c r="AV189" s="720"/>
      <c r="AW189" s="723">
        <f t="shared" si="178"/>
        <v>0.66749999999999998</v>
      </c>
      <c r="AX189" s="723"/>
      <c r="AY189" s="724">
        <f t="shared" si="179"/>
        <v>3.3374999999999999</v>
      </c>
      <c r="AZ189" s="720"/>
      <c r="BA189" s="720">
        <f t="shared" si="157"/>
        <v>0.25</v>
      </c>
      <c r="BB189" s="720"/>
      <c r="BC189" s="721">
        <v>2.67</v>
      </c>
      <c r="BD189" s="722"/>
      <c r="BE189" s="720"/>
      <c r="BF189" s="723">
        <f t="shared" si="181"/>
        <v>0.66749999999999998</v>
      </c>
      <c r="BG189" s="723"/>
      <c r="BH189" s="724">
        <f t="shared" si="182"/>
        <v>3.3374999999999999</v>
      </c>
      <c r="BI189" s="720"/>
      <c r="BJ189" s="720">
        <f t="shared" si="158"/>
        <v>0.25</v>
      </c>
      <c r="BK189" s="720"/>
      <c r="BL189" s="721">
        <v>2.67</v>
      </c>
      <c r="BM189" s="722"/>
      <c r="BN189" s="720"/>
      <c r="BO189" s="723">
        <f t="shared" si="184"/>
        <v>0.66749999999999998</v>
      </c>
      <c r="BP189" s="723"/>
      <c r="BQ189" s="724">
        <f t="shared" si="185"/>
        <v>3.3374999999999999</v>
      </c>
      <c r="BR189" s="720"/>
      <c r="BS189" s="720">
        <f t="shared" si="159"/>
        <v>0.25</v>
      </c>
      <c r="BT189" s="720"/>
      <c r="BU189" s="721">
        <v>2.67</v>
      </c>
      <c r="BV189" s="722"/>
      <c r="BW189" s="720"/>
      <c r="BX189" s="723">
        <f t="shared" si="187"/>
        <v>0.66749999999999998</v>
      </c>
      <c r="BY189" s="723"/>
      <c r="BZ189" s="724">
        <f t="shared" si="188"/>
        <v>3.3374999999999999</v>
      </c>
      <c r="CA189" s="720"/>
      <c r="CB189" s="720">
        <f t="shared" si="160"/>
        <v>0.25</v>
      </c>
      <c r="CC189" s="720"/>
      <c r="CD189" s="721">
        <v>2.67</v>
      </c>
      <c r="CE189" s="722"/>
      <c r="CF189" s="720"/>
      <c r="CG189" s="723">
        <f t="shared" si="190"/>
        <v>0.66749999999999998</v>
      </c>
      <c r="CH189" s="723"/>
      <c r="CI189" s="724">
        <f t="shared" si="191"/>
        <v>3.3374999999999999</v>
      </c>
      <c r="CJ189" s="720"/>
      <c r="CK189" s="720">
        <f t="shared" si="161"/>
        <v>0.25</v>
      </c>
      <c r="CL189" s="720"/>
      <c r="CM189" s="721">
        <v>2.67</v>
      </c>
      <c r="CN189" s="722"/>
      <c r="CO189" s="720"/>
      <c r="CP189" s="723">
        <f t="shared" si="193"/>
        <v>0.66749999999999998</v>
      </c>
      <c r="CQ189" s="723"/>
      <c r="CR189" s="724">
        <f t="shared" si="194"/>
        <v>3.3374999999999999</v>
      </c>
      <c r="CS189" s="720"/>
      <c r="CT189" s="720">
        <f t="shared" si="162"/>
        <v>0.25</v>
      </c>
      <c r="CU189" s="720"/>
      <c r="CV189" s="721">
        <v>2.67</v>
      </c>
      <c r="CW189" s="722"/>
      <c r="CX189" s="720"/>
      <c r="CY189" s="723">
        <f t="shared" si="196"/>
        <v>0.66749999999999998</v>
      </c>
      <c r="CZ189" s="723"/>
      <c r="DA189" s="724">
        <f t="shared" si="197"/>
        <v>3.3374999999999999</v>
      </c>
      <c r="DB189" s="720"/>
      <c r="DC189" s="720">
        <f t="shared" si="163"/>
        <v>0.25</v>
      </c>
      <c r="DD189" s="720"/>
      <c r="DE189" s="721">
        <v>2.67</v>
      </c>
      <c r="DF189" s="722"/>
      <c r="DG189" s="720"/>
      <c r="DH189" s="723">
        <f t="shared" si="199"/>
        <v>0.66749999999999998</v>
      </c>
      <c r="DI189" s="723"/>
      <c r="DJ189" s="724">
        <f t="shared" si="200"/>
        <v>3.3374999999999999</v>
      </c>
      <c r="DK189" s="724">
        <f t="shared" si="213"/>
        <v>40.04999999999999</v>
      </c>
      <c r="DL189" s="719">
        <f t="shared" si="215"/>
        <v>59674500</v>
      </c>
      <c r="DM189" s="719">
        <f t="shared" si="164"/>
        <v>122409</v>
      </c>
      <c r="DN189" s="719">
        <f t="shared" si="214"/>
        <v>6120450</v>
      </c>
      <c r="DO189" s="721"/>
    </row>
    <row r="190" spans="1:119" s="727" customFormat="1" ht="19.5" customHeight="1">
      <c r="A190" s="716">
        <v>181</v>
      </c>
      <c r="B190" s="754" t="s">
        <v>8177</v>
      </c>
      <c r="C190" s="755" t="s">
        <v>3818</v>
      </c>
      <c r="D190" s="716" t="s">
        <v>9891</v>
      </c>
      <c r="E190" s="716">
        <v>450</v>
      </c>
      <c r="F190" s="719">
        <v>50</v>
      </c>
      <c r="G190" s="720"/>
      <c r="H190" s="720">
        <f t="shared" si="152"/>
        <v>0.25</v>
      </c>
      <c r="I190" s="720"/>
      <c r="J190" s="721">
        <v>2.67</v>
      </c>
      <c r="K190" s="722"/>
      <c r="L190" s="720"/>
      <c r="M190" s="723">
        <f t="shared" si="166"/>
        <v>0.66749999999999998</v>
      </c>
      <c r="N190" s="723"/>
      <c r="O190" s="724">
        <f t="shared" si="167"/>
        <v>3.3374999999999999</v>
      </c>
      <c r="P190" s="720"/>
      <c r="Q190" s="720">
        <f t="shared" si="153"/>
        <v>0.25</v>
      </c>
      <c r="R190" s="720"/>
      <c r="S190" s="721">
        <v>2.67</v>
      </c>
      <c r="T190" s="722"/>
      <c r="U190" s="720"/>
      <c r="V190" s="723">
        <f t="shared" si="169"/>
        <v>0.66749999999999998</v>
      </c>
      <c r="W190" s="723"/>
      <c r="X190" s="724">
        <f t="shared" si="170"/>
        <v>3.3374999999999999</v>
      </c>
      <c r="Y190" s="720"/>
      <c r="Z190" s="720">
        <f t="shared" si="154"/>
        <v>0.25</v>
      </c>
      <c r="AA190" s="720"/>
      <c r="AB190" s="721">
        <v>2.67</v>
      </c>
      <c r="AC190" s="722"/>
      <c r="AD190" s="720"/>
      <c r="AE190" s="723">
        <f t="shared" si="172"/>
        <v>0.66749999999999998</v>
      </c>
      <c r="AF190" s="723"/>
      <c r="AG190" s="724">
        <f t="shared" si="173"/>
        <v>3.3374999999999999</v>
      </c>
      <c r="AH190" s="720"/>
      <c r="AI190" s="720">
        <f t="shared" si="155"/>
        <v>0.25</v>
      </c>
      <c r="AJ190" s="720"/>
      <c r="AK190" s="721">
        <v>2.67</v>
      </c>
      <c r="AL190" s="722"/>
      <c r="AM190" s="720"/>
      <c r="AN190" s="723">
        <f t="shared" si="175"/>
        <v>0.66749999999999998</v>
      </c>
      <c r="AO190" s="723"/>
      <c r="AP190" s="724">
        <f t="shared" si="176"/>
        <v>3.3374999999999999</v>
      </c>
      <c r="AQ190" s="720"/>
      <c r="AR190" s="720">
        <f t="shared" si="156"/>
        <v>0.25</v>
      </c>
      <c r="AS190" s="720"/>
      <c r="AT190" s="721">
        <v>2.67</v>
      </c>
      <c r="AU190" s="722"/>
      <c r="AV190" s="720"/>
      <c r="AW190" s="723">
        <f t="shared" si="178"/>
        <v>0.66749999999999998</v>
      </c>
      <c r="AX190" s="723"/>
      <c r="AY190" s="724">
        <f t="shared" si="179"/>
        <v>3.3374999999999999</v>
      </c>
      <c r="AZ190" s="720"/>
      <c r="BA190" s="720">
        <f t="shared" si="157"/>
        <v>0.25</v>
      </c>
      <c r="BB190" s="720"/>
      <c r="BC190" s="721">
        <v>2.67</v>
      </c>
      <c r="BD190" s="722"/>
      <c r="BE190" s="720"/>
      <c r="BF190" s="723">
        <f t="shared" si="181"/>
        <v>0.66749999999999998</v>
      </c>
      <c r="BG190" s="723"/>
      <c r="BH190" s="724">
        <f t="shared" si="182"/>
        <v>3.3374999999999999</v>
      </c>
      <c r="BI190" s="720"/>
      <c r="BJ190" s="720">
        <f t="shared" si="158"/>
        <v>0.25</v>
      </c>
      <c r="BK190" s="720"/>
      <c r="BL190" s="721">
        <v>2.67</v>
      </c>
      <c r="BM190" s="722"/>
      <c r="BN190" s="720"/>
      <c r="BO190" s="723">
        <f t="shared" si="184"/>
        <v>0.66749999999999998</v>
      </c>
      <c r="BP190" s="723"/>
      <c r="BQ190" s="724">
        <f t="shared" si="185"/>
        <v>3.3374999999999999</v>
      </c>
      <c r="BR190" s="720"/>
      <c r="BS190" s="720">
        <f t="shared" si="159"/>
        <v>0.25</v>
      </c>
      <c r="BT190" s="720"/>
      <c r="BU190" s="721">
        <v>2.67</v>
      </c>
      <c r="BV190" s="722"/>
      <c r="BW190" s="720"/>
      <c r="BX190" s="723">
        <f t="shared" si="187"/>
        <v>0.66749999999999998</v>
      </c>
      <c r="BY190" s="723"/>
      <c r="BZ190" s="724">
        <f t="shared" si="188"/>
        <v>3.3374999999999999</v>
      </c>
      <c r="CA190" s="720"/>
      <c r="CB190" s="720">
        <f t="shared" si="160"/>
        <v>0.25</v>
      </c>
      <c r="CC190" s="720"/>
      <c r="CD190" s="721">
        <v>2.67</v>
      </c>
      <c r="CE190" s="722"/>
      <c r="CF190" s="720"/>
      <c r="CG190" s="723">
        <f t="shared" si="190"/>
        <v>0.66749999999999998</v>
      </c>
      <c r="CH190" s="723"/>
      <c r="CI190" s="724">
        <f t="shared" si="191"/>
        <v>3.3374999999999999</v>
      </c>
      <c r="CJ190" s="720"/>
      <c r="CK190" s="720">
        <f t="shared" si="161"/>
        <v>0.25</v>
      </c>
      <c r="CL190" s="720"/>
      <c r="CM190" s="721">
        <v>2.67</v>
      </c>
      <c r="CN190" s="722"/>
      <c r="CO190" s="720"/>
      <c r="CP190" s="723">
        <f t="shared" si="193"/>
        <v>0.66749999999999998</v>
      </c>
      <c r="CQ190" s="723"/>
      <c r="CR190" s="724">
        <f t="shared" si="194"/>
        <v>3.3374999999999999</v>
      </c>
      <c r="CS190" s="720"/>
      <c r="CT190" s="720">
        <f t="shared" si="162"/>
        <v>0.25</v>
      </c>
      <c r="CU190" s="720"/>
      <c r="CV190" s="721">
        <v>2.67</v>
      </c>
      <c r="CW190" s="722"/>
      <c r="CX190" s="720"/>
      <c r="CY190" s="723">
        <f t="shared" si="196"/>
        <v>0.66749999999999998</v>
      </c>
      <c r="CZ190" s="723"/>
      <c r="DA190" s="724">
        <f t="shared" si="197"/>
        <v>3.3374999999999999</v>
      </c>
      <c r="DB190" s="720"/>
      <c r="DC190" s="720">
        <f t="shared" si="163"/>
        <v>0.25</v>
      </c>
      <c r="DD190" s="720"/>
      <c r="DE190" s="721">
        <v>2.67</v>
      </c>
      <c r="DF190" s="722"/>
      <c r="DG190" s="720"/>
      <c r="DH190" s="723">
        <f t="shared" si="199"/>
        <v>0.66749999999999998</v>
      </c>
      <c r="DI190" s="723"/>
      <c r="DJ190" s="724">
        <f t="shared" si="200"/>
        <v>3.3374999999999999</v>
      </c>
      <c r="DK190" s="724">
        <f t="shared" si="213"/>
        <v>40.04999999999999</v>
      </c>
      <c r="DL190" s="719">
        <f t="shared" si="215"/>
        <v>59674500</v>
      </c>
      <c r="DM190" s="719">
        <f t="shared" si="164"/>
        <v>122409</v>
      </c>
      <c r="DN190" s="719">
        <f t="shared" si="214"/>
        <v>6120450</v>
      </c>
      <c r="DO190" s="721"/>
    </row>
    <row r="191" spans="1:119" s="727" customFormat="1" ht="19.5" customHeight="1">
      <c r="A191" s="716">
        <v>182</v>
      </c>
      <c r="B191" s="754" t="s">
        <v>9900</v>
      </c>
      <c r="C191" s="755" t="s">
        <v>1809</v>
      </c>
      <c r="D191" s="716" t="s">
        <v>9901</v>
      </c>
      <c r="E191" s="716">
        <v>450</v>
      </c>
      <c r="F191" s="719">
        <v>50</v>
      </c>
      <c r="G191" s="720"/>
      <c r="H191" s="720">
        <v>0.25</v>
      </c>
      <c r="I191" s="720"/>
      <c r="J191" s="721">
        <v>3.33</v>
      </c>
      <c r="K191" s="722">
        <f t="shared" si="165"/>
        <v>0</v>
      </c>
      <c r="L191" s="720">
        <v>0.35</v>
      </c>
      <c r="M191" s="723">
        <f t="shared" si="166"/>
        <v>0.92</v>
      </c>
      <c r="N191" s="723">
        <f t="shared" si="201"/>
        <v>0</v>
      </c>
      <c r="O191" s="724">
        <f t="shared" si="167"/>
        <v>4.6000000000000005</v>
      </c>
      <c r="P191" s="720"/>
      <c r="Q191" s="720">
        <f t="shared" si="153"/>
        <v>0.25</v>
      </c>
      <c r="R191" s="720"/>
      <c r="S191" s="721">
        <v>3.33</v>
      </c>
      <c r="T191" s="722"/>
      <c r="U191" s="720">
        <v>0.35</v>
      </c>
      <c r="V191" s="723">
        <f t="shared" si="169"/>
        <v>0.92</v>
      </c>
      <c r="W191" s="723"/>
      <c r="X191" s="724">
        <f t="shared" si="170"/>
        <v>4.6000000000000005</v>
      </c>
      <c r="Y191" s="720"/>
      <c r="Z191" s="720">
        <f t="shared" si="154"/>
        <v>0.25</v>
      </c>
      <c r="AA191" s="720"/>
      <c r="AB191" s="721">
        <v>3.33</v>
      </c>
      <c r="AC191" s="722"/>
      <c r="AD191" s="720">
        <v>0.35</v>
      </c>
      <c r="AE191" s="723">
        <f t="shared" si="172"/>
        <v>0.92</v>
      </c>
      <c r="AF191" s="723"/>
      <c r="AG191" s="724">
        <f t="shared" si="173"/>
        <v>4.6000000000000005</v>
      </c>
      <c r="AH191" s="720"/>
      <c r="AI191" s="720">
        <f t="shared" si="155"/>
        <v>0.25</v>
      </c>
      <c r="AJ191" s="720"/>
      <c r="AK191" s="721">
        <v>3.33</v>
      </c>
      <c r="AL191" s="722"/>
      <c r="AM191" s="720">
        <v>0.35</v>
      </c>
      <c r="AN191" s="723">
        <f t="shared" si="175"/>
        <v>0.92</v>
      </c>
      <c r="AO191" s="723"/>
      <c r="AP191" s="724">
        <f t="shared" si="176"/>
        <v>4.6000000000000005</v>
      </c>
      <c r="AQ191" s="720"/>
      <c r="AR191" s="720">
        <f t="shared" si="156"/>
        <v>0.25</v>
      </c>
      <c r="AS191" s="720"/>
      <c r="AT191" s="721">
        <v>3.33</v>
      </c>
      <c r="AU191" s="722"/>
      <c r="AV191" s="720">
        <v>0.35</v>
      </c>
      <c r="AW191" s="723">
        <f t="shared" si="178"/>
        <v>0.92</v>
      </c>
      <c r="AX191" s="723"/>
      <c r="AY191" s="724">
        <f t="shared" si="179"/>
        <v>4.6000000000000005</v>
      </c>
      <c r="AZ191" s="720"/>
      <c r="BA191" s="720">
        <f t="shared" si="157"/>
        <v>0.25</v>
      </c>
      <c r="BB191" s="720"/>
      <c r="BC191" s="721">
        <v>3.33</v>
      </c>
      <c r="BD191" s="722"/>
      <c r="BE191" s="720">
        <v>0.35</v>
      </c>
      <c r="BF191" s="723">
        <f t="shared" si="181"/>
        <v>0.92</v>
      </c>
      <c r="BG191" s="723">
        <f t="shared" si="206"/>
        <v>0</v>
      </c>
      <c r="BH191" s="724">
        <f t="shared" si="182"/>
        <v>4.6000000000000005</v>
      </c>
      <c r="BI191" s="720"/>
      <c r="BJ191" s="720">
        <f t="shared" si="158"/>
        <v>0.25</v>
      </c>
      <c r="BK191" s="720"/>
      <c r="BL191" s="721">
        <v>3.33</v>
      </c>
      <c r="BM191" s="722"/>
      <c r="BN191" s="720">
        <v>0.35</v>
      </c>
      <c r="BO191" s="723">
        <f t="shared" si="184"/>
        <v>0.92</v>
      </c>
      <c r="BP191" s="723"/>
      <c r="BQ191" s="724">
        <f t="shared" si="185"/>
        <v>4.6000000000000005</v>
      </c>
      <c r="BR191" s="720"/>
      <c r="BS191" s="720">
        <f t="shared" si="159"/>
        <v>0.25</v>
      </c>
      <c r="BT191" s="720"/>
      <c r="BU191" s="721">
        <v>3.33</v>
      </c>
      <c r="BV191" s="722"/>
      <c r="BW191" s="720">
        <v>0.35</v>
      </c>
      <c r="BX191" s="723">
        <f t="shared" si="187"/>
        <v>0.92</v>
      </c>
      <c r="BY191" s="723"/>
      <c r="BZ191" s="724">
        <f t="shared" si="188"/>
        <v>4.6000000000000005</v>
      </c>
      <c r="CA191" s="720"/>
      <c r="CB191" s="720">
        <f t="shared" si="160"/>
        <v>0.25</v>
      </c>
      <c r="CC191" s="720"/>
      <c r="CD191" s="721">
        <v>3.33</v>
      </c>
      <c r="CE191" s="722"/>
      <c r="CF191" s="720">
        <v>0.35</v>
      </c>
      <c r="CG191" s="723">
        <f t="shared" si="190"/>
        <v>0.92</v>
      </c>
      <c r="CH191" s="723"/>
      <c r="CI191" s="724">
        <f t="shared" si="191"/>
        <v>4.6000000000000005</v>
      </c>
      <c r="CJ191" s="720"/>
      <c r="CK191" s="720">
        <f t="shared" si="161"/>
        <v>0.25</v>
      </c>
      <c r="CL191" s="720"/>
      <c r="CM191" s="721">
        <v>3.33</v>
      </c>
      <c r="CN191" s="722"/>
      <c r="CO191" s="720">
        <v>0.35</v>
      </c>
      <c r="CP191" s="723">
        <f t="shared" si="193"/>
        <v>0.92</v>
      </c>
      <c r="CQ191" s="723"/>
      <c r="CR191" s="724">
        <f t="shared" si="194"/>
        <v>4.6000000000000005</v>
      </c>
      <c r="CS191" s="720"/>
      <c r="CT191" s="720">
        <f t="shared" si="162"/>
        <v>0.25</v>
      </c>
      <c r="CU191" s="720"/>
      <c r="CV191" s="721">
        <v>3.33</v>
      </c>
      <c r="CW191" s="722"/>
      <c r="CX191" s="720">
        <v>0.35</v>
      </c>
      <c r="CY191" s="723">
        <f t="shared" si="196"/>
        <v>0.92</v>
      </c>
      <c r="CZ191" s="723"/>
      <c r="DA191" s="724">
        <f t="shared" si="197"/>
        <v>4.6000000000000005</v>
      </c>
      <c r="DB191" s="720"/>
      <c r="DC191" s="720">
        <f t="shared" si="163"/>
        <v>0.25</v>
      </c>
      <c r="DD191" s="720"/>
      <c r="DE191" s="721">
        <v>3.33</v>
      </c>
      <c r="DF191" s="722"/>
      <c r="DG191" s="720">
        <v>0.35</v>
      </c>
      <c r="DH191" s="723">
        <f t="shared" si="199"/>
        <v>0.92</v>
      </c>
      <c r="DI191" s="723"/>
      <c r="DJ191" s="724">
        <f t="shared" si="200"/>
        <v>4.6000000000000005</v>
      </c>
      <c r="DK191" s="724">
        <f t="shared" si="213"/>
        <v>55.20000000000001</v>
      </c>
      <c r="DL191" s="719">
        <f t="shared" si="215"/>
        <v>82248000</v>
      </c>
      <c r="DM191" s="719">
        <f t="shared" si="164"/>
        <v>168714</v>
      </c>
      <c r="DN191" s="719">
        <f t="shared" si="214"/>
        <v>8435700</v>
      </c>
      <c r="DO191" s="721"/>
    </row>
    <row r="192" spans="1:119" s="727" customFormat="1" ht="19.5" customHeight="1">
      <c r="A192" s="716">
        <v>183</v>
      </c>
      <c r="B192" s="754" t="s">
        <v>3183</v>
      </c>
      <c r="C192" s="755" t="s">
        <v>2900</v>
      </c>
      <c r="D192" s="716" t="s">
        <v>9901</v>
      </c>
      <c r="E192" s="716">
        <v>450</v>
      </c>
      <c r="F192" s="719">
        <v>50</v>
      </c>
      <c r="G192" s="720"/>
      <c r="H192" s="720">
        <v>0.25</v>
      </c>
      <c r="I192" s="720"/>
      <c r="J192" s="721">
        <v>2.67</v>
      </c>
      <c r="K192" s="722">
        <f t="shared" si="165"/>
        <v>0</v>
      </c>
      <c r="L192" s="720"/>
      <c r="M192" s="723">
        <f t="shared" si="166"/>
        <v>0.66749999999999998</v>
      </c>
      <c r="N192" s="723"/>
      <c r="O192" s="724">
        <f t="shared" si="167"/>
        <v>3.3374999999999999</v>
      </c>
      <c r="P192" s="720"/>
      <c r="Q192" s="720">
        <f t="shared" si="153"/>
        <v>0.25</v>
      </c>
      <c r="R192" s="720"/>
      <c r="S192" s="721">
        <v>2.67</v>
      </c>
      <c r="T192" s="722"/>
      <c r="U192" s="720"/>
      <c r="V192" s="723">
        <f t="shared" si="169"/>
        <v>0.66749999999999998</v>
      </c>
      <c r="W192" s="723"/>
      <c r="X192" s="724">
        <f t="shared" si="170"/>
        <v>3.3374999999999999</v>
      </c>
      <c r="Y192" s="720"/>
      <c r="Z192" s="720">
        <f t="shared" si="154"/>
        <v>0.25</v>
      </c>
      <c r="AA192" s="720"/>
      <c r="AB192" s="721">
        <v>2.67</v>
      </c>
      <c r="AC192" s="722"/>
      <c r="AD192" s="720"/>
      <c r="AE192" s="723">
        <f t="shared" si="172"/>
        <v>0.66749999999999998</v>
      </c>
      <c r="AF192" s="723"/>
      <c r="AG192" s="724">
        <f t="shared" si="173"/>
        <v>3.3374999999999999</v>
      </c>
      <c r="AH192" s="720"/>
      <c r="AI192" s="720">
        <f t="shared" si="155"/>
        <v>0.25</v>
      </c>
      <c r="AJ192" s="720"/>
      <c r="AK192" s="721">
        <v>2.67</v>
      </c>
      <c r="AL192" s="722"/>
      <c r="AM192" s="720"/>
      <c r="AN192" s="723">
        <f t="shared" si="175"/>
        <v>0.66749999999999998</v>
      </c>
      <c r="AO192" s="723"/>
      <c r="AP192" s="724">
        <f t="shared" si="176"/>
        <v>3.3374999999999999</v>
      </c>
      <c r="AQ192" s="720"/>
      <c r="AR192" s="720">
        <f t="shared" si="156"/>
        <v>0.25</v>
      </c>
      <c r="AS192" s="720"/>
      <c r="AT192" s="721">
        <v>2.67</v>
      </c>
      <c r="AU192" s="722"/>
      <c r="AV192" s="720"/>
      <c r="AW192" s="723">
        <f t="shared" si="178"/>
        <v>0.66749999999999998</v>
      </c>
      <c r="AX192" s="723"/>
      <c r="AY192" s="724">
        <f t="shared" si="179"/>
        <v>3.3374999999999999</v>
      </c>
      <c r="AZ192" s="720"/>
      <c r="BA192" s="720">
        <f t="shared" si="157"/>
        <v>0.25</v>
      </c>
      <c r="BB192" s="720"/>
      <c r="BC192" s="721">
        <v>2.67</v>
      </c>
      <c r="BD192" s="722"/>
      <c r="BE192" s="720"/>
      <c r="BF192" s="723">
        <f t="shared" si="181"/>
        <v>0.66749999999999998</v>
      </c>
      <c r="BG192" s="723"/>
      <c r="BH192" s="724">
        <f t="shared" si="182"/>
        <v>3.3374999999999999</v>
      </c>
      <c r="BI192" s="720"/>
      <c r="BJ192" s="720">
        <f t="shared" si="158"/>
        <v>0.25</v>
      </c>
      <c r="BK192" s="720"/>
      <c r="BL192" s="721">
        <v>2.67</v>
      </c>
      <c r="BM192" s="722"/>
      <c r="BN192" s="720"/>
      <c r="BO192" s="723">
        <f t="shared" si="184"/>
        <v>0.66749999999999998</v>
      </c>
      <c r="BP192" s="723"/>
      <c r="BQ192" s="724">
        <f t="shared" si="185"/>
        <v>3.3374999999999999</v>
      </c>
      <c r="BR192" s="720"/>
      <c r="BS192" s="720">
        <f t="shared" si="159"/>
        <v>0.25</v>
      </c>
      <c r="BT192" s="720"/>
      <c r="BU192" s="721">
        <v>2.67</v>
      </c>
      <c r="BV192" s="722"/>
      <c r="BW192" s="720"/>
      <c r="BX192" s="723">
        <f t="shared" si="187"/>
        <v>0.66749999999999998</v>
      </c>
      <c r="BY192" s="723"/>
      <c r="BZ192" s="724">
        <f t="shared" si="188"/>
        <v>3.3374999999999999</v>
      </c>
      <c r="CA192" s="720"/>
      <c r="CB192" s="720">
        <f t="shared" si="160"/>
        <v>0.25</v>
      </c>
      <c r="CC192" s="720"/>
      <c r="CD192" s="721">
        <v>2.67</v>
      </c>
      <c r="CE192" s="722"/>
      <c r="CF192" s="720"/>
      <c r="CG192" s="723">
        <f t="shared" si="190"/>
        <v>0.66749999999999998</v>
      </c>
      <c r="CH192" s="723"/>
      <c r="CI192" s="724">
        <f t="shared" si="191"/>
        <v>3.3374999999999999</v>
      </c>
      <c r="CJ192" s="720"/>
      <c r="CK192" s="720">
        <f t="shared" si="161"/>
        <v>0.25</v>
      </c>
      <c r="CL192" s="720"/>
      <c r="CM192" s="721">
        <v>2.67</v>
      </c>
      <c r="CN192" s="722"/>
      <c r="CO192" s="720"/>
      <c r="CP192" s="723">
        <f t="shared" si="193"/>
        <v>0.66749999999999998</v>
      </c>
      <c r="CQ192" s="723"/>
      <c r="CR192" s="724">
        <f t="shared" si="194"/>
        <v>3.3374999999999999</v>
      </c>
      <c r="CS192" s="720"/>
      <c r="CT192" s="720">
        <f t="shared" si="162"/>
        <v>0.25</v>
      </c>
      <c r="CU192" s="720"/>
      <c r="CV192" s="721">
        <v>2.67</v>
      </c>
      <c r="CW192" s="722"/>
      <c r="CX192" s="720"/>
      <c r="CY192" s="723">
        <f t="shared" si="196"/>
        <v>0.66749999999999998</v>
      </c>
      <c r="CZ192" s="723"/>
      <c r="DA192" s="724">
        <f t="shared" si="197"/>
        <v>3.3374999999999999</v>
      </c>
      <c r="DB192" s="720"/>
      <c r="DC192" s="720">
        <f t="shared" si="163"/>
        <v>0.25</v>
      </c>
      <c r="DD192" s="720"/>
      <c r="DE192" s="721">
        <v>2.67</v>
      </c>
      <c r="DF192" s="722"/>
      <c r="DG192" s="720"/>
      <c r="DH192" s="723">
        <f t="shared" si="199"/>
        <v>0.66749999999999998</v>
      </c>
      <c r="DI192" s="723"/>
      <c r="DJ192" s="724">
        <f t="shared" si="200"/>
        <v>3.3374999999999999</v>
      </c>
      <c r="DK192" s="724">
        <f t="shared" si="213"/>
        <v>40.04999999999999</v>
      </c>
      <c r="DL192" s="719">
        <f t="shared" si="215"/>
        <v>59674500</v>
      </c>
      <c r="DM192" s="719">
        <f t="shared" si="164"/>
        <v>122409</v>
      </c>
      <c r="DN192" s="719">
        <f t="shared" si="214"/>
        <v>6120450</v>
      </c>
      <c r="DO192" s="721"/>
    </row>
    <row r="193" spans="1:119" s="727" customFormat="1" ht="19.5" customHeight="1">
      <c r="A193" s="716">
        <v>184</v>
      </c>
      <c r="B193" s="754" t="s">
        <v>2535</v>
      </c>
      <c r="C193" s="755" t="s">
        <v>1882</v>
      </c>
      <c r="D193" s="716" t="s">
        <v>9902</v>
      </c>
      <c r="E193" s="716">
        <v>450</v>
      </c>
      <c r="F193" s="719">
        <v>25</v>
      </c>
      <c r="G193" s="720">
        <v>0.08</v>
      </c>
      <c r="H193" s="720">
        <f t="shared" si="152"/>
        <v>0.25</v>
      </c>
      <c r="I193" s="720">
        <v>0.31</v>
      </c>
      <c r="J193" s="721">
        <v>4.9800000000000004</v>
      </c>
      <c r="K193" s="722">
        <f t="shared" si="165"/>
        <v>0.39840000000000003</v>
      </c>
      <c r="L193" s="720">
        <v>0.9</v>
      </c>
      <c r="M193" s="723">
        <f t="shared" si="166"/>
        <v>1.5696000000000001</v>
      </c>
      <c r="N193" s="723">
        <f t="shared" si="201"/>
        <v>1.946304</v>
      </c>
      <c r="O193" s="724">
        <f t="shared" si="167"/>
        <v>9.7943040000000003</v>
      </c>
      <c r="P193" s="720">
        <v>0.08</v>
      </c>
      <c r="Q193" s="720">
        <f t="shared" si="153"/>
        <v>0.25</v>
      </c>
      <c r="R193" s="720">
        <v>0.31</v>
      </c>
      <c r="S193" s="721">
        <v>4.9800000000000004</v>
      </c>
      <c r="T193" s="722">
        <f>S193*P193</f>
        <v>0.39840000000000003</v>
      </c>
      <c r="U193" s="720">
        <v>0.9</v>
      </c>
      <c r="V193" s="723">
        <f t="shared" si="169"/>
        <v>1.5696000000000001</v>
      </c>
      <c r="W193" s="723">
        <f>SUM(S193:U193)*R193</f>
        <v>1.946304</v>
      </c>
      <c r="X193" s="724">
        <f t="shared" si="170"/>
        <v>9.7943040000000003</v>
      </c>
      <c r="Y193" s="720">
        <v>0.08</v>
      </c>
      <c r="Z193" s="720">
        <f t="shared" si="154"/>
        <v>0.25</v>
      </c>
      <c r="AA193" s="720">
        <v>0.31</v>
      </c>
      <c r="AB193" s="721">
        <v>4.9800000000000004</v>
      </c>
      <c r="AC193" s="722">
        <f>AB193*Y193</f>
        <v>0.39840000000000003</v>
      </c>
      <c r="AD193" s="720">
        <v>0.9</v>
      </c>
      <c r="AE193" s="723">
        <f t="shared" si="172"/>
        <v>1.5696000000000001</v>
      </c>
      <c r="AF193" s="723">
        <f>SUM(AB193:AD193)*AA193</f>
        <v>1.946304</v>
      </c>
      <c r="AG193" s="724">
        <f t="shared" si="173"/>
        <v>9.7943040000000003</v>
      </c>
      <c r="AH193" s="720">
        <v>0.08</v>
      </c>
      <c r="AI193" s="720">
        <f t="shared" si="155"/>
        <v>0.25</v>
      </c>
      <c r="AJ193" s="720">
        <v>0.32</v>
      </c>
      <c r="AK193" s="721">
        <v>4.9800000000000004</v>
      </c>
      <c r="AL193" s="722">
        <f>AK193*AH193</f>
        <v>0.39840000000000003</v>
      </c>
      <c r="AM193" s="720">
        <v>0.9</v>
      </c>
      <c r="AN193" s="723">
        <f t="shared" si="175"/>
        <v>1.5696000000000001</v>
      </c>
      <c r="AO193" s="723">
        <f>SUM(AK193:AM193)*AJ193</f>
        <v>2.0090880000000002</v>
      </c>
      <c r="AP193" s="724">
        <f t="shared" si="176"/>
        <v>9.857088000000001</v>
      </c>
      <c r="AQ193" s="720">
        <v>0.08</v>
      </c>
      <c r="AR193" s="720">
        <f t="shared" si="156"/>
        <v>0.25</v>
      </c>
      <c r="AS193" s="720">
        <v>0.32</v>
      </c>
      <c r="AT193" s="721">
        <v>4.9800000000000004</v>
      </c>
      <c r="AU193" s="722">
        <f>AT193*AQ193</f>
        <v>0.39840000000000003</v>
      </c>
      <c r="AV193" s="720">
        <v>0.9</v>
      </c>
      <c r="AW193" s="723">
        <f t="shared" si="178"/>
        <v>1.5696000000000001</v>
      </c>
      <c r="AX193" s="723">
        <f>SUM(AT193:AV193)*AS193</f>
        <v>2.0090880000000002</v>
      </c>
      <c r="AY193" s="724">
        <f t="shared" si="179"/>
        <v>9.857088000000001</v>
      </c>
      <c r="AZ193" s="720">
        <v>0.08</v>
      </c>
      <c r="BA193" s="720">
        <f t="shared" si="157"/>
        <v>0.25</v>
      </c>
      <c r="BB193" s="720">
        <v>0.32</v>
      </c>
      <c r="BC193" s="721">
        <v>4.9800000000000004</v>
      </c>
      <c r="BD193" s="722">
        <f>(BC193*AZ193)</f>
        <v>0.39840000000000003</v>
      </c>
      <c r="BE193" s="720">
        <v>0.9</v>
      </c>
      <c r="BF193" s="723">
        <f t="shared" si="181"/>
        <v>1.5696000000000001</v>
      </c>
      <c r="BG193" s="723">
        <f t="shared" si="206"/>
        <v>2.0090880000000002</v>
      </c>
      <c r="BH193" s="724">
        <f t="shared" si="182"/>
        <v>9.857088000000001</v>
      </c>
      <c r="BI193" s="720">
        <v>0.08</v>
      </c>
      <c r="BJ193" s="720">
        <f t="shared" si="158"/>
        <v>0.25</v>
      </c>
      <c r="BK193" s="720">
        <v>0.32</v>
      </c>
      <c r="BL193" s="721">
        <v>4.9800000000000004</v>
      </c>
      <c r="BM193" s="722">
        <f>(BL193*BI193)</f>
        <v>0.39840000000000003</v>
      </c>
      <c r="BN193" s="720">
        <v>0.9</v>
      </c>
      <c r="BO193" s="723">
        <f t="shared" si="184"/>
        <v>1.5696000000000001</v>
      </c>
      <c r="BP193" s="723">
        <f>SUM(BL193:BN193)*BK193</f>
        <v>2.0090880000000002</v>
      </c>
      <c r="BQ193" s="724">
        <f t="shared" si="185"/>
        <v>9.857088000000001</v>
      </c>
      <c r="BR193" s="720">
        <v>0.08</v>
      </c>
      <c r="BS193" s="720">
        <f t="shared" si="159"/>
        <v>0.25</v>
      </c>
      <c r="BT193" s="720">
        <v>0.32</v>
      </c>
      <c r="BU193" s="721">
        <v>4.9800000000000004</v>
      </c>
      <c r="BV193" s="722">
        <f>(BU193*BR193)</f>
        <v>0.39840000000000003</v>
      </c>
      <c r="BW193" s="720">
        <v>0.9</v>
      </c>
      <c r="BX193" s="723">
        <f t="shared" si="187"/>
        <v>1.5696000000000001</v>
      </c>
      <c r="BY193" s="723">
        <f>SUM(BU193:BW193)*BT193</f>
        <v>2.0090880000000002</v>
      </c>
      <c r="BZ193" s="724">
        <f t="shared" si="188"/>
        <v>9.857088000000001</v>
      </c>
      <c r="CA193" s="720">
        <v>0.08</v>
      </c>
      <c r="CB193" s="720">
        <f t="shared" si="160"/>
        <v>0.25</v>
      </c>
      <c r="CC193" s="720">
        <v>0.32</v>
      </c>
      <c r="CD193" s="721">
        <v>4.9800000000000004</v>
      </c>
      <c r="CE193" s="722">
        <f>(CD193*CA193)</f>
        <v>0.39840000000000003</v>
      </c>
      <c r="CF193" s="720">
        <v>0.9</v>
      </c>
      <c r="CG193" s="723">
        <f t="shared" si="190"/>
        <v>1.5696000000000001</v>
      </c>
      <c r="CH193" s="723">
        <f>SUM(CD193:CF193)*CC193</f>
        <v>2.0090880000000002</v>
      </c>
      <c r="CI193" s="724">
        <f t="shared" si="191"/>
        <v>9.857088000000001</v>
      </c>
      <c r="CJ193" s="720">
        <v>0.08</v>
      </c>
      <c r="CK193" s="720">
        <f t="shared" si="161"/>
        <v>0.25</v>
      </c>
      <c r="CL193" s="720">
        <v>0.32</v>
      </c>
      <c r="CM193" s="721">
        <v>4.9800000000000004</v>
      </c>
      <c r="CN193" s="722">
        <f>(CM193*CJ193)</f>
        <v>0.39840000000000003</v>
      </c>
      <c r="CO193" s="720">
        <v>0.9</v>
      </c>
      <c r="CP193" s="723">
        <f t="shared" si="193"/>
        <v>1.5696000000000001</v>
      </c>
      <c r="CQ193" s="723">
        <f>SUM(CM193:CO193)*CL193</f>
        <v>2.0090880000000002</v>
      </c>
      <c r="CR193" s="724">
        <f t="shared" si="194"/>
        <v>9.857088000000001</v>
      </c>
      <c r="CS193" s="720">
        <v>0.08</v>
      </c>
      <c r="CT193" s="720">
        <f t="shared" si="162"/>
        <v>0.25</v>
      </c>
      <c r="CU193" s="720">
        <v>0.32</v>
      </c>
      <c r="CV193" s="721">
        <v>4.9800000000000004</v>
      </c>
      <c r="CW193" s="722">
        <f>(CV193*CS193)</f>
        <v>0.39840000000000003</v>
      </c>
      <c r="CX193" s="720">
        <v>0.9</v>
      </c>
      <c r="CY193" s="723">
        <f t="shared" si="196"/>
        <v>1.5696000000000001</v>
      </c>
      <c r="CZ193" s="723">
        <f>SUM(CV193:CX193)*CU193</f>
        <v>2.0090880000000002</v>
      </c>
      <c r="DA193" s="724">
        <f t="shared" si="197"/>
        <v>9.857088000000001</v>
      </c>
      <c r="DB193" s="720">
        <v>0.08</v>
      </c>
      <c r="DC193" s="720">
        <f t="shared" si="163"/>
        <v>0.25</v>
      </c>
      <c r="DD193" s="720">
        <v>0.32</v>
      </c>
      <c r="DE193" s="721">
        <v>4.9800000000000004</v>
      </c>
      <c r="DF193" s="722">
        <f>(DE193*DB193)</f>
        <v>0.39840000000000003</v>
      </c>
      <c r="DG193" s="720">
        <v>0.9</v>
      </c>
      <c r="DH193" s="723">
        <f t="shared" si="199"/>
        <v>1.5696000000000001</v>
      </c>
      <c r="DI193" s="723">
        <f>SUM(DE193:DG193)*DD193</f>
        <v>2.0090880000000002</v>
      </c>
      <c r="DJ193" s="724">
        <f t="shared" si="200"/>
        <v>9.857088000000001</v>
      </c>
      <c r="DK193" s="724">
        <f t="shared" si="213"/>
        <v>118.09670400000003</v>
      </c>
      <c r="DL193" s="719">
        <f t="shared" si="215"/>
        <v>175964089</v>
      </c>
      <c r="DM193" s="719">
        <f t="shared" si="164"/>
        <v>360952</v>
      </c>
      <c r="DN193" s="719">
        <f t="shared" si="214"/>
        <v>9023800</v>
      </c>
      <c r="DO193" s="721"/>
    </row>
    <row r="194" spans="1:119" s="727" customFormat="1" ht="19.5" customHeight="1">
      <c r="A194" s="716">
        <v>185</v>
      </c>
      <c r="B194" s="756" t="s">
        <v>3005</v>
      </c>
      <c r="C194" s="757" t="s">
        <v>9903</v>
      </c>
      <c r="D194" s="716" t="s">
        <v>9902</v>
      </c>
      <c r="E194" s="716">
        <v>450</v>
      </c>
      <c r="F194" s="719">
        <v>25</v>
      </c>
      <c r="G194" s="720"/>
      <c r="H194" s="720">
        <f>25/100</f>
        <v>0.25</v>
      </c>
      <c r="I194" s="720">
        <v>0.16</v>
      </c>
      <c r="J194" s="721">
        <v>4.6500000000000004</v>
      </c>
      <c r="K194" s="722">
        <f t="shared" si="165"/>
        <v>0</v>
      </c>
      <c r="L194" s="720">
        <v>0.7</v>
      </c>
      <c r="M194" s="723">
        <f t="shared" si="166"/>
        <v>1.3375000000000001</v>
      </c>
      <c r="N194" s="723">
        <f t="shared" si="201"/>
        <v>0.85600000000000009</v>
      </c>
      <c r="O194" s="724">
        <f t="shared" si="167"/>
        <v>7.5435000000000008</v>
      </c>
      <c r="P194" s="720"/>
      <c r="Q194" s="720">
        <f>25/100</f>
        <v>0.25</v>
      </c>
      <c r="R194" s="720">
        <v>0.17</v>
      </c>
      <c r="S194" s="721">
        <v>4.6500000000000004</v>
      </c>
      <c r="T194" s="722">
        <f t="shared" ref="T194:T212" si="216">S194*P194</f>
        <v>0</v>
      </c>
      <c r="U194" s="720">
        <v>0.7</v>
      </c>
      <c r="V194" s="723">
        <f t="shared" si="169"/>
        <v>1.3375000000000001</v>
      </c>
      <c r="W194" s="723">
        <f t="shared" ref="W194:W212" si="217">SUM(S194:U194)*R194</f>
        <v>0.9095000000000002</v>
      </c>
      <c r="X194" s="724">
        <f t="shared" si="170"/>
        <v>7.5970000000000013</v>
      </c>
      <c r="Y194" s="720"/>
      <c r="Z194" s="720">
        <f>25/100</f>
        <v>0.25</v>
      </c>
      <c r="AA194" s="720">
        <v>0.17</v>
      </c>
      <c r="AB194" s="721">
        <v>4.6500000000000004</v>
      </c>
      <c r="AC194" s="722">
        <f t="shared" ref="AC194:AC212" si="218">AB194*Y194</f>
        <v>0</v>
      </c>
      <c r="AD194" s="720">
        <v>0.7</v>
      </c>
      <c r="AE194" s="723">
        <f t="shared" si="172"/>
        <v>1.3375000000000001</v>
      </c>
      <c r="AF194" s="723">
        <f t="shared" ref="AF194:AF212" si="219">SUM(AB194:AD194)*AA194</f>
        <v>0.9095000000000002</v>
      </c>
      <c r="AG194" s="724">
        <f t="shared" si="173"/>
        <v>7.5970000000000013</v>
      </c>
      <c r="AH194" s="720"/>
      <c r="AI194" s="720">
        <f>25/100</f>
        <v>0.25</v>
      </c>
      <c r="AJ194" s="720">
        <v>0.17</v>
      </c>
      <c r="AK194" s="721">
        <v>4.6500000000000004</v>
      </c>
      <c r="AL194" s="722"/>
      <c r="AM194" s="720">
        <v>0.7</v>
      </c>
      <c r="AN194" s="723">
        <f t="shared" si="175"/>
        <v>1.3375000000000001</v>
      </c>
      <c r="AO194" s="723">
        <f t="shared" ref="AO194:AO212" si="220">SUM(AK194:AM194)*AJ194</f>
        <v>0.9095000000000002</v>
      </c>
      <c r="AP194" s="724">
        <f t="shared" si="176"/>
        <v>7.5970000000000013</v>
      </c>
      <c r="AQ194" s="720"/>
      <c r="AR194" s="720">
        <f>25/100</f>
        <v>0.25</v>
      </c>
      <c r="AS194" s="720">
        <v>0.17</v>
      </c>
      <c r="AT194" s="721">
        <v>4.6500000000000004</v>
      </c>
      <c r="AU194" s="722"/>
      <c r="AV194" s="720">
        <v>0.7</v>
      </c>
      <c r="AW194" s="723">
        <f t="shared" si="178"/>
        <v>1.3375000000000001</v>
      </c>
      <c r="AX194" s="723">
        <f t="shared" ref="AX194:AX212" si="221">SUM(AT194:AV194)*AS194</f>
        <v>0.9095000000000002</v>
      </c>
      <c r="AY194" s="724">
        <f t="shared" si="179"/>
        <v>7.5970000000000013</v>
      </c>
      <c r="AZ194" s="720"/>
      <c r="BA194" s="720">
        <f>25/100</f>
        <v>0.25</v>
      </c>
      <c r="BB194" s="720">
        <v>0.17</v>
      </c>
      <c r="BC194" s="721">
        <v>4.6500000000000004</v>
      </c>
      <c r="BD194" s="722"/>
      <c r="BE194" s="720">
        <v>0.7</v>
      </c>
      <c r="BF194" s="723">
        <f t="shared" si="181"/>
        <v>1.3375000000000001</v>
      </c>
      <c r="BG194" s="723">
        <f t="shared" si="206"/>
        <v>0.9095000000000002</v>
      </c>
      <c r="BH194" s="724">
        <f t="shared" si="182"/>
        <v>7.5970000000000013</v>
      </c>
      <c r="BI194" s="720"/>
      <c r="BJ194" s="720">
        <f>25/100</f>
        <v>0.25</v>
      </c>
      <c r="BK194" s="720">
        <v>0.17</v>
      </c>
      <c r="BL194" s="721">
        <v>4.6500000000000004</v>
      </c>
      <c r="BM194" s="722">
        <f t="shared" ref="BM194:BM212" si="222">(BL194*BI194)</f>
        <v>0</v>
      </c>
      <c r="BN194" s="720">
        <v>0.7</v>
      </c>
      <c r="BO194" s="723">
        <f t="shared" si="184"/>
        <v>1.3375000000000001</v>
      </c>
      <c r="BP194" s="723">
        <f t="shared" ref="BP194:BP212" si="223">SUM(BL194:BN194)*BK194</f>
        <v>0.9095000000000002</v>
      </c>
      <c r="BQ194" s="724">
        <f t="shared" si="185"/>
        <v>7.5970000000000013</v>
      </c>
      <c r="BR194" s="720"/>
      <c r="BS194" s="720">
        <f>25/100</f>
        <v>0.25</v>
      </c>
      <c r="BT194" s="720">
        <v>0.17</v>
      </c>
      <c r="BU194" s="721">
        <v>4.6500000000000004</v>
      </c>
      <c r="BV194" s="722">
        <f t="shared" ref="BV194:BV212" si="224">BU194*BR194</f>
        <v>0</v>
      </c>
      <c r="BW194" s="720">
        <v>0.7</v>
      </c>
      <c r="BX194" s="723">
        <f t="shared" si="187"/>
        <v>1.3375000000000001</v>
      </c>
      <c r="BY194" s="723">
        <f t="shared" ref="BY194:BY212" si="225">SUM(BU194:BW194)*BT194</f>
        <v>0.9095000000000002</v>
      </c>
      <c r="BZ194" s="724">
        <f t="shared" si="188"/>
        <v>7.5970000000000013</v>
      </c>
      <c r="CA194" s="720"/>
      <c r="CB194" s="720">
        <f>25/100</f>
        <v>0.25</v>
      </c>
      <c r="CC194" s="720">
        <v>0.17</v>
      </c>
      <c r="CD194" s="721">
        <v>4.6500000000000004</v>
      </c>
      <c r="CE194" s="722">
        <f t="shared" ref="CE194:CE212" si="226">(CD194*CA194)</f>
        <v>0</v>
      </c>
      <c r="CF194" s="720">
        <v>0.7</v>
      </c>
      <c r="CG194" s="723">
        <f t="shared" si="190"/>
        <v>1.3375000000000001</v>
      </c>
      <c r="CH194" s="723">
        <f t="shared" ref="CH194:CH212" si="227">SUM(CD194:CF194)*CC194</f>
        <v>0.9095000000000002</v>
      </c>
      <c r="CI194" s="724">
        <f t="shared" si="191"/>
        <v>7.5970000000000013</v>
      </c>
      <c r="CJ194" s="720"/>
      <c r="CK194" s="720">
        <f>25/100</f>
        <v>0.25</v>
      </c>
      <c r="CL194" s="720">
        <v>0.17</v>
      </c>
      <c r="CM194" s="721">
        <v>4.6500000000000004</v>
      </c>
      <c r="CN194" s="722">
        <f t="shared" ref="CN194:CN212" si="228">(CM194*CJ194)</f>
        <v>0</v>
      </c>
      <c r="CO194" s="720">
        <v>0.7</v>
      </c>
      <c r="CP194" s="723">
        <f t="shared" si="193"/>
        <v>1.3375000000000001</v>
      </c>
      <c r="CQ194" s="723">
        <f t="shared" ref="CQ194:CQ212" si="229">SUM(CM194:CO194)*CL194</f>
        <v>0.9095000000000002</v>
      </c>
      <c r="CR194" s="724">
        <f t="shared" si="194"/>
        <v>7.5970000000000013</v>
      </c>
      <c r="CS194" s="720"/>
      <c r="CT194" s="720">
        <f>25/100</f>
        <v>0.25</v>
      </c>
      <c r="CU194" s="720">
        <v>0.17</v>
      </c>
      <c r="CV194" s="721">
        <v>4.6500000000000004</v>
      </c>
      <c r="CW194" s="722"/>
      <c r="CX194" s="720">
        <v>0.7</v>
      </c>
      <c r="CY194" s="723">
        <f t="shared" si="196"/>
        <v>1.3375000000000001</v>
      </c>
      <c r="CZ194" s="723">
        <f t="shared" ref="CZ194:CZ212" si="230">SUM(CV194:CX194)*CU194</f>
        <v>0.9095000000000002</v>
      </c>
      <c r="DA194" s="724">
        <f t="shared" si="197"/>
        <v>7.5970000000000013</v>
      </c>
      <c r="DB194" s="720"/>
      <c r="DC194" s="720">
        <f>25/100</f>
        <v>0.25</v>
      </c>
      <c r="DD194" s="720">
        <v>0.17</v>
      </c>
      <c r="DE194" s="721">
        <v>4.6500000000000004</v>
      </c>
      <c r="DF194" s="722">
        <f t="shared" ref="DF194:DF212" si="231">(DE194*DB194)</f>
        <v>0</v>
      </c>
      <c r="DG194" s="720">
        <v>0.7</v>
      </c>
      <c r="DH194" s="723">
        <f t="shared" si="199"/>
        <v>1.3375000000000001</v>
      </c>
      <c r="DI194" s="723">
        <f t="shared" ref="DI194:DI212" si="232">SUM(DE194:DG194)*DD194</f>
        <v>0.9095000000000002</v>
      </c>
      <c r="DJ194" s="724">
        <f t="shared" si="200"/>
        <v>7.5970000000000013</v>
      </c>
      <c r="DK194" s="724">
        <f t="shared" si="213"/>
        <v>91.11050000000003</v>
      </c>
      <c r="DL194" s="719">
        <f t="shared" si="215"/>
        <v>135754645</v>
      </c>
      <c r="DM194" s="719">
        <f t="shared" si="164"/>
        <v>278471</v>
      </c>
      <c r="DN194" s="719">
        <f t="shared" si="214"/>
        <v>6961775</v>
      </c>
      <c r="DO194" s="721"/>
    </row>
    <row r="195" spans="1:119" s="727" customFormat="1" ht="19.5" customHeight="1">
      <c r="A195" s="716">
        <v>186</v>
      </c>
      <c r="B195" s="717" t="s">
        <v>3280</v>
      </c>
      <c r="C195" s="718" t="s">
        <v>1891</v>
      </c>
      <c r="D195" s="716" t="s">
        <v>9902</v>
      </c>
      <c r="E195" s="716">
        <v>450</v>
      </c>
      <c r="F195" s="719">
        <v>25</v>
      </c>
      <c r="G195" s="720">
        <v>0.09</v>
      </c>
      <c r="H195" s="720">
        <f t="shared" si="152"/>
        <v>0.25</v>
      </c>
      <c r="I195" s="720">
        <v>0.28000000000000003</v>
      </c>
      <c r="J195" s="720">
        <v>4.9800000000000004</v>
      </c>
      <c r="K195" s="722">
        <f t="shared" si="165"/>
        <v>0.44820000000000004</v>
      </c>
      <c r="L195" s="720">
        <v>0.35</v>
      </c>
      <c r="M195" s="723">
        <f t="shared" si="166"/>
        <v>1.44455</v>
      </c>
      <c r="N195" s="723">
        <f t="shared" si="201"/>
        <v>1.6178960000000002</v>
      </c>
      <c r="O195" s="724">
        <f t="shared" si="167"/>
        <v>8.8406459999999996</v>
      </c>
      <c r="P195" s="720">
        <v>0.1</v>
      </c>
      <c r="Q195" s="720">
        <f t="shared" si="153"/>
        <v>0.25</v>
      </c>
      <c r="R195" s="720">
        <v>0.28999999999999998</v>
      </c>
      <c r="S195" s="720">
        <v>4.9800000000000004</v>
      </c>
      <c r="T195" s="722">
        <f t="shared" si="216"/>
        <v>0.49800000000000005</v>
      </c>
      <c r="U195" s="720">
        <v>0.35</v>
      </c>
      <c r="V195" s="723">
        <f t="shared" si="169"/>
        <v>1.4570000000000001</v>
      </c>
      <c r="W195" s="723">
        <f t="shared" si="217"/>
        <v>1.6901200000000001</v>
      </c>
      <c r="X195" s="724">
        <f t="shared" si="170"/>
        <v>8.9751200000000004</v>
      </c>
      <c r="Y195" s="720">
        <v>0.1</v>
      </c>
      <c r="Z195" s="720">
        <f t="shared" si="154"/>
        <v>0.25</v>
      </c>
      <c r="AA195" s="720">
        <v>0.28999999999999998</v>
      </c>
      <c r="AB195" s="720">
        <v>4.9800000000000004</v>
      </c>
      <c r="AC195" s="722">
        <f t="shared" si="218"/>
        <v>0.49800000000000005</v>
      </c>
      <c r="AD195" s="720">
        <v>0.35</v>
      </c>
      <c r="AE195" s="723">
        <f t="shared" si="172"/>
        <v>1.4570000000000001</v>
      </c>
      <c r="AF195" s="723">
        <f t="shared" si="219"/>
        <v>1.6901200000000001</v>
      </c>
      <c r="AG195" s="724">
        <f t="shared" si="173"/>
        <v>8.9751200000000004</v>
      </c>
      <c r="AH195" s="720">
        <v>0.1</v>
      </c>
      <c r="AI195" s="720">
        <f t="shared" si="155"/>
        <v>0.25</v>
      </c>
      <c r="AJ195" s="720">
        <v>0.28999999999999998</v>
      </c>
      <c r="AK195" s="720">
        <v>4.9800000000000004</v>
      </c>
      <c r="AL195" s="722">
        <f t="shared" si="174"/>
        <v>0.49800000000000005</v>
      </c>
      <c r="AM195" s="720">
        <v>0.35</v>
      </c>
      <c r="AN195" s="723">
        <f t="shared" si="175"/>
        <v>1.4570000000000001</v>
      </c>
      <c r="AO195" s="723">
        <f t="shared" si="220"/>
        <v>1.6901200000000001</v>
      </c>
      <c r="AP195" s="724">
        <f t="shared" si="176"/>
        <v>8.9751200000000004</v>
      </c>
      <c r="AQ195" s="720">
        <v>0.1</v>
      </c>
      <c r="AR195" s="720">
        <f t="shared" si="156"/>
        <v>0.25</v>
      </c>
      <c r="AS195" s="720">
        <v>0.28999999999999998</v>
      </c>
      <c r="AT195" s="720">
        <v>4.9800000000000004</v>
      </c>
      <c r="AU195" s="722">
        <f t="shared" si="177"/>
        <v>0.49800000000000005</v>
      </c>
      <c r="AV195" s="720">
        <v>0.35</v>
      </c>
      <c r="AW195" s="723">
        <f t="shared" si="178"/>
        <v>1.4570000000000001</v>
      </c>
      <c r="AX195" s="723">
        <f t="shared" si="221"/>
        <v>1.6901200000000001</v>
      </c>
      <c r="AY195" s="724">
        <f t="shared" si="179"/>
        <v>8.9751200000000004</v>
      </c>
      <c r="AZ195" s="720">
        <v>0.1</v>
      </c>
      <c r="BA195" s="720">
        <f t="shared" si="157"/>
        <v>0.25</v>
      </c>
      <c r="BB195" s="720">
        <v>0.28999999999999998</v>
      </c>
      <c r="BC195" s="720">
        <v>4.9800000000000004</v>
      </c>
      <c r="BD195" s="722">
        <f t="shared" si="180"/>
        <v>0.49800000000000005</v>
      </c>
      <c r="BE195" s="720">
        <v>0.35</v>
      </c>
      <c r="BF195" s="723">
        <f t="shared" si="181"/>
        <v>1.4570000000000001</v>
      </c>
      <c r="BG195" s="723">
        <f t="shared" si="206"/>
        <v>1.6901200000000001</v>
      </c>
      <c r="BH195" s="724">
        <f t="shared" si="182"/>
        <v>8.9751200000000004</v>
      </c>
      <c r="BI195" s="720">
        <v>0.1</v>
      </c>
      <c r="BJ195" s="720">
        <f t="shared" si="158"/>
        <v>0.25</v>
      </c>
      <c r="BK195" s="720">
        <v>0.28999999999999998</v>
      </c>
      <c r="BL195" s="720">
        <v>4.9800000000000004</v>
      </c>
      <c r="BM195" s="722">
        <f t="shared" si="222"/>
        <v>0.49800000000000005</v>
      </c>
      <c r="BN195" s="720">
        <v>0.35</v>
      </c>
      <c r="BO195" s="723">
        <f t="shared" si="184"/>
        <v>1.4570000000000001</v>
      </c>
      <c r="BP195" s="723">
        <f t="shared" si="223"/>
        <v>1.6901200000000001</v>
      </c>
      <c r="BQ195" s="724">
        <f t="shared" si="185"/>
        <v>8.9751200000000004</v>
      </c>
      <c r="BR195" s="720">
        <v>0.1</v>
      </c>
      <c r="BS195" s="720">
        <f t="shared" si="159"/>
        <v>0.25</v>
      </c>
      <c r="BT195" s="720">
        <v>0.28999999999999998</v>
      </c>
      <c r="BU195" s="720">
        <v>4.9800000000000004</v>
      </c>
      <c r="BV195" s="722">
        <f t="shared" si="224"/>
        <v>0.49800000000000005</v>
      </c>
      <c r="BW195" s="720">
        <v>0.35</v>
      </c>
      <c r="BX195" s="723">
        <f t="shared" si="187"/>
        <v>1.4570000000000001</v>
      </c>
      <c r="BY195" s="723">
        <f t="shared" si="225"/>
        <v>1.6901200000000001</v>
      </c>
      <c r="BZ195" s="724">
        <f t="shared" si="188"/>
        <v>8.9751200000000004</v>
      </c>
      <c r="CA195" s="720">
        <v>0.1</v>
      </c>
      <c r="CB195" s="720">
        <f t="shared" si="160"/>
        <v>0.25</v>
      </c>
      <c r="CC195" s="720">
        <v>0.28999999999999998</v>
      </c>
      <c r="CD195" s="720">
        <v>4.9800000000000004</v>
      </c>
      <c r="CE195" s="722">
        <f t="shared" si="226"/>
        <v>0.49800000000000005</v>
      </c>
      <c r="CF195" s="720">
        <v>0.35</v>
      </c>
      <c r="CG195" s="723">
        <f t="shared" si="190"/>
        <v>1.4570000000000001</v>
      </c>
      <c r="CH195" s="723">
        <f t="shared" si="227"/>
        <v>1.6901200000000001</v>
      </c>
      <c r="CI195" s="724">
        <f t="shared" si="191"/>
        <v>8.9751200000000004</v>
      </c>
      <c r="CJ195" s="720">
        <v>0.1</v>
      </c>
      <c r="CK195" s="720">
        <f t="shared" si="161"/>
        <v>0.25</v>
      </c>
      <c r="CL195" s="720">
        <v>0.28999999999999998</v>
      </c>
      <c r="CM195" s="720">
        <v>4.9800000000000004</v>
      </c>
      <c r="CN195" s="722">
        <f t="shared" si="228"/>
        <v>0.49800000000000005</v>
      </c>
      <c r="CO195" s="720">
        <v>0.35</v>
      </c>
      <c r="CP195" s="723">
        <f t="shared" si="193"/>
        <v>1.4570000000000001</v>
      </c>
      <c r="CQ195" s="723">
        <f t="shared" si="229"/>
        <v>1.6901200000000001</v>
      </c>
      <c r="CR195" s="724">
        <f t="shared" si="194"/>
        <v>8.9751200000000004</v>
      </c>
      <c r="CS195" s="720">
        <v>0.1</v>
      </c>
      <c r="CT195" s="720">
        <f t="shared" si="162"/>
        <v>0.25</v>
      </c>
      <c r="CU195" s="720">
        <v>0.28999999999999998</v>
      </c>
      <c r="CV195" s="720">
        <v>4.9800000000000004</v>
      </c>
      <c r="CW195" s="722">
        <f t="shared" si="195"/>
        <v>0.49800000000000005</v>
      </c>
      <c r="CX195" s="720">
        <v>0.35</v>
      </c>
      <c r="CY195" s="723">
        <f t="shared" si="196"/>
        <v>1.4570000000000001</v>
      </c>
      <c r="CZ195" s="723">
        <f t="shared" si="230"/>
        <v>1.6901200000000001</v>
      </c>
      <c r="DA195" s="724">
        <f t="shared" si="197"/>
        <v>8.9751200000000004</v>
      </c>
      <c r="DB195" s="720">
        <v>0.1</v>
      </c>
      <c r="DC195" s="720">
        <f t="shared" si="163"/>
        <v>0.25</v>
      </c>
      <c r="DD195" s="720">
        <v>0.28999999999999998</v>
      </c>
      <c r="DE195" s="720">
        <v>4.9800000000000004</v>
      </c>
      <c r="DF195" s="722">
        <f t="shared" si="231"/>
        <v>0.49800000000000005</v>
      </c>
      <c r="DG195" s="720">
        <v>0.35</v>
      </c>
      <c r="DH195" s="723">
        <f t="shared" si="199"/>
        <v>1.4570000000000001</v>
      </c>
      <c r="DI195" s="723">
        <f t="shared" si="232"/>
        <v>1.6901200000000001</v>
      </c>
      <c r="DJ195" s="724">
        <f t="shared" si="200"/>
        <v>8.9751200000000004</v>
      </c>
      <c r="DK195" s="724">
        <f t="shared" si="213"/>
        <v>107.56696600000004</v>
      </c>
      <c r="DL195" s="719">
        <f t="shared" si="215"/>
        <v>160274779</v>
      </c>
      <c r="DM195" s="719">
        <f t="shared" si="164"/>
        <v>328769</v>
      </c>
      <c r="DN195" s="719">
        <f t="shared" si="214"/>
        <v>8219225</v>
      </c>
      <c r="DO195" s="721"/>
    </row>
    <row r="196" spans="1:119" s="727" customFormat="1" ht="19.5" customHeight="1">
      <c r="A196" s="716">
        <v>187</v>
      </c>
      <c r="B196" s="750" t="s">
        <v>9904</v>
      </c>
      <c r="C196" s="718" t="s">
        <v>2217</v>
      </c>
      <c r="D196" s="716" t="s">
        <v>9902</v>
      </c>
      <c r="E196" s="716">
        <v>450</v>
      </c>
      <c r="F196" s="719">
        <v>25</v>
      </c>
      <c r="G196" s="720">
        <v>0.11</v>
      </c>
      <c r="H196" s="720">
        <f t="shared" ref="H196:H212" si="233">25/100</f>
        <v>0.25</v>
      </c>
      <c r="I196" s="720">
        <v>0.28000000000000003</v>
      </c>
      <c r="J196" s="721">
        <v>4.9800000000000004</v>
      </c>
      <c r="K196" s="722">
        <f t="shared" si="165"/>
        <v>0.54780000000000006</v>
      </c>
      <c r="L196" s="720">
        <v>0.45</v>
      </c>
      <c r="M196" s="723">
        <f t="shared" si="166"/>
        <v>1.4944500000000003</v>
      </c>
      <c r="N196" s="723">
        <f t="shared" si="201"/>
        <v>1.6737840000000004</v>
      </c>
      <c r="O196" s="724">
        <f t="shared" si="167"/>
        <v>9.146034000000002</v>
      </c>
      <c r="P196" s="720">
        <v>0.12</v>
      </c>
      <c r="Q196" s="720">
        <f t="shared" ref="Q196:Q210" si="234">25/100</f>
        <v>0.25</v>
      </c>
      <c r="R196" s="720">
        <v>0.28999999999999998</v>
      </c>
      <c r="S196" s="721">
        <v>4.9800000000000004</v>
      </c>
      <c r="T196" s="722">
        <f t="shared" si="216"/>
        <v>0.59760000000000002</v>
      </c>
      <c r="U196" s="720">
        <v>0.45</v>
      </c>
      <c r="V196" s="723">
        <f t="shared" si="169"/>
        <v>1.5069000000000001</v>
      </c>
      <c r="W196" s="723">
        <f t="shared" si="217"/>
        <v>1.7480040000000001</v>
      </c>
      <c r="X196" s="724">
        <f t="shared" si="170"/>
        <v>9.2825040000000012</v>
      </c>
      <c r="Y196" s="720">
        <v>0.12</v>
      </c>
      <c r="Z196" s="720">
        <f t="shared" ref="Z196:Z210" si="235">25/100</f>
        <v>0.25</v>
      </c>
      <c r="AA196" s="720">
        <v>0.28999999999999998</v>
      </c>
      <c r="AB196" s="721">
        <v>4.9800000000000004</v>
      </c>
      <c r="AC196" s="722">
        <f t="shared" si="218"/>
        <v>0.59760000000000002</v>
      </c>
      <c r="AD196" s="720">
        <v>0.45</v>
      </c>
      <c r="AE196" s="723">
        <f t="shared" si="172"/>
        <v>1.5069000000000001</v>
      </c>
      <c r="AF196" s="723">
        <f t="shared" si="219"/>
        <v>1.7480040000000001</v>
      </c>
      <c r="AG196" s="724">
        <f t="shared" si="173"/>
        <v>9.2825040000000012</v>
      </c>
      <c r="AH196" s="720">
        <v>0.12</v>
      </c>
      <c r="AI196" s="720">
        <f t="shared" ref="AI196:AI210" si="236">25/100</f>
        <v>0.25</v>
      </c>
      <c r="AJ196" s="720">
        <v>0.28999999999999998</v>
      </c>
      <c r="AK196" s="721">
        <v>4.9800000000000004</v>
      </c>
      <c r="AL196" s="722">
        <f t="shared" si="174"/>
        <v>0.59760000000000002</v>
      </c>
      <c r="AM196" s="720">
        <v>0.45</v>
      </c>
      <c r="AN196" s="723">
        <f t="shared" si="175"/>
        <v>1.5069000000000001</v>
      </c>
      <c r="AO196" s="723">
        <f t="shared" si="220"/>
        <v>1.7480040000000001</v>
      </c>
      <c r="AP196" s="724">
        <f t="shared" si="176"/>
        <v>9.2825040000000012</v>
      </c>
      <c r="AQ196" s="720">
        <v>0.12</v>
      </c>
      <c r="AR196" s="720">
        <f t="shared" ref="AR196:AR210" si="237">25/100</f>
        <v>0.25</v>
      </c>
      <c r="AS196" s="720">
        <v>0.28999999999999998</v>
      </c>
      <c r="AT196" s="721">
        <v>4.9800000000000004</v>
      </c>
      <c r="AU196" s="722">
        <f t="shared" si="177"/>
        <v>0.59760000000000002</v>
      </c>
      <c r="AV196" s="720">
        <v>0.45</v>
      </c>
      <c r="AW196" s="723">
        <f t="shared" si="178"/>
        <v>1.5069000000000001</v>
      </c>
      <c r="AX196" s="723">
        <f t="shared" si="221"/>
        <v>1.7480040000000001</v>
      </c>
      <c r="AY196" s="724">
        <f t="shared" si="179"/>
        <v>9.2825040000000012</v>
      </c>
      <c r="AZ196" s="720">
        <v>0.12</v>
      </c>
      <c r="BA196" s="720">
        <f t="shared" ref="BA196:BA210" si="238">25/100</f>
        <v>0.25</v>
      </c>
      <c r="BB196" s="720">
        <v>0.28999999999999998</v>
      </c>
      <c r="BC196" s="721">
        <v>4.9800000000000004</v>
      </c>
      <c r="BD196" s="722">
        <f t="shared" si="180"/>
        <v>0.59760000000000002</v>
      </c>
      <c r="BE196" s="720">
        <v>0.45</v>
      </c>
      <c r="BF196" s="723">
        <f t="shared" si="181"/>
        <v>1.5069000000000001</v>
      </c>
      <c r="BG196" s="723">
        <f t="shared" si="206"/>
        <v>1.7480040000000001</v>
      </c>
      <c r="BH196" s="724">
        <f t="shared" si="182"/>
        <v>9.2825040000000012</v>
      </c>
      <c r="BI196" s="720">
        <v>0.12</v>
      </c>
      <c r="BJ196" s="720">
        <f t="shared" ref="BJ196:BJ210" si="239">25/100</f>
        <v>0.25</v>
      </c>
      <c r="BK196" s="720">
        <v>0.28999999999999998</v>
      </c>
      <c r="BL196" s="721">
        <v>4.9800000000000004</v>
      </c>
      <c r="BM196" s="722">
        <f t="shared" si="222"/>
        <v>0.59760000000000002</v>
      </c>
      <c r="BN196" s="720">
        <v>0.45</v>
      </c>
      <c r="BO196" s="723">
        <f t="shared" si="184"/>
        <v>1.5069000000000001</v>
      </c>
      <c r="BP196" s="723">
        <f t="shared" si="223"/>
        <v>1.7480040000000001</v>
      </c>
      <c r="BQ196" s="724">
        <f t="shared" si="185"/>
        <v>9.2825040000000012</v>
      </c>
      <c r="BR196" s="720">
        <v>0.12</v>
      </c>
      <c r="BS196" s="720">
        <f t="shared" ref="BS196:BS210" si="240">25/100</f>
        <v>0.25</v>
      </c>
      <c r="BT196" s="720">
        <v>0.28999999999999998</v>
      </c>
      <c r="BU196" s="721">
        <v>4.9800000000000004</v>
      </c>
      <c r="BV196" s="722">
        <f t="shared" si="224"/>
        <v>0.59760000000000002</v>
      </c>
      <c r="BW196" s="720">
        <v>0.45</v>
      </c>
      <c r="BX196" s="723">
        <f t="shared" si="187"/>
        <v>1.5069000000000001</v>
      </c>
      <c r="BY196" s="723">
        <f t="shared" si="225"/>
        <v>1.7480040000000001</v>
      </c>
      <c r="BZ196" s="724">
        <f t="shared" si="188"/>
        <v>9.2825040000000012</v>
      </c>
      <c r="CA196" s="720">
        <v>0.12</v>
      </c>
      <c r="CB196" s="720">
        <f t="shared" ref="CB196:CB210" si="241">25/100</f>
        <v>0.25</v>
      </c>
      <c r="CC196" s="720">
        <v>0.28999999999999998</v>
      </c>
      <c r="CD196" s="721">
        <v>4.9800000000000004</v>
      </c>
      <c r="CE196" s="722">
        <f t="shared" si="226"/>
        <v>0.59760000000000002</v>
      </c>
      <c r="CF196" s="720"/>
      <c r="CG196" s="723">
        <f t="shared" si="190"/>
        <v>1.3944000000000001</v>
      </c>
      <c r="CH196" s="723">
        <f t="shared" si="227"/>
        <v>1.6175040000000001</v>
      </c>
      <c r="CI196" s="724">
        <f t="shared" si="191"/>
        <v>8.5895039999999998</v>
      </c>
      <c r="CJ196" s="720">
        <v>0.12</v>
      </c>
      <c r="CK196" s="720">
        <f t="shared" ref="CK196:CK210" si="242">25/100</f>
        <v>0.25</v>
      </c>
      <c r="CL196" s="720">
        <v>0.28999999999999998</v>
      </c>
      <c r="CM196" s="721">
        <v>4.9800000000000004</v>
      </c>
      <c r="CN196" s="722">
        <f t="shared" si="228"/>
        <v>0.59760000000000002</v>
      </c>
      <c r="CO196" s="720"/>
      <c r="CP196" s="723">
        <f t="shared" si="193"/>
        <v>1.3944000000000001</v>
      </c>
      <c r="CQ196" s="723">
        <f t="shared" si="229"/>
        <v>1.6175040000000001</v>
      </c>
      <c r="CR196" s="724">
        <f t="shared" si="194"/>
        <v>8.5895039999999998</v>
      </c>
      <c r="CS196" s="720">
        <v>0.12</v>
      </c>
      <c r="CT196" s="720">
        <f t="shared" ref="CT196:CT210" si="243">25/100</f>
        <v>0.25</v>
      </c>
      <c r="CU196" s="720">
        <v>0.28999999999999998</v>
      </c>
      <c r="CV196" s="721">
        <v>4.9800000000000004</v>
      </c>
      <c r="CW196" s="722">
        <f t="shared" si="195"/>
        <v>0.59760000000000002</v>
      </c>
      <c r="CX196" s="720"/>
      <c r="CY196" s="723">
        <f t="shared" si="196"/>
        <v>1.3944000000000001</v>
      </c>
      <c r="CZ196" s="723">
        <f t="shared" si="230"/>
        <v>1.6175040000000001</v>
      </c>
      <c r="DA196" s="724">
        <f t="shared" si="197"/>
        <v>8.5895039999999998</v>
      </c>
      <c r="DB196" s="720">
        <v>0.12</v>
      </c>
      <c r="DC196" s="720">
        <f t="shared" ref="DC196:DC210" si="244">25/100</f>
        <v>0.25</v>
      </c>
      <c r="DD196" s="720">
        <v>0.28999999999999998</v>
      </c>
      <c r="DE196" s="721">
        <v>4.9800000000000004</v>
      </c>
      <c r="DF196" s="722">
        <f t="shared" si="231"/>
        <v>0.59760000000000002</v>
      </c>
      <c r="DG196" s="720"/>
      <c r="DH196" s="723">
        <f t="shared" si="199"/>
        <v>1.3944000000000001</v>
      </c>
      <c r="DI196" s="723">
        <f t="shared" si="232"/>
        <v>1.6175040000000001</v>
      </c>
      <c r="DJ196" s="724">
        <f t="shared" si="200"/>
        <v>8.5895039999999998</v>
      </c>
      <c r="DK196" s="724">
        <f t="shared" si="213"/>
        <v>108.48157800000004</v>
      </c>
      <c r="DL196" s="719">
        <f t="shared" si="215"/>
        <v>161637551</v>
      </c>
      <c r="DM196" s="719">
        <f t="shared" si="164"/>
        <v>331564</v>
      </c>
      <c r="DN196" s="719">
        <f t="shared" si="214"/>
        <v>8289100</v>
      </c>
      <c r="DO196" s="721"/>
    </row>
    <row r="197" spans="1:119" s="727" customFormat="1" ht="19.5" customHeight="1">
      <c r="A197" s="716">
        <v>188</v>
      </c>
      <c r="B197" s="750" t="s">
        <v>1735</v>
      </c>
      <c r="C197" s="718" t="s">
        <v>2288</v>
      </c>
      <c r="D197" s="716" t="s">
        <v>9902</v>
      </c>
      <c r="E197" s="716">
        <v>450</v>
      </c>
      <c r="F197" s="719">
        <v>25</v>
      </c>
      <c r="G197" s="720">
        <v>0.09</v>
      </c>
      <c r="H197" s="720">
        <f t="shared" si="233"/>
        <v>0.25</v>
      </c>
      <c r="I197" s="720">
        <v>0.16</v>
      </c>
      <c r="J197" s="721">
        <v>4.9800000000000004</v>
      </c>
      <c r="K197" s="722">
        <f t="shared" si="165"/>
        <v>0.44820000000000004</v>
      </c>
      <c r="L197" s="720">
        <v>0.45</v>
      </c>
      <c r="M197" s="723">
        <f t="shared" si="166"/>
        <v>1.4695500000000001</v>
      </c>
      <c r="N197" s="723">
        <f t="shared" si="201"/>
        <v>0.94051200000000013</v>
      </c>
      <c r="O197" s="724">
        <f t="shared" si="167"/>
        <v>8.2882620000000014</v>
      </c>
      <c r="P197" s="720">
        <v>0.1</v>
      </c>
      <c r="Q197" s="720">
        <v>0.25</v>
      </c>
      <c r="R197" s="720">
        <v>0.16</v>
      </c>
      <c r="S197" s="721">
        <v>4.9800000000000004</v>
      </c>
      <c r="T197" s="722">
        <f t="shared" si="216"/>
        <v>0.49800000000000005</v>
      </c>
      <c r="U197" s="720">
        <v>0.45</v>
      </c>
      <c r="V197" s="723">
        <f t="shared" si="169"/>
        <v>1.4820000000000002</v>
      </c>
      <c r="W197" s="723">
        <f t="shared" si="217"/>
        <v>0.9484800000000001</v>
      </c>
      <c r="X197" s="724">
        <f t="shared" si="170"/>
        <v>8.3584800000000019</v>
      </c>
      <c r="Y197" s="720">
        <v>0.1</v>
      </c>
      <c r="Z197" s="720">
        <f t="shared" si="235"/>
        <v>0.25</v>
      </c>
      <c r="AA197" s="720">
        <v>0.16</v>
      </c>
      <c r="AB197" s="721">
        <v>4.9800000000000004</v>
      </c>
      <c r="AC197" s="722">
        <f t="shared" si="218"/>
        <v>0.49800000000000005</v>
      </c>
      <c r="AD197" s="720">
        <v>0.45</v>
      </c>
      <c r="AE197" s="723">
        <f t="shared" si="172"/>
        <v>1.4820000000000002</v>
      </c>
      <c r="AF197" s="723">
        <f t="shared" si="219"/>
        <v>0.9484800000000001</v>
      </c>
      <c r="AG197" s="724">
        <f t="shared" si="173"/>
        <v>8.3584800000000019</v>
      </c>
      <c r="AH197" s="720">
        <v>0.1</v>
      </c>
      <c r="AI197" s="720">
        <v>0.25</v>
      </c>
      <c r="AJ197" s="720">
        <v>0.16</v>
      </c>
      <c r="AK197" s="721">
        <v>4.9800000000000004</v>
      </c>
      <c r="AL197" s="722">
        <f t="shared" si="174"/>
        <v>0.49800000000000005</v>
      </c>
      <c r="AM197" s="720">
        <v>0.45</v>
      </c>
      <c r="AN197" s="723">
        <f t="shared" si="175"/>
        <v>1.4820000000000002</v>
      </c>
      <c r="AO197" s="723">
        <f t="shared" si="220"/>
        <v>0.9484800000000001</v>
      </c>
      <c r="AP197" s="724">
        <f t="shared" si="176"/>
        <v>8.3584800000000019</v>
      </c>
      <c r="AQ197" s="720">
        <v>0.1</v>
      </c>
      <c r="AR197" s="720">
        <f t="shared" si="237"/>
        <v>0.25</v>
      </c>
      <c r="AS197" s="720">
        <v>0.16</v>
      </c>
      <c r="AT197" s="721">
        <v>4.9800000000000004</v>
      </c>
      <c r="AU197" s="722">
        <f t="shared" si="177"/>
        <v>0.49800000000000005</v>
      </c>
      <c r="AV197" s="720">
        <v>0.45</v>
      </c>
      <c r="AW197" s="723">
        <f t="shared" si="178"/>
        <v>1.4820000000000002</v>
      </c>
      <c r="AX197" s="723">
        <f t="shared" si="221"/>
        <v>0.9484800000000001</v>
      </c>
      <c r="AY197" s="724">
        <f t="shared" si="179"/>
        <v>8.3584800000000019</v>
      </c>
      <c r="AZ197" s="720">
        <v>0.1</v>
      </c>
      <c r="BA197" s="720">
        <f t="shared" si="238"/>
        <v>0.25</v>
      </c>
      <c r="BB197" s="720">
        <v>0.16</v>
      </c>
      <c r="BC197" s="721">
        <v>4.9800000000000004</v>
      </c>
      <c r="BD197" s="722">
        <f t="shared" si="180"/>
        <v>0.49800000000000005</v>
      </c>
      <c r="BE197" s="720">
        <v>0.45</v>
      </c>
      <c r="BF197" s="723">
        <f t="shared" si="181"/>
        <v>1.4820000000000002</v>
      </c>
      <c r="BG197" s="723">
        <f t="shared" si="206"/>
        <v>0.9484800000000001</v>
      </c>
      <c r="BH197" s="724">
        <f t="shared" si="182"/>
        <v>8.3584800000000019</v>
      </c>
      <c r="BI197" s="720">
        <v>0.1</v>
      </c>
      <c r="BJ197" s="720">
        <f t="shared" si="239"/>
        <v>0.25</v>
      </c>
      <c r="BK197" s="720">
        <v>0.16</v>
      </c>
      <c r="BL197" s="721">
        <v>4.9800000000000004</v>
      </c>
      <c r="BM197" s="722">
        <f t="shared" si="222"/>
        <v>0.49800000000000005</v>
      </c>
      <c r="BN197" s="720">
        <v>0.45</v>
      </c>
      <c r="BO197" s="723">
        <f t="shared" si="184"/>
        <v>1.4820000000000002</v>
      </c>
      <c r="BP197" s="723">
        <f t="shared" si="223"/>
        <v>0.9484800000000001</v>
      </c>
      <c r="BQ197" s="724">
        <f t="shared" si="185"/>
        <v>8.3584800000000019</v>
      </c>
      <c r="BR197" s="720">
        <v>0.1</v>
      </c>
      <c r="BS197" s="720">
        <f t="shared" si="240"/>
        <v>0.25</v>
      </c>
      <c r="BT197" s="720">
        <v>0.16</v>
      </c>
      <c r="BU197" s="721">
        <v>4.9800000000000004</v>
      </c>
      <c r="BV197" s="722">
        <f t="shared" si="224"/>
        <v>0.49800000000000005</v>
      </c>
      <c r="BW197" s="720">
        <v>0.45</v>
      </c>
      <c r="BX197" s="723">
        <f t="shared" si="187"/>
        <v>1.4820000000000002</v>
      </c>
      <c r="BY197" s="723">
        <f t="shared" si="225"/>
        <v>0.9484800000000001</v>
      </c>
      <c r="BZ197" s="724">
        <f t="shared" si="188"/>
        <v>8.3584800000000019</v>
      </c>
      <c r="CA197" s="720">
        <v>0.1</v>
      </c>
      <c r="CB197" s="720">
        <f t="shared" si="241"/>
        <v>0.25</v>
      </c>
      <c r="CC197" s="720">
        <v>0.16</v>
      </c>
      <c r="CD197" s="721">
        <v>4.9800000000000004</v>
      </c>
      <c r="CE197" s="722">
        <f t="shared" si="226"/>
        <v>0.49800000000000005</v>
      </c>
      <c r="CF197" s="720">
        <v>0.45</v>
      </c>
      <c r="CG197" s="723">
        <f t="shared" si="190"/>
        <v>1.4820000000000002</v>
      </c>
      <c r="CH197" s="723">
        <f t="shared" si="227"/>
        <v>0.9484800000000001</v>
      </c>
      <c r="CI197" s="724">
        <f t="shared" si="191"/>
        <v>8.3584800000000019</v>
      </c>
      <c r="CJ197" s="720">
        <v>0.1</v>
      </c>
      <c r="CK197" s="720">
        <f t="shared" si="242"/>
        <v>0.25</v>
      </c>
      <c r="CL197" s="720">
        <v>0.16</v>
      </c>
      <c r="CM197" s="721">
        <v>4.9800000000000004</v>
      </c>
      <c r="CN197" s="722">
        <f t="shared" si="228"/>
        <v>0.49800000000000005</v>
      </c>
      <c r="CO197" s="720">
        <v>0.45</v>
      </c>
      <c r="CP197" s="723">
        <f t="shared" si="193"/>
        <v>1.4820000000000002</v>
      </c>
      <c r="CQ197" s="723">
        <f t="shared" si="229"/>
        <v>0.9484800000000001</v>
      </c>
      <c r="CR197" s="724">
        <f t="shared" si="194"/>
        <v>8.3584800000000019</v>
      </c>
      <c r="CS197" s="720">
        <v>0.1</v>
      </c>
      <c r="CT197" s="720">
        <f t="shared" si="243"/>
        <v>0.25</v>
      </c>
      <c r="CU197" s="720">
        <v>0.16</v>
      </c>
      <c r="CV197" s="721">
        <v>4.9800000000000004</v>
      </c>
      <c r="CW197" s="722">
        <f t="shared" si="195"/>
        <v>0.49800000000000005</v>
      </c>
      <c r="CX197" s="720">
        <v>0.45</v>
      </c>
      <c r="CY197" s="723">
        <f t="shared" si="196"/>
        <v>1.4820000000000002</v>
      </c>
      <c r="CZ197" s="723">
        <f t="shared" si="230"/>
        <v>0.9484800000000001</v>
      </c>
      <c r="DA197" s="724">
        <f t="shared" si="197"/>
        <v>8.3584800000000019</v>
      </c>
      <c r="DB197" s="720">
        <v>0.1</v>
      </c>
      <c r="DC197" s="720">
        <f t="shared" si="244"/>
        <v>0.25</v>
      </c>
      <c r="DD197" s="720">
        <v>0.16</v>
      </c>
      <c r="DE197" s="721">
        <v>4.9800000000000004</v>
      </c>
      <c r="DF197" s="722">
        <f t="shared" si="231"/>
        <v>0.49800000000000005</v>
      </c>
      <c r="DG197" s="720">
        <v>0.45</v>
      </c>
      <c r="DH197" s="723">
        <f t="shared" si="199"/>
        <v>1.4820000000000002</v>
      </c>
      <c r="DI197" s="723">
        <f t="shared" si="232"/>
        <v>0.9484800000000001</v>
      </c>
      <c r="DJ197" s="724">
        <f t="shared" si="200"/>
        <v>8.3584800000000019</v>
      </c>
      <c r="DK197" s="724">
        <f t="shared" si="213"/>
        <v>100.231542</v>
      </c>
      <c r="DL197" s="719">
        <f t="shared" si="215"/>
        <v>149344998</v>
      </c>
      <c r="DM197" s="719">
        <f t="shared" si="164"/>
        <v>306349</v>
      </c>
      <c r="DN197" s="719">
        <f t="shared" si="214"/>
        <v>7658725</v>
      </c>
      <c r="DO197" s="721"/>
    </row>
    <row r="198" spans="1:119" s="727" customFormat="1" ht="19.5" customHeight="1">
      <c r="A198" s="716">
        <v>189</v>
      </c>
      <c r="B198" s="750" t="s">
        <v>1897</v>
      </c>
      <c r="C198" s="718" t="s">
        <v>9905</v>
      </c>
      <c r="D198" s="716" t="s">
        <v>9902</v>
      </c>
      <c r="E198" s="716">
        <v>450</v>
      </c>
      <c r="F198" s="719">
        <v>25</v>
      </c>
      <c r="G198" s="720">
        <v>0.3</v>
      </c>
      <c r="H198" s="720">
        <f t="shared" si="233"/>
        <v>0.25</v>
      </c>
      <c r="I198" s="720"/>
      <c r="J198" s="721">
        <v>4.9800000000000004</v>
      </c>
      <c r="K198" s="722">
        <f t="shared" si="165"/>
        <v>1.494</v>
      </c>
      <c r="L198" s="720">
        <v>0.45</v>
      </c>
      <c r="M198" s="723">
        <f t="shared" si="166"/>
        <v>1.7310000000000001</v>
      </c>
      <c r="N198" s="723">
        <f t="shared" si="201"/>
        <v>0</v>
      </c>
      <c r="O198" s="724">
        <f t="shared" si="167"/>
        <v>8.6550000000000011</v>
      </c>
      <c r="P198" s="720">
        <v>0.31</v>
      </c>
      <c r="Q198" s="720">
        <v>0.25</v>
      </c>
      <c r="R198" s="720"/>
      <c r="S198" s="721">
        <v>4.9800000000000004</v>
      </c>
      <c r="T198" s="722">
        <f t="shared" si="216"/>
        <v>1.5438000000000001</v>
      </c>
      <c r="U198" s="720">
        <v>0.45</v>
      </c>
      <c r="V198" s="723">
        <f t="shared" si="169"/>
        <v>1.7434500000000002</v>
      </c>
      <c r="W198" s="723">
        <f t="shared" si="217"/>
        <v>0</v>
      </c>
      <c r="X198" s="724">
        <f t="shared" si="170"/>
        <v>8.7172499999999999</v>
      </c>
      <c r="Y198" s="720">
        <v>0.31</v>
      </c>
      <c r="Z198" s="720">
        <v>0.25</v>
      </c>
      <c r="AA198" s="720"/>
      <c r="AB198" s="721">
        <v>4.9800000000000004</v>
      </c>
      <c r="AC198" s="722">
        <f t="shared" si="218"/>
        <v>1.5438000000000001</v>
      </c>
      <c r="AD198" s="720">
        <v>0.45</v>
      </c>
      <c r="AE198" s="723">
        <f t="shared" si="172"/>
        <v>1.7434500000000002</v>
      </c>
      <c r="AF198" s="723">
        <f t="shared" si="219"/>
        <v>0</v>
      </c>
      <c r="AG198" s="724">
        <f t="shared" si="173"/>
        <v>8.7172499999999999</v>
      </c>
      <c r="AH198" s="720">
        <v>0.31</v>
      </c>
      <c r="AI198" s="720">
        <v>0.25</v>
      </c>
      <c r="AJ198" s="720"/>
      <c r="AK198" s="721">
        <v>4.9800000000000004</v>
      </c>
      <c r="AL198" s="722">
        <f t="shared" si="174"/>
        <v>1.5438000000000001</v>
      </c>
      <c r="AM198" s="720">
        <v>0.45</v>
      </c>
      <c r="AN198" s="723">
        <f t="shared" si="175"/>
        <v>1.7434500000000002</v>
      </c>
      <c r="AO198" s="723">
        <f t="shared" si="220"/>
        <v>0</v>
      </c>
      <c r="AP198" s="724">
        <f t="shared" si="176"/>
        <v>8.7172499999999999</v>
      </c>
      <c r="AQ198" s="720">
        <v>0.31</v>
      </c>
      <c r="AR198" s="720">
        <v>0.25</v>
      </c>
      <c r="AS198" s="720"/>
      <c r="AT198" s="721">
        <v>4.9800000000000004</v>
      </c>
      <c r="AU198" s="722">
        <f t="shared" si="177"/>
        <v>1.5438000000000001</v>
      </c>
      <c r="AV198" s="720">
        <v>0.45</v>
      </c>
      <c r="AW198" s="723">
        <f t="shared" si="178"/>
        <v>1.7434500000000002</v>
      </c>
      <c r="AX198" s="723">
        <f t="shared" si="221"/>
        <v>0</v>
      </c>
      <c r="AY198" s="724">
        <f t="shared" si="179"/>
        <v>8.7172499999999999</v>
      </c>
      <c r="AZ198" s="720">
        <v>0.31</v>
      </c>
      <c r="BA198" s="720">
        <v>0.25</v>
      </c>
      <c r="BB198" s="720"/>
      <c r="BC198" s="721">
        <v>4.9800000000000004</v>
      </c>
      <c r="BD198" s="722">
        <f t="shared" si="180"/>
        <v>1.5438000000000001</v>
      </c>
      <c r="BE198" s="720">
        <v>0.45</v>
      </c>
      <c r="BF198" s="723">
        <f t="shared" si="181"/>
        <v>1.7434500000000002</v>
      </c>
      <c r="BG198" s="723">
        <f t="shared" si="206"/>
        <v>0</v>
      </c>
      <c r="BH198" s="724">
        <f t="shared" si="182"/>
        <v>8.7172499999999999</v>
      </c>
      <c r="BI198" s="720">
        <v>0.31</v>
      </c>
      <c r="BJ198" s="720">
        <v>0.25</v>
      </c>
      <c r="BK198" s="720"/>
      <c r="BL198" s="721">
        <v>4.9800000000000004</v>
      </c>
      <c r="BM198" s="722">
        <f t="shared" si="222"/>
        <v>1.5438000000000001</v>
      </c>
      <c r="BN198" s="720">
        <v>0.45</v>
      </c>
      <c r="BO198" s="723">
        <f t="shared" si="184"/>
        <v>1.7434500000000002</v>
      </c>
      <c r="BP198" s="723">
        <f t="shared" si="223"/>
        <v>0</v>
      </c>
      <c r="BQ198" s="724">
        <f t="shared" si="185"/>
        <v>8.7172499999999999</v>
      </c>
      <c r="BR198" s="720">
        <v>0.31</v>
      </c>
      <c r="BS198" s="720">
        <v>0.25</v>
      </c>
      <c r="BT198" s="720"/>
      <c r="BU198" s="721">
        <v>4.9800000000000004</v>
      </c>
      <c r="BV198" s="722">
        <f t="shared" si="224"/>
        <v>1.5438000000000001</v>
      </c>
      <c r="BW198" s="720">
        <v>0.45</v>
      </c>
      <c r="BX198" s="723">
        <f t="shared" si="187"/>
        <v>1.7434500000000002</v>
      </c>
      <c r="BY198" s="723">
        <f t="shared" si="225"/>
        <v>0</v>
      </c>
      <c r="BZ198" s="724">
        <f t="shared" si="188"/>
        <v>8.7172499999999999</v>
      </c>
      <c r="CA198" s="720">
        <v>0.31</v>
      </c>
      <c r="CB198" s="720">
        <v>0.25</v>
      </c>
      <c r="CC198" s="720"/>
      <c r="CD198" s="721">
        <v>4.9800000000000004</v>
      </c>
      <c r="CE198" s="722">
        <f t="shared" si="226"/>
        <v>1.5438000000000001</v>
      </c>
      <c r="CF198" s="720">
        <v>0.45</v>
      </c>
      <c r="CG198" s="723">
        <f t="shared" si="190"/>
        <v>1.7434500000000002</v>
      </c>
      <c r="CH198" s="723">
        <f t="shared" si="227"/>
        <v>0</v>
      </c>
      <c r="CI198" s="724">
        <f t="shared" si="191"/>
        <v>8.7172499999999999</v>
      </c>
      <c r="CJ198" s="720">
        <v>0.31</v>
      </c>
      <c r="CK198" s="720">
        <v>0.25</v>
      </c>
      <c r="CL198" s="720"/>
      <c r="CM198" s="721">
        <v>4.9800000000000004</v>
      </c>
      <c r="CN198" s="722">
        <f t="shared" si="228"/>
        <v>1.5438000000000001</v>
      </c>
      <c r="CO198" s="720">
        <v>0.45</v>
      </c>
      <c r="CP198" s="723">
        <f t="shared" si="193"/>
        <v>1.7434500000000002</v>
      </c>
      <c r="CQ198" s="723">
        <f t="shared" si="229"/>
        <v>0</v>
      </c>
      <c r="CR198" s="724">
        <f t="shared" si="194"/>
        <v>8.7172499999999999</v>
      </c>
      <c r="CS198" s="720">
        <v>0.31</v>
      </c>
      <c r="CT198" s="720">
        <v>0.25</v>
      </c>
      <c r="CU198" s="720"/>
      <c r="CV198" s="721">
        <v>4.9800000000000004</v>
      </c>
      <c r="CW198" s="722">
        <f t="shared" si="195"/>
        <v>1.5438000000000001</v>
      </c>
      <c r="CX198" s="720">
        <v>0.45</v>
      </c>
      <c r="CY198" s="723">
        <f t="shared" si="196"/>
        <v>1.7434500000000002</v>
      </c>
      <c r="CZ198" s="723">
        <f t="shared" si="230"/>
        <v>0</v>
      </c>
      <c r="DA198" s="724">
        <f t="shared" si="197"/>
        <v>8.7172499999999999</v>
      </c>
      <c r="DB198" s="720">
        <v>0.31</v>
      </c>
      <c r="DC198" s="720">
        <v>0.25</v>
      </c>
      <c r="DD198" s="720"/>
      <c r="DE198" s="721">
        <v>4.9800000000000004</v>
      </c>
      <c r="DF198" s="722">
        <f t="shared" si="231"/>
        <v>1.5438000000000001</v>
      </c>
      <c r="DG198" s="720">
        <v>0.45</v>
      </c>
      <c r="DH198" s="723">
        <f t="shared" si="199"/>
        <v>1.7434500000000002</v>
      </c>
      <c r="DI198" s="723">
        <f t="shared" si="232"/>
        <v>0</v>
      </c>
      <c r="DJ198" s="724">
        <f t="shared" si="200"/>
        <v>8.7172499999999999</v>
      </c>
      <c r="DK198" s="724">
        <f t="shared" si="213"/>
        <v>104.54475000000002</v>
      </c>
      <c r="DL198" s="719">
        <f t="shared" si="215"/>
        <v>155771678</v>
      </c>
      <c r="DM198" s="719">
        <f t="shared" si="164"/>
        <v>319532</v>
      </c>
      <c r="DN198" s="719">
        <f t="shared" si="214"/>
        <v>7988300</v>
      </c>
      <c r="DO198" s="721"/>
    </row>
    <row r="199" spans="1:119" s="727" customFormat="1" ht="19.5" customHeight="1">
      <c r="A199" s="716">
        <v>190</v>
      </c>
      <c r="B199" s="750" t="s">
        <v>9906</v>
      </c>
      <c r="C199" s="718" t="s">
        <v>3298</v>
      </c>
      <c r="D199" s="716" t="s">
        <v>9902</v>
      </c>
      <c r="E199" s="716">
        <v>450</v>
      </c>
      <c r="F199" s="719">
        <v>25</v>
      </c>
      <c r="G199" s="720"/>
      <c r="H199" s="720">
        <f t="shared" si="233"/>
        <v>0.25</v>
      </c>
      <c r="I199" s="720">
        <v>0.18</v>
      </c>
      <c r="J199" s="721">
        <v>4.9800000000000004</v>
      </c>
      <c r="K199" s="722">
        <f t="shared" si="165"/>
        <v>0</v>
      </c>
      <c r="L199" s="720">
        <v>0.45</v>
      </c>
      <c r="M199" s="723">
        <f t="shared" si="166"/>
        <v>1.3575000000000002</v>
      </c>
      <c r="N199" s="723">
        <f t="shared" si="201"/>
        <v>0.97740000000000005</v>
      </c>
      <c r="O199" s="724">
        <f t="shared" si="167"/>
        <v>7.7649000000000008</v>
      </c>
      <c r="P199" s="720"/>
      <c r="Q199" s="720">
        <v>0.25</v>
      </c>
      <c r="R199" s="720">
        <v>0.18</v>
      </c>
      <c r="S199" s="721">
        <v>4.9800000000000004</v>
      </c>
      <c r="T199" s="722">
        <f t="shared" si="216"/>
        <v>0</v>
      </c>
      <c r="U199" s="720">
        <v>0.45</v>
      </c>
      <c r="V199" s="723">
        <f t="shared" si="169"/>
        <v>1.3575000000000002</v>
      </c>
      <c r="W199" s="723">
        <f t="shared" si="217"/>
        <v>0.97740000000000005</v>
      </c>
      <c r="X199" s="724">
        <f t="shared" si="170"/>
        <v>7.7649000000000008</v>
      </c>
      <c r="Y199" s="720"/>
      <c r="Z199" s="720">
        <v>0.25</v>
      </c>
      <c r="AA199" s="720">
        <v>0.18</v>
      </c>
      <c r="AB199" s="721">
        <v>4.9800000000000004</v>
      </c>
      <c r="AC199" s="722">
        <f t="shared" si="218"/>
        <v>0</v>
      </c>
      <c r="AD199" s="720">
        <v>0.45</v>
      </c>
      <c r="AE199" s="723">
        <f t="shared" si="172"/>
        <v>1.3575000000000002</v>
      </c>
      <c r="AF199" s="723">
        <f t="shared" si="219"/>
        <v>0.97740000000000005</v>
      </c>
      <c r="AG199" s="724">
        <f t="shared" si="173"/>
        <v>7.7649000000000008</v>
      </c>
      <c r="AH199" s="720"/>
      <c r="AI199" s="720">
        <v>0.25</v>
      </c>
      <c r="AJ199" s="720">
        <v>0.18</v>
      </c>
      <c r="AK199" s="721">
        <v>4.9800000000000004</v>
      </c>
      <c r="AL199" s="722">
        <f t="shared" si="174"/>
        <v>0</v>
      </c>
      <c r="AM199" s="720">
        <v>0.45</v>
      </c>
      <c r="AN199" s="723">
        <f t="shared" si="175"/>
        <v>1.3575000000000002</v>
      </c>
      <c r="AO199" s="723">
        <f t="shared" si="220"/>
        <v>0.97740000000000005</v>
      </c>
      <c r="AP199" s="724">
        <f t="shared" si="176"/>
        <v>7.7649000000000008</v>
      </c>
      <c r="AQ199" s="720"/>
      <c r="AR199" s="720">
        <v>0.25</v>
      </c>
      <c r="AS199" s="720">
        <v>0.18</v>
      </c>
      <c r="AT199" s="721">
        <v>4.9800000000000004</v>
      </c>
      <c r="AU199" s="722">
        <f t="shared" si="177"/>
        <v>0</v>
      </c>
      <c r="AV199" s="720">
        <v>0.45</v>
      </c>
      <c r="AW199" s="723">
        <f t="shared" si="178"/>
        <v>1.3575000000000002</v>
      </c>
      <c r="AX199" s="723">
        <f t="shared" si="221"/>
        <v>0.97740000000000005</v>
      </c>
      <c r="AY199" s="724">
        <f t="shared" si="179"/>
        <v>7.7649000000000008</v>
      </c>
      <c r="AZ199" s="720"/>
      <c r="BA199" s="720">
        <v>0.25</v>
      </c>
      <c r="BB199" s="720">
        <v>0.18</v>
      </c>
      <c r="BC199" s="721">
        <v>4.9800000000000004</v>
      </c>
      <c r="BD199" s="722">
        <f t="shared" si="180"/>
        <v>0</v>
      </c>
      <c r="BE199" s="720">
        <v>0.45</v>
      </c>
      <c r="BF199" s="723">
        <f t="shared" si="181"/>
        <v>1.3575000000000002</v>
      </c>
      <c r="BG199" s="723">
        <f t="shared" si="206"/>
        <v>0.97740000000000005</v>
      </c>
      <c r="BH199" s="724">
        <f t="shared" si="182"/>
        <v>7.7649000000000008</v>
      </c>
      <c r="BI199" s="720"/>
      <c r="BJ199" s="720">
        <v>0.25</v>
      </c>
      <c r="BK199" s="720">
        <v>0.18</v>
      </c>
      <c r="BL199" s="721">
        <v>4.9800000000000004</v>
      </c>
      <c r="BM199" s="722">
        <f>BL199*BI199</f>
        <v>0</v>
      </c>
      <c r="BN199" s="720">
        <v>0.45</v>
      </c>
      <c r="BO199" s="723">
        <f t="shared" si="184"/>
        <v>1.3575000000000002</v>
      </c>
      <c r="BP199" s="723">
        <f t="shared" si="223"/>
        <v>0.97740000000000005</v>
      </c>
      <c r="BQ199" s="724">
        <f t="shared" si="185"/>
        <v>7.7649000000000008</v>
      </c>
      <c r="BR199" s="720"/>
      <c r="BS199" s="720">
        <v>0.25</v>
      </c>
      <c r="BT199" s="720">
        <v>0.18</v>
      </c>
      <c r="BU199" s="721">
        <v>4.9800000000000004</v>
      </c>
      <c r="BV199" s="722">
        <f t="shared" si="224"/>
        <v>0</v>
      </c>
      <c r="BW199" s="720">
        <v>0.45</v>
      </c>
      <c r="BX199" s="723">
        <f t="shared" si="187"/>
        <v>1.3575000000000002</v>
      </c>
      <c r="BY199" s="723">
        <f t="shared" si="225"/>
        <v>0.97740000000000005</v>
      </c>
      <c r="BZ199" s="724">
        <f t="shared" si="188"/>
        <v>7.7649000000000008</v>
      </c>
      <c r="CA199" s="720"/>
      <c r="CB199" s="720">
        <v>0.25</v>
      </c>
      <c r="CC199" s="720">
        <v>0.18</v>
      </c>
      <c r="CD199" s="721">
        <v>4.9800000000000004</v>
      </c>
      <c r="CE199" s="722">
        <f>CD199*CA199</f>
        <v>0</v>
      </c>
      <c r="CF199" s="720">
        <v>0.45</v>
      </c>
      <c r="CG199" s="723">
        <f t="shared" si="190"/>
        <v>1.3575000000000002</v>
      </c>
      <c r="CH199" s="723">
        <f t="shared" si="227"/>
        <v>0.97740000000000005</v>
      </c>
      <c r="CI199" s="724">
        <f t="shared" si="191"/>
        <v>7.7649000000000008</v>
      </c>
      <c r="CJ199" s="720"/>
      <c r="CK199" s="720">
        <v>0.25</v>
      </c>
      <c r="CL199" s="720">
        <v>0.18</v>
      </c>
      <c r="CM199" s="721">
        <v>4.9800000000000004</v>
      </c>
      <c r="CN199" s="722">
        <f>CM199*CJ199</f>
        <v>0</v>
      </c>
      <c r="CO199" s="720">
        <v>0.45</v>
      </c>
      <c r="CP199" s="723">
        <f t="shared" si="193"/>
        <v>1.3575000000000002</v>
      </c>
      <c r="CQ199" s="723">
        <f t="shared" si="229"/>
        <v>0.97740000000000005</v>
      </c>
      <c r="CR199" s="724">
        <f t="shared" si="194"/>
        <v>7.7649000000000008</v>
      </c>
      <c r="CS199" s="720"/>
      <c r="CT199" s="720">
        <v>0.25</v>
      </c>
      <c r="CU199" s="720">
        <v>0.18</v>
      </c>
      <c r="CV199" s="721">
        <v>4.9800000000000004</v>
      </c>
      <c r="CW199" s="722">
        <f t="shared" si="195"/>
        <v>0</v>
      </c>
      <c r="CX199" s="720">
        <v>0.45</v>
      </c>
      <c r="CY199" s="723">
        <f t="shared" si="196"/>
        <v>1.3575000000000002</v>
      </c>
      <c r="CZ199" s="723">
        <f t="shared" si="230"/>
        <v>0.97740000000000005</v>
      </c>
      <c r="DA199" s="724">
        <f t="shared" si="197"/>
        <v>7.7649000000000008</v>
      </c>
      <c r="DB199" s="720"/>
      <c r="DC199" s="720">
        <v>0.25</v>
      </c>
      <c r="DD199" s="720">
        <v>0.18</v>
      </c>
      <c r="DE199" s="721">
        <v>4.9800000000000004</v>
      </c>
      <c r="DF199" s="722">
        <f>DE199*DB199</f>
        <v>0</v>
      </c>
      <c r="DG199" s="720">
        <v>0.45</v>
      </c>
      <c r="DH199" s="723">
        <f t="shared" si="199"/>
        <v>1.3575000000000002</v>
      </c>
      <c r="DI199" s="723">
        <f t="shared" si="232"/>
        <v>0.97740000000000005</v>
      </c>
      <c r="DJ199" s="724">
        <f t="shared" si="200"/>
        <v>7.7649000000000008</v>
      </c>
      <c r="DK199" s="724">
        <f t="shared" si="213"/>
        <v>93.178799999999981</v>
      </c>
      <c r="DL199" s="719">
        <f t="shared" si="215"/>
        <v>138836412</v>
      </c>
      <c r="DM199" s="719">
        <f t="shared" si="164"/>
        <v>284793</v>
      </c>
      <c r="DN199" s="719">
        <f t="shared" si="214"/>
        <v>7119825</v>
      </c>
      <c r="DO199" s="721"/>
    </row>
    <row r="200" spans="1:119" s="727" customFormat="1" ht="19.5" customHeight="1">
      <c r="A200" s="716">
        <v>191</v>
      </c>
      <c r="B200" s="717" t="s">
        <v>9856</v>
      </c>
      <c r="C200" s="718" t="s">
        <v>2915</v>
      </c>
      <c r="D200" s="716" t="s">
        <v>9902</v>
      </c>
      <c r="E200" s="716">
        <v>450</v>
      </c>
      <c r="F200" s="719">
        <v>25</v>
      </c>
      <c r="G200" s="720"/>
      <c r="H200" s="720">
        <f t="shared" si="233"/>
        <v>0.25</v>
      </c>
      <c r="I200" s="720">
        <v>0.25</v>
      </c>
      <c r="J200" s="720">
        <v>5.42</v>
      </c>
      <c r="K200" s="722">
        <f t="shared" si="165"/>
        <v>0</v>
      </c>
      <c r="L200" s="720">
        <v>0.45</v>
      </c>
      <c r="M200" s="723">
        <f t="shared" si="166"/>
        <v>1.4675</v>
      </c>
      <c r="N200" s="723">
        <f t="shared" si="201"/>
        <v>1.4675</v>
      </c>
      <c r="O200" s="724">
        <f t="shared" si="167"/>
        <v>8.8049999999999997</v>
      </c>
      <c r="P200" s="720"/>
      <c r="Q200" s="720">
        <f t="shared" si="234"/>
        <v>0.25</v>
      </c>
      <c r="R200" s="720">
        <v>0.25</v>
      </c>
      <c r="S200" s="720">
        <v>5.42</v>
      </c>
      <c r="T200" s="722">
        <f t="shared" si="216"/>
        <v>0</v>
      </c>
      <c r="U200" s="720">
        <v>0.45</v>
      </c>
      <c r="V200" s="723">
        <f t="shared" si="169"/>
        <v>1.4675</v>
      </c>
      <c r="W200" s="723">
        <f t="shared" si="217"/>
        <v>1.4675</v>
      </c>
      <c r="X200" s="724">
        <f t="shared" si="170"/>
        <v>8.8049999999999997</v>
      </c>
      <c r="Y200" s="720"/>
      <c r="Z200" s="720">
        <f t="shared" si="235"/>
        <v>0.25</v>
      </c>
      <c r="AA200" s="720">
        <v>0.25</v>
      </c>
      <c r="AB200" s="720">
        <v>5.42</v>
      </c>
      <c r="AC200" s="722">
        <f t="shared" si="218"/>
        <v>0</v>
      </c>
      <c r="AD200" s="720">
        <v>0.45</v>
      </c>
      <c r="AE200" s="723">
        <f t="shared" si="172"/>
        <v>1.4675</v>
      </c>
      <c r="AF200" s="723">
        <f t="shared" si="219"/>
        <v>1.4675</v>
      </c>
      <c r="AG200" s="724">
        <f t="shared" si="173"/>
        <v>8.8049999999999997</v>
      </c>
      <c r="AH200" s="720"/>
      <c r="AI200" s="720">
        <f t="shared" si="236"/>
        <v>0.25</v>
      </c>
      <c r="AJ200" s="720">
        <v>0.25</v>
      </c>
      <c r="AK200" s="720">
        <v>5.42</v>
      </c>
      <c r="AL200" s="722">
        <f t="shared" si="174"/>
        <v>0</v>
      </c>
      <c r="AM200" s="720">
        <v>0.45</v>
      </c>
      <c r="AN200" s="723">
        <f t="shared" si="175"/>
        <v>1.4675</v>
      </c>
      <c r="AO200" s="723">
        <f t="shared" si="220"/>
        <v>1.4675</v>
      </c>
      <c r="AP200" s="724">
        <f t="shared" si="176"/>
        <v>8.8049999999999997</v>
      </c>
      <c r="AQ200" s="720"/>
      <c r="AR200" s="720">
        <f t="shared" si="237"/>
        <v>0.25</v>
      </c>
      <c r="AS200" s="720">
        <v>0.26</v>
      </c>
      <c r="AT200" s="720">
        <v>5.42</v>
      </c>
      <c r="AU200" s="722">
        <f t="shared" si="177"/>
        <v>0</v>
      </c>
      <c r="AV200" s="720">
        <v>0.45</v>
      </c>
      <c r="AW200" s="723">
        <f t="shared" si="178"/>
        <v>1.4675</v>
      </c>
      <c r="AX200" s="723">
        <f t="shared" si="221"/>
        <v>1.5262</v>
      </c>
      <c r="AY200" s="724">
        <f t="shared" si="179"/>
        <v>8.8636999999999997</v>
      </c>
      <c r="AZ200" s="720"/>
      <c r="BA200" s="720">
        <f t="shared" si="238"/>
        <v>0.25</v>
      </c>
      <c r="BB200" s="720">
        <v>0.26</v>
      </c>
      <c r="BC200" s="720">
        <v>5.42</v>
      </c>
      <c r="BD200" s="722">
        <f t="shared" si="180"/>
        <v>0</v>
      </c>
      <c r="BE200" s="720">
        <v>0.45</v>
      </c>
      <c r="BF200" s="723">
        <f t="shared" si="181"/>
        <v>1.4675</v>
      </c>
      <c r="BG200" s="723">
        <f t="shared" si="206"/>
        <v>1.5262</v>
      </c>
      <c r="BH200" s="724">
        <f t="shared" si="182"/>
        <v>8.8636999999999997</v>
      </c>
      <c r="BI200" s="720"/>
      <c r="BJ200" s="720">
        <f t="shared" si="239"/>
        <v>0.25</v>
      </c>
      <c r="BK200" s="720">
        <v>0.26</v>
      </c>
      <c r="BL200" s="720">
        <v>5.42</v>
      </c>
      <c r="BM200" s="722">
        <f t="shared" si="222"/>
        <v>0</v>
      </c>
      <c r="BN200" s="720">
        <v>0.45</v>
      </c>
      <c r="BO200" s="723">
        <f t="shared" si="184"/>
        <v>1.4675</v>
      </c>
      <c r="BP200" s="723">
        <f t="shared" si="223"/>
        <v>1.5262</v>
      </c>
      <c r="BQ200" s="724">
        <f t="shared" si="185"/>
        <v>8.8636999999999997</v>
      </c>
      <c r="BR200" s="720"/>
      <c r="BS200" s="720">
        <f t="shared" si="240"/>
        <v>0.25</v>
      </c>
      <c r="BT200" s="720">
        <v>0.26</v>
      </c>
      <c r="BU200" s="720">
        <v>5.42</v>
      </c>
      <c r="BV200" s="722">
        <f t="shared" si="224"/>
        <v>0</v>
      </c>
      <c r="BW200" s="720">
        <v>0.45</v>
      </c>
      <c r="BX200" s="723">
        <f t="shared" si="187"/>
        <v>1.4675</v>
      </c>
      <c r="BY200" s="723">
        <f t="shared" si="225"/>
        <v>1.5262</v>
      </c>
      <c r="BZ200" s="724">
        <f t="shared" si="188"/>
        <v>8.8636999999999997</v>
      </c>
      <c r="CA200" s="720"/>
      <c r="CB200" s="720">
        <f t="shared" si="241"/>
        <v>0.25</v>
      </c>
      <c r="CC200" s="720">
        <v>0.26</v>
      </c>
      <c r="CD200" s="720">
        <v>5.42</v>
      </c>
      <c r="CE200" s="722">
        <f t="shared" si="226"/>
        <v>0</v>
      </c>
      <c r="CF200" s="720">
        <v>0.45</v>
      </c>
      <c r="CG200" s="723">
        <f t="shared" si="190"/>
        <v>1.4675</v>
      </c>
      <c r="CH200" s="723">
        <f t="shared" si="227"/>
        <v>1.5262</v>
      </c>
      <c r="CI200" s="724">
        <f t="shared" si="191"/>
        <v>8.8636999999999997</v>
      </c>
      <c r="CJ200" s="720"/>
      <c r="CK200" s="720">
        <f t="shared" si="242"/>
        <v>0.25</v>
      </c>
      <c r="CL200" s="720">
        <v>0.26</v>
      </c>
      <c r="CM200" s="720">
        <v>5.42</v>
      </c>
      <c r="CN200" s="722">
        <f t="shared" si="228"/>
        <v>0</v>
      </c>
      <c r="CO200" s="720">
        <v>0.45</v>
      </c>
      <c r="CP200" s="723">
        <f t="shared" si="193"/>
        <v>1.4675</v>
      </c>
      <c r="CQ200" s="723">
        <f t="shared" si="229"/>
        <v>1.5262</v>
      </c>
      <c r="CR200" s="724">
        <f t="shared" si="194"/>
        <v>8.8636999999999997</v>
      </c>
      <c r="CS200" s="720"/>
      <c r="CT200" s="720">
        <f t="shared" si="243"/>
        <v>0.25</v>
      </c>
      <c r="CU200" s="720">
        <v>0.26</v>
      </c>
      <c r="CV200" s="720">
        <v>5.42</v>
      </c>
      <c r="CW200" s="722">
        <f t="shared" si="195"/>
        <v>0</v>
      </c>
      <c r="CX200" s="720">
        <v>0.45</v>
      </c>
      <c r="CY200" s="723">
        <f t="shared" si="196"/>
        <v>1.4675</v>
      </c>
      <c r="CZ200" s="723">
        <f t="shared" si="230"/>
        <v>1.5262</v>
      </c>
      <c r="DA200" s="724">
        <f t="shared" si="197"/>
        <v>8.8636999999999997</v>
      </c>
      <c r="DB200" s="720"/>
      <c r="DC200" s="720">
        <f t="shared" si="244"/>
        <v>0.25</v>
      </c>
      <c r="DD200" s="720">
        <v>0.26</v>
      </c>
      <c r="DE200" s="720">
        <v>5.42</v>
      </c>
      <c r="DF200" s="722">
        <f t="shared" si="231"/>
        <v>0</v>
      </c>
      <c r="DG200" s="720">
        <v>0.45</v>
      </c>
      <c r="DH200" s="723">
        <f t="shared" si="199"/>
        <v>1.4675</v>
      </c>
      <c r="DI200" s="723">
        <f t="shared" si="232"/>
        <v>1.5262</v>
      </c>
      <c r="DJ200" s="724">
        <f t="shared" si="200"/>
        <v>8.8636999999999997</v>
      </c>
      <c r="DK200" s="724">
        <f t="shared" si="213"/>
        <v>106.12959999999998</v>
      </c>
      <c r="DL200" s="719">
        <f t="shared" si="215"/>
        <v>158133104</v>
      </c>
      <c r="DM200" s="719">
        <f t="shared" si="164"/>
        <v>324376</v>
      </c>
      <c r="DN200" s="719">
        <f t="shared" si="214"/>
        <v>8109400</v>
      </c>
      <c r="DO200" s="721"/>
    </row>
    <row r="201" spans="1:119" s="727" customFormat="1" ht="19.5" customHeight="1">
      <c r="A201" s="716">
        <v>192</v>
      </c>
      <c r="B201" s="750" t="s">
        <v>9907</v>
      </c>
      <c r="C201" s="718" t="s">
        <v>1792</v>
      </c>
      <c r="D201" s="716" t="s">
        <v>9902</v>
      </c>
      <c r="E201" s="716">
        <v>450</v>
      </c>
      <c r="F201" s="719">
        <v>25</v>
      </c>
      <c r="G201" s="720"/>
      <c r="H201" s="720">
        <v>0.25</v>
      </c>
      <c r="I201" s="720">
        <v>0.1</v>
      </c>
      <c r="J201" s="726">
        <v>3.33</v>
      </c>
      <c r="K201" s="722">
        <f t="shared" si="165"/>
        <v>0</v>
      </c>
      <c r="L201" s="720">
        <v>0.45</v>
      </c>
      <c r="M201" s="723">
        <f t="shared" si="166"/>
        <v>0.94500000000000006</v>
      </c>
      <c r="N201" s="723">
        <f t="shared" si="201"/>
        <v>0.37800000000000006</v>
      </c>
      <c r="O201" s="724">
        <f t="shared" si="167"/>
        <v>5.1030000000000006</v>
      </c>
      <c r="P201" s="720"/>
      <c r="Q201" s="720">
        <v>0.25</v>
      </c>
      <c r="R201" s="720">
        <v>0.1</v>
      </c>
      <c r="S201" s="726">
        <v>3.33</v>
      </c>
      <c r="T201" s="722">
        <f t="shared" si="216"/>
        <v>0</v>
      </c>
      <c r="U201" s="720">
        <v>0.45</v>
      </c>
      <c r="V201" s="723">
        <f t="shared" si="169"/>
        <v>0.94500000000000006</v>
      </c>
      <c r="W201" s="723">
        <f t="shared" si="217"/>
        <v>0.37800000000000006</v>
      </c>
      <c r="X201" s="724">
        <f t="shared" si="170"/>
        <v>5.1030000000000006</v>
      </c>
      <c r="Y201" s="720"/>
      <c r="Z201" s="720">
        <v>0.25</v>
      </c>
      <c r="AA201" s="720">
        <v>0.1</v>
      </c>
      <c r="AB201" s="726">
        <v>3.33</v>
      </c>
      <c r="AC201" s="722">
        <f t="shared" si="218"/>
        <v>0</v>
      </c>
      <c r="AD201" s="720">
        <v>0.45</v>
      </c>
      <c r="AE201" s="723">
        <f t="shared" si="172"/>
        <v>0.94500000000000006</v>
      </c>
      <c r="AF201" s="723">
        <f t="shared" si="219"/>
        <v>0.37800000000000006</v>
      </c>
      <c r="AG201" s="724">
        <f t="shared" si="173"/>
        <v>5.1030000000000006</v>
      </c>
      <c r="AH201" s="720"/>
      <c r="AI201" s="720">
        <v>0.25</v>
      </c>
      <c r="AJ201" s="720">
        <v>0.1</v>
      </c>
      <c r="AK201" s="726">
        <v>3.33</v>
      </c>
      <c r="AL201" s="722">
        <f t="shared" si="174"/>
        <v>0</v>
      </c>
      <c r="AM201" s="720">
        <v>0.45</v>
      </c>
      <c r="AN201" s="723">
        <f t="shared" si="175"/>
        <v>0.94500000000000006</v>
      </c>
      <c r="AO201" s="723">
        <f t="shared" si="220"/>
        <v>0.37800000000000006</v>
      </c>
      <c r="AP201" s="724">
        <f t="shared" si="176"/>
        <v>5.1030000000000006</v>
      </c>
      <c r="AQ201" s="720"/>
      <c r="AR201" s="720">
        <v>0.25</v>
      </c>
      <c r="AS201" s="720">
        <v>0.1</v>
      </c>
      <c r="AT201" s="726">
        <v>3.33</v>
      </c>
      <c r="AU201" s="722">
        <f t="shared" si="177"/>
        <v>0</v>
      </c>
      <c r="AV201" s="720">
        <v>0.45</v>
      </c>
      <c r="AW201" s="723">
        <f t="shared" si="178"/>
        <v>0.94500000000000006</v>
      </c>
      <c r="AX201" s="723">
        <f t="shared" si="221"/>
        <v>0.37800000000000006</v>
      </c>
      <c r="AY201" s="724">
        <f t="shared" si="179"/>
        <v>5.1030000000000006</v>
      </c>
      <c r="AZ201" s="720"/>
      <c r="BA201" s="720">
        <f t="shared" si="238"/>
        <v>0.25</v>
      </c>
      <c r="BB201" s="720">
        <v>0.1</v>
      </c>
      <c r="BC201" s="726">
        <v>3.33</v>
      </c>
      <c r="BD201" s="722">
        <f t="shared" si="180"/>
        <v>0</v>
      </c>
      <c r="BE201" s="720">
        <v>0.45</v>
      </c>
      <c r="BF201" s="723">
        <f t="shared" si="181"/>
        <v>0.94500000000000006</v>
      </c>
      <c r="BG201" s="723">
        <f t="shared" si="206"/>
        <v>0.37800000000000006</v>
      </c>
      <c r="BH201" s="724">
        <f t="shared" si="182"/>
        <v>5.1030000000000006</v>
      </c>
      <c r="BI201" s="720"/>
      <c r="BJ201" s="720">
        <v>0.25</v>
      </c>
      <c r="BK201" s="720">
        <v>0.1</v>
      </c>
      <c r="BL201" s="726">
        <v>3.33</v>
      </c>
      <c r="BM201" s="722">
        <f t="shared" si="222"/>
        <v>0</v>
      </c>
      <c r="BN201" s="720">
        <v>0.45</v>
      </c>
      <c r="BO201" s="723">
        <f t="shared" si="184"/>
        <v>0.94500000000000006</v>
      </c>
      <c r="BP201" s="723">
        <f t="shared" si="223"/>
        <v>0.37800000000000006</v>
      </c>
      <c r="BQ201" s="724">
        <f t="shared" si="185"/>
        <v>5.1030000000000006</v>
      </c>
      <c r="BR201" s="720"/>
      <c r="BS201" s="720">
        <v>0.25</v>
      </c>
      <c r="BT201" s="720">
        <v>0.1</v>
      </c>
      <c r="BU201" s="726">
        <v>3.33</v>
      </c>
      <c r="BV201" s="722">
        <f t="shared" si="224"/>
        <v>0</v>
      </c>
      <c r="BW201" s="720">
        <v>0.45</v>
      </c>
      <c r="BX201" s="723">
        <f t="shared" si="187"/>
        <v>0.94500000000000006</v>
      </c>
      <c r="BY201" s="723">
        <f t="shared" si="225"/>
        <v>0.37800000000000006</v>
      </c>
      <c r="BZ201" s="724">
        <f t="shared" si="188"/>
        <v>5.1030000000000006</v>
      </c>
      <c r="CA201" s="720"/>
      <c r="CB201" s="720">
        <v>0.25</v>
      </c>
      <c r="CC201" s="720">
        <v>0.1</v>
      </c>
      <c r="CD201" s="726">
        <v>3.33</v>
      </c>
      <c r="CE201" s="722">
        <f t="shared" si="226"/>
        <v>0</v>
      </c>
      <c r="CF201" s="720">
        <v>0.45</v>
      </c>
      <c r="CG201" s="723">
        <f t="shared" si="190"/>
        <v>0.94500000000000006</v>
      </c>
      <c r="CH201" s="723">
        <f t="shared" si="227"/>
        <v>0.37800000000000006</v>
      </c>
      <c r="CI201" s="724">
        <f t="shared" si="191"/>
        <v>5.1030000000000006</v>
      </c>
      <c r="CJ201" s="720"/>
      <c r="CK201" s="720">
        <v>0.25</v>
      </c>
      <c r="CL201" s="720">
        <v>0.1</v>
      </c>
      <c r="CM201" s="726">
        <v>3.33</v>
      </c>
      <c r="CN201" s="722">
        <f t="shared" si="228"/>
        <v>0</v>
      </c>
      <c r="CO201" s="720">
        <v>0.45</v>
      </c>
      <c r="CP201" s="723">
        <f t="shared" si="193"/>
        <v>0.94500000000000006</v>
      </c>
      <c r="CQ201" s="723">
        <f t="shared" si="229"/>
        <v>0.37800000000000006</v>
      </c>
      <c r="CR201" s="724">
        <f t="shared" si="194"/>
        <v>5.1030000000000006</v>
      </c>
      <c r="CS201" s="720"/>
      <c r="CT201" s="720">
        <v>0.25</v>
      </c>
      <c r="CU201" s="720">
        <v>0.1</v>
      </c>
      <c r="CV201" s="726">
        <v>3.33</v>
      </c>
      <c r="CW201" s="722">
        <f t="shared" si="195"/>
        <v>0</v>
      </c>
      <c r="CX201" s="720">
        <v>0.45</v>
      </c>
      <c r="CY201" s="723">
        <f t="shared" si="196"/>
        <v>0.94500000000000006</v>
      </c>
      <c r="CZ201" s="723">
        <f t="shared" si="230"/>
        <v>0.37800000000000006</v>
      </c>
      <c r="DA201" s="724">
        <f t="shared" si="197"/>
        <v>5.1030000000000006</v>
      </c>
      <c r="DB201" s="720"/>
      <c r="DC201" s="720">
        <v>0.25</v>
      </c>
      <c r="DD201" s="720">
        <v>0.1</v>
      </c>
      <c r="DE201" s="726">
        <v>3.33</v>
      </c>
      <c r="DF201" s="722">
        <f t="shared" si="231"/>
        <v>0</v>
      </c>
      <c r="DG201" s="720">
        <v>0.45</v>
      </c>
      <c r="DH201" s="723">
        <f t="shared" si="199"/>
        <v>0.94500000000000006</v>
      </c>
      <c r="DI201" s="723">
        <f t="shared" si="232"/>
        <v>0.37800000000000006</v>
      </c>
      <c r="DJ201" s="724">
        <f t="shared" si="200"/>
        <v>5.1030000000000006</v>
      </c>
      <c r="DK201" s="724">
        <f t="shared" si="213"/>
        <v>61.236000000000011</v>
      </c>
      <c r="DL201" s="719">
        <f t="shared" si="215"/>
        <v>91241640</v>
      </c>
      <c r="DM201" s="719">
        <f t="shared" si="164"/>
        <v>187162</v>
      </c>
      <c r="DN201" s="719">
        <f t="shared" si="214"/>
        <v>4679050</v>
      </c>
      <c r="DO201" s="721"/>
    </row>
    <row r="202" spans="1:119" s="727" customFormat="1" ht="19.5" customHeight="1">
      <c r="A202" s="716">
        <v>193</v>
      </c>
      <c r="B202" s="717" t="s">
        <v>9908</v>
      </c>
      <c r="C202" s="718" t="s">
        <v>9909</v>
      </c>
      <c r="D202" s="716" t="s">
        <v>9902</v>
      </c>
      <c r="E202" s="716">
        <v>450</v>
      </c>
      <c r="F202" s="719">
        <v>25</v>
      </c>
      <c r="G202" s="720"/>
      <c r="H202" s="720">
        <f t="shared" si="233"/>
        <v>0.25</v>
      </c>
      <c r="I202" s="720">
        <v>0.18</v>
      </c>
      <c r="J202" s="720">
        <v>4.6500000000000004</v>
      </c>
      <c r="K202" s="722">
        <f t="shared" si="165"/>
        <v>0</v>
      </c>
      <c r="L202" s="720">
        <v>0.35</v>
      </c>
      <c r="M202" s="723">
        <f t="shared" si="166"/>
        <v>1.25</v>
      </c>
      <c r="N202" s="723">
        <f t="shared" si="201"/>
        <v>0.89999999999999991</v>
      </c>
      <c r="O202" s="724">
        <f t="shared" si="167"/>
        <v>7.15</v>
      </c>
      <c r="P202" s="720"/>
      <c r="Q202" s="720">
        <f t="shared" si="234"/>
        <v>0.25</v>
      </c>
      <c r="R202" s="720">
        <v>0.18</v>
      </c>
      <c r="S202" s="720">
        <v>4.6500000000000004</v>
      </c>
      <c r="T202" s="722">
        <f t="shared" si="216"/>
        <v>0</v>
      </c>
      <c r="U202" s="720">
        <v>0.35</v>
      </c>
      <c r="V202" s="723">
        <f t="shared" si="169"/>
        <v>1.25</v>
      </c>
      <c r="W202" s="723">
        <f t="shared" si="217"/>
        <v>0.89999999999999991</v>
      </c>
      <c r="X202" s="724">
        <f t="shared" si="170"/>
        <v>7.15</v>
      </c>
      <c r="Y202" s="720"/>
      <c r="Z202" s="720">
        <f t="shared" si="235"/>
        <v>0.25</v>
      </c>
      <c r="AA202" s="720">
        <v>0.18</v>
      </c>
      <c r="AB202" s="720">
        <v>4.6500000000000004</v>
      </c>
      <c r="AC202" s="722">
        <f t="shared" si="218"/>
        <v>0</v>
      </c>
      <c r="AD202" s="720">
        <v>0.35</v>
      </c>
      <c r="AE202" s="723">
        <f t="shared" si="172"/>
        <v>1.25</v>
      </c>
      <c r="AF202" s="723">
        <f t="shared" si="219"/>
        <v>0.89999999999999991</v>
      </c>
      <c r="AG202" s="724">
        <f t="shared" si="173"/>
        <v>7.15</v>
      </c>
      <c r="AH202" s="720"/>
      <c r="AI202" s="720">
        <f t="shared" si="236"/>
        <v>0.25</v>
      </c>
      <c r="AJ202" s="720">
        <v>0.18</v>
      </c>
      <c r="AK202" s="720">
        <v>4.6500000000000004</v>
      </c>
      <c r="AL202" s="722">
        <f t="shared" si="174"/>
        <v>0</v>
      </c>
      <c r="AM202" s="720">
        <v>0.35</v>
      </c>
      <c r="AN202" s="723">
        <f t="shared" si="175"/>
        <v>1.25</v>
      </c>
      <c r="AO202" s="723">
        <f t="shared" si="220"/>
        <v>0.89999999999999991</v>
      </c>
      <c r="AP202" s="724">
        <f t="shared" si="176"/>
        <v>7.15</v>
      </c>
      <c r="AQ202" s="720"/>
      <c r="AR202" s="720">
        <f t="shared" si="237"/>
        <v>0.25</v>
      </c>
      <c r="AS202" s="720">
        <v>0.19</v>
      </c>
      <c r="AT202" s="720">
        <v>4.6500000000000004</v>
      </c>
      <c r="AU202" s="722">
        <f t="shared" si="177"/>
        <v>0</v>
      </c>
      <c r="AV202" s="720">
        <v>0.35</v>
      </c>
      <c r="AW202" s="723">
        <f t="shared" si="178"/>
        <v>1.25</v>
      </c>
      <c r="AX202" s="723">
        <f t="shared" si="221"/>
        <v>0.95</v>
      </c>
      <c r="AY202" s="724">
        <f t="shared" si="179"/>
        <v>7.2</v>
      </c>
      <c r="AZ202" s="720"/>
      <c r="BA202" s="720">
        <f>25/100</f>
        <v>0.25</v>
      </c>
      <c r="BB202" s="720">
        <v>0.19</v>
      </c>
      <c r="BC202" s="720">
        <v>4.6500000000000004</v>
      </c>
      <c r="BD202" s="722">
        <f t="shared" si="180"/>
        <v>0</v>
      </c>
      <c r="BE202" s="720">
        <v>0.35</v>
      </c>
      <c r="BF202" s="723">
        <f t="shared" si="181"/>
        <v>1.25</v>
      </c>
      <c r="BG202" s="723">
        <f t="shared" si="206"/>
        <v>0.95</v>
      </c>
      <c r="BH202" s="724">
        <f t="shared" si="182"/>
        <v>7.2</v>
      </c>
      <c r="BI202" s="720"/>
      <c r="BJ202" s="720">
        <f>25/100</f>
        <v>0.25</v>
      </c>
      <c r="BK202" s="720">
        <v>0.19</v>
      </c>
      <c r="BL202" s="720">
        <v>4.6500000000000004</v>
      </c>
      <c r="BM202" s="722">
        <f>BL202*BI202</f>
        <v>0</v>
      </c>
      <c r="BN202" s="720">
        <v>0.35</v>
      </c>
      <c r="BO202" s="723">
        <f t="shared" si="184"/>
        <v>1.25</v>
      </c>
      <c r="BP202" s="723">
        <f t="shared" si="223"/>
        <v>0.95</v>
      </c>
      <c r="BQ202" s="724">
        <f t="shared" si="185"/>
        <v>7.2</v>
      </c>
      <c r="BR202" s="720"/>
      <c r="BS202" s="720">
        <f>25/100</f>
        <v>0.25</v>
      </c>
      <c r="BT202" s="720">
        <v>0.19</v>
      </c>
      <c r="BU202" s="720">
        <v>4.6500000000000004</v>
      </c>
      <c r="BV202" s="722">
        <f t="shared" si="224"/>
        <v>0</v>
      </c>
      <c r="BW202" s="720">
        <v>0.35</v>
      </c>
      <c r="BX202" s="723">
        <f t="shared" si="187"/>
        <v>1.25</v>
      </c>
      <c r="BY202" s="723">
        <f t="shared" si="225"/>
        <v>0.95</v>
      </c>
      <c r="BZ202" s="724">
        <f t="shared" si="188"/>
        <v>7.2</v>
      </c>
      <c r="CA202" s="720"/>
      <c r="CB202" s="720">
        <f>25/100</f>
        <v>0.25</v>
      </c>
      <c r="CC202" s="720">
        <v>0.19</v>
      </c>
      <c r="CD202" s="720">
        <v>4.6500000000000004</v>
      </c>
      <c r="CE202" s="722">
        <f>CD202*CA202</f>
        <v>0</v>
      </c>
      <c r="CF202" s="720">
        <v>0.35</v>
      </c>
      <c r="CG202" s="723">
        <f t="shared" si="190"/>
        <v>1.25</v>
      </c>
      <c r="CH202" s="723">
        <f t="shared" si="227"/>
        <v>0.95</v>
      </c>
      <c r="CI202" s="724">
        <f t="shared" si="191"/>
        <v>7.2</v>
      </c>
      <c r="CJ202" s="720"/>
      <c r="CK202" s="720">
        <f>25/100</f>
        <v>0.25</v>
      </c>
      <c r="CL202" s="720">
        <v>0.19</v>
      </c>
      <c r="CM202" s="720">
        <v>4.6500000000000004</v>
      </c>
      <c r="CN202" s="722">
        <f>CM202*CJ202</f>
        <v>0</v>
      </c>
      <c r="CO202" s="720">
        <v>0.35</v>
      </c>
      <c r="CP202" s="723">
        <f t="shared" si="193"/>
        <v>1.25</v>
      </c>
      <c r="CQ202" s="723">
        <f t="shared" si="229"/>
        <v>0.95</v>
      </c>
      <c r="CR202" s="724">
        <f t="shared" si="194"/>
        <v>7.2</v>
      </c>
      <c r="CS202" s="720"/>
      <c r="CT202" s="720">
        <f>25/100</f>
        <v>0.25</v>
      </c>
      <c r="CU202" s="720">
        <v>0.19</v>
      </c>
      <c r="CV202" s="720">
        <v>4.6500000000000004</v>
      </c>
      <c r="CW202" s="722">
        <f t="shared" si="195"/>
        <v>0</v>
      </c>
      <c r="CX202" s="720">
        <v>0.35</v>
      </c>
      <c r="CY202" s="723">
        <f t="shared" si="196"/>
        <v>1.25</v>
      </c>
      <c r="CZ202" s="723">
        <f t="shared" si="230"/>
        <v>0.95</v>
      </c>
      <c r="DA202" s="724">
        <f t="shared" si="197"/>
        <v>7.2</v>
      </c>
      <c r="DB202" s="720"/>
      <c r="DC202" s="720">
        <f>25/100</f>
        <v>0.25</v>
      </c>
      <c r="DD202" s="720">
        <v>0.19</v>
      </c>
      <c r="DE202" s="720">
        <v>4.6500000000000004</v>
      </c>
      <c r="DF202" s="722">
        <f>DE202*DB202</f>
        <v>0</v>
      </c>
      <c r="DG202" s="720">
        <v>0.35</v>
      </c>
      <c r="DH202" s="723">
        <f t="shared" si="199"/>
        <v>1.25</v>
      </c>
      <c r="DI202" s="723">
        <f t="shared" si="232"/>
        <v>0.95</v>
      </c>
      <c r="DJ202" s="724">
        <f t="shared" si="200"/>
        <v>7.2</v>
      </c>
      <c r="DK202" s="724">
        <f t="shared" si="213"/>
        <v>86.200000000000017</v>
      </c>
      <c r="DL202" s="719">
        <f t="shared" si="215"/>
        <v>128438000</v>
      </c>
      <c r="DM202" s="719">
        <f t="shared" si="164"/>
        <v>263463</v>
      </c>
      <c r="DN202" s="719">
        <f t="shared" si="214"/>
        <v>6586575</v>
      </c>
      <c r="DO202" s="721"/>
    </row>
    <row r="203" spans="1:119" s="727" customFormat="1" ht="19.5" customHeight="1">
      <c r="A203" s="716">
        <v>194</v>
      </c>
      <c r="B203" s="750" t="s">
        <v>1731</v>
      </c>
      <c r="C203" s="718" t="s">
        <v>1703</v>
      </c>
      <c r="D203" s="716" t="s">
        <v>9902</v>
      </c>
      <c r="E203" s="716">
        <v>450</v>
      </c>
      <c r="F203" s="719">
        <v>25</v>
      </c>
      <c r="G203" s="720"/>
      <c r="H203" s="720">
        <f t="shared" si="233"/>
        <v>0.25</v>
      </c>
      <c r="I203" s="720">
        <v>0.14000000000000001</v>
      </c>
      <c r="J203" s="726">
        <v>4.32</v>
      </c>
      <c r="K203" s="722">
        <f t="shared" si="165"/>
        <v>0</v>
      </c>
      <c r="L203" s="720">
        <v>0.45</v>
      </c>
      <c r="M203" s="723">
        <f t="shared" si="166"/>
        <v>1.1925000000000001</v>
      </c>
      <c r="N203" s="723">
        <f t="shared" si="201"/>
        <v>0.66780000000000017</v>
      </c>
      <c r="O203" s="724">
        <f t="shared" si="167"/>
        <v>6.6303000000000001</v>
      </c>
      <c r="P203" s="720"/>
      <c r="Q203" s="720">
        <f t="shared" si="234"/>
        <v>0.25</v>
      </c>
      <c r="R203" s="720">
        <v>0.14000000000000001</v>
      </c>
      <c r="S203" s="726">
        <v>4.32</v>
      </c>
      <c r="T203" s="722">
        <f t="shared" si="216"/>
        <v>0</v>
      </c>
      <c r="U203" s="720">
        <v>0.45</v>
      </c>
      <c r="V203" s="723">
        <f t="shared" si="169"/>
        <v>1.1925000000000001</v>
      </c>
      <c r="W203" s="723">
        <f t="shared" si="217"/>
        <v>0.66780000000000017</v>
      </c>
      <c r="X203" s="724">
        <f t="shared" si="170"/>
        <v>6.6303000000000001</v>
      </c>
      <c r="Y203" s="720"/>
      <c r="Z203" s="720">
        <f t="shared" si="235"/>
        <v>0.25</v>
      </c>
      <c r="AA203" s="720">
        <v>0.14000000000000001</v>
      </c>
      <c r="AB203" s="726">
        <v>4.32</v>
      </c>
      <c r="AC203" s="722">
        <f t="shared" si="218"/>
        <v>0</v>
      </c>
      <c r="AD203" s="720">
        <v>0.45</v>
      </c>
      <c r="AE203" s="723">
        <f t="shared" si="172"/>
        <v>1.1925000000000001</v>
      </c>
      <c r="AF203" s="723">
        <f t="shared" si="219"/>
        <v>0.66780000000000017</v>
      </c>
      <c r="AG203" s="724">
        <f t="shared" si="173"/>
        <v>6.6303000000000001</v>
      </c>
      <c r="AH203" s="720"/>
      <c r="AI203" s="720">
        <f t="shared" si="236"/>
        <v>0.25</v>
      </c>
      <c r="AJ203" s="720">
        <v>0.14000000000000001</v>
      </c>
      <c r="AK203" s="726">
        <v>4.32</v>
      </c>
      <c r="AL203" s="722">
        <f t="shared" si="174"/>
        <v>0</v>
      </c>
      <c r="AM203" s="720">
        <v>0.45</v>
      </c>
      <c r="AN203" s="723">
        <f t="shared" si="175"/>
        <v>1.1925000000000001</v>
      </c>
      <c r="AO203" s="723">
        <f t="shared" si="220"/>
        <v>0.66780000000000017</v>
      </c>
      <c r="AP203" s="724">
        <f t="shared" si="176"/>
        <v>6.6303000000000001</v>
      </c>
      <c r="AQ203" s="720"/>
      <c r="AR203" s="720">
        <f t="shared" si="237"/>
        <v>0.25</v>
      </c>
      <c r="AS203" s="720">
        <v>0.14000000000000001</v>
      </c>
      <c r="AT203" s="726">
        <v>4.32</v>
      </c>
      <c r="AU203" s="722">
        <f t="shared" si="177"/>
        <v>0</v>
      </c>
      <c r="AV203" s="720">
        <v>0.45</v>
      </c>
      <c r="AW203" s="723">
        <f t="shared" si="178"/>
        <v>1.1925000000000001</v>
      </c>
      <c r="AX203" s="723">
        <f t="shared" si="221"/>
        <v>0.66780000000000017</v>
      </c>
      <c r="AY203" s="724">
        <f t="shared" si="179"/>
        <v>6.6303000000000001</v>
      </c>
      <c r="AZ203" s="720"/>
      <c r="BA203" s="720">
        <f t="shared" si="238"/>
        <v>0.25</v>
      </c>
      <c r="BB203" s="720">
        <v>0.14000000000000001</v>
      </c>
      <c r="BC203" s="726">
        <v>4.32</v>
      </c>
      <c r="BD203" s="722">
        <f t="shared" si="180"/>
        <v>0</v>
      </c>
      <c r="BE203" s="720">
        <v>0.45</v>
      </c>
      <c r="BF203" s="723">
        <f t="shared" si="181"/>
        <v>1.1925000000000001</v>
      </c>
      <c r="BG203" s="723">
        <f t="shared" si="206"/>
        <v>0.66780000000000017</v>
      </c>
      <c r="BH203" s="724">
        <f t="shared" si="182"/>
        <v>6.6303000000000001</v>
      </c>
      <c r="BI203" s="720"/>
      <c r="BJ203" s="720">
        <f t="shared" si="239"/>
        <v>0.25</v>
      </c>
      <c r="BK203" s="720">
        <v>0.14000000000000001</v>
      </c>
      <c r="BL203" s="726">
        <v>4.32</v>
      </c>
      <c r="BM203" s="722">
        <f t="shared" si="222"/>
        <v>0</v>
      </c>
      <c r="BN203" s="720">
        <v>0.45</v>
      </c>
      <c r="BO203" s="723">
        <f t="shared" si="184"/>
        <v>1.1925000000000001</v>
      </c>
      <c r="BP203" s="723">
        <f t="shared" si="223"/>
        <v>0.66780000000000017</v>
      </c>
      <c r="BQ203" s="724">
        <f t="shared" si="185"/>
        <v>6.6303000000000001</v>
      </c>
      <c r="BR203" s="720"/>
      <c r="BS203" s="720">
        <f t="shared" si="240"/>
        <v>0.25</v>
      </c>
      <c r="BT203" s="720">
        <v>0.14000000000000001</v>
      </c>
      <c r="BU203" s="726">
        <v>4.32</v>
      </c>
      <c r="BV203" s="722">
        <f t="shared" si="224"/>
        <v>0</v>
      </c>
      <c r="BW203" s="720">
        <v>0.45</v>
      </c>
      <c r="BX203" s="723">
        <f t="shared" si="187"/>
        <v>1.1925000000000001</v>
      </c>
      <c r="BY203" s="723">
        <f t="shared" si="225"/>
        <v>0.66780000000000017</v>
      </c>
      <c r="BZ203" s="724">
        <f t="shared" si="188"/>
        <v>6.6303000000000001</v>
      </c>
      <c r="CA203" s="720"/>
      <c r="CB203" s="720">
        <f t="shared" si="241"/>
        <v>0.25</v>
      </c>
      <c r="CC203" s="720">
        <v>0.14000000000000001</v>
      </c>
      <c r="CD203" s="726">
        <v>4.32</v>
      </c>
      <c r="CE203" s="722">
        <f t="shared" si="226"/>
        <v>0</v>
      </c>
      <c r="CF203" s="720">
        <v>0.45</v>
      </c>
      <c r="CG203" s="723">
        <f t="shared" si="190"/>
        <v>1.1925000000000001</v>
      </c>
      <c r="CH203" s="723">
        <f t="shared" si="227"/>
        <v>0.66780000000000017</v>
      </c>
      <c r="CI203" s="724">
        <f t="shared" si="191"/>
        <v>6.6303000000000001</v>
      </c>
      <c r="CJ203" s="720"/>
      <c r="CK203" s="720">
        <f t="shared" si="242"/>
        <v>0.25</v>
      </c>
      <c r="CL203" s="720">
        <v>0.14000000000000001</v>
      </c>
      <c r="CM203" s="726">
        <v>4.32</v>
      </c>
      <c r="CN203" s="722">
        <f t="shared" si="228"/>
        <v>0</v>
      </c>
      <c r="CO203" s="720">
        <v>0.45</v>
      </c>
      <c r="CP203" s="723">
        <f t="shared" si="193"/>
        <v>1.1925000000000001</v>
      </c>
      <c r="CQ203" s="723">
        <f t="shared" si="229"/>
        <v>0.66780000000000017</v>
      </c>
      <c r="CR203" s="724">
        <f t="shared" si="194"/>
        <v>6.6303000000000001</v>
      </c>
      <c r="CS203" s="720"/>
      <c r="CT203" s="720">
        <f t="shared" si="243"/>
        <v>0.25</v>
      </c>
      <c r="CU203" s="720">
        <v>0.14000000000000001</v>
      </c>
      <c r="CV203" s="726">
        <v>4.32</v>
      </c>
      <c r="CW203" s="722">
        <f t="shared" si="195"/>
        <v>0</v>
      </c>
      <c r="CX203" s="720">
        <v>0.45</v>
      </c>
      <c r="CY203" s="723">
        <f t="shared" si="196"/>
        <v>1.1925000000000001</v>
      </c>
      <c r="CZ203" s="723">
        <f t="shared" si="230"/>
        <v>0.66780000000000017</v>
      </c>
      <c r="DA203" s="724">
        <f t="shared" si="197"/>
        <v>6.6303000000000001</v>
      </c>
      <c r="DB203" s="720"/>
      <c r="DC203" s="720">
        <f t="shared" si="244"/>
        <v>0.25</v>
      </c>
      <c r="DD203" s="720">
        <v>0.14000000000000001</v>
      </c>
      <c r="DE203" s="726">
        <v>4.32</v>
      </c>
      <c r="DF203" s="722">
        <f t="shared" si="231"/>
        <v>0</v>
      </c>
      <c r="DG203" s="720">
        <v>0.45</v>
      </c>
      <c r="DH203" s="723">
        <f t="shared" si="199"/>
        <v>1.1925000000000001</v>
      </c>
      <c r="DI203" s="723">
        <f t="shared" si="232"/>
        <v>0.66780000000000017</v>
      </c>
      <c r="DJ203" s="724">
        <f t="shared" si="200"/>
        <v>6.6303000000000001</v>
      </c>
      <c r="DK203" s="724">
        <f t="shared" si="213"/>
        <v>79.563600000000008</v>
      </c>
      <c r="DL203" s="719">
        <f t="shared" si="215"/>
        <v>118549764</v>
      </c>
      <c r="DM203" s="719">
        <f t="shared" ref="DM203:DM212" si="245">ROUND(DL203/E203*32/52*150%,0)</f>
        <v>243179</v>
      </c>
      <c r="DN203" s="719">
        <f t="shared" si="214"/>
        <v>6079475</v>
      </c>
      <c r="DO203" s="721"/>
    </row>
    <row r="204" spans="1:119" s="727" customFormat="1" ht="19.5" customHeight="1">
      <c r="A204" s="716">
        <v>195</v>
      </c>
      <c r="B204" s="750" t="s">
        <v>1743</v>
      </c>
      <c r="C204" s="718" t="s">
        <v>1751</v>
      </c>
      <c r="D204" s="716" t="s">
        <v>9902</v>
      </c>
      <c r="E204" s="716">
        <v>450</v>
      </c>
      <c r="F204" s="719">
        <v>25</v>
      </c>
      <c r="G204" s="720"/>
      <c r="H204" s="720">
        <f t="shared" si="233"/>
        <v>0.25</v>
      </c>
      <c r="I204" s="720">
        <v>0.16</v>
      </c>
      <c r="J204" s="726">
        <v>4.6500000000000004</v>
      </c>
      <c r="K204" s="722">
        <f t="shared" ref="K204:K212" si="246">J204*G204</f>
        <v>0</v>
      </c>
      <c r="L204" s="720">
        <v>0.35</v>
      </c>
      <c r="M204" s="723">
        <f t="shared" si="166"/>
        <v>1.25</v>
      </c>
      <c r="N204" s="723">
        <f t="shared" si="201"/>
        <v>0.8</v>
      </c>
      <c r="O204" s="724">
        <f t="shared" si="167"/>
        <v>7.05</v>
      </c>
      <c r="P204" s="720"/>
      <c r="Q204" s="720">
        <f t="shared" si="234"/>
        <v>0.25</v>
      </c>
      <c r="R204" s="720">
        <v>0.16</v>
      </c>
      <c r="S204" s="726">
        <v>4.6500000000000004</v>
      </c>
      <c r="T204" s="722">
        <f t="shared" si="216"/>
        <v>0</v>
      </c>
      <c r="U204" s="720">
        <v>0.35</v>
      </c>
      <c r="V204" s="723">
        <f t="shared" si="169"/>
        <v>1.25</v>
      </c>
      <c r="W204" s="723">
        <f t="shared" si="217"/>
        <v>0.8</v>
      </c>
      <c r="X204" s="724">
        <f t="shared" si="170"/>
        <v>7.05</v>
      </c>
      <c r="Y204" s="720"/>
      <c r="Z204" s="720">
        <f t="shared" si="235"/>
        <v>0.25</v>
      </c>
      <c r="AA204" s="720">
        <v>0.16</v>
      </c>
      <c r="AB204" s="726">
        <v>4.6500000000000004</v>
      </c>
      <c r="AC204" s="722">
        <f t="shared" si="218"/>
        <v>0</v>
      </c>
      <c r="AD204" s="720">
        <v>0.35</v>
      </c>
      <c r="AE204" s="723">
        <f t="shared" ref="AE204:AE212" si="247">SUM(AB204:AD204)*Z204</f>
        <v>1.25</v>
      </c>
      <c r="AF204" s="723">
        <f t="shared" si="219"/>
        <v>0.8</v>
      </c>
      <c r="AG204" s="724">
        <f t="shared" si="173"/>
        <v>7.05</v>
      </c>
      <c r="AH204" s="720"/>
      <c r="AI204" s="720">
        <f t="shared" si="236"/>
        <v>0.25</v>
      </c>
      <c r="AJ204" s="720">
        <v>0.16</v>
      </c>
      <c r="AK204" s="726">
        <v>4.6500000000000004</v>
      </c>
      <c r="AL204" s="722">
        <f t="shared" si="174"/>
        <v>0</v>
      </c>
      <c r="AM204" s="720">
        <v>0.35</v>
      </c>
      <c r="AN204" s="723">
        <f t="shared" ref="AN204:AN212" si="248">SUM(AK204:AM204)*AI204</f>
        <v>1.25</v>
      </c>
      <c r="AO204" s="723">
        <f t="shared" si="220"/>
        <v>0.8</v>
      </c>
      <c r="AP204" s="724">
        <f t="shared" si="176"/>
        <v>7.05</v>
      </c>
      <c r="AQ204" s="720"/>
      <c r="AR204" s="720">
        <f t="shared" si="237"/>
        <v>0.25</v>
      </c>
      <c r="AS204" s="720">
        <v>0.16</v>
      </c>
      <c r="AT204" s="726">
        <v>4.6500000000000004</v>
      </c>
      <c r="AU204" s="722">
        <f t="shared" si="177"/>
        <v>0</v>
      </c>
      <c r="AV204" s="720">
        <v>0.35</v>
      </c>
      <c r="AW204" s="723">
        <f t="shared" ref="AW204:AW212" si="249">SUM(AT204:AV204)*AR204</f>
        <v>1.25</v>
      </c>
      <c r="AX204" s="723">
        <f t="shared" si="221"/>
        <v>0.8</v>
      </c>
      <c r="AY204" s="724">
        <f t="shared" si="179"/>
        <v>7.05</v>
      </c>
      <c r="AZ204" s="720"/>
      <c r="BA204" s="720">
        <f t="shared" si="238"/>
        <v>0.25</v>
      </c>
      <c r="BB204" s="720">
        <v>0.16</v>
      </c>
      <c r="BC204" s="726">
        <v>4.6500000000000004</v>
      </c>
      <c r="BD204" s="722">
        <f t="shared" si="180"/>
        <v>0</v>
      </c>
      <c r="BE204" s="720">
        <v>0.35</v>
      </c>
      <c r="BF204" s="723">
        <f t="shared" ref="BF204:BF212" si="250">SUM(BC204:BE204)*BA204</f>
        <v>1.25</v>
      </c>
      <c r="BG204" s="723">
        <f t="shared" si="206"/>
        <v>0.8</v>
      </c>
      <c r="BH204" s="724">
        <f t="shared" si="182"/>
        <v>7.05</v>
      </c>
      <c r="BI204" s="720"/>
      <c r="BJ204" s="720">
        <f t="shared" si="239"/>
        <v>0.25</v>
      </c>
      <c r="BK204" s="720">
        <v>0.17</v>
      </c>
      <c r="BL204" s="726">
        <v>4.6500000000000004</v>
      </c>
      <c r="BM204" s="722">
        <f t="shared" si="222"/>
        <v>0</v>
      </c>
      <c r="BN204" s="720">
        <v>0.35</v>
      </c>
      <c r="BO204" s="723">
        <f t="shared" ref="BO204:BO212" si="251">SUM(BL204:BN204)*BJ204</f>
        <v>1.25</v>
      </c>
      <c r="BP204" s="723">
        <f t="shared" si="223"/>
        <v>0.85000000000000009</v>
      </c>
      <c r="BQ204" s="724">
        <f t="shared" si="185"/>
        <v>7.1</v>
      </c>
      <c r="BR204" s="720"/>
      <c r="BS204" s="720">
        <f t="shared" si="240"/>
        <v>0.25</v>
      </c>
      <c r="BT204" s="720">
        <v>0.17</v>
      </c>
      <c r="BU204" s="726">
        <v>4.6500000000000004</v>
      </c>
      <c r="BV204" s="722">
        <f t="shared" si="224"/>
        <v>0</v>
      </c>
      <c r="BW204" s="720">
        <v>0.35</v>
      </c>
      <c r="BX204" s="723">
        <f t="shared" si="187"/>
        <v>1.25</v>
      </c>
      <c r="BY204" s="723">
        <f t="shared" si="225"/>
        <v>0.85000000000000009</v>
      </c>
      <c r="BZ204" s="724">
        <f t="shared" si="188"/>
        <v>7.1</v>
      </c>
      <c r="CA204" s="720"/>
      <c r="CB204" s="720">
        <f t="shared" si="241"/>
        <v>0.25</v>
      </c>
      <c r="CC204" s="720">
        <v>0.17</v>
      </c>
      <c r="CD204" s="726">
        <v>4.6500000000000004</v>
      </c>
      <c r="CE204" s="722">
        <f t="shared" si="226"/>
        <v>0</v>
      </c>
      <c r="CF204" s="720">
        <v>0.35</v>
      </c>
      <c r="CG204" s="723">
        <f t="shared" ref="CG204:CG212" si="252">SUM(CD204:CF204)*CB204</f>
        <v>1.25</v>
      </c>
      <c r="CH204" s="723">
        <f t="shared" si="227"/>
        <v>0.85000000000000009</v>
      </c>
      <c r="CI204" s="724">
        <f t="shared" si="191"/>
        <v>7.1</v>
      </c>
      <c r="CJ204" s="720"/>
      <c r="CK204" s="720">
        <f t="shared" si="242"/>
        <v>0.25</v>
      </c>
      <c r="CL204" s="720">
        <v>0.17</v>
      </c>
      <c r="CM204" s="726">
        <v>4.6500000000000004</v>
      </c>
      <c r="CN204" s="722">
        <f t="shared" si="228"/>
        <v>0</v>
      </c>
      <c r="CO204" s="720">
        <v>0.35</v>
      </c>
      <c r="CP204" s="723">
        <f t="shared" si="193"/>
        <v>1.25</v>
      </c>
      <c r="CQ204" s="723">
        <f t="shared" si="229"/>
        <v>0.85000000000000009</v>
      </c>
      <c r="CR204" s="724">
        <f t="shared" si="194"/>
        <v>7.1</v>
      </c>
      <c r="CS204" s="720"/>
      <c r="CT204" s="720">
        <f t="shared" si="243"/>
        <v>0.25</v>
      </c>
      <c r="CU204" s="720">
        <v>0.17</v>
      </c>
      <c r="CV204" s="726">
        <v>4.6500000000000004</v>
      </c>
      <c r="CW204" s="722">
        <f t="shared" si="195"/>
        <v>0</v>
      </c>
      <c r="CX204" s="720">
        <v>0.35</v>
      </c>
      <c r="CY204" s="723">
        <f t="shared" si="196"/>
        <v>1.25</v>
      </c>
      <c r="CZ204" s="723">
        <f t="shared" si="230"/>
        <v>0.85000000000000009</v>
      </c>
      <c r="DA204" s="724">
        <f t="shared" si="197"/>
        <v>7.1</v>
      </c>
      <c r="DB204" s="720"/>
      <c r="DC204" s="720">
        <f t="shared" si="244"/>
        <v>0.25</v>
      </c>
      <c r="DD204" s="720">
        <v>0.17</v>
      </c>
      <c r="DE204" s="726">
        <v>4.6500000000000004</v>
      </c>
      <c r="DF204" s="722">
        <f t="shared" si="231"/>
        <v>0</v>
      </c>
      <c r="DG204" s="720">
        <v>0.35</v>
      </c>
      <c r="DH204" s="723">
        <f t="shared" si="199"/>
        <v>1.25</v>
      </c>
      <c r="DI204" s="723">
        <f t="shared" si="232"/>
        <v>0.85000000000000009</v>
      </c>
      <c r="DJ204" s="724">
        <f t="shared" si="200"/>
        <v>7.1</v>
      </c>
      <c r="DK204" s="724">
        <f t="shared" si="213"/>
        <v>84.899999999999991</v>
      </c>
      <c r="DL204" s="719">
        <f t="shared" si="215"/>
        <v>126501000</v>
      </c>
      <c r="DM204" s="719">
        <f t="shared" si="245"/>
        <v>259489</v>
      </c>
      <c r="DN204" s="719">
        <f t="shared" si="214"/>
        <v>6487225</v>
      </c>
      <c r="DO204" s="721"/>
    </row>
    <row r="205" spans="1:119" s="727" customFormat="1" ht="19.5" customHeight="1">
      <c r="A205" s="716">
        <v>196</v>
      </c>
      <c r="B205" s="750" t="s">
        <v>1584</v>
      </c>
      <c r="C205" s="718" t="s">
        <v>1760</v>
      </c>
      <c r="D205" s="716" t="s">
        <v>9902</v>
      </c>
      <c r="E205" s="716">
        <v>450</v>
      </c>
      <c r="F205" s="719">
        <v>25</v>
      </c>
      <c r="G205" s="720"/>
      <c r="H205" s="720">
        <v>0.25</v>
      </c>
      <c r="I205" s="720"/>
      <c r="J205" s="726">
        <v>3.33</v>
      </c>
      <c r="K205" s="722">
        <f t="shared" si="246"/>
        <v>0</v>
      </c>
      <c r="L205" s="720">
        <v>0.45</v>
      </c>
      <c r="M205" s="723">
        <f t="shared" si="166"/>
        <v>0.94500000000000006</v>
      </c>
      <c r="N205" s="723">
        <f t="shared" si="201"/>
        <v>0</v>
      </c>
      <c r="O205" s="724">
        <f t="shared" si="167"/>
        <v>4.7250000000000005</v>
      </c>
      <c r="P205" s="720"/>
      <c r="Q205" s="720">
        <v>0.25</v>
      </c>
      <c r="R205" s="720"/>
      <c r="S205" s="726">
        <v>3.33</v>
      </c>
      <c r="T205" s="722">
        <f t="shared" si="216"/>
        <v>0</v>
      </c>
      <c r="U205" s="720">
        <v>0.45</v>
      </c>
      <c r="V205" s="723">
        <f t="shared" si="169"/>
        <v>0.94500000000000006</v>
      </c>
      <c r="W205" s="723">
        <f t="shared" si="217"/>
        <v>0</v>
      </c>
      <c r="X205" s="724">
        <f t="shared" si="170"/>
        <v>4.7250000000000005</v>
      </c>
      <c r="Y205" s="720"/>
      <c r="Z205" s="720">
        <v>0.25</v>
      </c>
      <c r="AA205" s="720"/>
      <c r="AB205" s="726">
        <v>3.33</v>
      </c>
      <c r="AC205" s="722">
        <f t="shared" si="218"/>
        <v>0</v>
      </c>
      <c r="AD205" s="720">
        <v>0.45</v>
      </c>
      <c r="AE205" s="723">
        <f t="shared" si="247"/>
        <v>0.94500000000000006</v>
      </c>
      <c r="AF205" s="723">
        <f t="shared" si="219"/>
        <v>0</v>
      </c>
      <c r="AG205" s="724">
        <f t="shared" si="173"/>
        <v>4.7250000000000005</v>
      </c>
      <c r="AH205" s="720"/>
      <c r="AI205" s="720">
        <v>0.25</v>
      </c>
      <c r="AJ205" s="720"/>
      <c r="AK205" s="726">
        <v>3.33</v>
      </c>
      <c r="AL205" s="722">
        <f t="shared" si="174"/>
        <v>0</v>
      </c>
      <c r="AM205" s="720">
        <v>0.45</v>
      </c>
      <c r="AN205" s="723">
        <f t="shared" si="248"/>
        <v>0.94500000000000006</v>
      </c>
      <c r="AO205" s="723">
        <f t="shared" si="220"/>
        <v>0</v>
      </c>
      <c r="AP205" s="724">
        <f t="shared" si="176"/>
        <v>4.7250000000000005</v>
      </c>
      <c r="AQ205" s="720"/>
      <c r="AR205" s="720">
        <v>0.25</v>
      </c>
      <c r="AS205" s="720"/>
      <c r="AT205" s="726">
        <v>3.33</v>
      </c>
      <c r="AU205" s="722">
        <f t="shared" si="177"/>
        <v>0</v>
      </c>
      <c r="AV205" s="720">
        <v>0.45</v>
      </c>
      <c r="AW205" s="723">
        <f t="shared" si="249"/>
        <v>0.94500000000000006</v>
      </c>
      <c r="AX205" s="723">
        <f t="shared" si="221"/>
        <v>0</v>
      </c>
      <c r="AY205" s="724">
        <f t="shared" si="179"/>
        <v>4.7250000000000005</v>
      </c>
      <c r="AZ205" s="720"/>
      <c r="BA205" s="720">
        <v>0.25</v>
      </c>
      <c r="BB205" s="720"/>
      <c r="BC205" s="726">
        <v>3.33</v>
      </c>
      <c r="BD205" s="722">
        <f t="shared" si="180"/>
        <v>0</v>
      </c>
      <c r="BE205" s="720">
        <v>0.45</v>
      </c>
      <c r="BF205" s="723">
        <f t="shared" si="250"/>
        <v>0.94500000000000006</v>
      </c>
      <c r="BG205" s="723">
        <f t="shared" si="206"/>
        <v>0</v>
      </c>
      <c r="BH205" s="724">
        <f t="shared" si="182"/>
        <v>4.7250000000000005</v>
      </c>
      <c r="BI205" s="720"/>
      <c r="BJ205" s="720">
        <v>0.25</v>
      </c>
      <c r="BK205" s="720"/>
      <c r="BL205" s="726">
        <v>3.33</v>
      </c>
      <c r="BM205" s="722">
        <f t="shared" si="222"/>
        <v>0</v>
      </c>
      <c r="BN205" s="720">
        <v>0.45</v>
      </c>
      <c r="BO205" s="723">
        <f t="shared" si="251"/>
        <v>0.94500000000000006</v>
      </c>
      <c r="BP205" s="723">
        <f t="shared" si="223"/>
        <v>0</v>
      </c>
      <c r="BQ205" s="724">
        <f t="shared" si="185"/>
        <v>4.7250000000000005</v>
      </c>
      <c r="BR205" s="720"/>
      <c r="BS205" s="720">
        <v>0.25</v>
      </c>
      <c r="BT205" s="720"/>
      <c r="BU205" s="726">
        <v>3.33</v>
      </c>
      <c r="BV205" s="722">
        <f t="shared" si="224"/>
        <v>0</v>
      </c>
      <c r="BW205" s="720">
        <v>0.45</v>
      </c>
      <c r="BX205" s="723">
        <f t="shared" si="187"/>
        <v>0.94500000000000006</v>
      </c>
      <c r="BY205" s="723">
        <f t="shared" si="225"/>
        <v>0</v>
      </c>
      <c r="BZ205" s="724">
        <f t="shared" si="188"/>
        <v>4.7250000000000005</v>
      </c>
      <c r="CA205" s="720"/>
      <c r="CB205" s="720">
        <v>0.25</v>
      </c>
      <c r="CC205" s="720"/>
      <c r="CD205" s="726">
        <v>3.33</v>
      </c>
      <c r="CE205" s="722">
        <f t="shared" si="226"/>
        <v>0</v>
      </c>
      <c r="CF205" s="720">
        <v>0.45</v>
      </c>
      <c r="CG205" s="723">
        <f t="shared" si="252"/>
        <v>0.94500000000000006</v>
      </c>
      <c r="CH205" s="723">
        <f t="shared" si="227"/>
        <v>0</v>
      </c>
      <c r="CI205" s="724">
        <f t="shared" si="191"/>
        <v>4.7250000000000005</v>
      </c>
      <c r="CJ205" s="720"/>
      <c r="CK205" s="720">
        <v>0.25</v>
      </c>
      <c r="CL205" s="720"/>
      <c r="CM205" s="726">
        <v>3.33</v>
      </c>
      <c r="CN205" s="722">
        <f t="shared" si="228"/>
        <v>0</v>
      </c>
      <c r="CO205" s="720">
        <v>0.45</v>
      </c>
      <c r="CP205" s="723">
        <f t="shared" si="193"/>
        <v>0.94500000000000006</v>
      </c>
      <c r="CQ205" s="723">
        <f t="shared" si="229"/>
        <v>0</v>
      </c>
      <c r="CR205" s="724">
        <f t="shared" si="194"/>
        <v>4.7250000000000005</v>
      </c>
      <c r="CS205" s="720"/>
      <c r="CT205" s="720">
        <v>0.25</v>
      </c>
      <c r="CU205" s="720"/>
      <c r="CV205" s="726">
        <v>3.33</v>
      </c>
      <c r="CW205" s="722">
        <f t="shared" si="195"/>
        <v>0</v>
      </c>
      <c r="CX205" s="720">
        <v>0.45</v>
      </c>
      <c r="CY205" s="723">
        <f t="shared" si="196"/>
        <v>0.94500000000000006</v>
      </c>
      <c r="CZ205" s="723">
        <f t="shared" si="230"/>
        <v>0</v>
      </c>
      <c r="DA205" s="724">
        <f t="shared" si="197"/>
        <v>4.7250000000000005</v>
      </c>
      <c r="DB205" s="720"/>
      <c r="DC205" s="720">
        <v>0.25</v>
      </c>
      <c r="DD205" s="720"/>
      <c r="DE205" s="726">
        <v>3.33</v>
      </c>
      <c r="DF205" s="722">
        <f t="shared" si="231"/>
        <v>0</v>
      </c>
      <c r="DG205" s="720">
        <v>0.45</v>
      </c>
      <c r="DH205" s="723">
        <f t="shared" si="199"/>
        <v>0.94500000000000006</v>
      </c>
      <c r="DI205" s="723">
        <f t="shared" si="232"/>
        <v>0</v>
      </c>
      <c r="DJ205" s="724">
        <f t="shared" si="200"/>
        <v>4.7250000000000005</v>
      </c>
      <c r="DK205" s="724">
        <f t="shared" si="213"/>
        <v>56.70000000000001</v>
      </c>
      <c r="DL205" s="719">
        <f t="shared" si="215"/>
        <v>84483000</v>
      </c>
      <c r="DM205" s="719">
        <f t="shared" si="245"/>
        <v>173298</v>
      </c>
      <c r="DN205" s="719">
        <f t="shared" si="214"/>
        <v>4332450</v>
      </c>
      <c r="DO205" s="721"/>
    </row>
    <row r="206" spans="1:119" s="727" customFormat="1" ht="19.5" customHeight="1">
      <c r="A206" s="716">
        <v>197</v>
      </c>
      <c r="B206" s="717" t="s">
        <v>2103</v>
      </c>
      <c r="C206" s="718" t="s">
        <v>1695</v>
      </c>
      <c r="D206" s="716" t="s">
        <v>9902</v>
      </c>
      <c r="E206" s="716">
        <v>450</v>
      </c>
      <c r="F206" s="719">
        <v>25</v>
      </c>
      <c r="G206" s="720"/>
      <c r="H206" s="720">
        <f t="shared" si="233"/>
        <v>0.25</v>
      </c>
      <c r="I206" s="720">
        <v>0.17</v>
      </c>
      <c r="J206" s="720">
        <v>4.9800000000000004</v>
      </c>
      <c r="K206" s="722">
        <f t="shared" si="246"/>
        <v>0</v>
      </c>
      <c r="L206" s="720">
        <v>0.25</v>
      </c>
      <c r="M206" s="723">
        <f t="shared" si="166"/>
        <v>1.3075000000000001</v>
      </c>
      <c r="N206" s="723">
        <f t="shared" si="201"/>
        <v>0.88910000000000011</v>
      </c>
      <c r="O206" s="724">
        <f t="shared" si="167"/>
        <v>7.4266000000000005</v>
      </c>
      <c r="P206" s="720"/>
      <c r="Q206" s="720">
        <f t="shared" si="234"/>
        <v>0.25</v>
      </c>
      <c r="R206" s="720">
        <v>0.17</v>
      </c>
      <c r="S206" s="720">
        <v>4.9800000000000004</v>
      </c>
      <c r="T206" s="722">
        <f t="shared" si="216"/>
        <v>0</v>
      </c>
      <c r="U206" s="720">
        <v>0.25</v>
      </c>
      <c r="V206" s="723">
        <f t="shared" si="169"/>
        <v>1.3075000000000001</v>
      </c>
      <c r="W206" s="723">
        <f t="shared" si="217"/>
        <v>0.88910000000000011</v>
      </c>
      <c r="X206" s="724">
        <f t="shared" si="170"/>
        <v>7.4266000000000005</v>
      </c>
      <c r="Y206" s="720"/>
      <c r="Z206" s="720">
        <f t="shared" si="235"/>
        <v>0.25</v>
      </c>
      <c r="AA206" s="720">
        <v>0.17</v>
      </c>
      <c r="AB206" s="720">
        <v>4.9800000000000004</v>
      </c>
      <c r="AC206" s="722">
        <f t="shared" si="218"/>
        <v>0</v>
      </c>
      <c r="AD206" s="720">
        <v>0.25</v>
      </c>
      <c r="AE206" s="723">
        <f t="shared" si="247"/>
        <v>1.3075000000000001</v>
      </c>
      <c r="AF206" s="723">
        <f t="shared" si="219"/>
        <v>0.88910000000000011</v>
      </c>
      <c r="AG206" s="724">
        <f t="shared" si="173"/>
        <v>7.4266000000000005</v>
      </c>
      <c r="AH206" s="720"/>
      <c r="AI206" s="720">
        <f t="shared" si="236"/>
        <v>0.25</v>
      </c>
      <c r="AJ206" s="720">
        <v>0.17</v>
      </c>
      <c r="AK206" s="720">
        <v>4.9800000000000004</v>
      </c>
      <c r="AL206" s="722">
        <f t="shared" si="174"/>
        <v>0</v>
      </c>
      <c r="AM206" s="720">
        <v>0.25</v>
      </c>
      <c r="AN206" s="723">
        <f t="shared" si="248"/>
        <v>1.3075000000000001</v>
      </c>
      <c r="AO206" s="723">
        <f t="shared" si="220"/>
        <v>0.88910000000000011</v>
      </c>
      <c r="AP206" s="724">
        <f t="shared" si="176"/>
        <v>7.4266000000000005</v>
      </c>
      <c r="AQ206" s="720"/>
      <c r="AR206" s="720">
        <f t="shared" si="237"/>
        <v>0.25</v>
      </c>
      <c r="AS206" s="720">
        <v>0.17</v>
      </c>
      <c r="AT206" s="720">
        <v>4.9800000000000004</v>
      </c>
      <c r="AU206" s="722">
        <f t="shared" si="177"/>
        <v>0</v>
      </c>
      <c r="AV206" s="720">
        <v>0.25</v>
      </c>
      <c r="AW206" s="723">
        <f t="shared" si="249"/>
        <v>1.3075000000000001</v>
      </c>
      <c r="AX206" s="723">
        <f t="shared" si="221"/>
        <v>0.88910000000000011</v>
      </c>
      <c r="AY206" s="724">
        <f t="shared" si="179"/>
        <v>7.4266000000000005</v>
      </c>
      <c r="AZ206" s="720"/>
      <c r="BA206" s="720">
        <f t="shared" si="238"/>
        <v>0.25</v>
      </c>
      <c r="BB206" s="720">
        <v>0.17</v>
      </c>
      <c r="BC206" s="720">
        <v>4.9800000000000004</v>
      </c>
      <c r="BD206" s="722">
        <f t="shared" si="180"/>
        <v>0</v>
      </c>
      <c r="BE206" s="720">
        <v>0.25</v>
      </c>
      <c r="BF206" s="723">
        <f t="shared" si="250"/>
        <v>1.3075000000000001</v>
      </c>
      <c r="BG206" s="723">
        <f t="shared" si="206"/>
        <v>0.88910000000000011</v>
      </c>
      <c r="BH206" s="724">
        <f t="shared" si="182"/>
        <v>7.4266000000000005</v>
      </c>
      <c r="BI206" s="720"/>
      <c r="BJ206" s="720">
        <f t="shared" si="239"/>
        <v>0.25</v>
      </c>
      <c r="BK206" s="720">
        <v>0.17</v>
      </c>
      <c r="BL206" s="720">
        <v>4.9800000000000004</v>
      </c>
      <c r="BM206" s="722">
        <f t="shared" si="222"/>
        <v>0</v>
      </c>
      <c r="BN206" s="720">
        <v>0.25</v>
      </c>
      <c r="BO206" s="723">
        <f t="shared" si="251"/>
        <v>1.3075000000000001</v>
      </c>
      <c r="BP206" s="723">
        <f t="shared" si="223"/>
        <v>0.88910000000000011</v>
      </c>
      <c r="BQ206" s="724">
        <f t="shared" si="185"/>
        <v>7.4266000000000005</v>
      </c>
      <c r="BR206" s="720"/>
      <c r="BS206" s="720">
        <f t="shared" si="240"/>
        <v>0.25</v>
      </c>
      <c r="BT206" s="720">
        <v>0.17</v>
      </c>
      <c r="BU206" s="720">
        <v>4.9800000000000004</v>
      </c>
      <c r="BV206" s="722">
        <f t="shared" si="224"/>
        <v>0</v>
      </c>
      <c r="BW206" s="720">
        <v>0.25</v>
      </c>
      <c r="BX206" s="723">
        <f t="shared" si="187"/>
        <v>1.3075000000000001</v>
      </c>
      <c r="BY206" s="723">
        <f t="shared" si="225"/>
        <v>0.88910000000000011</v>
      </c>
      <c r="BZ206" s="724">
        <f t="shared" si="188"/>
        <v>7.4266000000000005</v>
      </c>
      <c r="CA206" s="720"/>
      <c r="CB206" s="720">
        <f t="shared" si="241"/>
        <v>0.25</v>
      </c>
      <c r="CC206" s="720">
        <v>0.17</v>
      </c>
      <c r="CD206" s="720">
        <v>4.9800000000000004</v>
      </c>
      <c r="CE206" s="722">
        <f t="shared" si="226"/>
        <v>0</v>
      </c>
      <c r="CF206" s="720">
        <v>0.25</v>
      </c>
      <c r="CG206" s="723">
        <f t="shared" si="252"/>
        <v>1.3075000000000001</v>
      </c>
      <c r="CH206" s="723">
        <f t="shared" si="227"/>
        <v>0.88910000000000011</v>
      </c>
      <c r="CI206" s="724">
        <f t="shared" si="191"/>
        <v>7.4266000000000005</v>
      </c>
      <c r="CJ206" s="720"/>
      <c r="CK206" s="720">
        <f t="shared" si="242"/>
        <v>0.25</v>
      </c>
      <c r="CL206" s="720">
        <v>0.17</v>
      </c>
      <c r="CM206" s="720">
        <v>4.9800000000000004</v>
      </c>
      <c r="CN206" s="722">
        <f t="shared" si="228"/>
        <v>0</v>
      </c>
      <c r="CO206" s="720">
        <v>0.25</v>
      </c>
      <c r="CP206" s="723">
        <f t="shared" si="193"/>
        <v>1.3075000000000001</v>
      </c>
      <c r="CQ206" s="723">
        <f t="shared" si="229"/>
        <v>0.88910000000000011</v>
      </c>
      <c r="CR206" s="724">
        <f t="shared" si="194"/>
        <v>7.4266000000000005</v>
      </c>
      <c r="CS206" s="720"/>
      <c r="CT206" s="720">
        <f t="shared" si="243"/>
        <v>0.25</v>
      </c>
      <c r="CU206" s="720">
        <v>0.17</v>
      </c>
      <c r="CV206" s="720">
        <v>4.9800000000000004</v>
      </c>
      <c r="CW206" s="722">
        <f t="shared" si="195"/>
        <v>0</v>
      </c>
      <c r="CX206" s="720">
        <v>0.25</v>
      </c>
      <c r="CY206" s="723">
        <f t="shared" si="196"/>
        <v>1.3075000000000001</v>
      </c>
      <c r="CZ206" s="723">
        <f t="shared" si="230"/>
        <v>0.88910000000000011</v>
      </c>
      <c r="DA206" s="724">
        <f t="shared" si="197"/>
        <v>7.4266000000000005</v>
      </c>
      <c r="DB206" s="720"/>
      <c r="DC206" s="720">
        <f t="shared" si="244"/>
        <v>0.25</v>
      </c>
      <c r="DD206" s="720">
        <v>0.17</v>
      </c>
      <c r="DE206" s="720">
        <v>4.9800000000000004</v>
      </c>
      <c r="DF206" s="722">
        <f t="shared" si="231"/>
        <v>0</v>
      </c>
      <c r="DG206" s="720">
        <v>0.25</v>
      </c>
      <c r="DH206" s="723">
        <f t="shared" si="199"/>
        <v>1.3075000000000001</v>
      </c>
      <c r="DI206" s="723">
        <f t="shared" si="232"/>
        <v>0.88910000000000011</v>
      </c>
      <c r="DJ206" s="724">
        <f t="shared" si="200"/>
        <v>7.4266000000000005</v>
      </c>
      <c r="DK206" s="724">
        <f t="shared" si="213"/>
        <v>89.119200000000035</v>
      </c>
      <c r="DL206" s="719">
        <f t="shared" si="215"/>
        <v>132787608</v>
      </c>
      <c r="DM206" s="719">
        <f t="shared" si="245"/>
        <v>272385</v>
      </c>
      <c r="DN206" s="719">
        <f t="shared" si="214"/>
        <v>6809625</v>
      </c>
      <c r="DO206" s="721"/>
    </row>
    <row r="207" spans="1:119" s="727" customFormat="1" ht="19.5" customHeight="1">
      <c r="A207" s="716">
        <v>198</v>
      </c>
      <c r="B207" s="717" t="s">
        <v>2087</v>
      </c>
      <c r="C207" s="718" t="s">
        <v>2722</v>
      </c>
      <c r="D207" s="716" t="s">
        <v>9902</v>
      </c>
      <c r="E207" s="716">
        <v>450</v>
      </c>
      <c r="F207" s="719">
        <v>25</v>
      </c>
      <c r="G207" s="720"/>
      <c r="H207" s="720">
        <f t="shared" si="233"/>
        <v>0.25</v>
      </c>
      <c r="I207" s="720">
        <v>0.18</v>
      </c>
      <c r="J207" s="720">
        <v>4.6500000000000004</v>
      </c>
      <c r="K207" s="722">
        <f t="shared" si="246"/>
        <v>0</v>
      </c>
      <c r="L207" s="720"/>
      <c r="M207" s="723">
        <f t="shared" si="166"/>
        <v>1.1625000000000001</v>
      </c>
      <c r="N207" s="723">
        <f t="shared" si="201"/>
        <v>0.83700000000000008</v>
      </c>
      <c r="O207" s="724">
        <f t="shared" si="167"/>
        <v>6.6494999999999997</v>
      </c>
      <c r="P207" s="720"/>
      <c r="Q207" s="720">
        <f t="shared" si="234"/>
        <v>0.25</v>
      </c>
      <c r="R207" s="720">
        <v>0.18</v>
      </c>
      <c r="S207" s="720">
        <v>4.6500000000000004</v>
      </c>
      <c r="T207" s="722">
        <f t="shared" si="216"/>
        <v>0</v>
      </c>
      <c r="U207" s="720"/>
      <c r="V207" s="723">
        <f t="shared" si="169"/>
        <v>1.1625000000000001</v>
      </c>
      <c r="W207" s="723">
        <f t="shared" si="217"/>
        <v>0.83700000000000008</v>
      </c>
      <c r="X207" s="724">
        <f t="shared" si="170"/>
        <v>6.6494999999999997</v>
      </c>
      <c r="Y207" s="720"/>
      <c r="Z207" s="720">
        <f t="shared" si="235"/>
        <v>0.25</v>
      </c>
      <c r="AA207" s="720">
        <v>0.18</v>
      </c>
      <c r="AB207" s="720">
        <v>4.6500000000000004</v>
      </c>
      <c r="AC207" s="722">
        <f t="shared" si="218"/>
        <v>0</v>
      </c>
      <c r="AD207" s="720"/>
      <c r="AE207" s="723">
        <f t="shared" si="247"/>
        <v>1.1625000000000001</v>
      </c>
      <c r="AF207" s="723">
        <f t="shared" si="219"/>
        <v>0.83700000000000008</v>
      </c>
      <c r="AG207" s="724">
        <f t="shared" si="173"/>
        <v>6.6494999999999997</v>
      </c>
      <c r="AH207" s="720"/>
      <c r="AI207" s="720">
        <f t="shared" si="236"/>
        <v>0.25</v>
      </c>
      <c r="AJ207" s="720">
        <v>0.18</v>
      </c>
      <c r="AK207" s="720">
        <v>4.6500000000000004</v>
      </c>
      <c r="AL207" s="722">
        <f t="shared" si="174"/>
        <v>0</v>
      </c>
      <c r="AM207" s="720"/>
      <c r="AN207" s="723">
        <f t="shared" si="248"/>
        <v>1.1625000000000001</v>
      </c>
      <c r="AO207" s="723">
        <f t="shared" si="220"/>
        <v>0.83700000000000008</v>
      </c>
      <c r="AP207" s="724">
        <f t="shared" si="176"/>
        <v>6.6494999999999997</v>
      </c>
      <c r="AQ207" s="720"/>
      <c r="AR207" s="720">
        <f t="shared" si="237"/>
        <v>0.25</v>
      </c>
      <c r="AS207" s="720">
        <v>0.18</v>
      </c>
      <c r="AT207" s="720">
        <v>4.6500000000000004</v>
      </c>
      <c r="AU207" s="722">
        <f t="shared" si="177"/>
        <v>0</v>
      </c>
      <c r="AV207" s="720"/>
      <c r="AW207" s="723">
        <f t="shared" si="249"/>
        <v>1.1625000000000001</v>
      </c>
      <c r="AX207" s="723">
        <f t="shared" si="221"/>
        <v>0.83700000000000008</v>
      </c>
      <c r="AY207" s="724">
        <f t="shared" si="179"/>
        <v>6.6494999999999997</v>
      </c>
      <c r="AZ207" s="720"/>
      <c r="BA207" s="720">
        <f t="shared" si="238"/>
        <v>0.25</v>
      </c>
      <c r="BB207" s="720">
        <v>0.19</v>
      </c>
      <c r="BC207" s="720">
        <v>4.6500000000000004</v>
      </c>
      <c r="BD207" s="722">
        <f t="shared" si="180"/>
        <v>0</v>
      </c>
      <c r="BE207" s="720"/>
      <c r="BF207" s="723">
        <f t="shared" si="250"/>
        <v>1.1625000000000001</v>
      </c>
      <c r="BG207" s="723">
        <f t="shared" si="206"/>
        <v>0.88350000000000006</v>
      </c>
      <c r="BH207" s="724">
        <f t="shared" si="182"/>
        <v>6.6959999999999997</v>
      </c>
      <c r="BI207" s="720"/>
      <c r="BJ207" s="720">
        <f t="shared" si="239"/>
        <v>0.25</v>
      </c>
      <c r="BK207" s="720">
        <v>0.19</v>
      </c>
      <c r="BL207" s="720">
        <v>4.6500000000000004</v>
      </c>
      <c r="BM207" s="722">
        <f>BL207*BI207</f>
        <v>0</v>
      </c>
      <c r="BN207" s="720"/>
      <c r="BO207" s="723">
        <f t="shared" si="251"/>
        <v>1.1625000000000001</v>
      </c>
      <c r="BP207" s="723">
        <f t="shared" si="223"/>
        <v>0.88350000000000006</v>
      </c>
      <c r="BQ207" s="724">
        <f t="shared" si="185"/>
        <v>6.6959999999999997</v>
      </c>
      <c r="BR207" s="720"/>
      <c r="BS207" s="720">
        <f t="shared" si="240"/>
        <v>0.25</v>
      </c>
      <c r="BT207" s="720">
        <v>0.19</v>
      </c>
      <c r="BU207" s="720">
        <v>4.6500000000000004</v>
      </c>
      <c r="BV207" s="722">
        <f t="shared" si="224"/>
        <v>0</v>
      </c>
      <c r="BW207" s="720"/>
      <c r="BX207" s="723">
        <f t="shared" si="187"/>
        <v>1.1625000000000001</v>
      </c>
      <c r="BY207" s="723">
        <f t="shared" si="225"/>
        <v>0.88350000000000006</v>
      </c>
      <c r="BZ207" s="724">
        <f t="shared" si="188"/>
        <v>6.6959999999999997</v>
      </c>
      <c r="CA207" s="720"/>
      <c r="CB207" s="720">
        <f t="shared" si="241"/>
        <v>0.25</v>
      </c>
      <c r="CC207" s="720">
        <v>0.19</v>
      </c>
      <c r="CD207" s="720">
        <v>4.6500000000000004</v>
      </c>
      <c r="CE207" s="722">
        <f>CD207*CA207</f>
        <v>0</v>
      </c>
      <c r="CF207" s="720"/>
      <c r="CG207" s="723">
        <f t="shared" si="252"/>
        <v>1.1625000000000001</v>
      </c>
      <c r="CH207" s="723">
        <f t="shared" si="227"/>
        <v>0.88350000000000006</v>
      </c>
      <c r="CI207" s="724">
        <f t="shared" si="191"/>
        <v>6.6959999999999997</v>
      </c>
      <c r="CJ207" s="720"/>
      <c r="CK207" s="720">
        <f t="shared" si="242"/>
        <v>0.25</v>
      </c>
      <c r="CL207" s="720">
        <v>0.19</v>
      </c>
      <c r="CM207" s="720">
        <v>4.6500000000000004</v>
      </c>
      <c r="CN207" s="722">
        <f>CM207*CJ207</f>
        <v>0</v>
      </c>
      <c r="CO207" s="720"/>
      <c r="CP207" s="723">
        <f t="shared" si="193"/>
        <v>1.1625000000000001</v>
      </c>
      <c r="CQ207" s="723">
        <f t="shared" si="229"/>
        <v>0.88350000000000006</v>
      </c>
      <c r="CR207" s="724">
        <f t="shared" si="194"/>
        <v>6.6959999999999997</v>
      </c>
      <c r="CS207" s="720"/>
      <c r="CT207" s="720">
        <f t="shared" si="243"/>
        <v>0.25</v>
      </c>
      <c r="CU207" s="720">
        <v>0.19</v>
      </c>
      <c r="CV207" s="720">
        <v>4.6500000000000004</v>
      </c>
      <c r="CW207" s="722">
        <f t="shared" si="195"/>
        <v>0</v>
      </c>
      <c r="CX207" s="720"/>
      <c r="CY207" s="723">
        <f t="shared" si="196"/>
        <v>1.1625000000000001</v>
      </c>
      <c r="CZ207" s="723">
        <f t="shared" si="230"/>
        <v>0.88350000000000006</v>
      </c>
      <c r="DA207" s="724">
        <f t="shared" si="197"/>
        <v>6.6959999999999997</v>
      </c>
      <c r="DB207" s="720"/>
      <c r="DC207" s="720">
        <f t="shared" si="244"/>
        <v>0.25</v>
      </c>
      <c r="DD207" s="720">
        <v>0.19</v>
      </c>
      <c r="DE207" s="720">
        <v>4.6500000000000004</v>
      </c>
      <c r="DF207" s="722">
        <f>DE207*DB207</f>
        <v>0</v>
      </c>
      <c r="DG207" s="720"/>
      <c r="DH207" s="723">
        <f t="shared" si="199"/>
        <v>1.1625000000000001</v>
      </c>
      <c r="DI207" s="723">
        <f t="shared" si="232"/>
        <v>0.88350000000000006</v>
      </c>
      <c r="DJ207" s="724">
        <f t="shared" si="200"/>
        <v>6.6959999999999997</v>
      </c>
      <c r="DK207" s="724">
        <f t="shared" si="213"/>
        <v>80.119499999999988</v>
      </c>
      <c r="DL207" s="719">
        <f t="shared" si="215"/>
        <v>119378055</v>
      </c>
      <c r="DM207" s="719">
        <f t="shared" si="245"/>
        <v>244878</v>
      </c>
      <c r="DN207" s="719">
        <f t="shared" si="214"/>
        <v>6121950</v>
      </c>
      <c r="DO207" s="721"/>
    </row>
    <row r="208" spans="1:119" s="727" customFormat="1" ht="19.5" customHeight="1">
      <c r="A208" s="716">
        <v>199</v>
      </c>
      <c r="B208" s="750" t="s">
        <v>1743</v>
      </c>
      <c r="C208" s="718" t="s">
        <v>1736</v>
      </c>
      <c r="D208" s="716" t="s">
        <v>9902</v>
      </c>
      <c r="E208" s="716">
        <v>450</v>
      </c>
      <c r="F208" s="719">
        <v>25</v>
      </c>
      <c r="G208" s="720">
        <v>0.05</v>
      </c>
      <c r="H208" s="720">
        <f t="shared" si="233"/>
        <v>0.25</v>
      </c>
      <c r="I208" s="720">
        <v>0.27</v>
      </c>
      <c r="J208" s="720">
        <v>4.9800000000000004</v>
      </c>
      <c r="K208" s="722">
        <f t="shared" si="246"/>
        <v>0.24900000000000003</v>
      </c>
      <c r="L208" s="720"/>
      <c r="M208" s="723">
        <f t="shared" si="166"/>
        <v>1.30725</v>
      </c>
      <c r="N208" s="723">
        <f t="shared" si="201"/>
        <v>1.4118300000000001</v>
      </c>
      <c r="O208" s="724">
        <f t="shared" si="167"/>
        <v>7.94808</v>
      </c>
      <c r="P208" s="720">
        <v>0.05</v>
      </c>
      <c r="Q208" s="720">
        <f t="shared" si="234"/>
        <v>0.25</v>
      </c>
      <c r="R208" s="720">
        <v>0.27</v>
      </c>
      <c r="S208" s="720">
        <v>4.9800000000000004</v>
      </c>
      <c r="T208" s="722">
        <f t="shared" si="216"/>
        <v>0.24900000000000003</v>
      </c>
      <c r="U208" s="720"/>
      <c r="V208" s="723">
        <f t="shared" si="169"/>
        <v>1.30725</v>
      </c>
      <c r="W208" s="723">
        <f t="shared" si="217"/>
        <v>1.4118300000000001</v>
      </c>
      <c r="X208" s="724">
        <f t="shared" si="170"/>
        <v>7.94808</v>
      </c>
      <c r="Y208" s="720">
        <v>0.05</v>
      </c>
      <c r="Z208" s="720">
        <f t="shared" si="235"/>
        <v>0.25</v>
      </c>
      <c r="AA208" s="720">
        <v>0.27</v>
      </c>
      <c r="AB208" s="720">
        <v>4.9800000000000004</v>
      </c>
      <c r="AC208" s="722">
        <f t="shared" si="218"/>
        <v>0.24900000000000003</v>
      </c>
      <c r="AD208" s="720"/>
      <c r="AE208" s="723">
        <f t="shared" si="247"/>
        <v>1.30725</v>
      </c>
      <c r="AF208" s="723">
        <f t="shared" si="219"/>
        <v>1.4118300000000001</v>
      </c>
      <c r="AG208" s="724">
        <f t="shared" si="173"/>
        <v>7.94808</v>
      </c>
      <c r="AH208" s="720">
        <v>0.05</v>
      </c>
      <c r="AI208" s="720">
        <f t="shared" si="236"/>
        <v>0.25</v>
      </c>
      <c r="AJ208" s="720">
        <v>0.27</v>
      </c>
      <c r="AK208" s="720">
        <v>4.9800000000000004</v>
      </c>
      <c r="AL208" s="722">
        <f t="shared" si="174"/>
        <v>0.24900000000000003</v>
      </c>
      <c r="AM208" s="720"/>
      <c r="AN208" s="723">
        <f t="shared" si="248"/>
        <v>1.30725</v>
      </c>
      <c r="AO208" s="723">
        <f t="shared" si="220"/>
        <v>1.4118300000000001</v>
      </c>
      <c r="AP208" s="724">
        <f t="shared" si="176"/>
        <v>7.94808</v>
      </c>
      <c r="AQ208" s="720">
        <v>0.05</v>
      </c>
      <c r="AR208" s="720">
        <f t="shared" si="237"/>
        <v>0.25</v>
      </c>
      <c r="AS208" s="720">
        <v>0.27</v>
      </c>
      <c r="AT208" s="720">
        <v>4.9800000000000004</v>
      </c>
      <c r="AU208" s="722">
        <f t="shared" si="177"/>
        <v>0.24900000000000003</v>
      </c>
      <c r="AV208" s="720"/>
      <c r="AW208" s="723">
        <f t="shared" si="249"/>
        <v>1.30725</v>
      </c>
      <c r="AX208" s="723">
        <f t="shared" si="221"/>
        <v>1.4118300000000001</v>
      </c>
      <c r="AY208" s="724">
        <f t="shared" si="179"/>
        <v>7.94808</v>
      </c>
      <c r="AZ208" s="720">
        <v>0.05</v>
      </c>
      <c r="BA208" s="720">
        <f t="shared" si="238"/>
        <v>0.25</v>
      </c>
      <c r="BB208" s="720">
        <v>0.27</v>
      </c>
      <c r="BC208" s="720">
        <v>4.9800000000000004</v>
      </c>
      <c r="BD208" s="722">
        <f t="shared" si="180"/>
        <v>0.24900000000000003</v>
      </c>
      <c r="BE208" s="720"/>
      <c r="BF208" s="723">
        <f t="shared" si="250"/>
        <v>1.30725</v>
      </c>
      <c r="BG208" s="723">
        <f t="shared" si="206"/>
        <v>1.4118300000000001</v>
      </c>
      <c r="BH208" s="724">
        <f t="shared" si="182"/>
        <v>7.94808</v>
      </c>
      <c r="BI208" s="720">
        <v>0.05</v>
      </c>
      <c r="BJ208" s="720">
        <f t="shared" si="239"/>
        <v>0.25</v>
      </c>
      <c r="BK208" s="720">
        <v>0.27</v>
      </c>
      <c r="BL208" s="720">
        <v>4.9800000000000004</v>
      </c>
      <c r="BM208" s="722">
        <f t="shared" si="222"/>
        <v>0.24900000000000003</v>
      </c>
      <c r="BN208" s="720"/>
      <c r="BO208" s="723">
        <f t="shared" si="251"/>
        <v>1.30725</v>
      </c>
      <c r="BP208" s="723">
        <f t="shared" si="223"/>
        <v>1.4118300000000001</v>
      </c>
      <c r="BQ208" s="724">
        <f t="shared" si="185"/>
        <v>7.94808</v>
      </c>
      <c r="BR208" s="720">
        <v>0.05</v>
      </c>
      <c r="BS208" s="720">
        <f t="shared" si="240"/>
        <v>0.25</v>
      </c>
      <c r="BT208" s="720">
        <v>0.27</v>
      </c>
      <c r="BU208" s="720">
        <v>4.9800000000000004</v>
      </c>
      <c r="BV208" s="722">
        <f t="shared" si="224"/>
        <v>0.24900000000000003</v>
      </c>
      <c r="BW208" s="720"/>
      <c r="BX208" s="723">
        <f t="shared" si="187"/>
        <v>1.30725</v>
      </c>
      <c r="BY208" s="723">
        <f t="shared" si="225"/>
        <v>1.4118300000000001</v>
      </c>
      <c r="BZ208" s="724">
        <f t="shared" si="188"/>
        <v>7.94808</v>
      </c>
      <c r="CA208" s="720">
        <v>0.06</v>
      </c>
      <c r="CB208" s="720">
        <f t="shared" si="241"/>
        <v>0.25</v>
      </c>
      <c r="CC208" s="720">
        <v>0.28000000000000003</v>
      </c>
      <c r="CD208" s="720">
        <v>4.9800000000000004</v>
      </c>
      <c r="CE208" s="722">
        <f t="shared" si="226"/>
        <v>0.29880000000000001</v>
      </c>
      <c r="CF208" s="720"/>
      <c r="CG208" s="723">
        <f t="shared" si="252"/>
        <v>1.3197000000000001</v>
      </c>
      <c r="CH208" s="723">
        <f t="shared" si="227"/>
        <v>1.4780640000000003</v>
      </c>
      <c r="CI208" s="724">
        <f t="shared" si="191"/>
        <v>8.0765640000000012</v>
      </c>
      <c r="CJ208" s="720">
        <v>0.06</v>
      </c>
      <c r="CK208" s="720">
        <f t="shared" si="242"/>
        <v>0.25</v>
      </c>
      <c r="CL208" s="720">
        <v>0.28000000000000003</v>
      </c>
      <c r="CM208" s="720">
        <v>4.9800000000000004</v>
      </c>
      <c r="CN208" s="722">
        <f t="shared" si="228"/>
        <v>0.29880000000000001</v>
      </c>
      <c r="CO208" s="720"/>
      <c r="CP208" s="723">
        <f t="shared" si="193"/>
        <v>1.3197000000000001</v>
      </c>
      <c r="CQ208" s="723">
        <f t="shared" si="229"/>
        <v>1.4780640000000003</v>
      </c>
      <c r="CR208" s="724">
        <f t="shared" si="194"/>
        <v>8.0765640000000012</v>
      </c>
      <c r="CS208" s="720">
        <v>0.06</v>
      </c>
      <c r="CT208" s="720">
        <f t="shared" si="243"/>
        <v>0.25</v>
      </c>
      <c r="CU208" s="720">
        <v>0.28000000000000003</v>
      </c>
      <c r="CV208" s="720">
        <v>4.9800000000000004</v>
      </c>
      <c r="CW208" s="722">
        <f t="shared" si="195"/>
        <v>0.29880000000000001</v>
      </c>
      <c r="CX208" s="720"/>
      <c r="CY208" s="723">
        <f t="shared" si="196"/>
        <v>1.3197000000000001</v>
      </c>
      <c r="CZ208" s="723">
        <f t="shared" si="230"/>
        <v>1.4780640000000003</v>
      </c>
      <c r="DA208" s="724">
        <f t="shared" si="197"/>
        <v>8.0765640000000012</v>
      </c>
      <c r="DB208" s="720">
        <v>0.06</v>
      </c>
      <c r="DC208" s="720">
        <f t="shared" si="244"/>
        <v>0.25</v>
      </c>
      <c r="DD208" s="720">
        <v>0.28000000000000003</v>
      </c>
      <c r="DE208" s="720">
        <v>4.9800000000000004</v>
      </c>
      <c r="DF208" s="722">
        <f t="shared" si="231"/>
        <v>0.29880000000000001</v>
      </c>
      <c r="DG208" s="720"/>
      <c r="DH208" s="723">
        <f t="shared" si="199"/>
        <v>1.3197000000000001</v>
      </c>
      <c r="DI208" s="723">
        <f t="shared" si="232"/>
        <v>1.4780640000000003</v>
      </c>
      <c r="DJ208" s="724">
        <f t="shared" si="200"/>
        <v>8.0765640000000012</v>
      </c>
      <c r="DK208" s="724">
        <f t="shared" si="213"/>
        <v>95.890896000000012</v>
      </c>
      <c r="DL208" s="719">
        <f t="shared" si="215"/>
        <v>142877435</v>
      </c>
      <c r="DM208" s="719">
        <f t="shared" si="245"/>
        <v>293082</v>
      </c>
      <c r="DN208" s="719">
        <f t="shared" si="214"/>
        <v>7327050</v>
      </c>
      <c r="DO208" s="721"/>
    </row>
    <row r="209" spans="1:119" s="727" customFormat="1" ht="19.5" customHeight="1">
      <c r="A209" s="716">
        <v>200</v>
      </c>
      <c r="B209" s="717" t="s">
        <v>7143</v>
      </c>
      <c r="C209" s="718" t="s">
        <v>2645</v>
      </c>
      <c r="D209" s="716" t="s">
        <v>9902</v>
      </c>
      <c r="E209" s="716">
        <v>450</v>
      </c>
      <c r="F209" s="719">
        <v>25</v>
      </c>
      <c r="G209" s="720"/>
      <c r="H209" s="720">
        <f t="shared" si="233"/>
        <v>0.25</v>
      </c>
      <c r="I209" s="720">
        <v>0.09</v>
      </c>
      <c r="J209" s="720">
        <v>3.66</v>
      </c>
      <c r="K209" s="722">
        <f t="shared" si="246"/>
        <v>0</v>
      </c>
      <c r="L209" s="720"/>
      <c r="M209" s="723">
        <f>SUM(J209:L209)*H209</f>
        <v>0.91500000000000004</v>
      </c>
      <c r="N209" s="723">
        <f>SUM(J209:L209)*I209</f>
        <v>0.32940000000000003</v>
      </c>
      <c r="O209" s="724">
        <f>SUM(J209:N209)</f>
        <v>4.9043999999999999</v>
      </c>
      <c r="P209" s="720"/>
      <c r="Q209" s="720">
        <f t="shared" si="234"/>
        <v>0.25</v>
      </c>
      <c r="R209" s="720">
        <v>0.09</v>
      </c>
      <c r="S209" s="720">
        <v>3.66</v>
      </c>
      <c r="T209" s="722">
        <f t="shared" si="216"/>
        <v>0</v>
      </c>
      <c r="U209" s="720"/>
      <c r="V209" s="723">
        <f>SUM(S209:U209)*Q209</f>
        <v>0.91500000000000004</v>
      </c>
      <c r="W209" s="723">
        <f t="shared" si="217"/>
        <v>0.32940000000000003</v>
      </c>
      <c r="X209" s="724">
        <f>SUM(S209:W209)</f>
        <v>4.9043999999999999</v>
      </c>
      <c r="Y209" s="720"/>
      <c r="Z209" s="720">
        <f t="shared" si="235"/>
        <v>0.25</v>
      </c>
      <c r="AA209" s="720">
        <v>0.09</v>
      </c>
      <c r="AB209" s="720">
        <v>3.66</v>
      </c>
      <c r="AC209" s="722">
        <f t="shared" si="218"/>
        <v>0</v>
      </c>
      <c r="AD209" s="720"/>
      <c r="AE209" s="723">
        <f t="shared" si="247"/>
        <v>0.91500000000000004</v>
      </c>
      <c r="AF209" s="723">
        <f t="shared" si="219"/>
        <v>0.32940000000000003</v>
      </c>
      <c r="AG209" s="724">
        <f>SUM(AB209:AF209)</f>
        <v>4.9043999999999999</v>
      </c>
      <c r="AH209" s="720"/>
      <c r="AI209" s="720">
        <f t="shared" si="236"/>
        <v>0.25</v>
      </c>
      <c r="AJ209" s="720">
        <v>0.09</v>
      </c>
      <c r="AK209" s="720">
        <v>3.66</v>
      </c>
      <c r="AL209" s="722">
        <f>AK209*AH209</f>
        <v>0</v>
      </c>
      <c r="AM209" s="720"/>
      <c r="AN209" s="723">
        <f t="shared" si="248"/>
        <v>0.91500000000000004</v>
      </c>
      <c r="AO209" s="723">
        <f t="shared" si="220"/>
        <v>0.32940000000000003</v>
      </c>
      <c r="AP209" s="724">
        <f>SUM(AK209:AO209)</f>
        <v>4.9043999999999999</v>
      </c>
      <c r="AQ209" s="720"/>
      <c r="AR209" s="720">
        <f t="shared" si="237"/>
        <v>0.25</v>
      </c>
      <c r="AS209" s="720">
        <v>0.09</v>
      </c>
      <c r="AT209" s="720">
        <v>3.66</v>
      </c>
      <c r="AU209" s="722">
        <f>AT209*AQ209</f>
        <v>0</v>
      </c>
      <c r="AV209" s="720"/>
      <c r="AW209" s="723">
        <f t="shared" si="249"/>
        <v>0.91500000000000004</v>
      </c>
      <c r="AX209" s="723">
        <f t="shared" si="221"/>
        <v>0.32940000000000003</v>
      </c>
      <c r="AY209" s="724">
        <f>SUM(AT209:AX209)</f>
        <v>4.9043999999999999</v>
      </c>
      <c r="AZ209" s="720"/>
      <c r="BA209" s="720">
        <f t="shared" si="238"/>
        <v>0.25</v>
      </c>
      <c r="BB209" s="720">
        <v>0.09</v>
      </c>
      <c r="BC209" s="720">
        <v>3.66</v>
      </c>
      <c r="BD209" s="722">
        <f>BC209*AZ209</f>
        <v>0</v>
      </c>
      <c r="BE209" s="720"/>
      <c r="BF209" s="723">
        <f t="shared" si="250"/>
        <v>0.91500000000000004</v>
      </c>
      <c r="BG209" s="723">
        <f>SUM(BC209:BE209)*BB209</f>
        <v>0.32940000000000003</v>
      </c>
      <c r="BH209" s="724">
        <f>SUM(BC209:BG209)</f>
        <v>4.9043999999999999</v>
      </c>
      <c r="BI209" s="720"/>
      <c r="BJ209" s="720">
        <f t="shared" si="239"/>
        <v>0.25</v>
      </c>
      <c r="BK209" s="720">
        <v>0.09</v>
      </c>
      <c r="BL209" s="720">
        <v>3.66</v>
      </c>
      <c r="BM209" s="722">
        <f t="shared" si="222"/>
        <v>0</v>
      </c>
      <c r="BN209" s="720"/>
      <c r="BO209" s="723">
        <f t="shared" si="251"/>
        <v>0.91500000000000004</v>
      </c>
      <c r="BP209" s="723">
        <f t="shared" si="223"/>
        <v>0.32940000000000003</v>
      </c>
      <c r="BQ209" s="724">
        <f>SUM(BL209:BP209)</f>
        <v>4.9043999999999999</v>
      </c>
      <c r="BR209" s="720"/>
      <c r="BS209" s="720">
        <f t="shared" si="240"/>
        <v>0.25</v>
      </c>
      <c r="BT209" s="720">
        <v>0.09</v>
      </c>
      <c r="BU209" s="720">
        <v>3.66</v>
      </c>
      <c r="BV209" s="722">
        <f t="shared" si="224"/>
        <v>0</v>
      </c>
      <c r="BW209" s="720"/>
      <c r="BX209" s="723">
        <f>SUM(BU209:BW209)*BS209</f>
        <v>0.91500000000000004</v>
      </c>
      <c r="BY209" s="723">
        <f t="shared" si="225"/>
        <v>0.32940000000000003</v>
      </c>
      <c r="BZ209" s="724">
        <f>SUM(BU209:BY209)</f>
        <v>4.9043999999999999</v>
      </c>
      <c r="CA209" s="720"/>
      <c r="CB209" s="720">
        <f t="shared" si="241"/>
        <v>0.25</v>
      </c>
      <c r="CC209" s="720">
        <v>0.09</v>
      </c>
      <c r="CD209" s="720">
        <v>3.66</v>
      </c>
      <c r="CE209" s="722">
        <f t="shared" si="226"/>
        <v>0</v>
      </c>
      <c r="CF209" s="720"/>
      <c r="CG209" s="723">
        <f t="shared" si="252"/>
        <v>0.91500000000000004</v>
      </c>
      <c r="CH209" s="723">
        <f t="shared" si="227"/>
        <v>0.32940000000000003</v>
      </c>
      <c r="CI209" s="724">
        <f>SUM(CD209:CH209)</f>
        <v>4.9043999999999999</v>
      </c>
      <c r="CJ209" s="720"/>
      <c r="CK209" s="720">
        <f t="shared" si="242"/>
        <v>0.25</v>
      </c>
      <c r="CL209" s="720">
        <v>0.09</v>
      </c>
      <c r="CM209" s="720">
        <v>3.66</v>
      </c>
      <c r="CN209" s="722">
        <f t="shared" si="228"/>
        <v>0</v>
      </c>
      <c r="CO209" s="720"/>
      <c r="CP209" s="723">
        <f>SUM(CM209:CO209)*CK209</f>
        <v>0.91500000000000004</v>
      </c>
      <c r="CQ209" s="723">
        <f t="shared" si="229"/>
        <v>0.32940000000000003</v>
      </c>
      <c r="CR209" s="724">
        <f>SUM(CM209:CQ209)</f>
        <v>4.9043999999999999</v>
      </c>
      <c r="CS209" s="720"/>
      <c r="CT209" s="720">
        <f t="shared" si="243"/>
        <v>0.25</v>
      </c>
      <c r="CU209" s="720">
        <v>0.09</v>
      </c>
      <c r="CV209" s="720">
        <v>3.66</v>
      </c>
      <c r="CW209" s="722">
        <f>CV209*CS209</f>
        <v>0</v>
      </c>
      <c r="CX209" s="720"/>
      <c r="CY209" s="723">
        <f>SUM(CV209:CX209)*CT209</f>
        <v>0.91500000000000004</v>
      </c>
      <c r="CZ209" s="723">
        <f t="shared" si="230"/>
        <v>0.32940000000000003</v>
      </c>
      <c r="DA209" s="724">
        <f>SUM(CV209:CZ209)</f>
        <v>4.9043999999999999</v>
      </c>
      <c r="DB209" s="720"/>
      <c r="DC209" s="720">
        <f t="shared" si="244"/>
        <v>0.25</v>
      </c>
      <c r="DD209" s="720">
        <v>0.09</v>
      </c>
      <c r="DE209" s="720">
        <v>3.66</v>
      </c>
      <c r="DF209" s="722">
        <f t="shared" si="231"/>
        <v>0</v>
      </c>
      <c r="DG209" s="720"/>
      <c r="DH209" s="723">
        <f>SUM(DE209:DG209)*DC209</f>
        <v>0.91500000000000004</v>
      </c>
      <c r="DI209" s="723">
        <f t="shared" si="232"/>
        <v>0.32940000000000003</v>
      </c>
      <c r="DJ209" s="724">
        <f>SUM(DE209:DI209)</f>
        <v>4.9043999999999999</v>
      </c>
      <c r="DK209" s="724">
        <f t="shared" si="213"/>
        <v>58.852800000000009</v>
      </c>
      <c r="DL209" s="719">
        <f t="shared" si="215"/>
        <v>87690672</v>
      </c>
      <c r="DM209" s="719">
        <f t="shared" si="245"/>
        <v>179878</v>
      </c>
      <c r="DN209" s="719">
        <f t="shared" si="214"/>
        <v>4496950</v>
      </c>
      <c r="DO209" s="721"/>
    </row>
    <row r="210" spans="1:119" s="727" customFormat="1" ht="19.5" customHeight="1">
      <c r="A210" s="716">
        <v>201</v>
      </c>
      <c r="B210" s="717" t="s">
        <v>9794</v>
      </c>
      <c r="C210" s="718" t="s">
        <v>4118</v>
      </c>
      <c r="D210" s="716" t="s">
        <v>9902</v>
      </c>
      <c r="E210" s="716">
        <v>450</v>
      </c>
      <c r="F210" s="719">
        <v>25</v>
      </c>
      <c r="G210" s="720"/>
      <c r="H210" s="720">
        <f t="shared" si="233"/>
        <v>0.25</v>
      </c>
      <c r="I210" s="720">
        <v>0.16</v>
      </c>
      <c r="J210" s="720">
        <v>4.6500000000000004</v>
      </c>
      <c r="K210" s="722">
        <f t="shared" si="246"/>
        <v>0</v>
      </c>
      <c r="L210" s="720"/>
      <c r="M210" s="723">
        <f>SUM(J210:L210)*H210</f>
        <v>1.1625000000000001</v>
      </c>
      <c r="N210" s="723">
        <f>SUM(J210:L210)*I210</f>
        <v>0.74400000000000011</v>
      </c>
      <c r="O210" s="724">
        <f>SUM(J210:N210)</f>
        <v>6.5564999999999998</v>
      </c>
      <c r="P210" s="720"/>
      <c r="Q210" s="720">
        <f t="shared" si="234"/>
        <v>0.25</v>
      </c>
      <c r="R210" s="720">
        <v>0.16</v>
      </c>
      <c r="S210" s="720">
        <v>4.6500000000000004</v>
      </c>
      <c r="T210" s="722">
        <f t="shared" si="216"/>
        <v>0</v>
      </c>
      <c r="U210" s="720"/>
      <c r="V210" s="723">
        <f>SUM(S210:U210)*Q210</f>
        <v>1.1625000000000001</v>
      </c>
      <c r="W210" s="723">
        <f t="shared" si="217"/>
        <v>0.74400000000000011</v>
      </c>
      <c r="X210" s="724">
        <f>SUM(S210:W210)</f>
        <v>6.5564999999999998</v>
      </c>
      <c r="Y210" s="720"/>
      <c r="Z210" s="720">
        <f t="shared" si="235"/>
        <v>0.25</v>
      </c>
      <c r="AA210" s="720">
        <v>0.16</v>
      </c>
      <c r="AB210" s="720">
        <v>4.6500000000000004</v>
      </c>
      <c r="AC210" s="722">
        <f t="shared" si="218"/>
        <v>0</v>
      </c>
      <c r="AD210" s="720"/>
      <c r="AE210" s="723">
        <f t="shared" si="247"/>
        <v>1.1625000000000001</v>
      </c>
      <c r="AF210" s="723">
        <f t="shared" si="219"/>
        <v>0.74400000000000011</v>
      </c>
      <c r="AG210" s="724">
        <f>SUM(AB210:AF210)</f>
        <v>6.5564999999999998</v>
      </c>
      <c r="AH210" s="720"/>
      <c r="AI210" s="720">
        <f t="shared" si="236"/>
        <v>0.25</v>
      </c>
      <c r="AJ210" s="720">
        <v>0.16</v>
      </c>
      <c r="AK210" s="720">
        <v>4.6500000000000004</v>
      </c>
      <c r="AL210" s="722">
        <f>AK210*AH210</f>
        <v>0</v>
      </c>
      <c r="AM210" s="720"/>
      <c r="AN210" s="723">
        <f t="shared" si="248"/>
        <v>1.1625000000000001</v>
      </c>
      <c r="AO210" s="723">
        <f t="shared" si="220"/>
        <v>0.74400000000000011</v>
      </c>
      <c r="AP210" s="724">
        <f>SUM(AK210:AO210)</f>
        <v>6.5564999999999998</v>
      </c>
      <c r="AQ210" s="720"/>
      <c r="AR210" s="720">
        <f t="shared" si="237"/>
        <v>0.25</v>
      </c>
      <c r="AS210" s="720">
        <v>0.16</v>
      </c>
      <c r="AT210" s="720">
        <v>4.6500000000000004</v>
      </c>
      <c r="AU210" s="722">
        <f>AT210*AQ210</f>
        <v>0</v>
      </c>
      <c r="AV210" s="720"/>
      <c r="AW210" s="723">
        <f t="shared" si="249"/>
        <v>1.1625000000000001</v>
      </c>
      <c r="AX210" s="723">
        <f t="shared" si="221"/>
        <v>0.74400000000000011</v>
      </c>
      <c r="AY210" s="724">
        <f>SUM(AT210:AX210)</f>
        <v>6.5564999999999998</v>
      </c>
      <c r="AZ210" s="720"/>
      <c r="BA210" s="720">
        <f t="shared" si="238"/>
        <v>0.25</v>
      </c>
      <c r="BB210" s="720">
        <v>0.16</v>
      </c>
      <c r="BC210" s="720">
        <v>4.6500000000000004</v>
      </c>
      <c r="BD210" s="722">
        <f>BC210*AZ210</f>
        <v>0</v>
      </c>
      <c r="BE210" s="720"/>
      <c r="BF210" s="723">
        <f t="shared" si="250"/>
        <v>1.1625000000000001</v>
      </c>
      <c r="BG210" s="723">
        <f>SUM(BC210:BE210)*BB210</f>
        <v>0.74400000000000011</v>
      </c>
      <c r="BH210" s="724">
        <f>SUM(BC210:BG210)</f>
        <v>6.5564999999999998</v>
      </c>
      <c r="BI210" s="720"/>
      <c r="BJ210" s="720">
        <f t="shared" si="239"/>
        <v>0.25</v>
      </c>
      <c r="BK210" s="720">
        <v>0.16</v>
      </c>
      <c r="BL210" s="720">
        <v>4.6500000000000004</v>
      </c>
      <c r="BM210" s="722">
        <f t="shared" si="222"/>
        <v>0</v>
      </c>
      <c r="BN210" s="720"/>
      <c r="BO210" s="723">
        <f t="shared" si="251"/>
        <v>1.1625000000000001</v>
      </c>
      <c r="BP210" s="723">
        <f t="shared" si="223"/>
        <v>0.74400000000000011</v>
      </c>
      <c r="BQ210" s="724">
        <f>SUM(BL210:BP210)</f>
        <v>6.5564999999999998</v>
      </c>
      <c r="BR210" s="720"/>
      <c r="BS210" s="720">
        <f t="shared" si="240"/>
        <v>0.25</v>
      </c>
      <c r="BT210" s="720">
        <v>0.16</v>
      </c>
      <c r="BU210" s="720">
        <v>4.6500000000000004</v>
      </c>
      <c r="BV210" s="722">
        <f t="shared" si="224"/>
        <v>0</v>
      </c>
      <c r="BW210" s="720"/>
      <c r="BX210" s="723">
        <f>SUM(BU210:BW210)*BS210</f>
        <v>1.1625000000000001</v>
      </c>
      <c r="BY210" s="723">
        <f t="shared" si="225"/>
        <v>0.74400000000000011</v>
      </c>
      <c r="BZ210" s="724">
        <f>SUM(BU210:BY210)</f>
        <v>6.5564999999999998</v>
      </c>
      <c r="CA210" s="720"/>
      <c r="CB210" s="720">
        <f t="shared" si="241"/>
        <v>0.25</v>
      </c>
      <c r="CC210" s="720">
        <v>0.16</v>
      </c>
      <c r="CD210" s="720">
        <v>4.6500000000000004</v>
      </c>
      <c r="CE210" s="722">
        <f t="shared" si="226"/>
        <v>0</v>
      </c>
      <c r="CF210" s="720"/>
      <c r="CG210" s="723">
        <f t="shared" si="252"/>
        <v>1.1625000000000001</v>
      </c>
      <c r="CH210" s="723">
        <f t="shared" si="227"/>
        <v>0.74400000000000011</v>
      </c>
      <c r="CI210" s="724">
        <f>SUM(CD210:CH210)</f>
        <v>6.5564999999999998</v>
      </c>
      <c r="CJ210" s="720"/>
      <c r="CK210" s="720">
        <f t="shared" si="242"/>
        <v>0.25</v>
      </c>
      <c r="CL210" s="720">
        <v>0.16</v>
      </c>
      <c r="CM210" s="720">
        <v>4.6500000000000004</v>
      </c>
      <c r="CN210" s="722">
        <f t="shared" si="228"/>
        <v>0</v>
      </c>
      <c r="CO210" s="720"/>
      <c r="CP210" s="723">
        <f>SUM(CM210:CO210)*CK210</f>
        <v>1.1625000000000001</v>
      </c>
      <c r="CQ210" s="723">
        <f t="shared" si="229"/>
        <v>0.74400000000000011</v>
      </c>
      <c r="CR210" s="724">
        <f>SUM(CM210:CQ210)</f>
        <v>6.5564999999999998</v>
      </c>
      <c r="CS210" s="720"/>
      <c r="CT210" s="720">
        <f t="shared" si="243"/>
        <v>0.25</v>
      </c>
      <c r="CU210" s="720">
        <v>0.16</v>
      </c>
      <c r="CV210" s="720">
        <v>4.6500000000000004</v>
      </c>
      <c r="CW210" s="722">
        <f>CV210*CS210</f>
        <v>0</v>
      </c>
      <c r="CX210" s="720"/>
      <c r="CY210" s="723">
        <f>SUM(CV210:CX210)*CT210</f>
        <v>1.1625000000000001</v>
      </c>
      <c r="CZ210" s="723">
        <f t="shared" si="230"/>
        <v>0.74400000000000011</v>
      </c>
      <c r="DA210" s="724">
        <f>SUM(CV210:CZ210)</f>
        <v>6.5564999999999998</v>
      </c>
      <c r="DB210" s="720"/>
      <c r="DC210" s="720">
        <f t="shared" si="244"/>
        <v>0.25</v>
      </c>
      <c r="DD210" s="720">
        <v>0.16</v>
      </c>
      <c r="DE210" s="720">
        <v>4.6500000000000004</v>
      </c>
      <c r="DF210" s="722">
        <f t="shared" si="231"/>
        <v>0</v>
      </c>
      <c r="DG210" s="720"/>
      <c r="DH210" s="723">
        <f>SUM(DE210:DG210)*DC210</f>
        <v>1.1625000000000001</v>
      </c>
      <c r="DI210" s="723">
        <f t="shared" si="232"/>
        <v>0.74400000000000011</v>
      </c>
      <c r="DJ210" s="724">
        <f>SUM(DE210:DI210)</f>
        <v>6.5564999999999998</v>
      </c>
      <c r="DK210" s="724">
        <f t="shared" si="213"/>
        <v>78.677999999999997</v>
      </c>
      <c r="DL210" s="719">
        <f t="shared" si="215"/>
        <v>117230220</v>
      </c>
      <c r="DM210" s="719">
        <f t="shared" si="245"/>
        <v>240472</v>
      </c>
      <c r="DN210" s="719">
        <f t="shared" si="214"/>
        <v>6011800</v>
      </c>
      <c r="DO210" s="721"/>
    </row>
    <row r="211" spans="1:119" s="727" customFormat="1" ht="19.5" customHeight="1">
      <c r="A211" s="716">
        <v>202</v>
      </c>
      <c r="B211" s="750" t="s">
        <v>9910</v>
      </c>
      <c r="C211" s="718" t="s">
        <v>1601</v>
      </c>
      <c r="D211" s="716" t="s">
        <v>9902</v>
      </c>
      <c r="E211" s="716">
        <v>450</v>
      </c>
      <c r="F211" s="719">
        <v>25</v>
      </c>
      <c r="G211" s="720"/>
      <c r="H211" s="720">
        <f t="shared" si="233"/>
        <v>0.25</v>
      </c>
      <c r="I211" s="720">
        <v>0.17</v>
      </c>
      <c r="J211" s="726">
        <v>4.9800000000000004</v>
      </c>
      <c r="K211" s="722">
        <f t="shared" si="246"/>
        <v>0</v>
      </c>
      <c r="L211" s="720">
        <v>0.45</v>
      </c>
      <c r="M211" s="723">
        <f>SUM(J211:L211)*H211</f>
        <v>1.3575000000000002</v>
      </c>
      <c r="N211" s="723">
        <f>SUM(J211:L211)*I211</f>
        <v>0.92310000000000014</v>
      </c>
      <c r="O211" s="724">
        <f>SUM(J211:N211)</f>
        <v>7.7106000000000003</v>
      </c>
      <c r="P211" s="720"/>
      <c r="Q211" s="720">
        <f>25/100</f>
        <v>0.25</v>
      </c>
      <c r="R211" s="720">
        <v>0.17</v>
      </c>
      <c r="S211" s="726">
        <v>4.9800000000000004</v>
      </c>
      <c r="T211" s="722">
        <f t="shared" si="216"/>
        <v>0</v>
      </c>
      <c r="U211" s="720">
        <v>0.45</v>
      </c>
      <c r="V211" s="723">
        <f>SUM(S211:U211)*Q211</f>
        <v>1.3575000000000002</v>
      </c>
      <c r="W211" s="723">
        <f>SUM(S211:U211)*R211</f>
        <v>0.92310000000000014</v>
      </c>
      <c r="X211" s="724">
        <f>SUM(S211:W211)</f>
        <v>7.7106000000000003</v>
      </c>
      <c r="Y211" s="720"/>
      <c r="Z211" s="720">
        <f>25/100</f>
        <v>0.25</v>
      </c>
      <c r="AA211" s="720">
        <v>0.17</v>
      </c>
      <c r="AB211" s="726">
        <v>4.9800000000000004</v>
      </c>
      <c r="AC211" s="722">
        <f t="shared" si="218"/>
        <v>0</v>
      </c>
      <c r="AD211" s="720">
        <v>0.45</v>
      </c>
      <c r="AE211" s="723">
        <f>SUM(AB211:AD211)*Z211</f>
        <v>1.3575000000000002</v>
      </c>
      <c r="AF211" s="723">
        <f>SUM(AB211:AD211)*AA211</f>
        <v>0.92310000000000014</v>
      </c>
      <c r="AG211" s="724">
        <f>SUM(AB211:AF211)</f>
        <v>7.7106000000000003</v>
      </c>
      <c r="AH211" s="720"/>
      <c r="AI211" s="720">
        <f>25/100</f>
        <v>0.25</v>
      </c>
      <c r="AJ211" s="720">
        <v>0.17</v>
      </c>
      <c r="AK211" s="726">
        <v>4.9800000000000004</v>
      </c>
      <c r="AL211" s="722">
        <f>AK211*AH211</f>
        <v>0</v>
      </c>
      <c r="AM211" s="720">
        <v>0.45</v>
      </c>
      <c r="AN211" s="723">
        <f>SUM(AK211:AM211)*AI211</f>
        <v>1.3575000000000002</v>
      </c>
      <c r="AO211" s="723">
        <f>SUM(AK211:AM211)*AJ211</f>
        <v>0.92310000000000014</v>
      </c>
      <c r="AP211" s="724">
        <f>SUM(AK211:AO211)</f>
        <v>7.7106000000000003</v>
      </c>
      <c r="AQ211" s="720"/>
      <c r="AR211" s="720">
        <f>25/100</f>
        <v>0.25</v>
      </c>
      <c r="AS211" s="720">
        <v>0.17</v>
      </c>
      <c r="AT211" s="726">
        <v>4.9800000000000004</v>
      </c>
      <c r="AU211" s="722">
        <f>AT211*AQ211</f>
        <v>0</v>
      </c>
      <c r="AV211" s="720">
        <v>0.45</v>
      </c>
      <c r="AW211" s="723">
        <f>SUM(AT211:AV211)*AR211</f>
        <v>1.3575000000000002</v>
      </c>
      <c r="AX211" s="723">
        <f>SUM(AT211:AV211)*AS211</f>
        <v>0.92310000000000014</v>
      </c>
      <c r="AY211" s="724">
        <f>SUM(AT211:AX211)</f>
        <v>7.7106000000000003</v>
      </c>
      <c r="AZ211" s="720"/>
      <c r="BA211" s="720">
        <f>25/100</f>
        <v>0.25</v>
      </c>
      <c r="BB211" s="720">
        <v>0.17</v>
      </c>
      <c r="BC211" s="726">
        <v>4.9800000000000004</v>
      </c>
      <c r="BD211" s="722">
        <f>BC211*AZ211</f>
        <v>0</v>
      </c>
      <c r="BE211" s="720">
        <v>0.45</v>
      </c>
      <c r="BF211" s="723">
        <f>SUM(BC211:BE211)*BA211</f>
        <v>1.3575000000000002</v>
      </c>
      <c r="BG211" s="723">
        <f>SUM(BC211:BE211)*BB211</f>
        <v>0.92310000000000014</v>
      </c>
      <c r="BH211" s="724">
        <f>SUM(BC211:BG211)</f>
        <v>7.7106000000000003</v>
      </c>
      <c r="BI211" s="720"/>
      <c r="BJ211" s="720">
        <f>25/100</f>
        <v>0.25</v>
      </c>
      <c r="BK211" s="720">
        <v>0.17</v>
      </c>
      <c r="BL211" s="726">
        <v>4.9800000000000004</v>
      </c>
      <c r="BM211" s="722">
        <f>BL211*BI211</f>
        <v>0</v>
      </c>
      <c r="BN211" s="720">
        <v>0.45</v>
      </c>
      <c r="BO211" s="723">
        <f>SUM(BL211:BN211)*BJ211</f>
        <v>1.3575000000000002</v>
      </c>
      <c r="BP211" s="723">
        <f>SUM(BL211:BN211)*BK211</f>
        <v>0.92310000000000014</v>
      </c>
      <c r="BQ211" s="724">
        <f>SUM(BL211:BP211)</f>
        <v>7.7106000000000003</v>
      </c>
      <c r="BR211" s="720"/>
      <c r="BS211" s="720">
        <f>25/100</f>
        <v>0.25</v>
      </c>
      <c r="BT211" s="720">
        <v>0.17</v>
      </c>
      <c r="BU211" s="726">
        <v>4.9800000000000004</v>
      </c>
      <c r="BV211" s="722">
        <f t="shared" si="224"/>
        <v>0</v>
      </c>
      <c r="BW211" s="720">
        <v>0.45</v>
      </c>
      <c r="BX211" s="723">
        <f>SUM(BU211:BW211)*BS211</f>
        <v>1.3575000000000002</v>
      </c>
      <c r="BY211" s="723">
        <f>SUM(BU211:BW211)*BT211</f>
        <v>0.92310000000000014</v>
      </c>
      <c r="BZ211" s="724">
        <f>SUM(BU211:BY211)</f>
        <v>7.7106000000000003</v>
      </c>
      <c r="CA211" s="720"/>
      <c r="CB211" s="720">
        <f>25/100</f>
        <v>0.25</v>
      </c>
      <c r="CC211" s="720">
        <v>0.17</v>
      </c>
      <c r="CD211" s="726">
        <v>4.9800000000000004</v>
      </c>
      <c r="CE211" s="722">
        <f>CD211*CA211</f>
        <v>0</v>
      </c>
      <c r="CF211" s="720">
        <v>0.45</v>
      </c>
      <c r="CG211" s="723">
        <f>SUM(CD211:CF211)*CB211</f>
        <v>1.3575000000000002</v>
      </c>
      <c r="CH211" s="723">
        <f>SUM(CD211:CF211)*CC211</f>
        <v>0.92310000000000014</v>
      </c>
      <c r="CI211" s="724">
        <f>SUM(CD211:CH211)</f>
        <v>7.7106000000000003</v>
      </c>
      <c r="CJ211" s="720"/>
      <c r="CK211" s="720">
        <f>25/100</f>
        <v>0.25</v>
      </c>
      <c r="CL211" s="720">
        <v>0.17</v>
      </c>
      <c r="CM211" s="726">
        <v>4.9800000000000004</v>
      </c>
      <c r="CN211" s="722">
        <f>CM211*CJ211</f>
        <v>0</v>
      </c>
      <c r="CO211" s="720">
        <v>0.45</v>
      </c>
      <c r="CP211" s="723">
        <f>SUM(CM211:CO211)*CK211</f>
        <v>1.3575000000000002</v>
      </c>
      <c r="CQ211" s="723">
        <f>SUM(CM211:CO211)*CL211</f>
        <v>0.92310000000000014</v>
      </c>
      <c r="CR211" s="724">
        <f>SUM(CM211:CQ211)</f>
        <v>7.7106000000000003</v>
      </c>
      <c r="CS211" s="720"/>
      <c r="CT211" s="720">
        <f>25/100</f>
        <v>0.25</v>
      </c>
      <c r="CU211" s="720">
        <v>0.17</v>
      </c>
      <c r="CV211" s="726">
        <v>4.9800000000000004</v>
      </c>
      <c r="CW211" s="722">
        <f>CV211*CS211</f>
        <v>0</v>
      </c>
      <c r="CX211" s="720">
        <v>0.45</v>
      </c>
      <c r="CY211" s="723">
        <f>SUM(CV211:CX211)*CT211</f>
        <v>1.3575000000000002</v>
      </c>
      <c r="CZ211" s="723">
        <f>SUM(CV211:CX211)*CU211</f>
        <v>0.92310000000000014</v>
      </c>
      <c r="DA211" s="724">
        <f>SUM(CV211:CZ211)</f>
        <v>7.7106000000000003</v>
      </c>
      <c r="DB211" s="720"/>
      <c r="DC211" s="720">
        <f>25/100</f>
        <v>0.25</v>
      </c>
      <c r="DD211" s="720">
        <v>0.17</v>
      </c>
      <c r="DE211" s="726">
        <v>4.9800000000000004</v>
      </c>
      <c r="DF211" s="722">
        <f>DE211*DB211</f>
        <v>0</v>
      </c>
      <c r="DG211" s="720">
        <v>0.45</v>
      </c>
      <c r="DH211" s="723">
        <f>SUM(DE211:DG211)*DC211</f>
        <v>1.3575000000000002</v>
      </c>
      <c r="DI211" s="723">
        <f>SUM(DE211:DG211)*DD211</f>
        <v>0.92310000000000014</v>
      </c>
      <c r="DJ211" s="724">
        <f>SUM(DE211:DI211)</f>
        <v>7.7106000000000003</v>
      </c>
      <c r="DK211" s="724">
        <f t="shared" si="213"/>
        <v>92.527200000000008</v>
      </c>
      <c r="DL211" s="719">
        <f t="shared" si="215"/>
        <v>137865528</v>
      </c>
      <c r="DM211" s="719">
        <f t="shared" si="245"/>
        <v>282801</v>
      </c>
      <c r="DN211" s="719">
        <f t="shared" si="214"/>
        <v>7070025</v>
      </c>
      <c r="DO211" s="721"/>
    </row>
    <row r="212" spans="1:119" s="727" customFormat="1" ht="19.5" customHeight="1">
      <c r="A212" s="716">
        <v>203</v>
      </c>
      <c r="B212" s="717" t="s">
        <v>2050</v>
      </c>
      <c r="C212" s="718" t="s">
        <v>2047</v>
      </c>
      <c r="D212" s="716" t="s">
        <v>9902</v>
      </c>
      <c r="E212" s="716">
        <v>450</v>
      </c>
      <c r="F212" s="719">
        <v>25</v>
      </c>
      <c r="G212" s="758"/>
      <c r="H212" s="720">
        <f t="shared" si="233"/>
        <v>0.25</v>
      </c>
      <c r="I212" s="759">
        <v>0.13</v>
      </c>
      <c r="J212" s="726">
        <v>3.66</v>
      </c>
      <c r="K212" s="722">
        <f t="shared" si="246"/>
        <v>0</v>
      </c>
      <c r="L212" s="759">
        <v>0.35</v>
      </c>
      <c r="M212" s="723">
        <f>SUM(J212:L212)*H212</f>
        <v>1.0024999999999999</v>
      </c>
      <c r="N212" s="723">
        <f>SUM(J212:L212)*I212</f>
        <v>0.52129999999999999</v>
      </c>
      <c r="O212" s="724">
        <f>SUM(J212:N212)</f>
        <v>5.5337999999999994</v>
      </c>
      <c r="P212" s="758"/>
      <c r="Q212" s="720">
        <f>25/100</f>
        <v>0.25</v>
      </c>
      <c r="R212" s="759">
        <v>0.13</v>
      </c>
      <c r="S212" s="726">
        <v>3.66</v>
      </c>
      <c r="T212" s="722">
        <f t="shared" si="216"/>
        <v>0</v>
      </c>
      <c r="U212" s="759">
        <v>0.35</v>
      </c>
      <c r="V212" s="723">
        <f>SUM(S212:U212)*Q212</f>
        <v>1.0024999999999999</v>
      </c>
      <c r="W212" s="723">
        <f t="shared" si="217"/>
        <v>0.52129999999999999</v>
      </c>
      <c r="X212" s="724">
        <f>SUM(S212:W212)</f>
        <v>5.5337999999999994</v>
      </c>
      <c r="Y212" s="758"/>
      <c r="Z212" s="720">
        <f>25/100</f>
        <v>0.25</v>
      </c>
      <c r="AA212" s="759">
        <v>0.14000000000000001</v>
      </c>
      <c r="AB212" s="726">
        <v>3.66</v>
      </c>
      <c r="AC212" s="722">
        <f t="shared" si="218"/>
        <v>0</v>
      </c>
      <c r="AD212" s="759">
        <v>0.35</v>
      </c>
      <c r="AE212" s="723">
        <f t="shared" si="247"/>
        <v>1.0024999999999999</v>
      </c>
      <c r="AF212" s="723">
        <f t="shared" si="219"/>
        <v>0.56140000000000001</v>
      </c>
      <c r="AG212" s="724">
        <f>SUM(AB212:AF212)</f>
        <v>5.5738999999999992</v>
      </c>
      <c r="AH212" s="758"/>
      <c r="AI212" s="720">
        <f>25/100</f>
        <v>0.25</v>
      </c>
      <c r="AJ212" s="759">
        <v>0.14000000000000001</v>
      </c>
      <c r="AK212" s="726">
        <v>3.66</v>
      </c>
      <c r="AL212" s="722">
        <f>AK212*AH212</f>
        <v>0</v>
      </c>
      <c r="AM212" s="759">
        <v>0.35</v>
      </c>
      <c r="AN212" s="723">
        <f t="shared" si="248"/>
        <v>1.0024999999999999</v>
      </c>
      <c r="AO212" s="723">
        <f t="shared" si="220"/>
        <v>0.56140000000000001</v>
      </c>
      <c r="AP212" s="724">
        <f>SUM(AK212:AO212)</f>
        <v>5.5738999999999992</v>
      </c>
      <c r="AQ212" s="758"/>
      <c r="AR212" s="720">
        <f>25/100</f>
        <v>0.25</v>
      </c>
      <c r="AS212" s="759">
        <v>0.14000000000000001</v>
      </c>
      <c r="AT212" s="726">
        <v>3.66</v>
      </c>
      <c r="AU212" s="722">
        <f>AT212*AQ212</f>
        <v>0</v>
      </c>
      <c r="AV212" s="759">
        <v>0.35</v>
      </c>
      <c r="AW212" s="723">
        <f t="shared" si="249"/>
        <v>1.0024999999999999</v>
      </c>
      <c r="AX212" s="723">
        <f t="shared" si="221"/>
        <v>0.56140000000000001</v>
      </c>
      <c r="AY212" s="724">
        <f>SUM(AT212:AX212)</f>
        <v>5.5738999999999992</v>
      </c>
      <c r="AZ212" s="758"/>
      <c r="BA212" s="720">
        <f>25/100</f>
        <v>0.25</v>
      </c>
      <c r="BB212" s="759">
        <v>0.14000000000000001</v>
      </c>
      <c r="BC212" s="726">
        <v>3.66</v>
      </c>
      <c r="BD212" s="722">
        <f>BC212*AZ212</f>
        <v>0</v>
      </c>
      <c r="BE212" s="759">
        <v>0.35</v>
      </c>
      <c r="BF212" s="723">
        <f t="shared" si="250"/>
        <v>1.0024999999999999</v>
      </c>
      <c r="BG212" s="723">
        <f>SUM(BC212:BE212)*BB212</f>
        <v>0.56140000000000001</v>
      </c>
      <c r="BH212" s="724">
        <f>SUM(BC212:BG212)</f>
        <v>5.5738999999999992</v>
      </c>
      <c r="BI212" s="758"/>
      <c r="BJ212" s="720">
        <f>25/100</f>
        <v>0.25</v>
      </c>
      <c r="BK212" s="759">
        <v>0.14000000000000001</v>
      </c>
      <c r="BL212" s="726">
        <v>3.66</v>
      </c>
      <c r="BM212" s="722">
        <f t="shared" si="222"/>
        <v>0</v>
      </c>
      <c r="BN212" s="759">
        <v>0.35</v>
      </c>
      <c r="BO212" s="723">
        <f t="shared" si="251"/>
        <v>1.0024999999999999</v>
      </c>
      <c r="BP212" s="723">
        <f t="shared" si="223"/>
        <v>0.56140000000000001</v>
      </c>
      <c r="BQ212" s="724">
        <f>SUM(BL212:BP212)</f>
        <v>5.5738999999999992</v>
      </c>
      <c r="BR212" s="758"/>
      <c r="BS212" s="720">
        <f>25/100</f>
        <v>0.25</v>
      </c>
      <c r="BT212" s="759">
        <v>0.14000000000000001</v>
      </c>
      <c r="BU212" s="726">
        <v>3.66</v>
      </c>
      <c r="BV212" s="722">
        <f t="shared" si="224"/>
        <v>0</v>
      </c>
      <c r="BW212" s="759">
        <v>0.35</v>
      </c>
      <c r="BX212" s="723">
        <f>SUM(BU212:BW212)*BS212</f>
        <v>1.0024999999999999</v>
      </c>
      <c r="BY212" s="723">
        <f t="shared" si="225"/>
        <v>0.56140000000000001</v>
      </c>
      <c r="BZ212" s="724">
        <f>SUM(BU212:BY212)</f>
        <v>5.5738999999999992</v>
      </c>
      <c r="CA212" s="758"/>
      <c r="CB212" s="720">
        <f>25/100</f>
        <v>0.25</v>
      </c>
      <c r="CC212" s="759">
        <v>0.14000000000000001</v>
      </c>
      <c r="CD212" s="726">
        <v>3.66</v>
      </c>
      <c r="CE212" s="722">
        <f t="shared" si="226"/>
        <v>0</v>
      </c>
      <c r="CF212" s="759">
        <v>0.35</v>
      </c>
      <c r="CG212" s="723">
        <f t="shared" si="252"/>
        <v>1.0024999999999999</v>
      </c>
      <c r="CH212" s="723">
        <f t="shared" si="227"/>
        <v>0.56140000000000001</v>
      </c>
      <c r="CI212" s="724">
        <f>SUM(CD212:CH212)</f>
        <v>5.5738999999999992</v>
      </c>
      <c r="CJ212" s="758"/>
      <c r="CK212" s="720">
        <f>25/100</f>
        <v>0.25</v>
      </c>
      <c r="CL212" s="759">
        <v>0.14000000000000001</v>
      </c>
      <c r="CM212" s="726">
        <v>3.66</v>
      </c>
      <c r="CN212" s="722">
        <f t="shared" si="228"/>
        <v>0</v>
      </c>
      <c r="CO212" s="759">
        <v>0.35</v>
      </c>
      <c r="CP212" s="723">
        <f>SUM(CM212:CO212)*CK212</f>
        <v>1.0024999999999999</v>
      </c>
      <c r="CQ212" s="723">
        <f t="shared" si="229"/>
        <v>0.56140000000000001</v>
      </c>
      <c r="CR212" s="724">
        <f>SUM(CM212:CQ212)</f>
        <v>5.5738999999999992</v>
      </c>
      <c r="CS212" s="758"/>
      <c r="CT212" s="720">
        <f>25/100</f>
        <v>0.25</v>
      </c>
      <c r="CU212" s="759">
        <v>0.14000000000000001</v>
      </c>
      <c r="CV212" s="726">
        <v>3.66</v>
      </c>
      <c r="CW212" s="722">
        <f>CV212*CS212</f>
        <v>0</v>
      </c>
      <c r="CX212" s="759">
        <v>0.35</v>
      </c>
      <c r="CY212" s="723">
        <f>SUM(CV212:CX212)*CT212</f>
        <v>1.0024999999999999</v>
      </c>
      <c r="CZ212" s="723">
        <f t="shared" si="230"/>
        <v>0.56140000000000001</v>
      </c>
      <c r="DA212" s="724">
        <f>SUM(CV212:CZ212)</f>
        <v>5.5738999999999992</v>
      </c>
      <c r="DB212" s="758"/>
      <c r="DC212" s="720">
        <f>25/100</f>
        <v>0.25</v>
      </c>
      <c r="DD212" s="759">
        <v>0.14000000000000001</v>
      </c>
      <c r="DE212" s="726">
        <v>3.66</v>
      </c>
      <c r="DF212" s="722">
        <f t="shared" si="231"/>
        <v>0</v>
      </c>
      <c r="DG212" s="759">
        <v>0.35</v>
      </c>
      <c r="DH212" s="723">
        <f>SUM(DE212:DG212)*DC212</f>
        <v>1.0024999999999999</v>
      </c>
      <c r="DI212" s="723">
        <f t="shared" si="232"/>
        <v>0.56140000000000001</v>
      </c>
      <c r="DJ212" s="724">
        <f>SUM(DE212:DI212)</f>
        <v>5.5738999999999992</v>
      </c>
      <c r="DK212" s="724">
        <f t="shared" si="213"/>
        <v>66.806600000000003</v>
      </c>
      <c r="DL212" s="719">
        <f t="shared" si="215"/>
        <v>99541834</v>
      </c>
      <c r="DM212" s="719">
        <f t="shared" si="245"/>
        <v>204188</v>
      </c>
      <c r="DN212" s="719">
        <f t="shared" si="214"/>
        <v>5104700</v>
      </c>
      <c r="DO212" s="721"/>
    </row>
    <row r="213" spans="1:119" s="763" customFormat="1" ht="24.75" customHeight="1">
      <c r="A213" s="760"/>
      <c r="B213" s="1454" t="s">
        <v>1487</v>
      </c>
      <c r="C213" s="1455"/>
      <c r="D213" s="760"/>
      <c r="E213" s="761"/>
      <c r="F213" s="762">
        <f>SUM(F10:F212)</f>
        <v>34850</v>
      </c>
      <c r="G213" s="762">
        <f t="shared" ref="G213:BR213" si="253">SUM(G10:G212)</f>
        <v>1.2</v>
      </c>
      <c r="H213" s="762">
        <f t="shared" si="253"/>
        <v>53.099999999999994</v>
      </c>
      <c r="I213" s="762">
        <f t="shared" si="253"/>
        <v>20.72000000000001</v>
      </c>
      <c r="J213" s="762">
        <f t="shared" si="253"/>
        <v>729.9499999999997</v>
      </c>
      <c r="K213" s="762">
        <f t="shared" si="253"/>
        <v>5.9714999999999998</v>
      </c>
      <c r="L213" s="762">
        <f t="shared" si="253"/>
        <v>18.149999999999991</v>
      </c>
      <c r="M213" s="762">
        <f t="shared" si="253"/>
        <v>197.01237499999996</v>
      </c>
      <c r="N213" s="762">
        <f t="shared" si="253"/>
        <v>89.566648000000001</v>
      </c>
      <c r="O213" s="762">
        <f t="shared" si="253"/>
        <v>1040.6505229999991</v>
      </c>
      <c r="P213" s="762">
        <f t="shared" si="253"/>
        <v>1.27</v>
      </c>
      <c r="Q213" s="762">
        <f t="shared" si="253"/>
        <v>53.11</v>
      </c>
      <c r="R213" s="762">
        <f t="shared" si="253"/>
        <v>20.850000000000009</v>
      </c>
      <c r="S213" s="762">
        <f t="shared" si="253"/>
        <v>729.9499999999997</v>
      </c>
      <c r="T213" s="762">
        <f t="shared" si="253"/>
        <v>6.3201000000000009</v>
      </c>
      <c r="U213" s="762">
        <f t="shared" si="253"/>
        <v>18.149999999999991</v>
      </c>
      <c r="V213" s="762">
        <f t="shared" si="253"/>
        <v>197.15181499999994</v>
      </c>
      <c r="W213" s="762">
        <f t="shared" si="253"/>
        <v>89.853551999999993</v>
      </c>
      <c r="X213" s="762">
        <f t="shared" si="253"/>
        <v>1041.4254669999991</v>
      </c>
      <c r="Y213" s="762">
        <f t="shared" si="253"/>
        <v>1.27</v>
      </c>
      <c r="Z213" s="762">
        <f t="shared" si="253"/>
        <v>53.099999999999994</v>
      </c>
      <c r="AA213" s="762">
        <f t="shared" si="253"/>
        <v>20.900000000000009</v>
      </c>
      <c r="AB213" s="762">
        <f t="shared" si="253"/>
        <v>729.9499999999997</v>
      </c>
      <c r="AC213" s="762">
        <f t="shared" si="253"/>
        <v>6.3201000000000009</v>
      </c>
      <c r="AD213" s="762">
        <f t="shared" si="253"/>
        <v>18.149999999999991</v>
      </c>
      <c r="AE213" s="762">
        <f t="shared" si="253"/>
        <v>197.09952499999994</v>
      </c>
      <c r="AF213" s="762">
        <f t="shared" si="253"/>
        <v>90.076039999999992</v>
      </c>
      <c r="AG213" s="762">
        <f t="shared" si="253"/>
        <v>1041.5956649999991</v>
      </c>
      <c r="AH213" s="762">
        <f t="shared" si="253"/>
        <v>1.27</v>
      </c>
      <c r="AI213" s="762">
        <f t="shared" si="253"/>
        <v>53.099999999999994</v>
      </c>
      <c r="AJ213" s="762">
        <f t="shared" si="253"/>
        <v>20.950000000000006</v>
      </c>
      <c r="AK213" s="762">
        <f t="shared" si="253"/>
        <v>729.9499999999997</v>
      </c>
      <c r="AL213" s="762">
        <f t="shared" si="253"/>
        <v>6.3201000000000009</v>
      </c>
      <c r="AM213" s="762">
        <f t="shared" si="253"/>
        <v>18.149999999999991</v>
      </c>
      <c r="AN213" s="762">
        <f t="shared" si="253"/>
        <v>197.09952499999994</v>
      </c>
      <c r="AO213" s="762">
        <f t="shared" si="253"/>
        <v>90.248623999999992</v>
      </c>
      <c r="AP213" s="762">
        <f t="shared" si="253"/>
        <v>1041.7682489999993</v>
      </c>
      <c r="AQ213" s="762">
        <f t="shared" si="253"/>
        <v>1.28</v>
      </c>
      <c r="AR213" s="762">
        <f t="shared" si="253"/>
        <v>53.099999999999994</v>
      </c>
      <c r="AS213" s="762">
        <f t="shared" si="253"/>
        <v>20.980000000000011</v>
      </c>
      <c r="AT213" s="762">
        <f t="shared" si="253"/>
        <v>730.60999999999979</v>
      </c>
      <c r="AU213" s="762">
        <f t="shared" si="253"/>
        <v>6.3699000000000003</v>
      </c>
      <c r="AV213" s="762">
        <f t="shared" si="253"/>
        <v>18.149999999999991</v>
      </c>
      <c r="AW213" s="762">
        <f t="shared" si="253"/>
        <v>197.27697499999994</v>
      </c>
      <c r="AX213" s="762">
        <f t="shared" si="253"/>
        <v>90.406871999999993</v>
      </c>
      <c r="AY213" s="762">
        <f t="shared" si="253"/>
        <v>1042.8137469999995</v>
      </c>
      <c r="AZ213" s="762">
        <f t="shared" si="253"/>
        <v>1.28</v>
      </c>
      <c r="BA213" s="762">
        <f t="shared" si="253"/>
        <v>53.099999999999994</v>
      </c>
      <c r="BB213" s="762">
        <f t="shared" si="253"/>
        <v>21.000000000000011</v>
      </c>
      <c r="BC213" s="762">
        <f t="shared" si="253"/>
        <v>730.60999999999979</v>
      </c>
      <c r="BD213" s="762">
        <f t="shared" si="253"/>
        <v>6.3699000000000003</v>
      </c>
      <c r="BE213" s="762">
        <f t="shared" si="253"/>
        <v>18.149999999999991</v>
      </c>
      <c r="BF213" s="762">
        <f t="shared" si="253"/>
        <v>197.27697499999994</v>
      </c>
      <c r="BG213" s="762">
        <f t="shared" si="253"/>
        <v>90.992771999999988</v>
      </c>
      <c r="BH213" s="762">
        <f t="shared" si="253"/>
        <v>1043.3996469999993</v>
      </c>
      <c r="BI213" s="762">
        <f t="shared" si="253"/>
        <v>1.28</v>
      </c>
      <c r="BJ213" s="762">
        <f t="shared" si="253"/>
        <v>53.099999999999994</v>
      </c>
      <c r="BK213" s="762">
        <f t="shared" si="253"/>
        <v>21.060000000000009</v>
      </c>
      <c r="BL213" s="762">
        <f t="shared" si="253"/>
        <v>731.26999999999975</v>
      </c>
      <c r="BM213" s="762">
        <f t="shared" si="253"/>
        <v>6.3699000000000003</v>
      </c>
      <c r="BN213" s="762">
        <f t="shared" si="253"/>
        <v>18.149999999999991</v>
      </c>
      <c r="BO213" s="762">
        <f t="shared" si="253"/>
        <v>197.44197499999993</v>
      </c>
      <c r="BP213" s="762">
        <f t="shared" si="253"/>
        <v>90.765872000000002</v>
      </c>
      <c r="BQ213" s="762">
        <f t="shared" si="253"/>
        <v>1043.9977469999992</v>
      </c>
      <c r="BR213" s="762">
        <f t="shared" si="253"/>
        <v>1.28</v>
      </c>
      <c r="BS213" s="762">
        <f t="shared" ref="BS213:DN213" si="254">SUM(BS10:BS212)</f>
        <v>53.099999999999994</v>
      </c>
      <c r="BT213" s="762">
        <f t="shared" si="254"/>
        <v>21.070000000000011</v>
      </c>
      <c r="BU213" s="762">
        <f t="shared" si="254"/>
        <v>731.26999999999975</v>
      </c>
      <c r="BV213" s="762">
        <f t="shared" si="254"/>
        <v>6.3699000000000003</v>
      </c>
      <c r="BW213" s="762">
        <f t="shared" si="254"/>
        <v>18.149999999999991</v>
      </c>
      <c r="BX213" s="762">
        <f t="shared" si="254"/>
        <v>197.44197499999993</v>
      </c>
      <c r="BY213" s="762">
        <f t="shared" si="254"/>
        <v>91.292072000000005</v>
      </c>
      <c r="BZ213" s="762">
        <f t="shared" si="254"/>
        <v>1044.5239469999992</v>
      </c>
      <c r="CA213" s="762">
        <f t="shared" si="254"/>
        <v>1.3499999999999999</v>
      </c>
      <c r="CB213" s="762">
        <f t="shared" si="254"/>
        <v>53.099999999999994</v>
      </c>
      <c r="CC213" s="762">
        <f t="shared" si="254"/>
        <v>21.140000000000015</v>
      </c>
      <c r="CD213" s="762">
        <f t="shared" si="254"/>
        <v>731.5999999999998</v>
      </c>
      <c r="CE213" s="762">
        <f t="shared" si="254"/>
        <v>6.7176000000000009</v>
      </c>
      <c r="CF213" s="762">
        <f t="shared" si="254"/>
        <v>17.249999999999993</v>
      </c>
      <c r="CG213" s="762">
        <f t="shared" si="254"/>
        <v>197.38639999999992</v>
      </c>
      <c r="CH213" s="762">
        <f t="shared" si="254"/>
        <v>91.483966000000009</v>
      </c>
      <c r="CI213" s="762">
        <f t="shared" si="254"/>
        <v>1044.4379659999993</v>
      </c>
      <c r="CJ213" s="762">
        <f t="shared" si="254"/>
        <v>1.3499999999999999</v>
      </c>
      <c r="CK213" s="762">
        <f t="shared" si="254"/>
        <v>53.099999999999994</v>
      </c>
      <c r="CL213" s="762">
        <f t="shared" si="254"/>
        <v>21.150000000000016</v>
      </c>
      <c r="CM213" s="762">
        <f t="shared" si="254"/>
        <v>731.5999999999998</v>
      </c>
      <c r="CN213" s="762">
        <f t="shared" si="254"/>
        <v>6.7176000000000009</v>
      </c>
      <c r="CO213" s="762">
        <f t="shared" si="254"/>
        <v>16.999999999999989</v>
      </c>
      <c r="CP213" s="762">
        <f t="shared" si="254"/>
        <v>197.32389999999992</v>
      </c>
      <c r="CQ213" s="762">
        <f t="shared" si="254"/>
        <v>91.495566000000011</v>
      </c>
      <c r="CR213" s="762">
        <f t="shared" si="254"/>
        <v>1044.1370659999993</v>
      </c>
      <c r="CS213" s="762">
        <f t="shared" si="254"/>
        <v>1.3499999999999999</v>
      </c>
      <c r="CT213" s="762">
        <f t="shared" si="254"/>
        <v>53.099999999999994</v>
      </c>
      <c r="CU213" s="762">
        <f t="shared" si="254"/>
        <v>21.160000000000014</v>
      </c>
      <c r="CV213" s="762">
        <f t="shared" si="254"/>
        <v>731.5999999999998</v>
      </c>
      <c r="CW213" s="762">
        <f t="shared" si="254"/>
        <v>6.7176000000000009</v>
      </c>
      <c r="CX213" s="762">
        <f t="shared" si="254"/>
        <v>16.999999999999989</v>
      </c>
      <c r="CY213" s="762">
        <f t="shared" si="254"/>
        <v>197.32389999999992</v>
      </c>
      <c r="CZ213" s="762">
        <f t="shared" si="254"/>
        <v>91.528866000000022</v>
      </c>
      <c r="DA213" s="762">
        <f t="shared" si="254"/>
        <v>1044.1703659999991</v>
      </c>
      <c r="DB213" s="762">
        <f t="shared" si="254"/>
        <v>1.3499999999999999</v>
      </c>
      <c r="DC213" s="762">
        <f t="shared" si="254"/>
        <v>53.099999999999994</v>
      </c>
      <c r="DD213" s="762">
        <f t="shared" si="254"/>
        <v>21.180000000000017</v>
      </c>
      <c r="DE213" s="762">
        <f t="shared" si="254"/>
        <v>731.5999999999998</v>
      </c>
      <c r="DF213" s="762">
        <f t="shared" si="254"/>
        <v>6.7176000000000009</v>
      </c>
      <c r="DG213" s="762">
        <f t="shared" si="254"/>
        <v>17.349999999999991</v>
      </c>
      <c r="DH213" s="762">
        <f t="shared" si="254"/>
        <v>197.41139999999993</v>
      </c>
      <c r="DI213" s="762">
        <f t="shared" si="254"/>
        <v>91.598766000000012</v>
      </c>
      <c r="DJ213" s="762">
        <f t="shared" si="254"/>
        <v>1044.6777659999993</v>
      </c>
      <c r="DK213" s="762">
        <f t="shared" si="254"/>
        <v>12517.598156</v>
      </c>
      <c r="DL213" s="762">
        <f t="shared" si="254"/>
        <v>18651221251</v>
      </c>
      <c r="DM213" s="762"/>
      <c r="DN213" s="762">
        <f t="shared" si="254"/>
        <v>6388144975</v>
      </c>
      <c r="DO213" s="762">
        <f>SUM(DO10:DO212)</f>
        <v>0</v>
      </c>
    </row>
    <row r="214" spans="1:119">
      <c r="DL214" s="764"/>
      <c r="DM214" s="764"/>
      <c r="DN214" s="764"/>
    </row>
    <row r="215" spans="1:119">
      <c r="A215" s="765" t="s">
        <v>9911</v>
      </c>
      <c r="B215" s="766"/>
      <c r="C215" s="766"/>
      <c r="D215" s="767"/>
      <c r="E215" s="766"/>
      <c r="F215" s="768"/>
      <c r="G215" s="768"/>
      <c r="H215" s="768"/>
      <c r="I215" s="768"/>
      <c r="J215" s="768"/>
      <c r="K215" s="768"/>
      <c r="L215" s="768"/>
      <c r="M215" s="768"/>
      <c r="N215" s="768"/>
      <c r="O215" s="768"/>
      <c r="P215" s="768"/>
      <c r="Q215" s="768"/>
      <c r="R215" s="768"/>
      <c r="S215" s="768"/>
      <c r="T215" s="768"/>
      <c r="U215" s="768"/>
      <c r="V215" s="768"/>
      <c r="W215" s="768"/>
      <c r="X215" s="768"/>
      <c r="Y215" s="768"/>
      <c r="Z215" s="768"/>
      <c r="AA215" s="768"/>
      <c r="AB215" s="768"/>
      <c r="AC215" s="768"/>
      <c r="AD215" s="768"/>
      <c r="AE215" s="768"/>
      <c r="AF215" s="768"/>
      <c r="AG215" s="768"/>
      <c r="AH215" s="768"/>
      <c r="AI215" s="768"/>
      <c r="AJ215" s="768"/>
      <c r="AK215" s="768"/>
      <c r="AL215" s="768"/>
      <c r="AM215" s="768"/>
      <c r="AN215" s="768"/>
      <c r="AO215" s="768"/>
      <c r="AP215" s="768"/>
      <c r="AQ215" s="768"/>
      <c r="AR215" s="768"/>
      <c r="AS215" s="768"/>
      <c r="AT215" s="768"/>
      <c r="AU215" s="768"/>
      <c r="AV215" s="768"/>
      <c r="AW215" s="768"/>
      <c r="AX215" s="768"/>
      <c r="AY215" s="768"/>
      <c r="AZ215" s="768"/>
      <c r="BA215" s="768"/>
      <c r="BB215" s="768"/>
      <c r="BC215" s="768"/>
      <c r="BD215" s="768"/>
      <c r="BE215" s="768"/>
      <c r="BF215" s="768"/>
      <c r="BG215" s="768"/>
      <c r="BH215" s="768"/>
      <c r="BI215" s="768"/>
      <c r="BJ215" s="768"/>
      <c r="BK215" s="768"/>
      <c r="BL215" s="768"/>
      <c r="BM215" s="768"/>
      <c r="BN215" s="768"/>
      <c r="BO215" s="768"/>
      <c r="BP215" s="768"/>
      <c r="BQ215" s="768"/>
      <c r="BR215" s="768"/>
      <c r="BS215" s="768"/>
      <c r="BT215" s="768"/>
      <c r="BU215" s="768"/>
      <c r="BV215" s="768"/>
      <c r="BW215" s="768"/>
      <c r="BX215" s="768"/>
      <c r="BY215" s="768"/>
      <c r="BZ215" s="768"/>
      <c r="CA215" s="768"/>
      <c r="CB215" s="768"/>
      <c r="CC215" s="768"/>
      <c r="CD215" s="768"/>
      <c r="CE215" s="768"/>
      <c r="CF215" s="768"/>
      <c r="CG215" s="768"/>
      <c r="CH215" s="768"/>
      <c r="CI215" s="768"/>
      <c r="CJ215" s="768"/>
      <c r="CK215" s="768"/>
      <c r="CL215" s="768"/>
      <c r="CM215" s="768"/>
      <c r="CN215" s="768"/>
      <c r="CO215" s="768"/>
      <c r="CP215" s="768"/>
      <c r="CQ215" s="768"/>
      <c r="CR215" s="768"/>
      <c r="CS215" s="768"/>
      <c r="CT215" s="768"/>
      <c r="CU215" s="768"/>
      <c r="CV215" s="768"/>
      <c r="CW215" s="768"/>
      <c r="CX215" s="768"/>
      <c r="CY215" s="768"/>
      <c r="CZ215" s="768"/>
      <c r="DA215" s="768"/>
      <c r="DB215" s="768"/>
      <c r="DC215" s="768"/>
      <c r="DD215" s="768"/>
      <c r="DE215" s="768"/>
      <c r="DF215" s="768"/>
      <c r="DG215" s="768"/>
      <c r="DH215" s="768"/>
      <c r="DI215" s="768"/>
      <c r="DJ215" s="768"/>
      <c r="DK215" s="768"/>
      <c r="DL215" s="768"/>
      <c r="DM215" s="768"/>
      <c r="DN215" s="768"/>
      <c r="DO215" s="768"/>
    </row>
    <row r="216" spans="1:119">
      <c r="A216" s="765"/>
      <c r="B216" s="766"/>
      <c r="C216" s="766"/>
      <c r="D216" s="767"/>
      <c r="E216" s="766"/>
      <c r="F216" s="768"/>
      <c r="G216" s="768"/>
      <c r="H216" s="768"/>
      <c r="I216" s="768"/>
      <c r="J216" s="768"/>
      <c r="K216" s="768"/>
      <c r="L216" s="768"/>
      <c r="M216" s="768"/>
      <c r="N216" s="768"/>
      <c r="O216" s="768"/>
      <c r="P216" s="768"/>
      <c r="Q216" s="768"/>
      <c r="R216" s="768"/>
      <c r="S216" s="768"/>
      <c r="T216" s="768"/>
      <c r="U216" s="768"/>
      <c r="V216" s="768"/>
      <c r="W216" s="768"/>
      <c r="X216" s="768"/>
      <c r="Y216" s="768"/>
      <c r="Z216" s="768"/>
      <c r="AA216" s="768"/>
      <c r="AB216" s="768"/>
      <c r="AC216" s="768"/>
      <c r="AD216" s="768"/>
      <c r="AE216" s="768"/>
      <c r="AF216" s="768"/>
      <c r="AG216" s="768"/>
      <c r="AH216" s="768"/>
      <c r="AI216" s="768"/>
      <c r="AJ216" s="768"/>
      <c r="AK216" s="768"/>
      <c r="AL216" s="768"/>
      <c r="AM216" s="768"/>
      <c r="AN216" s="768"/>
      <c r="AO216" s="768"/>
      <c r="AP216" s="768"/>
      <c r="AQ216" s="768"/>
      <c r="AR216" s="768"/>
      <c r="AS216" s="768"/>
      <c r="AT216" s="768"/>
      <c r="AU216" s="768"/>
      <c r="AV216" s="768"/>
      <c r="AW216" s="768"/>
      <c r="AX216" s="768"/>
      <c r="AY216" s="768"/>
      <c r="AZ216" s="768"/>
      <c r="BA216" s="768"/>
      <c r="BB216" s="768"/>
      <c r="BC216" s="768"/>
      <c r="BD216" s="768"/>
      <c r="BE216" s="768"/>
      <c r="BF216" s="768"/>
      <c r="BG216" s="768"/>
      <c r="BH216" s="768"/>
      <c r="BI216" s="768"/>
      <c r="BJ216" s="768"/>
      <c r="BK216" s="768"/>
      <c r="BL216" s="768"/>
      <c r="BM216" s="768"/>
      <c r="BN216" s="768"/>
      <c r="BO216" s="768"/>
      <c r="BP216" s="768"/>
      <c r="BQ216" s="768"/>
      <c r="BR216" s="768"/>
      <c r="BS216" s="768"/>
      <c r="BT216" s="768"/>
      <c r="BU216" s="768"/>
      <c r="BV216" s="768"/>
      <c r="BW216" s="768"/>
      <c r="BX216" s="768"/>
      <c r="BY216" s="768"/>
      <c r="BZ216" s="768"/>
      <c r="CA216" s="768"/>
      <c r="CB216" s="768"/>
      <c r="CC216" s="768"/>
      <c r="CD216" s="768"/>
      <c r="CE216" s="768"/>
      <c r="CF216" s="768"/>
      <c r="CG216" s="768"/>
      <c r="CH216" s="768"/>
      <c r="CI216" s="768"/>
      <c r="CJ216" s="768"/>
      <c r="CK216" s="768"/>
      <c r="CL216" s="768"/>
      <c r="CM216" s="768"/>
      <c r="CN216" s="768"/>
      <c r="CO216" s="768"/>
      <c r="CP216" s="768"/>
      <c r="CQ216" s="768"/>
      <c r="CR216" s="768"/>
      <c r="CS216" s="768"/>
      <c r="CT216" s="768"/>
      <c r="CU216" s="768"/>
      <c r="CV216" s="768"/>
      <c r="CW216" s="768"/>
      <c r="CX216" s="768"/>
      <c r="CY216" s="768"/>
      <c r="CZ216" s="768"/>
      <c r="DA216" s="768"/>
      <c r="DB216" s="768"/>
      <c r="DC216" s="768"/>
      <c r="DD216" s="768"/>
      <c r="DE216" s="768"/>
      <c r="DF216" s="768"/>
      <c r="DG216" s="768"/>
      <c r="DH216" s="768"/>
      <c r="DI216" s="768"/>
      <c r="DJ216" s="768"/>
      <c r="DK216" s="768"/>
      <c r="DL216" s="768"/>
      <c r="DM216" s="768"/>
      <c r="DN216" s="768"/>
      <c r="DO216" s="768"/>
    </row>
    <row r="217" spans="1:119">
      <c r="A217" s="763"/>
      <c r="B217" s="769"/>
      <c r="C217" s="769"/>
      <c r="D217" s="769"/>
      <c r="E217" s="769"/>
      <c r="F217" s="769"/>
      <c r="G217" s="769"/>
      <c r="H217" s="769"/>
      <c r="I217" s="769"/>
      <c r="J217" s="769"/>
      <c r="K217" s="769"/>
      <c r="L217" s="769"/>
      <c r="M217" s="769"/>
      <c r="N217" s="769"/>
      <c r="O217" s="769"/>
      <c r="P217" s="769"/>
      <c r="Q217" s="769"/>
      <c r="R217" s="769"/>
      <c r="S217" s="769"/>
      <c r="T217" s="769"/>
      <c r="U217" s="769"/>
      <c r="V217" s="769"/>
      <c r="W217" s="769"/>
      <c r="X217" s="769"/>
      <c r="Y217" s="769"/>
      <c r="Z217" s="769"/>
      <c r="AA217" s="769"/>
      <c r="AB217" s="769"/>
      <c r="AC217" s="769"/>
      <c r="AD217" s="769"/>
      <c r="AE217" s="769"/>
      <c r="AF217" s="769"/>
      <c r="AG217" s="769"/>
      <c r="AH217" s="769"/>
      <c r="AI217" s="769"/>
      <c r="AJ217" s="769"/>
      <c r="AK217" s="769"/>
      <c r="AL217" s="769"/>
      <c r="AM217" s="769"/>
      <c r="AN217" s="769"/>
      <c r="AO217" s="769"/>
      <c r="AP217" s="769"/>
      <c r="AQ217" s="769"/>
      <c r="AR217" s="769"/>
      <c r="AS217" s="769"/>
      <c r="AT217" s="769"/>
      <c r="AU217" s="769"/>
      <c r="AV217" s="769"/>
      <c r="AW217" s="769"/>
      <c r="AX217" s="769"/>
      <c r="AY217" s="769"/>
      <c r="AZ217" s="769"/>
      <c r="BA217" s="769"/>
      <c r="BB217" s="769"/>
      <c r="BC217" s="769"/>
      <c r="BD217" s="769"/>
      <c r="BE217" s="769"/>
      <c r="BF217" s="769"/>
      <c r="BG217" s="769"/>
      <c r="BH217" s="769"/>
      <c r="BI217" s="769"/>
      <c r="BJ217" s="769"/>
      <c r="BK217" s="769"/>
      <c r="BL217" s="769"/>
      <c r="BM217" s="769"/>
      <c r="BN217" s="769"/>
      <c r="BO217" s="769"/>
      <c r="BP217" s="769"/>
      <c r="BQ217" s="769"/>
      <c r="BR217" s="769"/>
      <c r="BS217" s="769"/>
      <c r="BT217" s="769"/>
      <c r="BU217" s="769"/>
      <c r="BV217" s="769"/>
      <c r="BW217" s="769"/>
      <c r="BX217" s="769"/>
      <c r="BY217" s="769"/>
      <c r="BZ217" s="769"/>
      <c r="CA217" s="769"/>
      <c r="CB217" s="769"/>
      <c r="CC217" s="769"/>
      <c r="CD217" s="769"/>
      <c r="CE217" s="769"/>
      <c r="CF217" s="769"/>
      <c r="CG217" s="769"/>
      <c r="CH217" s="769"/>
      <c r="CI217" s="769"/>
      <c r="CJ217" s="769"/>
      <c r="CK217" s="769"/>
      <c r="CL217" s="769"/>
      <c r="CM217" s="769"/>
      <c r="CN217" s="769"/>
      <c r="CO217" s="769"/>
      <c r="CP217" s="769"/>
      <c r="CQ217" s="769"/>
      <c r="CR217" s="769"/>
      <c r="CS217" s="769"/>
      <c r="CT217" s="769"/>
      <c r="CU217" s="769"/>
      <c r="CV217" s="769"/>
      <c r="CW217" s="769"/>
      <c r="CX217" s="769"/>
      <c r="CY217" s="769"/>
      <c r="CZ217" s="769"/>
      <c r="DA217" s="769"/>
      <c r="DB217" s="769"/>
      <c r="DC217" s="769"/>
      <c r="DD217" s="769"/>
      <c r="DE217" s="769"/>
      <c r="DF217" s="769"/>
      <c r="DG217" s="769"/>
      <c r="DH217" s="769"/>
      <c r="DI217" s="769"/>
      <c r="DJ217" s="769" t="e">
        <f>#REF!+#REF!</f>
        <v>#REF!</v>
      </c>
      <c r="DK217" s="769"/>
      <c r="DL217" s="769"/>
      <c r="DM217" s="769"/>
      <c r="DN217" s="1438" t="s">
        <v>10185</v>
      </c>
      <c r="DO217" s="1438"/>
    </row>
    <row r="218" spans="1:119">
      <c r="A218" s="763"/>
      <c r="B218" s="1438" t="s">
        <v>9913</v>
      </c>
      <c r="C218" s="1438"/>
      <c r="D218" s="769"/>
      <c r="E218" s="1438" t="s">
        <v>10183</v>
      </c>
      <c r="F218" s="1438"/>
      <c r="G218" s="1438"/>
      <c r="H218" s="1438"/>
      <c r="I218" s="1438"/>
      <c r="J218" s="1438"/>
      <c r="K218" s="1438"/>
      <c r="L218" s="1438"/>
      <c r="M218" s="1438"/>
      <c r="N218" s="1438"/>
      <c r="O218" s="1438"/>
      <c r="P218" s="1438"/>
      <c r="Q218" s="1438"/>
      <c r="R218" s="1438"/>
      <c r="S218" s="1438"/>
      <c r="T218" s="1438"/>
      <c r="U218" s="1438"/>
      <c r="V218" s="1438"/>
      <c r="W218" s="1438"/>
      <c r="X218" s="1438"/>
      <c r="Y218" s="1438"/>
      <c r="Z218" s="1438"/>
      <c r="AA218" s="1438"/>
      <c r="AB218" s="1438"/>
      <c r="AC218" s="1438"/>
      <c r="AD218" s="1438"/>
      <c r="AE218" s="1438"/>
      <c r="AF218" s="1438"/>
      <c r="AG218" s="1438"/>
      <c r="AH218" s="1438"/>
      <c r="AI218" s="1438"/>
      <c r="AJ218" s="1438"/>
      <c r="AK218" s="1438"/>
      <c r="AL218" s="1438"/>
      <c r="AM218" s="1438"/>
      <c r="AN218" s="1438"/>
      <c r="AO218" s="1438"/>
      <c r="AP218" s="1438"/>
      <c r="AQ218" s="1438"/>
      <c r="AR218" s="1438"/>
      <c r="AS218" s="1438"/>
      <c r="AT218" s="1438"/>
      <c r="AU218" s="1438"/>
      <c r="AV218" s="1438"/>
      <c r="AW218" s="1438"/>
      <c r="AX218" s="1438"/>
      <c r="AY218" s="1438"/>
      <c r="AZ218" s="1438"/>
      <c r="BA218" s="1438"/>
      <c r="BB218" s="1438"/>
      <c r="BC218" s="1438"/>
      <c r="BD218" s="1438"/>
      <c r="BE218" s="1438"/>
      <c r="BF218" s="1438"/>
      <c r="BG218" s="1438"/>
      <c r="BH218" s="1438"/>
      <c r="BI218" s="1438"/>
      <c r="BJ218" s="1438"/>
      <c r="BK218" s="1438"/>
      <c r="BL218" s="1438"/>
      <c r="BM218" s="1438"/>
      <c r="BN218" s="1438"/>
      <c r="BO218" s="1438"/>
      <c r="BP218" s="1438"/>
      <c r="BQ218" s="1438"/>
      <c r="BR218" s="1438"/>
      <c r="BS218" s="1438"/>
      <c r="BT218" s="1438"/>
      <c r="BU218" s="1438"/>
      <c r="BV218" s="1438"/>
      <c r="BW218" s="1438"/>
      <c r="BX218" s="1438"/>
      <c r="BY218" s="1438"/>
      <c r="BZ218" s="1438"/>
      <c r="CA218" s="1438"/>
      <c r="CB218" s="1438"/>
      <c r="CC218" s="1438"/>
      <c r="CD218" s="1438"/>
      <c r="CE218" s="1438"/>
      <c r="CF218" s="1438"/>
      <c r="CG218" s="1438"/>
      <c r="CH218" s="1438"/>
      <c r="CI218" s="1438"/>
      <c r="CJ218" s="1438"/>
      <c r="CK218" s="1438"/>
      <c r="CL218" s="1438"/>
      <c r="CM218" s="1438"/>
      <c r="CN218" s="1438"/>
      <c r="CO218" s="1438"/>
      <c r="CP218" s="1438"/>
      <c r="CQ218" s="1438"/>
      <c r="CR218" s="1438"/>
      <c r="CS218" s="1438"/>
      <c r="CT218" s="1438"/>
      <c r="CU218" s="1438"/>
      <c r="CV218" s="1438"/>
      <c r="CW218" s="1438"/>
      <c r="CX218" s="1438"/>
      <c r="CY218" s="1438"/>
      <c r="CZ218" s="1438"/>
      <c r="DA218" s="1438"/>
      <c r="DB218" s="1438"/>
      <c r="DC218" s="1438"/>
      <c r="DD218" s="1438"/>
      <c r="DE218" s="1438"/>
      <c r="DF218" s="1438"/>
      <c r="DG218" s="1438"/>
      <c r="DH218" s="1438"/>
      <c r="DI218" s="1438"/>
      <c r="DJ218" s="1438"/>
      <c r="DK218" s="1438"/>
      <c r="DL218" s="1438"/>
      <c r="DM218" s="769"/>
      <c r="DN218" s="1438" t="s">
        <v>322</v>
      </c>
      <c r="DO218" s="1438"/>
    </row>
    <row r="219" spans="1:119">
      <c r="A219" s="763"/>
      <c r="B219" s="769"/>
      <c r="C219" s="769"/>
      <c r="D219" s="769"/>
      <c r="E219" s="769"/>
      <c r="F219" s="769"/>
      <c r="G219" s="769"/>
      <c r="H219" s="769"/>
      <c r="I219" s="769"/>
      <c r="J219" s="769"/>
      <c r="K219" s="769"/>
      <c r="L219" s="769"/>
      <c r="M219" s="769"/>
      <c r="N219" s="769"/>
      <c r="O219" s="769"/>
      <c r="P219" s="769"/>
      <c r="Q219" s="769"/>
      <c r="R219" s="769"/>
      <c r="S219" s="769"/>
      <c r="T219" s="769"/>
      <c r="U219" s="769"/>
      <c r="V219" s="769"/>
      <c r="W219" s="769"/>
      <c r="X219" s="769"/>
      <c r="Y219" s="769"/>
      <c r="Z219" s="769"/>
      <c r="AA219" s="769"/>
      <c r="AB219" s="769"/>
      <c r="AC219" s="769"/>
      <c r="AD219" s="769"/>
      <c r="AE219" s="769"/>
      <c r="AF219" s="769"/>
      <c r="AG219" s="769"/>
      <c r="AH219" s="769"/>
      <c r="AI219" s="769"/>
      <c r="AJ219" s="769"/>
      <c r="AK219" s="769"/>
      <c r="AL219" s="769"/>
      <c r="AM219" s="769"/>
      <c r="AN219" s="769"/>
      <c r="AO219" s="769"/>
      <c r="AP219" s="769"/>
      <c r="AQ219" s="769"/>
      <c r="AR219" s="769"/>
      <c r="AS219" s="769"/>
      <c r="AT219" s="769"/>
      <c r="AU219" s="769"/>
      <c r="AV219" s="769"/>
      <c r="AW219" s="769"/>
      <c r="AX219" s="769"/>
      <c r="AY219" s="769"/>
      <c r="AZ219" s="769"/>
      <c r="BA219" s="769"/>
      <c r="BB219" s="769"/>
      <c r="BC219" s="769"/>
      <c r="BD219" s="769"/>
      <c r="BE219" s="769"/>
      <c r="BF219" s="769"/>
      <c r="BG219" s="769"/>
      <c r="BH219" s="769"/>
      <c r="BI219" s="769"/>
      <c r="BJ219" s="769"/>
      <c r="BK219" s="769"/>
      <c r="BL219" s="769"/>
      <c r="BM219" s="769"/>
      <c r="BN219" s="769"/>
      <c r="BO219" s="769"/>
      <c r="BP219" s="769"/>
      <c r="BQ219" s="769"/>
      <c r="BR219" s="769"/>
      <c r="BS219" s="769"/>
      <c r="BT219" s="769"/>
      <c r="BU219" s="769"/>
      <c r="BV219" s="769"/>
      <c r="BW219" s="769"/>
      <c r="BX219" s="769"/>
      <c r="BY219" s="769"/>
      <c r="BZ219" s="769"/>
      <c r="CA219" s="769"/>
      <c r="CB219" s="769"/>
      <c r="CC219" s="769"/>
      <c r="CD219" s="769"/>
      <c r="CE219" s="769"/>
      <c r="CF219" s="769"/>
      <c r="CG219" s="769"/>
      <c r="CH219" s="769"/>
      <c r="CI219" s="769"/>
      <c r="CJ219" s="769"/>
      <c r="CK219" s="769"/>
      <c r="CL219" s="769"/>
      <c r="CM219" s="769"/>
      <c r="CN219" s="769"/>
      <c r="CO219" s="769"/>
      <c r="CP219" s="769"/>
      <c r="CQ219" s="769"/>
      <c r="CR219" s="769"/>
      <c r="CS219" s="769"/>
      <c r="CT219" s="769"/>
      <c r="CU219" s="769"/>
      <c r="CV219" s="769"/>
      <c r="CW219" s="769"/>
      <c r="CX219" s="769"/>
      <c r="CY219" s="769"/>
      <c r="CZ219" s="769"/>
      <c r="DA219" s="769"/>
      <c r="DB219" s="769"/>
      <c r="DC219" s="769"/>
      <c r="DD219" s="769"/>
      <c r="DE219" s="769"/>
      <c r="DF219" s="769"/>
      <c r="DG219" s="769"/>
      <c r="DH219" s="769"/>
      <c r="DI219" s="769"/>
      <c r="DJ219" s="769"/>
      <c r="DK219" s="769"/>
      <c r="DL219" s="769"/>
      <c r="DM219" s="769"/>
      <c r="DN219" s="769"/>
      <c r="DO219" s="769"/>
    </row>
    <row r="220" spans="1:119">
      <c r="A220" s="763"/>
      <c r="B220" s="769"/>
      <c r="C220" s="769"/>
      <c r="D220" s="769"/>
      <c r="E220" s="769"/>
      <c r="F220" s="769"/>
      <c r="G220" s="769"/>
      <c r="H220" s="769"/>
      <c r="I220" s="769"/>
      <c r="J220" s="769"/>
      <c r="K220" s="769"/>
      <c r="L220" s="769"/>
      <c r="M220" s="769"/>
      <c r="N220" s="769"/>
      <c r="O220" s="769"/>
      <c r="P220" s="769"/>
      <c r="Q220" s="769"/>
      <c r="R220" s="769"/>
      <c r="S220" s="769"/>
      <c r="T220" s="769"/>
      <c r="U220" s="769"/>
      <c r="V220" s="769"/>
      <c r="W220" s="769"/>
      <c r="X220" s="769"/>
      <c r="Y220" s="769"/>
      <c r="Z220" s="769"/>
      <c r="AA220" s="769"/>
      <c r="AB220" s="769"/>
      <c r="AC220" s="769"/>
      <c r="AD220" s="769"/>
      <c r="AE220" s="769"/>
      <c r="AF220" s="769"/>
      <c r="AG220" s="769"/>
      <c r="AH220" s="769"/>
      <c r="AI220" s="769"/>
      <c r="AJ220" s="769"/>
      <c r="AK220" s="769"/>
      <c r="AL220" s="769"/>
      <c r="AM220" s="769"/>
      <c r="AN220" s="769"/>
      <c r="AO220" s="769"/>
      <c r="AP220" s="769"/>
      <c r="AQ220" s="769"/>
      <c r="AR220" s="769"/>
      <c r="AS220" s="769"/>
      <c r="AT220" s="769"/>
      <c r="AU220" s="769"/>
      <c r="AV220" s="769"/>
      <c r="AW220" s="769"/>
      <c r="AX220" s="769"/>
      <c r="AY220" s="769"/>
      <c r="AZ220" s="769"/>
      <c r="BA220" s="769"/>
      <c r="BB220" s="769"/>
      <c r="BC220" s="769"/>
      <c r="BD220" s="769"/>
      <c r="BE220" s="769"/>
      <c r="BF220" s="769"/>
      <c r="BG220" s="769"/>
      <c r="BH220" s="769"/>
      <c r="BI220" s="769"/>
      <c r="BJ220" s="769"/>
      <c r="BK220" s="769"/>
      <c r="BL220" s="769"/>
      <c r="BM220" s="769"/>
      <c r="BN220" s="769"/>
      <c r="BO220" s="769"/>
      <c r="BP220" s="769"/>
      <c r="BQ220" s="769"/>
      <c r="BR220" s="769"/>
      <c r="BS220" s="769"/>
      <c r="BT220" s="769"/>
      <c r="BU220" s="769"/>
      <c r="BV220" s="769"/>
      <c r="BW220" s="769"/>
      <c r="BX220" s="769"/>
      <c r="BY220" s="769"/>
      <c r="BZ220" s="769"/>
      <c r="CA220" s="769"/>
      <c r="CB220" s="769"/>
      <c r="CC220" s="769"/>
      <c r="CD220" s="769"/>
      <c r="CE220" s="769"/>
      <c r="CF220" s="769"/>
      <c r="CG220" s="769"/>
      <c r="CH220" s="769"/>
      <c r="CI220" s="769"/>
      <c r="CJ220" s="769"/>
      <c r="CK220" s="769"/>
      <c r="CL220" s="769"/>
      <c r="CM220" s="769"/>
      <c r="CN220" s="769"/>
      <c r="CO220" s="769"/>
      <c r="CP220" s="769"/>
      <c r="CQ220" s="769"/>
      <c r="CR220" s="769"/>
      <c r="CS220" s="769"/>
      <c r="CT220" s="769"/>
      <c r="CU220" s="769"/>
      <c r="CV220" s="769"/>
      <c r="CW220" s="769"/>
      <c r="CX220" s="769"/>
      <c r="CY220" s="769"/>
      <c r="CZ220" s="769"/>
      <c r="DA220" s="769"/>
      <c r="DB220" s="769"/>
      <c r="DC220" s="769"/>
      <c r="DD220" s="769"/>
      <c r="DE220" s="769"/>
      <c r="DF220" s="769"/>
      <c r="DG220" s="769"/>
      <c r="DH220" s="769"/>
      <c r="DI220" s="769"/>
      <c r="DJ220" s="769"/>
      <c r="DK220" s="769"/>
      <c r="DL220" s="769"/>
      <c r="DM220" s="769"/>
      <c r="DN220" s="769"/>
      <c r="DO220" s="769"/>
    </row>
    <row r="221" spans="1:119">
      <c r="A221" s="763"/>
      <c r="B221" s="769"/>
      <c r="C221" s="769"/>
      <c r="D221" s="769"/>
      <c r="E221" s="769"/>
      <c r="F221" s="769"/>
      <c r="G221" s="769"/>
      <c r="H221" s="769"/>
      <c r="I221" s="769"/>
      <c r="J221" s="769"/>
      <c r="K221" s="769"/>
      <c r="L221" s="769"/>
      <c r="M221" s="769"/>
      <c r="N221" s="769"/>
      <c r="O221" s="769"/>
      <c r="P221" s="769"/>
      <c r="Q221" s="769"/>
      <c r="R221" s="769"/>
      <c r="S221" s="769"/>
      <c r="T221" s="769"/>
      <c r="U221" s="769"/>
      <c r="V221" s="769"/>
      <c r="W221" s="769"/>
      <c r="X221" s="769"/>
      <c r="Y221" s="769"/>
      <c r="Z221" s="769"/>
      <c r="AA221" s="769"/>
      <c r="AB221" s="769"/>
      <c r="AC221" s="769"/>
      <c r="AD221" s="769"/>
      <c r="AE221" s="769"/>
      <c r="AF221" s="769"/>
      <c r="AG221" s="769"/>
      <c r="AH221" s="769"/>
      <c r="AI221" s="769"/>
      <c r="AJ221" s="769"/>
      <c r="AK221" s="769"/>
      <c r="AL221" s="769"/>
      <c r="AM221" s="769"/>
      <c r="AN221" s="769"/>
      <c r="AO221" s="769"/>
      <c r="AP221" s="769"/>
      <c r="AQ221" s="769"/>
      <c r="AR221" s="769"/>
      <c r="AS221" s="769"/>
      <c r="AT221" s="769"/>
      <c r="AU221" s="769"/>
      <c r="AV221" s="769"/>
      <c r="AW221" s="769"/>
      <c r="AX221" s="769"/>
      <c r="AY221" s="769"/>
      <c r="AZ221" s="769"/>
      <c r="BA221" s="769"/>
      <c r="BB221" s="769"/>
      <c r="BC221" s="769"/>
      <c r="BD221" s="769"/>
      <c r="BE221" s="769"/>
      <c r="BF221" s="769"/>
      <c r="BG221" s="769"/>
      <c r="BH221" s="769"/>
      <c r="BI221" s="769"/>
      <c r="BJ221" s="769"/>
      <c r="BK221" s="769"/>
      <c r="BL221" s="769"/>
      <c r="BM221" s="769"/>
      <c r="BN221" s="769"/>
      <c r="BO221" s="769"/>
      <c r="BP221" s="769"/>
      <c r="BQ221" s="769"/>
      <c r="BR221" s="769"/>
      <c r="BS221" s="769"/>
      <c r="BT221" s="769"/>
      <c r="BU221" s="769"/>
      <c r="BV221" s="769"/>
      <c r="BW221" s="769"/>
      <c r="BX221" s="769"/>
      <c r="BY221" s="769"/>
      <c r="BZ221" s="769"/>
      <c r="CA221" s="769"/>
      <c r="CB221" s="769"/>
      <c r="CC221" s="769"/>
      <c r="CD221" s="769"/>
      <c r="CE221" s="769"/>
      <c r="CF221" s="769"/>
      <c r="CG221" s="769"/>
      <c r="CH221" s="769"/>
      <c r="CI221" s="769"/>
      <c r="CJ221" s="769"/>
      <c r="CK221" s="769"/>
      <c r="CL221" s="769"/>
      <c r="CM221" s="769"/>
      <c r="CN221" s="769"/>
      <c r="CO221" s="769"/>
      <c r="CP221" s="769"/>
      <c r="CQ221" s="769"/>
      <c r="CR221" s="769"/>
      <c r="CS221" s="769"/>
      <c r="CT221" s="769"/>
      <c r="CU221" s="769"/>
      <c r="CV221" s="769"/>
      <c r="CW221" s="769"/>
      <c r="CX221" s="769"/>
      <c r="CY221" s="769"/>
      <c r="CZ221" s="769"/>
      <c r="DA221" s="769"/>
      <c r="DB221" s="769"/>
      <c r="DC221" s="769"/>
      <c r="DD221" s="769"/>
      <c r="DE221" s="769"/>
      <c r="DF221" s="769"/>
      <c r="DG221" s="769"/>
      <c r="DH221" s="769"/>
      <c r="DI221" s="769"/>
      <c r="DJ221" s="769"/>
      <c r="DK221" s="769"/>
      <c r="DL221" s="769"/>
      <c r="DM221" s="769"/>
      <c r="DN221" s="769"/>
      <c r="DO221" s="769"/>
    </row>
    <row r="222" spans="1:119">
      <c r="A222" s="763"/>
      <c r="B222" s="769"/>
      <c r="C222" s="769"/>
      <c r="D222" s="769"/>
      <c r="E222" s="769"/>
      <c r="F222" s="769"/>
      <c r="G222" s="769"/>
      <c r="H222" s="769"/>
      <c r="I222" s="769"/>
      <c r="J222" s="769"/>
      <c r="K222" s="769"/>
      <c r="L222" s="769"/>
      <c r="M222" s="769"/>
      <c r="N222" s="769"/>
      <c r="O222" s="769"/>
      <c r="P222" s="769"/>
      <c r="Q222" s="769"/>
      <c r="R222" s="769"/>
      <c r="S222" s="769"/>
      <c r="T222" s="769"/>
      <c r="U222" s="769"/>
      <c r="V222" s="769"/>
      <c r="W222" s="769"/>
      <c r="X222" s="769"/>
      <c r="Y222" s="769"/>
      <c r="Z222" s="769"/>
      <c r="AA222" s="769"/>
      <c r="AB222" s="769"/>
      <c r="AC222" s="769"/>
      <c r="AD222" s="769"/>
      <c r="AE222" s="769"/>
      <c r="AF222" s="769"/>
      <c r="AG222" s="769"/>
      <c r="AH222" s="769"/>
      <c r="AI222" s="769"/>
      <c r="AJ222" s="769"/>
      <c r="AK222" s="769"/>
      <c r="AL222" s="769"/>
      <c r="AM222" s="769"/>
      <c r="AN222" s="769"/>
      <c r="AO222" s="769"/>
      <c r="AP222" s="769"/>
      <c r="AQ222" s="769"/>
      <c r="AR222" s="769"/>
      <c r="AS222" s="769"/>
      <c r="AT222" s="769"/>
      <c r="AU222" s="769"/>
      <c r="AV222" s="769"/>
      <c r="AW222" s="769"/>
      <c r="AX222" s="769"/>
      <c r="AY222" s="769"/>
      <c r="AZ222" s="769"/>
      <c r="BA222" s="769"/>
      <c r="BB222" s="769"/>
      <c r="BC222" s="769"/>
      <c r="BD222" s="769"/>
      <c r="BE222" s="769"/>
      <c r="BF222" s="769"/>
      <c r="BG222" s="769"/>
      <c r="BH222" s="769"/>
      <c r="BI222" s="769"/>
      <c r="BJ222" s="769"/>
      <c r="BK222" s="769"/>
      <c r="BL222" s="769"/>
      <c r="BM222" s="769"/>
      <c r="BN222" s="769"/>
      <c r="BO222" s="769"/>
      <c r="BP222" s="769"/>
      <c r="BQ222" s="769"/>
      <c r="BR222" s="769"/>
      <c r="BS222" s="769"/>
      <c r="BT222" s="769"/>
      <c r="BU222" s="769"/>
      <c r="BV222" s="769"/>
      <c r="BW222" s="769"/>
      <c r="BX222" s="769"/>
      <c r="BY222" s="769"/>
      <c r="BZ222" s="769"/>
      <c r="CA222" s="769"/>
      <c r="CB222" s="769"/>
      <c r="CC222" s="769"/>
      <c r="CD222" s="769"/>
      <c r="CE222" s="769"/>
      <c r="CF222" s="769"/>
      <c r="CG222" s="769"/>
      <c r="CH222" s="769"/>
      <c r="CI222" s="769"/>
      <c r="CJ222" s="769"/>
      <c r="CK222" s="769"/>
      <c r="CL222" s="769"/>
      <c r="CM222" s="769"/>
      <c r="CN222" s="769"/>
      <c r="CO222" s="769"/>
      <c r="CP222" s="769"/>
      <c r="CQ222" s="769"/>
      <c r="CR222" s="769"/>
      <c r="CS222" s="769"/>
      <c r="CT222" s="769"/>
      <c r="CU222" s="769"/>
      <c r="CV222" s="769"/>
      <c r="CW222" s="769"/>
      <c r="CX222" s="769"/>
      <c r="CY222" s="769"/>
      <c r="CZ222" s="769"/>
      <c r="DA222" s="769"/>
      <c r="DB222" s="769"/>
      <c r="DC222" s="769"/>
      <c r="DD222" s="769"/>
      <c r="DE222" s="769"/>
      <c r="DF222" s="769"/>
      <c r="DG222" s="769"/>
      <c r="DH222" s="769"/>
      <c r="DI222" s="769"/>
      <c r="DJ222" s="769"/>
      <c r="DK222" s="769"/>
      <c r="DL222" s="769"/>
      <c r="DM222" s="769"/>
      <c r="DN222" s="769"/>
      <c r="DO222" s="769"/>
    </row>
    <row r="223" spans="1:119">
      <c r="A223" s="763"/>
      <c r="B223" s="769"/>
      <c r="C223" s="769"/>
      <c r="D223" s="769"/>
      <c r="E223" s="769"/>
      <c r="F223" s="769"/>
      <c r="G223" s="769"/>
      <c r="H223" s="769"/>
      <c r="I223" s="769"/>
      <c r="J223" s="769"/>
      <c r="K223" s="769"/>
      <c r="L223" s="769"/>
      <c r="M223" s="769"/>
      <c r="N223" s="769"/>
      <c r="O223" s="769"/>
      <c r="P223" s="769"/>
      <c r="Q223" s="769"/>
      <c r="R223" s="769"/>
      <c r="S223" s="769"/>
      <c r="T223" s="769"/>
      <c r="U223" s="769"/>
      <c r="V223" s="769"/>
      <c r="W223" s="769"/>
      <c r="X223" s="769"/>
      <c r="Y223" s="769"/>
      <c r="Z223" s="769"/>
      <c r="AA223" s="769"/>
      <c r="AB223" s="769"/>
      <c r="AC223" s="769"/>
      <c r="AD223" s="769"/>
      <c r="AE223" s="769"/>
      <c r="AF223" s="769"/>
      <c r="AG223" s="769"/>
      <c r="AH223" s="769"/>
      <c r="AI223" s="769"/>
      <c r="AJ223" s="769"/>
      <c r="AK223" s="769"/>
      <c r="AL223" s="769"/>
      <c r="AM223" s="769"/>
      <c r="AN223" s="769"/>
      <c r="AO223" s="769"/>
      <c r="AP223" s="769"/>
      <c r="AQ223" s="769"/>
      <c r="AR223" s="769"/>
      <c r="AS223" s="769"/>
      <c r="AT223" s="769"/>
      <c r="AU223" s="769"/>
      <c r="AV223" s="769"/>
      <c r="AW223" s="769"/>
      <c r="AX223" s="769"/>
      <c r="AY223" s="769"/>
      <c r="AZ223" s="769"/>
      <c r="BA223" s="769"/>
      <c r="BB223" s="769"/>
      <c r="BC223" s="769"/>
      <c r="BD223" s="769"/>
      <c r="BE223" s="769"/>
      <c r="BF223" s="769"/>
      <c r="BG223" s="769"/>
      <c r="BH223" s="769"/>
      <c r="BI223" s="769"/>
      <c r="BJ223" s="769"/>
      <c r="BK223" s="769"/>
      <c r="BL223" s="769"/>
      <c r="BM223" s="769"/>
      <c r="BN223" s="769"/>
      <c r="BO223" s="769"/>
      <c r="BP223" s="769"/>
      <c r="BQ223" s="769"/>
      <c r="BR223" s="769"/>
      <c r="BS223" s="769"/>
      <c r="BT223" s="769"/>
      <c r="BU223" s="769"/>
      <c r="BV223" s="769"/>
      <c r="BW223" s="769"/>
      <c r="BX223" s="769"/>
      <c r="BY223" s="769"/>
      <c r="BZ223" s="769"/>
      <c r="CA223" s="769"/>
      <c r="CB223" s="769"/>
      <c r="CC223" s="769"/>
      <c r="CD223" s="769"/>
      <c r="CE223" s="769"/>
      <c r="CF223" s="769"/>
      <c r="CG223" s="769"/>
      <c r="CH223" s="769"/>
      <c r="CI223" s="769"/>
      <c r="CJ223" s="769"/>
      <c r="CK223" s="769"/>
      <c r="CL223" s="769"/>
      <c r="CM223" s="769"/>
      <c r="CN223" s="769"/>
      <c r="CO223" s="769"/>
      <c r="CP223" s="769"/>
      <c r="CQ223" s="769"/>
      <c r="CR223" s="769"/>
      <c r="CS223" s="769"/>
      <c r="CT223" s="769"/>
      <c r="CU223" s="769"/>
      <c r="CV223" s="769"/>
      <c r="CW223" s="769"/>
      <c r="CX223" s="769"/>
      <c r="CY223" s="769"/>
      <c r="CZ223" s="769"/>
      <c r="DA223" s="769"/>
      <c r="DB223" s="769"/>
      <c r="DC223" s="769"/>
      <c r="DD223" s="769"/>
      <c r="DE223" s="769"/>
      <c r="DF223" s="769"/>
      <c r="DG223" s="769"/>
      <c r="DH223" s="769"/>
      <c r="DI223" s="769"/>
      <c r="DJ223" s="769"/>
      <c r="DK223" s="769"/>
      <c r="DL223" s="769"/>
      <c r="DM223" s="769"/>
      <c r="DN223" s="769"/>
      <c r="DO223" s="769"/>
    </row>
    <row r="224" spans="1:119" ht="15.75">
      <c r="A224" s="763"/>
      <c r="B224" s="1438" t="s">
        <v>9914</v>
      </c>
      <c r="C224" s="1438"/>
      <c r="D224" s="769"/>
      <c r="E224" s="1440" t="s">
        <v>1440</v>
      </c>
      <c r="F224" s="1440"/>
      <c r="G224" s="1440"/>
      <c r="H224" s="1440"/>
      <c r="I224" s="1440"/>
      <c r="J224" s="1440"/>
      <c r="K224" s="1440"/>
      <c r="L224" s="1440"/>
      <c r="M224" s="1440"/>
      <c r="N224" s="1440"/>
      <c r="O224" s="1440"/>
      <c r="P224" s="1440"/>
      <c r="Q224" s="1440"/>
      <c r="R224" s="1440"/>
      <c r="S224" s="1440"/>
      <c r="T224" s="1440"/>
      <c r="U224" s="1440"/>
      <c r="V224" s="1440"/>
      <c r="W224" s="1440"/>
      <c r="X224" s="1440"/>
      <c r="Y224" s="1440"/>
      <c r="Z224" s="1440"/>
      <c r="AA224" s="1440"/>
      <c r="AB224" s="1440"/>
      <c r="AC224" s="1440"/>
      <c r="AD224" s="1440"/>
      <c r="AE224" s="1440"/>
      <c r="AF224" s="1440"/>
      <c r="AG224" s="1440"/>
      <c r="AH224" s="1440"/>
      <c r="AI224" s="1440"/>
      <c r="AJ224" s="1440"/>
      <c r="AK224" s="1440"/>
      <c r="AL224" s="1440"/>
      <c r="AM224" s="1440"/>
      <c r="AN224" s="1440"/>
      <c r="AO224" s="1440"/>
      <c r="AP224" s="1440"/>
      <c r="AQ224" s="1440"/>
      <c r="AR224" s="1440"/>
      <c r="AS224" s="1440"/>
      <c r="AT224" s="1440"/>
      <c r="AU224" s="1440"/>
      <c r="AV224" s="1440"/>
      <c r="AW224" s="1440"/>
      <c r="AX224" s="1440"/>
      <c r="AY224" s="1440"/>
      <c r="AZ224" s="1440"/>
      <c r="BA224" s="1440"/>
      <c r="BB224" s="1440"/>
      <c r="BC224" s="1440"/>
      <c r="BD224" s="1440"/>
      <c r="BE224" s="1440"/>
      <c r="BF224" s="1440"/>
      <c r="BG224" s="1440"/>
      <c r="BH224" s="1440"/>
      <c r="BI224" s="1440"/>
      <c r="BJ224" s="1440"/>
      <c r="BK224" s="1440"/>
      <c r="BL224" s="1440"/>
      <c r="BM224" s="1440"/>
      <c r="BN224" s="1440"/>
      <c r="BO224" s="1440"/>
      <c r="BP224" s="1440"/>
      <c r="BQ224" s="1440"/>
      <c r="BR224" s="1440"/>
      <c r="BS224" s="1440"/>
      <c r="BT224" s="1440"/>
      <c r="BU224" s="1440"/>
      <c r="BV224" s="1440"/>
      <c r="BW224" s="1440"/>
      <c r="BX224" s="1440"/>
      <c r="BY224" s="1440"/>
      <c r="BZ224" s="1440"/>
      <c r="CA224" s="1440"/>
      <c r="CB224" s="1440"/>
      <c r="CC224" s="1440"/>
      <c r="CD224" s="1440"/>
      <c r="CE224" s="1440"/>
      <c r="CF224" s="1440"/>
      <c r="CG224" s="1440"/>
      <c r="CH224" s="1440"/>
      <c r="CI224" s="1440"/>
      <c r="CJ224" s="1440"/>
      <c r="CK224" s="1440"/>
      <c r="CL224" s="1440"/>
      <c r="CM224" s="1440"/>
      <c r="CN224" s="1440"/>
      <c r="CO224" s="1440"/>
      <c r="CP224" s="1440"/>
      <c r="CQ224" s="1440"/>
      <c r="CR224" s="1440"/>
      <c r="CS224" s="1440"/>
      <c r="CT224" s="1440"/>
      <c r="CU224" s="1440"/>
      <c r="CV224" s="1440"/>
      <c r="CW224" s="1440"/>
      <c r="CX224" s="1440"/>
      <c r="CY224" s="1440"/>
      <c r="CZ224" s="1440"/>
      <c r="DA224" s="1440"/>
      <c r="DB224" s="1440"/>
      <c r="DC224" s="1440"/>
      <c r="DD224" s="1440"/>
      <c r="DE224" s="1440"/>
      <c r="DF224" s="1440"/>
      <c r="DG224" s="1440"/>
      <c r="DH224" s="1440"/>
      <c r="DI224" s="1440"/>
      <c r="DJ224" s="1440"/>
      <c r="DK224" s="1440"/>
      <c r="DL224" s="1440"/>
      <c r="DM224" s="769"/>
      <c r="DN224" s="1438" t="s">
        <v>324</v>
      </c>
      <c r="DO224" s="1438"/>
    </row>
  </sheetData>
  <mergeCells count="36">
    <mergeCell ref="DM7:DM8"/>
    <mergeCell ref="DN7:DN8"/>
    <mergeCell ref="DO7:DO8"/>
    <mergeCell ref="B213:C213"/>
    <mergeCell ref="P7:X7"/>
    <mergeCell ref="Y7:AG7"/>
    <mergeCell ref="AH7:AP7"/>
    <mergeCell ref="AQ7:AY7"/>
    <mergeCell ref="AZ7:BH7"/>
    <mergeCell ref="BI7:BQ7"/>
    <mergeCell ref="G7:O7"/>
    <mergeCell ref="CJ7:CR7"/>
    <mergeCell ref="DB7:DJ7"/>
    <mergeCell ref="DK7:DK8"/>
    <mergeCell ref="DL7:DL8"/>
    <mergeCell ref="E224:DL224"/>
    <mergeCell ref="B218:C218"/>
    <mergeCell ref="A5:DO5"/>
    <mergeCell ref="E218:DL218"/>
    <mergeCell ref="A7:A8"/>
    <mergeCell ref="B7:C8"/>
    <mergeCell ref="D7:D8"/>
    <mergeCell ref="E7:E8"/>
    <mergeCell ref="F7:F8"/>
    <mergeCell ref="DN217:DO217"/>
    <mergeCell ref="BR7:BZ7"/>
    <mergeCell ref="CA7:CI7"/>
    <mergeCell ref="CS7:DA7"/>
    <mergeCell ref="DN218:DO218"/>
    <mergeCell ref="B224:C224"/>
    <mergeCell ref="DN224:DO224"/>
    <mergeCell ref="A1:D1"/>
    <mergeCell ref="DM1:DO1"/>
    <mergeCell ref="A2:D2"/>
    <mergeCell ref="DM2:DO2"/>
    <mergeCell ref="A3:D3"/>
  </mergeCells>
  <pageMargins left="0.3" right="0.19" top="0.37" bottom="0.3" header="0.3" footer="0.3"/>
  <pageSetup scale="95"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0"/>
  <sheetViews>
    <sheetView topLeftCell="A199" workbookViewId="0">
      <selection activeCell="H233" sqref="H233"/>
    </sheetView>
  </sheetViews>
  <sheetFormatPr defaultRowHeight="15"/>
  <cols>
    <col min="1" max="1" width="9.42578125" style="774" customWidth="1"/>
    <col min="2" max="2" width="25.28515625" customWidth="1"/>
    <col min="3" max="3" width="3" hidden="1" customWidth="1"/>
    <col min="4" max="4" width="27.85546875" customWidth="1"/>
    <col min="5" max="5" width="11.7109375" customWidth="1"/>
    <col min="6" max="6" width="11" customWidth="1"/>
    <col min="7" max="7" width="11.42578125" hidden="1" customWidth="1"/>
    <col min="8" max="8" width="11.42578125" customWidth="1"/>
    <col min="9" max="9" width="11.7109375" customWidth="1"/>
    <col min="10" max="10" width="10.28515625" customWidth="1"/>
    <col min="11" max="11" width="14.140625" customWidth="1"/>
    <col min="12" max="12" width="12.85546875" customWidth="1"/>
    <col min="13" max="15" width="15" style="556" customWidth="1"/>
    <col min="16" max="16" width="9.140625" style="556"/>
    <col min="257" max="257" width="9.42578125" customWidth="1"/>
    <col min="258" max="258" width="25.28515625" customWidth="1"/>
    <col min="259" max="259" width="0" hidden="1" customWidth="1"/>
    <col min="260" max="260" width="24.7109375" customWidth="1"/>
    <col min="261" max="261" width="11.7109375" customWidth="1"/>
    <col min="262" max="262" width="11" customWidth="1"/>
    <col min="263" max="263" width="0" hidden="1" customWidth="1"/>
    <col min="264" max="264" width="11.42578125" customWidth="1"/>
    <col min="265" max="265" width="11.7109375" customWidth="1"/>
    <col min="266" max="266" width="10.28515625" customWidth="1"/>
    <col min="267" max="267" width="14.140625" customWidth="1"/>
    <col min="268" max="268" width="13.42578125" customWidth="1"/>
    <col min="269" max="271" width="15" customWidth="1"/>
    <col min="513" max="513" width="9.42578125" customWidth="1"/>
    <col min="514" max="514" width="25.28515625" customWidth="1"/>
    <col min="515" max="515" width="0" hidden="1" customWidth="1"/>
    <col min="516" max="516" width="24.7109375" customWidth="1"/>
    <col min="517" max="517" width="11.7109375" customWidth="1"/>
    <col min="518" max="518" width="11" customWidth="1"/>
    <col min="519" max="519" width="0" hidden="1" customWidth="1"/>
    <col min="520" max="520" width="11.42578125" customWidth="1"/>
    <col min="521" max="521" width="11.7109375" customWidth="1"/>
    <col min="522" max="522" width="10.28515625" customWidth="1"/>
    <col min="523" max="523" width="14.140625" customWidth="1"/>
    <col min="524" max="524" width="13.42578125" customWidth="1"/>
    <col min="525" max="527" width="15" customWidth="1"/>
    <col min="769" max="769" width="9.42578125" customWidth="1"/>
    <col min="770" max="770" width="25.28515625" customWidth="1"/>
    <col min="771" max="771" width="0" hidden="1" customWidth="1"/>
    <col min="772" max="772" width="24.7109375" customWidth="1"/>
    <col min="773" max="773" width="11.7109375" customWidth="1"/>
    <col min="774" max="774" width="11" customWidth="1"/>
    <col min="775" max="775" width="0" hidden="1" customWidth="1"/>
    <col min="776" max="776" width="11.42578125" customWidth="1"/>
    <col min="777" max="777" width="11.7109375" customWidth="1"/>
    <col min="778" max="778" width="10.28515625" customWidth="1"/>
    <col min="779" max="779" width="14.140625" customWidth="1"/>
    <col min="780" max="780" width="13.42578125" customWidth="1"/>
    <col min="781" max="783" width="15" customWidth="1"/>
    <col min="1025" max="1025" width="9.42578125" customWidth="1"/>
    <col min="1026" max="1026" width="25.28515625" customWidth="1"/>
    <col min="1027" max="1027" width="0" hidden="1" customWidth="1"/>
    <col min="1028" max="1028" width="24.7109375" customWidth="1"/>
    <col min="1029" max="1029" width="11.7109375" customWidth="1"/>
    <col min="1030" max="1030" width="11" customWidth="1"/>
    <col min="1031" max="1031" width="0" hidden="1" customWidth="1"/>
    <col min="1032" max="1032" width="11.42578125" customWidth="1"/>
    <col min="1033" max="1033" width="11.7109375" customWidth="1"/>
    <col min="1034" max="1034" width="10.28515625" customWidth="1"/>
    <col min="1035" max="1035" width="14.140625" customWidth="1"/>
    <col min="1036" max="1036" width="13.42578125" customWidth="1"/>
    <col min="1037" max="1039" width="15" customWidth="1"/>
    <col min="1281" max="1281" width="9.42578125" customWidth="1"/>
    <col min="1282" max="1282" width="25.28515625" customWidth="1"/>
    <col min="1283" max="1283" width="0" hidden="1" customWidth="1"/>
    <col min="1284" max="1284" width="24.7109375" customWidth="1"/>
    <col min="1285" max="1285" width="11.7109375" customWidth="1"/>
    <col min="1286" max="1286" width="11" customWidth="1"/>
    <col min="1287" max="1287" width="0" hidden="1" customWidth="1"/>
    <col min="1288" max="1288" width="11.42578125" customWidth="1"/>
    <col min="1289" max="1289" width="11.7109375" customWidth="1"/>
    <col min="1290" max="1290" width="10.28515625" customWidth="1"/>
    <col min="1291" max="1291" width="14.140625" customWidth="1"/>
    <col min="1292" max="1292" width="13.42578125" customWidth="1"/>
    <col min="1293" max="1295" width="15" customWidth="1"/>
    <col min="1537" max="1537" width="9.42578125" customWidth="1"/>
    <col min="1538" max="1538" width="25.28515625" customWidth="1"/>
    <col min="1539" max="1539" width="0" hidden="1" customWidth="1"/>
    <col min="1540" max="1540" width="24.7109375" customWidth="1"/>
    <col min="1541" max="1541" width="11.7109375" customWidth="1"/>
    <col min="1542" max="1542" width="11" customWidth="1"/>
    <col min="1543" max="1543" width="0" hidden="1" customWidth="1"/>
    <col min="1544" max="1544" width="11.42578125" customWidth="1"/>
    <col min="1545" max="1545" width="11.7109375" customWidth="1"/>
    <col min="1546" max="1546" width="10.28515625" customWidth="1"/>
    <col min="1547" max="1547" width="14.140625" customWidth="1"/>
    <col min="1548" max="1548" width="13.42578125" customWidth="1"/>
    <col min="1549" max="1551" width="15" customWidth="1"/>
    <col min="1793" max="1793" width="9.42578125" customWidth="1"/>
    <col min="1794" max="1794" width="25.28515625" customWidth="1"/>
    <col min="1795" max="1795" width="0" hidden="1" customWidth="1"/>
    <col min="1796" max="1796" width="24.7109375" customWidth="1"/>
    <col min="1797" max="1797" width="11.7109375" customWidth="1"/>
    <col min="1798" max="1798" width="11" customWidth="1"/>
    <col min="1799" max="1799" width="0" hidden="1" customWidth="1"/>
    <col min="1800" max="1800" width="11.42578125" customWidth="1"/>
    <col min="1801" max="1801" width="11.7109375" customWidth="1"/>
    <col min="1802" max="1802" width="10.28515625" customWidth="1"/>
    <col min="1803" max="1803" width="14.140625" customWidth="1"/>
    <col min="1804" max="1804" width="13.42578125" customWidth="1"/>
    <col min="1805" max="1807" width="15" customWidth="1"/>
    <col min="2049" max="2049" width="9.42578125" customWidth="1"/>
    <col min="2050" max="2050" width="25.28515625" customWidth="1"/>
    <col min="2051" max="2051" width="0" hidden="1" customWidth="1"/>
    <col min="2052" max="2052" width="24.7109375" customWidth="1"/>
    <col min="2053" max="2053" width="11.7109375" customWidth="1"/>
    <col min="2054" max="2054" width="11" customWidth="1"/>
    <col min="2055" max="2055" width="0" hidden="1" customWidth="1"/>
    <col min="2056" max="2056" width="11.42578125" customWidth="1"/>
    <col min="2057" max="2057" width="11.7109375" customWidth="1"/>
    <col min="2058" max="2058" width="10.28515625" customWidth="1"/>
    <col min="2059" max="2059" width="14.140625" customWidth="1"/>
    <col min="2060" max="2060" width="13.42578125" customWidth="1"/>
    <col min="2061" max="2063" width="15" customWidth="1"/>
    <col min="2305" max="2305" width="9.42578125" customWidth="1"/>
    <col min="2306" max="2306" width="25.28515625" customWidth="1"/>
    <col min="2307" max="2307" width="0" hidden="1" customWidth="1"/>
    <col min="2308" max="2308" width="24.7109375" customWidth="1"/>
    <col min="2309" max="2309" width="11.7109375" customWidth="1"/>
    <col min="2310" max="2310" width="11" customWidth="1"/>
    <col min="2311" max="2311" width="0" hidden="1" customWidth="1"/>
    <col min="2312" max="2312" width="11.42578125" customWidth="1"/>
    <col min="2313" max="2313" width="11.7109375" customWidth="1"/>
    <col min="2314" max="2314" width="10.28515625" customWidth="1"/>
    <col min="2315" max="2315" width="14.140625" customWidth="1"/>
    <col min="2316" max="2316" width="13.42578125" customWidth="1"/>
    <col min="2317" max="2319" width="15" customWidth="1"/>
    <col min="2561" max="2561" width="9.42578125" customWidth="1"/>
    <col min="2562" max="2562" width="25.28515625" customWidth="1"/>
    <col min="2563" max="2563" width="0" hidden="1" customWidth="1"/>
    <col min="2564" max="2564" width="24.7109375" customWidth="1"/>
    <col min="2565" max="2565" width="11.7109375" customWidth="1"/>
    <col min="2566" max="2566" width="11" customWidth="1"/>
    <col min="2567" max="2567" width="0" hidden="1" customWidth="1"/>
    <col min="2568" max="2568" width="11.42578125" customWidth="1"/>
    <col min="2569" max="2569" width="11.7109375" customWidth="1"/>
    <col min="2570" max="2570" width="10.28515625" customWidth="1"/>
    <col min="2571" max="2571" width="14.140625" customWidth="1"/>
    <col min="2572" max="2572" width="13.42578125" customWidth="1"/>
    <col min="2573" max="2575" width="15" customWidth="1"/>
    <col min="2817" max="2817" width="9.42578125" customWidth="1"/>
    <col min="2818" max="2818" width="25.28515625" customWidth="1"/>
    <col min="2819" max="2819" width="0" hidden="1" customWidth="1"/>
    <col min="2820" max="2820" width="24.7109375" customWidth="1"/>
    <col min="2821" max="2821" width="11.7109375" customWidth="1"/>
    <col min="2822" max="2822" width="11" customWidth="1"/>
    <col min="2823" max="2823" width="0" hidden="1" customWidth="1"/>
    <col min="2824" max="2824" width="11.42578125" customWidth="1"/>
    <col min="2825" max="2825" width="11.7109375" customWidth="1"/>
    <col min="2826" max="2826" width="10.28515625" customWidth="1"/>
    <col min="2827" max="2827" width="14.140625" customWidth="1"/>
    <col min="2828" max="2828" width="13.42578125" customWidth="1"/>
    <col min="2829" max="2831" width="15" customWidth="1"/>
    <col min="3073" max="3073" width="9.42578125" customWidth="1"/>
    <col min="3074" max="3074" width="25.28515625" customWidth="1"/>
    <col min="3075" max="3075" width="0" hidden="1" customWidth="1"/>
    <col min="3076" max="3076" width="24.7109375" customWidth="1"/>
    <col min="3077" max="3077" width="11.7109375" customWidth="1"/>
    <col min="3078" max="3078" width="11" customWidth="1"/>
    <col min="3079" max="3079" width="0" hidden="1" customWidth="1"/>
    <col min="3080" max="3080" width="11.42578125" customWidth="1"/>
    <col min="3081" max="3081" width="11.7109375" customWidth="1"/>
    <col min="3082" max="3082" width="10.28515625" customWidth="1"/>
    <col min="3083" max="3083" width="14.140625" customWidth="1"/>
    <col min="3084" max="3084" width="13.42578125" customWidth="1"/>
    <col min="3085" max="3087" width="15" customWidth="1"/>
    <col min="3329" max="3329" width="9.42578125" customWidth="1"/>
    <col min="3330" max="3330" width="25.28515625" customWidth="1"/>
    <col min="3331" max="3331" width="0" hidden="1" customWidth="1"/>
    <col min="3332" max="3332" width="24.7109375" customWidth="1"/>
    <col min="3333" max="3333" width="11.7109375" customWidth="1"/>
    <col min="3334" max="3334" width="11" customWidth="1"/>
    <col min="3335" max="3335" width="0" hidden="1" customWidth="1"/>
    <col min="3336" max="3336" width="11.42578125" customWidth="1"/>
    <col min="3337" max="3337" width="11.7109375" customWidth="1"/>
    <col min="3338" max="3338" width="10.28515625" customWidth="1"/>
    <col min="3339" max="3339" width="14.140625" customWidth="1"/>
    <col min="3340" max="3340" width="13.42578125" customWidth="1"/>
    <col min="3341" max="3343" width="15" customWidth="1"/>
    <col min="3585" max="3585" width="9.42578125" customWidth="1"/>
    <col min="3586" max="3586" width="25.28515625" customWidth="1"/>
    <col min="3587" max="3587" width="0" hidden="1" customWidth="1"/>
    <col min="3588" max="3588" width="24.7109375" customWidth="1"/>
    <col min="3589" max="3589" width="11.7109375" customWidth="1"/>
    <col min="3590" max="3590" width="11" customWidth="1"/>
    <col min="3591" max="3591" width="0" hidden="1" customWidth="1"/>
    <col min="3592" max="3592" width="11.42578125" customWidth="1"/>
    <col min="3593" max="3593" width="11.7109375" customWidth="1"/>
    <col min="3594" max="3594" width="10.28515625" customWidth="1"/>
    <col min="3595" max="3595" width="14.140625" customWidth="1"/>
    <col min="3596" max="3596" width="13.42578125" customWidth="1"/>
    <col min="3597" max="3599" width="15" customWidth="1"/>
    <col min="3841" max="3841" width="9.42578125" customWidth="1"/>
    <col min="3842" max="3842" width="25.28515625" customWidth="1"/>
    <col min="3843" max="3843" width="0" hidden="1" customWidth="1"/>
    <col min="3844" max="3844" width="24.7109375" customWidth="1"/>
    <col min="3845" max="3845" width="11.7109375" customWidth="1"/>
    <col min="3846" max="3846" width="11" customWidth="1"/>
    <col min="3847" max="3847" width="0" hidden="1" customWidth="1"/>
    <col min="3848" max="3848" width="11.42578125" customWidth="1"/>
    <col min="3849" max="3849" width="11.7109375" customWidth="1"/>
    <col min="3850" max="3850" width="10.28515625" customWidth="1"/>
    <col min="3851" max="3851" width="14.140625" customWidth="1"/>
    <col min="3852" max="3852" width="13.42578125" customWidth="1"/>
    <col min="3853" max="3855" width="15" customWidth="1"/>
    <col min="4097" max="4097" width="9.42578125" customWidth="1"/>
    <col min="4098" max="4098" width="25.28515625" customWidth="1"/>
    <col min="4099" max="4099" width="0" hidden="1" customWidth="1"/>
    <col min="4100" max="4100" width="24.7109375" customWidth="1"/>
    <col min="4101" max="4101" width="11.7109375" customWidth="1"/>
    <col min="4102" max="4102" width="11" customWidth="1"/>
    <col min="4103" max="4103" width="0" hidden="1" customWidth="1"/>
    <col min="4104" max="4104" width="11.42578125" customWidth="1"/>
    <col min="4105" max="4105" width="11.7109375" customWidth="1"/>
    <col min="4106" max="4106" width="10.28515625" customWidth="1"/>
    <col min="4107" max="4107" width="14.140625" customWidth="1"/>
    <col min="4108" max="4108" width="13.42578125" customWidth="1"/>
    <col min="4109" max="4111" width="15" customWidth="1"/>
    <col min="4353" max="4353" width="9.42578125" customWidth="1"/>
    <col min="4354" max="4354" width="25.28515625" customWidth="1"/>
    <col min="4355" max="4355" width="0" hidden="1" customWidth="1"/>
    <col min="4356" max="4356" width="24.7109375" customWidth="1"/>
    <col min="4357" max="4357" width="11.7109375" customWidth="1"/>
    <col min="4358" max="4358" width="11" customWidth="1"/>
    <col min="4359" max="4359" width="0" hidden="1" customWidth="1"/>
    <col min="4360" max="4360" width="11.42578125" customWidth="1"/>
    <col min="4361" max="4361" width="11.7109375" customWidth="1"/>
    <col min="4362" max="4362" width="10.28515625" customWidth="1"/>
    <col min="4363" max="4363" width="14.140625" customWidth="1"/>
    <col min="4364" max="4364" width="13.42578125" customWidth="1"/>
    <col min="4365" max="4367" width="15" customWidth="1"/>
    <col min="4609" max="4609" width="9.42578125" customWidth="1"/>
    <col min="4610" max="4610" width="25.28515625" customWidth="1"/>
    <col min="4611" max="4611" width="0" hidden="1" customWidth="1"/>
    <col min="4612" max="4612" width="24.7109375" customWidth="1"/>
    <col min="4613" max="4613" width="11.7109375" customWidth="1"/>
    <col min="4614" max="4614" width="11" customWidth="1"/>
    <col min="4615" max="4615" width="0" hidden="1" customWidth="1"/>
    <col min="4616" max="4616" width="11.42578125" customWidth="1"/>
    <col min="4617" max="4617" width="11.7109375" customWidth="1"/>
    <col min="4618" max="4618" width="10.28515625" customWidth="1"/>
    <col min="4619" max="4619" width="14.140625" customWidth="1"/>
    <col min="4620" max="4620" width="13.42578125" customWidth="1"/>
    <col min="4621" max="4623" width="15" customWidth="1"/>
    <col min="4865" max="4865" width="9.42578125" customWidth="1"/>
    <col min="4866" max="4866" width="25.28515625" customWidth="1"/>
    <col min="4867" max="4867" width="0" hidden="1" customWidth="1"/>
    <col min="4868" max="4868" width="24.7109375" customWidth="1"/>
    <col min="4869" max="4869" width="11.7109375" customWidth="1"/>
    <col min="4870" max="4870" width="11" customWidth="1"/>
    <col min="4871" max="4871" width="0" hidden="1" customWidth="1"/>
    <col min="4872" max="4872" width="11.42578125" customWidth="1"/>
    <col min="4873" max="4873" width="11.7109375" customWidth="1"/>
    <col min="4874" max="4874" width="10.28515625" customWidth="1"/>
    <col min="4875" max="4875" width="14.140625" customWidth="1"/>
    <col min="4876" max="4876" width="13.42578125" customWidth="1"/>
    <col min="4877" max="4879" width="15" customWidth="1"/>
    <col min="5121" max="5121" width="9.42578125" customWidth="1"/>
    <col min="5122" max="5122" width="25.28515625" customWidth="1"/>
    <col min="5123" max="5123" width="0" hidden="1" customWidth="1"/>
    <col min="5124" max="5124" width="24.7109375" customWidth="1"/>
    <col min="5125" max="5125" width="11.7109375" customWidth="1"/>
    <col min="5126" max="5126" width="11" customWidth="1"/>
    <col min="5127" max="5127" width="0" hidden="1" customWidth="1"/>
    <col min="5128" max="5128" width="11.42578125" customWidth="1"/>
    <col min="5129" max="5129" width="11.7109375" customWidth="1"/>
    <col min="5130" max="5130" width="10.28515625" customWidth="1"/>
    <col min="5131" max="5131" width="14.140625" customWidth="1"/>
    <col min="5132" max="5132" width="13.42578125" customWidth="1"/>
    <col min="5133" max="5135" width="15" customWidth="1"/>
    <col min="5377" max="5377" width="9.42578125" customWidth="1"/>
    <col min="5378" max="5378" width="25.28515625" customWidth="1"/>
    <col min="5379" max="5379" width="0" hidden="1" customWidth="1"/>
    <col min="5380" max="5380" width="24.7109375" customWidth="1"/>
    <col min="5381" max="5381" width="11.7109375" customWidth="1"/>
    <col min="5382" max="5382" width="11" customWidth="1"/>
    <col min="5383" max="5383" width="0" hidden="1" customWidth="1"/>
    <col min="5384" max="5384" width="11.42578125" customWidth="1"/>
    <col min="5385" max="5385" width="11.7109375" customWidth="1"/>
    <col min="5386" max="5386" width="10.28515625" customWidth="1"/>
    <col min="5387" max="5387" width="14.140625" customWidth="1"/>
    <col min="5388" max="5388" width="13.42578125" customWidth="1"/>
    <col min="5389" max="5391" width="15" customWidth="1"/>
    <col min="5633" max="5633" width="9.42578125" customWidth="1"/>
    <col min="5634" max="5634" width="25.28515625" customWidth="1"/>
    <col min="5635" max="5635" width="0" hidden="1" customWidth="1"/>
    <col min="5636" max="5636" width="24.7109375" customWidth="1"/>
    <col min="5637" max="5637" width="11.7109375" customWidth="1"/>
    <col min="5638" max="5638" width="11" customWidth="1"/>
    <col min="5639" max="5639" width="0" hidden="1" customWidth="1"/>
    <col min="5640" max="5640" width="11.42578125" customWidth="1"/>
    <col min="5641" max="5641" width="11.7109375" customWidth="1"/>
    <col min="5642" max="5642" width="10.28515625" customWidth="1"/>
    <col min="5643" max="5643" width="14.140625" customWidth="1"/>
    <col min="5644" max="5644" width="13.42578125" customWidth="1"/>
    <col min="5645" max="5647" width="15" customWidth="1"/>
    <col min="5889" max="5889" width="9.42578125" customWidth="1"/>
    <col min="5890" max="5890" width="25.28515625" customWidth="1"/>
    <col min="5891" max="5891" width="0" hidden="1" customWidth="1"/>
    <col min="5892" max="5892" width="24.7109375" customWidth="1"/>
    <col min="5893" max="5893" width="11.7109375" customWidth="1"/>
    <col min="5894" max="5894" width="11" customWidth="1"/>
    <col min="5895" max="5895" width="0" hidden="1" customWidth="1"/>
    <col min="5896" max="5896" width="11.42578125" customWidth="1"/>
    <col min="5897" max="5897" width="11.7109375" customWidth="1"/>
    <col min="5898" max="5898" width="10.28515625" customWidth="1"/>
    <col min="5899" max="5899" width="14.140625" customWidth="1"/>
    <col min="5900" max="5900" width="13.42578125" customWidth="1"/>
    <col min="5901" max="5903" width="15" customWidth="1"/>
    <col min="6145" max="6145" width="9.42578125" customWidth="1"/>
    <col min="6146" max="6146" width="25.28515625" customWidth="1"/>
    <col min="6147" max="6147" width="0" hidden="1" customWidth="1"/>
    <col min="6148" max="6148" width="24.7109375" customWidth="1"/>
    <col min="6149" max="6149" width="11.7109375" customWidth="1"/>
    <col min="6150" max="6150" width="11" customWidth="1"/>
    <col min="6151" max="6151" width="0" hidden="1" customWidth="1"/>
    <col min="6152" max="6152" width="11.42578125" customWidth="1"/>
    <col min="6153" max="6153" width="11.7109375" customWidth="1"/>
    <col min="6154" max="6154" width="10.28515625" customWidth="1"/>
    <col min="6155" max="6155" width="14.140625" customWidth="1"/>
    <col min="6156" max="6156" width="13.42578125" customWidth="1"/>
    <col min="6157" max="6159" width="15" customWidth="1"/>
    <col min="6401" max="6401" width="9.42578125" customWidth="1"/>
    <col min="6402" max="6402" width="25.28515625" customWidth="1"/>
    <col min="6403" max="6403" width="0" hidden="1" customWidth="1"/>
    <col min="6404" max="6404" width="24.7109375" customWidth="1"/>
    <col min="6405" max="6405" width="11.7109375" customWidth="1"/>
    <col min="6406" max="6406" width="11" customWidth="1"/>
    <col min="6407" max="6407" width="0" hidden="1" customWidth="1"/>
    <col min="6408" max="6408" width="11.42578125" customWidth="1"/>
    <col min="6409" max="6409" width="11.7109375" customWidth="1"/>
    <col min="6410" max="6410" width="10.28515625" customWidth="1"/>
    <col min="6411" max="6411" width="14.140625" customWidth="1"/>
    <col min="6412" max="6412" width="13.42578125" customWidth="1"/>
    <col min="6413" max="6415" width="15" customWidth="1"/>
    <col min="6657" max="6657" width="9.42578125" customWidth="1"/>
    <col min="6658" max="6658" width="25.28515625" customWidth="1"/>
    <col min="6659" max="6659" width="0" hidden="1" customWidth="1"/>
    <col min="6660" max="6660" width="24.7109375" customWidth="1"/>
    <col min="6661" max="6661" width="11.7109375" customWidth="1"/>
    <col min="6662" max="6662" width="11" customWidth="1"/>
    <col min="6663" max="6663" width="0" hidden="1" customWidth="1"/>
    <col min="6664" max="6664" width="11.42578125" customWidth="1"/>
    <col min="6665" max="6665" width="11.7109375" customWidth="1"/>
    <col min="6666" max="6666" width="10.28515625" customWidth="1"/>
    <col min="6667" max="6667" width="14.140625" customWidth="1"/>
    <col min="6668" max="6668" width="13.42578125" customWidth="1"/>
    <col min="6669" max="6671" width="15" customWidth="1"/>
    <col min="6913" max="6913" width="9.42578125" customWidth="1"/>
    <col min="6914" max="6914" width="25.28515625" customWidth="1"/>
    <col min="6915" max="6915" width="0" hidden="1" customWidth="1"/>
    <col min="6916" max="6916" width="24.7109375" customWidth="1"/>
    <col min="6917" max="6917" width="11.7109375" customWidth="1"/>
    <col min="6918" max="6918" width="11" customWidth="1"/>
    <col min="6919" max="6919" width="0" hidden="1" customWidth="1"/>
    <col min="6920" max="6920" width="11.42578125" customWidth="1"/>
    <col min="6921" max="6921" width="11.7109375" customWidth="1"/>
    <col min="6922" max="6922" width="10.28515625" customWidth="1"/>
    <col min="6923" max="6923" width="14.140625" customWidth="1"/>
    <col min="6924" max="6924" width="13.42578125" customWidth="1"/>
    <col min="6925" max="6927" width="15" customWidth="1"/>
    <col min="7169" max="7169" width="9.42578125" customWidth="1"/>
    <col min="7170" max="7170" width="25.28515625" customWidth="1"/>
    <col min="7171" max="7171" width="0" hidden="1" customWidth="1"/>
    <col min="7172" max="7172" width="24.7109375" customWidth="1"/>
    <col min="7173" max="7173" width="11.7109375" customWidth="1"/>
    <col min="7174" max="7174" width="11" customWidth="1"/>
    <col min="7175" max="7175" width="0" hidden="1" customWidth="1"/>
    <col min="7176" max="7176" width="11.42578125" customWidth="1"/>
    <col min="7177" max="7177" width="11.7109375" customWidth="1"/>
    <col min="7178" max="7178" width="10.28515625" customWidth="1"/>
    <col min="7179" max="7179" width="14.140625" customWidth="1"/>
    <col min="7180" max="7180" width="13.42578125" customWidth="1"/>
    <col min="7181" max="7183" width="15" customWidth="1"/>
    <col min="7425" max="7425" width="9.42578125" customWidth="1"/>
    <col min="7426" max="7426" width="25.28515625" customWidth="1"/>
    <col min="7427" max="7427" width="0" hidden="1" customWidth="1"/>
    <col min="7428" max="7428" width="24.7109375" customWidth="1"/>
    <col min="7429" max="7429" width="11.7109375" customWidth="1"/>
    <col min="7430" max="7430" width="11" customWidth="1"/>
    <col min="7431" max="7431" width="0" hidden="1" customWidth="1"/>
    <col min="7432" max="7432" width="11.42578125" customWidth="1"/>
    <col min="7433" max="7433" width="11.7109375" customWidth="1"/>
    <col min="7434" max="7434" width="10.28515625" customWidth="1"/>
    <col min="7435" max="7435" width="14.140625" customWidth="1"/>
    <col min="7436" max="7436" width="13.42578125" customWidth="1"/>
    <col min="7437" max="7439" width="15" customWidth="1"/>
    <col min="7681" max="7681" width="9.42578125" customWidth="1"/>
    <col min="7682" max="7682" width="25.28515625" customWidth="1"/>
    <col min="7683" max="7683" width="0" hidden="1" customWidth="1"/>
    <col min="7684" max="7684" width="24.7109375" customWidth="1"/>
    <col min="7685" max="7685" width="11.7109375" customWidth="1"/>
    <col min="7686" max="7686" width="11" customWidth="1"/>
    <col min="7687" max="7687" width="0" hidden="1" customWidth="1"/>
    <col min="7688" max="7688" width="11.42578125" customWidth="1"/>
    <col min="7689" max="7689" width="11.7109375" customWidth="1"/>
    <col min="7690" max="7690" width="10.28515625" customWidth="1"/>
    <col min="7691" max="7691" width="14.140625" customWidth="1"/>
    <col min="7692" max="7692" width="13.42578125" customWidth="1"/>
    <col min="7693" max="7695" width="15" customWidth="1"/>
    <col min="7937" max="7937" width="9.42578125" customWidth="1"/>
    <col min="7938" max="7938" width="25.28515625" customWidth="1"/>
    <col min="7939" max="7939" width="0" hidden="1" customWidth="1"/>
    <col min="7940" max="7940" width="24.7109375" customWidth="1"/>
    <col min="7941" max="7941" width="11.7109375" customWidth="1"/>
    <col min="7942" max="7942" width="11" customWidth="1"/>
    <col min="7943" max="7943" width="0" hidden="1" customWidth="1"/>
    <col min="7944" max="7944" width="11.42578125" customWidth="1"/>
    <col min="7945" max="7945" width="11.7109375" customWidth="1"/>
    <col min="7946" max="7946" width="10.28515625" customWidth="1"/>
    <col min="7947" max="7947" width="14.140625" customWidth="1"/>
    <col min="7948" max="7948" width="13.42578125" customWidth="1"/>
    <col min="7949" max="7951" width="15" customWidth="1"/>
    <col min="8193" max="8193" width="9.42578125" customWidth="1"/>
    <col min="8194" max="8194" width="25.28515625" customWidth="1"/>
    <col min="8195" max="8195" width="0" hidden="1" customWidth="1"/>
    <col min="8196" max="8196" width="24.7109375" customWidth="1"/>
    <col min="8197" max="8197" width="11.7109375" customWidth="1"/>
    <col min="8198" max="8198" width="11" customWidth="1"/>
    <col min="8199" max="8199" width="0" hidden="1" customWidth="1"/>
    <col min="8200" max="8200" width="11.42578125" customWidth="1"/>
    <col min="8201" max="8201" width="11.7109375" customWidth="1"/>
    <col min="8202" max="8202" width="10.28515625" customWidth="1"/>
    <col min="8203" max="8203" width="14.140625" customWidth="1"/>
    <col min="8204" max="8204" width="13.42578125" customWidth="1"/>
    <col min="8205" max="8207" width="15" customWidth="1"/>
    <col min="8449" max="8449" width="9.42578125" customWidth="1"/>
    <col min="8450" max="8450" width="25.28515625" customWidth="1"/>
    <col min="8451" max="8451" width="0" hidden="1" customWidth="1"/>
    <col min="8452" max="8452" width="24.7109375" customWidth="1"/>
    <col min="8453" max="8453" width="11.7109375" customWidth="1"/>
    <col min="8454" max="8454" width="11" customWidth="1"/>
    <col min="8455" max="8455" width="0" hidden="1" customWidth="1"/>
    <col min="8456" max="8456" width="11.42578125" customWidth="1"/>
    <col min="8457" max="8457" width="11.7109375" customWidth="1"/>
    <col min="8458" max="8458" width="10.28515625" customWidth="1"/>
    <col min="8459" max="8459" width="14.140625" customWidth="1"/>
    <col min="8460" max="8460" width="13.42578125" customWidth="1"/>
    <col min="8461" max="8463" width="15" customWidth="1"/>
    <col min="8705" max="8705" width="9.42578125" customWidth="1"/>
    <col min="8706" max="8706" width="25.28515625" customWidth="1"/>
    <col min="8707" max="8707" width="0" hidden="1" customWidth="1"/>
    <col min="8708" max="8708" width="24.7109375" customWidth="1"/>
    <col min="8709" max="8709" width="11.7109375" customWidth="1"/>
    <col min="8710" max="8710" width="11" customWidth="1"/>
    <col min="8711" max="8711" width="0" hidden="1" customWidth="1"/>
    <col min="8712" max="8712" width="11.42578125" customWidth="1"/>
    <col min="8713" max="8713" width="11.7109375" customWidth="1"/>
    <col min="8714" max="8714" width="10.28515625" customWidth="1"/>
    <col min="8715" max="8715" width="14.140625" customWidth="1"/>
    <col min="8716" max="8716" width="13.42578125" customWidth="1"/>
    <col min="8717" max="8719" width="15" customWidth="1"/>
    <col min="8961" max="8961" width="9.42578125" customWidth="1"/>
    <col min="8962" max="8962" width="25.28515625" customWidth="1"/>
    <col min="8963" max="8963" width="0" hidden="1" customWidth="1"/>
    <col min="8964" max="8964" width="24.7109375" customWidth="1"/>
    <col min="8965" max="8965" width="11.7109375" customWidth="1"/>
    <col min="8966" max="8966" width="11" customWidth="1"/>
    <col min="8967" max="8967" width="0" hidden="1" customWidth="1"/>
    <col min="8968" max="8968" width="11.42578125" customWidth="1"/>
    <col min="8969" max="8969" width="11.7109375" customWidth="1"/>
    <col min="8970" max="8970" width="10.28515625" customWidth="1"/>
    <col min="8971" max="8971" width="14.140625" customWidth="1"/>
    <col min="8972" max="8972" width="13.42578125" customWidth="1"/>
    <col min="8973" max="8975" width="15" customWidth="1"/>
    <col min="9217" max="9217" width="9.42578125" customWidth="1"/>
    <col min="9218" max="9218" width="25.28515625" customWidth="1"/>
    <col min="9219" max="9219" width="0" hidden="1" customWidth="1"/>
    <col min="9220" max="9220" width="24.7109375" customWidth="1"/>
    <col min="9221" max="9221" width="11.7109375" customWidth="1"/>
    <col min="9222" max="9222" width="11" customWidth="1"/>
    <col min="9223" max="9223" width="0" hidden="1" customWidth="1"/>
    <col min="9224" max="9224" width="11.42578125" customWidth="1"/>
    <col min="9225" max="9225" width="11.7109375" customWidth="1"/>
    <col min="9226" max="9226" width="10.28515625" customWidth="1"/>
    <col min="9227" max="9227" width="14.140625" customWidth="1"/>
    <col min="9228" max="9228" width="13.42578125" customWidth="1"/>
    <col min="9229" max="9231" width="15" customWidth="1"/>
    <col min="9473" max="9473" width="9.42578125" customWidth="1"/>
    <col min="9474" max="9474" width="25.28515625" customWidth="1"/>
    <col min="9475" max="9475" width="0" hidden="1" customWidth="1"/>
    <col min="9476" max="9476" width="24.7109375" customWidth="1"/>
    <col min="9477" max="9477" width="11.7109375" customWidth="1"/>
    <col min="9478" max="9478" width="11" customWidth="1"/>
    <col min="9479" max="9479" width="0" hidden="1" customWidth="1"/>
    <col min="9480" max="9480" width="11.42578125" customWidth="1"/>
    <col min="9481" max="9481" width="11.7109375" customWidth="1"/>
    <col min="9482" max="9482" width="10.28515625" customWidth="1"/>
    <col min="9483" max="9483" width="14.140625" customWidth="1"/>
    <col min="9484" max="9484" width="13.42578125" customWidth="1"/>
    <col min="9485" max="9487" width="15" customWidth="1"/>
    <col min="9729" max="9729" width="9.42578125" customWidth="1"/>
    <col min="9730" max="9730" width="25.28515625" customWidth="1"/>
    <col min="9731" max="9731" width="0" hidden="1" customWidth="1"/>
    <col min="9732" max="9732" width="24.7109375" customWidth="1"/>
    <col min="9733" max="9733" width="11.7109375" customWidth="1"/>
    <col min="9734" max="9734" width="11" customWidth="1"/>
    <col min="9735" max="9735" width="0" hidden="1" customWidth="1"/>
    <col min="9736" max="9736" width="11.42578125" customWidth="1"/>
    <col min="9737" max="9737" width="11.7109375" customWidth="1"/>
    <col min="9738" max="9738" width="10.28515625" customWidth="1"/>
    <col min="9739" max="9739" width="14.140625" customWidth="1"/>
    <col min="9740" max="9740" width="13.42578125" customWidth="1"/>
    <col min="9741" max="9743" width="15" customWidth="1"/>
    <col min="9985" max="9985" width="9.42578125" customWidth="1"/>
    <col min="9986" max="9986" width="25.28515625" customWidth="1"/>
    <col min="9987" max="9987" width="0" hidden="1" customWidth="1"/>
    <col min="9988" max="9988" width="24.7109375" customWidth="1"/>
    <col min="9989" max="9989" width="11.7109375" customWidth="1"/>
    <col min="9990" max="9990" width="11" customWidth="1"/>
    <col min="9991" max="9991" width="0" hidden="1" customWidth="1"/>
    <col min="9992" max="9992" width="11.42578125" customWidth="1"/>
    <col min="9993" max="9993" width="11.7109375" customWidth="1"/>
    <col min="9994" max="9994" width="10.28515625" customWidth="1"/>
    <col min="9995" max="9995" width="14.140625" customWidth="1"/>
    <col min="9996" max="9996" width="13.42578125" customWidth="1"/>
    <col min="9997" max="9999" width="15" customWidth="1"/>
    <col min="10241" max="10241" width="9.42578125" customWidth="1"/>
    <col min="10242" max="10242" width="25.28515625" customWidth="1"/>
    <col min="10243" max="10243" width="0" hidden="1" customWidth="1"/>
    <col min="10244" max="10244" width="24.7109375" customWidth="1"/>
    <col min="10245" max="10245" width="11.7109375" customWidth="1"/>
    <col min="10246" max="10246" width="11" customWidth="1"/>
    <col min="10247" max="10247" width="0" hidden="1" customWidth="1"/>
    <col min="10248" max="10248" width="11.42578125" customWidth="1"/>
    <col min="10249" max="10249" width="11.7109375" customWidth="1"/>
    <col min="10250" max="10250" width="10.28515625" customWidth="1"/>
    <col min="10251" max="10251" width="14.140625" customWidth="1"/>
    <col min="10252" max="10252" width="13.42578125" customWidth="1"/>
    <col min="10253" max="10255" width="15" customWidth="1"/>
    <col min="10497" max="10497" width="9.42578125" customWidth="1"/>
    <col min="10498" max="10498" width="25.28515625" customWidth="1"/>
    <col min="10499" max="10499" width="0" hidden="1" customWidth="1"/>
    <col min="10500" max="10500" width="24.7109375" customWidth="1"/>
    <col min="10501" max="10501" width="11.7109375" customWidth="1"/>
    <col min="10502" max="10502" width="11" customWidth="1"/>
    <col min="10503" max="10503" width="0" hidden="1" customWidth="1"/>
    <col min="10504" max="10504" width="11.42578125" customWidth="1"/>
    <col min="10505" max="10505" width="11.7109375" customWidth="1"/>
    <col min="10506" max="10506" width="10.28515625" customWidth="1"/>
    <col min="10507" max="10507" width="14.140625" customWidth="1"/>
    <col min="10508" max="10508" width="13.42578125" customWidth="1"/>
    <col min="10509" max="10511" width="15" customWidth="1"/>
    <col min="10753" max="10753" width="9.42578125" customWidth="1"/>
    <col min="10754" max="10754" width="25.28515625" customWidth="1"/>
    <col min="10755" max="10755" width="0" hidden="1" customWidth="1"/>
    <col min="10756" max="10756" width="24.7109375" customWidth="1"/>
    <col min="10757" max="10757" width="11.7109375" customWidth="1"/>
    <col min="10758" max="10758" width="11" customWidth="1"/>
    <col min="10759" max="10759" width="0" hidden="1" customWidth="1"/>
    <col min="10760" max="10760" width="11.42578125" customWidth="1"/>
    <col min="10761" max="10761" width="11.7109375" customWidth="1"/>
    <col min="10762" max="10762" width="10.28515625" customWidth="1"/>
    <col min="10763" max="10763" width="14.140625" customWidth="1"/>
    <col min="10764" max="10764" width="13.42578125" customWidth="1"/>
    <col min="10765" max="10767" width="15" customWidth="1"/>
    <col min="11009" max="11009" width="9.42578125" customWidth="1"/>
    <col min="11010" max="11010" width="25.28515625" customWidth="1"/>
    <col min="11011" max="11011" width="0" hidden="1" customWidth="1"/>
    <col min="11012" max="11012" width="24.7109375" customWidth="1"/>
    <col min="11013" max="11013" width="11.7109375" customWidth="1"/>
    <col min="11014" max="11014" width="11" customWidth="1"/>
    <col min="11015" max="11015" width="0" hidden="1" customWidth="1"/>
    <col min="11016" max="11016" width="11.42578125" customWidth="1"/>
    <col min="11017" max="11017" width="11.7109375" customWidth="1"/>
    <col min="11018" max="11018" width="10.28515625" customWidth="1"/>
    <col min="11019" max="11019" width="14.140625" customWidth="1"/>
    <col min="11020" max="11020" width="13.42578125" customWidth="1"/>
    <col min="11021" max="11023" width="15" customWidth="1"/>
    <col min="11265" max="11265" width="9.42578125" customWidth="1"/>
    <col min="11266" max="11266" width="25.28515625" customWidth="1"/>
    <col min="11267" max="11267" width="0" hidden="1" customWidth="1"/>
    <col min="11268" max="11268" width="24.7109375" customWidth="1"/>
    <col min="11269" max="11269" width="11.7109375" customWidth="1"/>
    <col min="11270" max="11270" width="11" customWidth="1"/>
    <col min="11271" max="11271" width="0" hidden="1" customWidth="1"/>
    <col min="11272" max="11272" width="11.42578125" customWidth="1"/>
    <col min="11273" max="11273" width="11.7109375" customWidth="1"/>
    <col min="11274" max="11274" width="10.28515625" customWidth="1"/>
    <col min="11275" max="11275" width="14.140625" customWidth="1"/>
    <col min="11276" max="11276" width="13.42578125" customWidth="1"/>
    <col min="11277" max="11279" width="15" customWidth="1"/>
    <col min="11521" max="11521" width="9.42578125" customWidth="1"/>
    <col min="11522" max="11522" width="25.28515625" customWidth="1"/>
    <col min="11523" max="11523" width="0" hidden="1" customWidth="1"/>
    <col min="11524" max="11524" width="24.7109375" customWidth="1"/>
    <col min="11525" max="11525" width="11.7109375" customWidth="1"/>
    <col min="11526" max="11526" width="11" customWidth="1"/>
    <col min="11527" max="11527" width="0" hidden="1" customWidth="1"/>
    <col min="11528" max="11528" width="11.42578125" customWidth="1"/>
    <col min="11529" max="11529" width="11.7109375" customWidth="1"/>
    <col min="11530" max="11530" width="10.28515625" customWidth="1"/>
    <col min="11531" max="11531" width="14.140625" customWidth="1"/>
    <col min="11532" max="11532" width="13.42578125" customWidth="1"/>
    <col min="11533" max="11535" width="15" customWidth="1"/>
    <col min="11777" max="11777" width="9.42578125" customWidth="1"/>
    <col min="11778" max="11778" width="25.28515625" customWidth="1"/>
    <col min="11779" max="11779" width="0" hidden="1" customWidth="1"/>
    <col min="11780" max="11780" width="24.7109375" customWidth="1"/>
    <col min="11781" max="11781" width="11.7109375" customWidth="1"/>
    <col min="11782" max="11782" width="11" customWidth="1"/>
    <col min="11783" max="11783" width="0" hidden="1" customWidth="1"/>
    <col min="11784" max="11784" width="11.42578125" customWidth="1"/>
    <col min="11785" max="11785" width="11.7109375" customWidth="1"/>
    <col min="11786" max="11786" width="10.28515625" customWidth="1"/>
    <col min="11787" max="11787" width="14.140625" customWidth="1"/>
    <col min="11788" max="11788" width="13.42578125" customWidth="1"/>
    <col min="11789" max="11791" width="15" customWidth="1"/>
    <col min="12033" max="12033" width="9.42578125" customWidth="1"/>
    <col min="12034" max="12034" width="25.28515625" customWidth="1"/>
    <col min="12035" max="12035" width="0" hidden="1" customWidth="1"/>
    <col min="12036" max="12036" width="24.7109375" customWidth="1"/>
    <col min="12037" max="12037" width="11.7109375" customWidth="1"/>
    <col min="12038" max="12038" width="11" customWidth="1"/>
    <col min="12039" max="12039" width="0" hidden="1" customWidth="1"/>
    <col min="12040" max="12040" width="11.42578125" customWidth="1"/>
    <col min="12041" max="12041" width="11.7109375" customWidth="1"/>
    <col min="12042" max="12042" width="10.28515625" customWidth="1"/>
    <col min="12043" max="12043" width="14.140625" customWidth="1"/>
    <col min="12044" max="12044" width="13.42578125" customWidth="1"/>
    <col min="12045" max="12047" width="15" customWidth="1"/>
    <col min="12289" max="12289" width="9.42578125" customWidth="1"/>
    <col min="12290" max="12290" width="25.28515625" customWidth="1"/>
    <col min="12291" max="12291" width="0" hidden="1" customWidth="1"/>
    <col min="12292" max="12292" width="24.7109375" customWidth="1"/>
    <col min="12293" max="12293" width="11.7109375" customWidth="1"/>
    <col min="12294" max="12294" width="11" customWidth="1"/>
    <col min="12295" max="12295" width="0" hidden="1" customWidth="1"/>
    <col min="12296" max="12296" width="11.42578125" customWidth="1"/>
    <col min="12297" max="12297" width="11.7109375" customWidth="1"/>
    <col min="12298" max="12298" width="10.28515625" customWidth="1"/>
    <col min="12299" max="12299" width="14.140625" customWidth="1"/>
    <col min="12300" max="12300" width="13.42578125" customWidth="1"/>
    <col min="12301" max="12303" width="15" customWidth="1"/>
    <col min="12545" max="12545" width="9.42578125" customWidth="1"/>
    <col min="12546" max="12546" width="25.28515625" customWidth="1"/>
    <col min="12547" max="12547" width="0" hidden="1" customWidth="1"/>
    <col min="12548" max="12548" width="24.7109375" customWidth="1"/>
    <col min="12549" max="12549" width="11.7109375" customWidth="1"/>
    <col min="12550" max="12550" width="11" customWidth="1"/>
    <col min="12551" max="12551" width="0" hidden="1" customWidth="1"/>
    <col min="12552" max="12552" width="11.42578125" customWidth="1"/>
    <col min="12553" max="12553" width="11.7109375" customWidth="1"/>
    <col min="12554" max="12554" width="10.28515625" customWidth="1"/>
    <col min="12555" max="12555" width="14.140625" customWidth="1"/>
    <col min="12556" max="12556" width="13.42578125" customWidth="1"/>
    <col min="12557" max="12559" width="15" customWidth="1"/>
    <col min="12801" max="12801" width="9.42578125" customWidth="1"/>
    <col min="12802" max="12802" width="25.28515625" customWidth="1"/>
    <col min="12803" max="12803" width="0" hidden="1" customWidth="1"/>
    <col min="12804" max="12804" width="24.7109375" customWidth="1"/>
    <col min="12805" max="12805" width="11.7109375" customWidth="1"/>
    <col min="12806" max="12806" width="11" customWidth="1"/>
    <col min="12807" max="12807" width="0" hidden="1" customWidth="1"/>
    <col min="12808" max="12808" width="11.42578125" customWidth="1"/>
    <col min="12809" max="12809" width="11.7109375" customWidth="1"/>
    <col min="12810" max="12810" width="10.28515625" customWidth="1"/>
    <col min="12811" max="12811" width="14.140625" customWidth="1"/>
    <col min="12812" max="12812" width="13.42578125" customWidth="1"/>
    <col min="12813" max="12815" width="15" customWidth="1"/>
    <col min="13057" max="13057" width="9.42578125" customWidth="1"/>
    <col min="13058" max="13058" width="25.28515625" customWidth="1"/>
    <col min="13059" max="13059" width="0" hidden="1" customWidth="1"/>
    <col min="13060" max="13060" width="24.7109375" customWidth="1"/>
    <col min="13061" max="13061" width="11.7109375" customWidth="1"/>
    <col min="13062" max="13062" width="11" customWidth="1"/>
    <col min="13063" max="13063" width="0" hidden="1" customWidth="1"/>
    <col min="13064" max="13064" width="11.42578125" customWidth="1"/>
    <col min="13065" max="13065" width="11.7109375" customWidth="1"/>
    <col min="13066" max="13066" width="10.28515625" customWidth="1"/>
    <col min="13067" max="13067" width="14.140625" customWidth="1"/>
    <col min="13068" max="13068" width="13.42578125" customWidth="1"/>
    <col min="13069" max="13071" width="15" customWidth="1"/>
    <col min="13313" max="13313" width="9.42578125" customWidth="1"/>
    <col min="13314" max="13314" width="25.28515625" customWidth="1"/>
    <col min="13315" max="13315" width="0" hidden="1" customWidth="1"/>
    <col min="13316" max="13316" width="24.7109375" customWidth="1"/>
    <col min="13317" max="13317" width="11.7109375" customWidth="1"/>
    <col min="13318" max="13318" width="11" customWidth="1"/>
    <col min="13319" max="13319" width="0" hidden="1" customWidth="1"/>
    <col min="13320" max="13320" width="11.42578125" customWidth="1"/>
    <col min="13321" max="13321" width="11.7109375" customWidth="1"/>
    <col min="13322" max="13322" width="10.28515625" customWidth="1"/>
    <col min="13323" max="13323" width="14.140625" customWidth="1"/>
    <col min="13324" max="13324" width="13.42578125" customWidth="1"/>
    <col min="13325" max="13327" width="15" customWidth="1"/>
    <col min="13569" max="13569" width="9.42578125" customWidth="1"/>
    <col min="13570" max="13570" width="25.28515625" customWidth="1"/>
    <col min="13571" max="13571" width="0" hidden="1" customWidth="1"/>
    <col min="13572" max="13572" width="24.7109375" customWidth="1"/>
    <col min="13573" max="13573" width="11.7109375" customWidth="1"/>
    <col min="13574" max="13574" width="11" customWidth="1"/>
    <col min="13575" max="13575" width="0" hidden="1" customWidth="1"/>
    <col min="13576" max="13576" width="11.42578125" customWidth="1"/>
    <col min="13577" max="13577" width="11.7109375" customWidth="1"/>
    <col min="13578" max="13578" width="10.28515625" customWidth="1"/>
    <col min="13579" max="13579" width="14.140625" customWidth="1"/>
    <col min="13580" max="13580" width="13.42578125" customWidth="1"/>
    <col min="13581" max="13583" width="15" customWidth="1"/>
    <col min="13825" max="13825" width="9.42578125" customWidth="1"/>
    <col min="13826" max="13826" width="25.28515625" customWidth="1"/>
    <col min="13827" max="13827" width="0" hidden="1" customWidth="1"/>
    <col min="13828" max="13828" width="24.7109375" customWidth="1"/>
    <col min="13829" max="13829" width="11.7109375" customWidth="1"/>
    <col min="13830" max="13830" width="11" customWidth="1"/>
    <col min="13831" max="13831" width="0" hidden="1" customWidth="1"/>
    <col min="13832" max="13832" width="11.42578125" customWidth="1"/>
    <col min="13833" max="13833" width="11.7109375" customWidth="1"/>
    <col min="13834" max="13834" width="10.28515625" customWidth="1"/>
    <col min="13835" max="13835" width="14.140625" customWidth="1"/>
    <col min="13836" max="13836" width="13.42578125" customWidth="1"/>
    <col min="13837" max="13839" width="15" customWidth="1"/>
    <col min="14081" max="14081" width="9.42578125" customWidth="1"/>
    <col min="14082" max="14082" width="25.28515625" customWidth="1"/>
    <col min="14083" max="14083" width="0" hidden="1" customWidth="1"/>
    <col min="14084" max="14084" width="24.7109375" customWidth="1"/>
    <col min="14085" max="14085" width="11.7109375" customWidth="1"/>
    <col min="14086" max="14086" width="11" customWidth="1"/>
    <col min="14087" max="14087" width="0" hidden="1" customWidth="1"/>
    <col min="14088" max="14088" width="11.42578125" customWidth="1"/>
    <col min="14089" max="14089" width="11.7109375" customWidth="1"/>
    <col min="14090" max="14090" width="10.28515625" customWidth="1"/>
    <col min="14091" max="14091" width="14.140625" customWidth="1"/>
    <col min="14092" max="14092" width="13.42578125" customWidth="1"/>
    <col min="14093" max="14095" width="15" customWidth="1"/>
    <col min="14337" max="14337" width="9.42578125" customWidth="1"/>
    <col min="14338" max="14338" width="25.28515625" customWidth="1"/>
    <col min="14339" max="14339" width="0" hidden="1" customWidth="1"/>
    <col min="14340" max="14340" width="24.7109375" customWidth="1"/>
    <col min="14341" max="14341" width="11.7109375" customWidth="1"/>
    <col min="14342" max="14342" width="11" customWidth="1"/>
    <col min="14343" max="14343" width="0" hidden="1" customWidth="1"/>
    <col min="14344" max="14344" width="11.42578125" customWidth="1"/>
    <col min="14345" max="14345" width="11.7109375" customWidth="1"/>
    <col min="14346" max="14346" width="10.28515625" customWidth="1"/>
    <col min="14347" max="14347" width="14.140625" customWidth="1"/>
    <col min="14348" max="14348" width="13.42578125" customWidth="1"/>
    <col min="14349" max="14351" width="15" customWidth="1"/>
    <col min="14593" max="14593" width="9.42578125" customWidth="1"/>
    <col min="14594" max="14594" width="25.28515625" customWidth="1"/>
    <col min="14595" max="14595" width="0" hidden="1" customWidth="1"/>
    <col min="14596" max="14596" width="24.7109375" customWidth="1"/>
    <col min="14597" max="14597" width="11.7109375" customWidth="1"/>
    <col min="14598" max="14598" width="11" customWidth="1"/>
    <col min="14599" max="14599" width="0" hidden="1" customWidth="1"/>
    <col min="14600" max="14600" width="11.42578125" customWidth="1"/>
    <col min="14601" max="14601" width="11.7109375" customWidth="1"/>
    <col min="14602" max="14602" width="10.28515625" customWidth="1"/>
    <col min="14603" max="14603" width="14.140625" customWidth="1"/>
    <col min="14604" max="14604" width="13.42578125" customWidth="1"/>
    <col min="14605" max="14607" width="15" customWidth="1"/>
    <col min="14849" max="14849" width="9.42578125" customWidth="1"/>
    <col min="14850" max="14850" width="25.28515625" customWidth="1"/>
    <col min="14851" max="14851" width="0" hidden="1" customWidth="1"/>
    <col min="14852" max="14852" width="24.7109375" customWidth="1"/>
    <col min="14853" max="14853" width="11.7109375" customWidth="1"/>
    <col min="14854" max="14854" width="11" customWidth="1"/>
    <col min="14855" max="14855" width="0" hidden="1" customWidth="1"/>
    <col min="14856" max="14856" width="11.42578125" customWidth="1"/>
    <col min="14857" max="14857" width="11.7109375" customWidth="1"/>
    <col min="14858" max="14858" width="10.28515625" customWidth="1"/>
    <col min="14859" max="14859" width="14.140625" customWidth="1"/>
    <col min="14860" max="14860" width="13.42578125" customWidth="1"/>
    <col min="14861" max="14863" width="15" customWidth="1"/>
    <col min="15105" max="15105" width="9.42578125" customWidth="1"/>
    <col min="15106" max="15106" width="25.28515625" customWidth="1"/>
    <col min="15107" max="15107" width="0" hidden="1" customWidth="1"/>
    <col min="15108" max="15108" width="24.7109375" customWidth="1"/>
    <col min="15109" max="15109" width="11.7109375" customWidth="1"/>
    <col min="15110" max="15110" width="11" customWidth="1"/>
    <col min="15111" max="15111" width="0" hidden="1" customWidth="1"/>
    <col min="15112" max="15112" width="11.42578125" customWidth="1"/>
    <col min="15113" max="15113" width="11.7109375" customWidth="1"/>
    <col min="15114" max="15114" width="10.28515625" customWidth="1"/>
    <col min="15115" max="15115" width="14.140625" customWidth="1"/>
    <col min="15116" max="15116" width="13.42578125" customWidth="1"/>
    <col min="15117" max="15119" width="15" customWidth="1"/>
    <col min="15361" max="15361" width="9.42578125" customWidth="1"/>
    <col min="15362" max="15362" width="25.28515625" customWidth="1"/>
    <col min="15363" max="15363" width="0" hidden="1" customWidth="1"/>
    <col min="15364" max="15364" width="24.7109375" customWidth="1"/>
    <col min="15365" max="15365" width="11.7109375" customWidth="1"/>
    <col min="15366" max="15366" width="11" customWidth="1"/>
    <col min="15367" max="15367" width="0" hidden="1" customWidth="1"/>
    <col min="15368" max="15368" width="11.42578125" customWidth="1"/>
    <col min="15369" max="15369" width="11.7109375" customWidth="1"/>
    <col min="15370" max="15370" width="10.28515625" customWidth="1"/>
    <col min="15371" max="15371" width="14.140625" customWidth="1"/>
    <col min="15372" max="15372" width="13.42578125" customWidth="1"/>
    <col min="15373" max="15375" width="15" customWidth="1"/>
    <col min="15617" max="15617" width="9.42578125" customWidth="1"/>
    <col min="15618" max="15618" width="25.28515625" customWidth="1"/>
    <col min="15619" max="15619" width="0" hidden="1" customWidth="1"/>
    <col min="15620" max="15620" width="24.7109375" customWidth="1"/>
    <col min="15621" max="15621" width="11.7109375" customWidth="1"/>
    <col min="15622" max="15622" width="11" customWidth="1"/>
    <col min="15623" max="15623" width="0" hidden="1" customWidth="1"/>
    <col min="15624" max="15624" width="11.42578125" customWidth="1"/>
    <col min="15625" max="15625" width="11.7109375" customWidth="1"/>
    <col min="15626" max="15626" width="10.28515625" customWidth="1"/>
    <col min="15627" max="15627" width="14.140625" customWidth="1"/>
    <col min="15628" max="15628" width="13.42578125" customWidth="1"/>
    <col min="15629" max="15631" width="15" customWidth="1"/>
    <col min="15873" max="15873" width="9.42578125" customWidth="1"/>
    <col min="15874" max="15874" width="25.28515625" customWidth="1"/>
    <col min="15875" max="15875" width="0" hidden="1" customWidth="1"/>
    <col min="15876" max="15876" width="24.7109375" customWidth="1"/>
    <col min="15877" max="15877" width="11.7109375" customWidth="1"/>
    <col min="15878" max="15878" width="11" customWidth="1"/>
    <col min="15879" max="15879" width="0" hidden="1" customWidth="1"/>
    <col min="15880" max="15880" width="11.42578125" customWidth="1"/>
    <col min="15881" max="15881" width="11.7109375" customWidth="1"/>
    <col min="15882" max="15882" width="10.28515625" customWidth="1"/>
    <col min="15883" max="15883" width="14.140625" customWidth="1"/>
    <col min="15884" max="15884" width="13.42578125" customWidth="1"/>
    <col min="15885" max="15887" width="15" customWidth="1"/>
    <col min="16129" max="16129" width="9.42578125" customWidth="1"/>
    <col min="16130" max="16130" width="25.28515625" customWidth="1"/>
    <col min="16131" max="16131" width="0" hidden="1" customWidth="1"/>
    <col min="16132" max="16132" width="24.7109375" customWidth="1"/>
    <col min="16133" max="16133" width="11.7109375" customWidth="1"/>
    <col min="16134" max="16134" width="11" customWidth="1"/>
    <col min="16135" max="16135" width="0" hidden="1" customWidth="1"/>
    <col min="16136" max="16136" width="11.42578125" customWidth="1"/>
    <col min="16137" max="16137" width="11.7109375" customWidth="1"/>
    <col min="16138" max="16138" width="10.28515625" customWidth="1"/>
    <col min="16139" max="16139" width="14.140625" customWidth="1"/>
    <col min="16140" max="16140" width="13.42578125" customWidth="1"/>
    <col min="16141" max="16143" width="15" customWidth="1"/>
  </cols>
  <sheetData>
    <row r="1" spans="1:12" ht="15.75">
      <c r="A1" s="1456" t="s">
        <v>338</v>
      </c>
      <c r="B1" s="1456"/>
      <c r="C1" s="1456"/>
      <c r="D1" s="1456"/>
      <c r="E1" s="771"/>
      <c r="F1" s="1285" t="s">
        <v>433</v>
      </c>
      <c r="G1" s="1285"/>
      <c r="H1" s="1285"/>
      <c r="I1" s="1285"/>
      <c r="J1" s="1285"/>
      <c r="K1" s="1285"/>
      <c r="L1" s="1285"/>
    </row>
    <row r="2" spans="1:12" ht="15.75">
      <c r="A2" s="1285" t="s">
        <v>340</v>
      </c>
      <c r="B2" s="1285"/>
      <c r="C2" s="1285"/>
      <c r="D2" s="1285"/>
      <c r="E2" s="771"/>
      <c r="F2" s="1457" t="s">
        <v>9915</v>
      </c>
      <c r="G2" s="1457"/>
      <c r="H2" s="1457"/>
      <c r="I2" s="1457"/>
      <c r="J2" s="1457"/>
      <c r="K2" s="1457"/>
      <c r="L2" s="1457"/>
    </row>
    <row r="3" spans="1:12" ht="15.75">
      <c r="A3" s="1285" t="s">
        <v>9916</v>
      </c>
      <c r="B3" s="1285"/>
      <c r="C3" s="1285"/>
      <c r="D3" s="1285"/>
      <c r="E3" s="771"/>
      <c r="F3" s="771"/>
      <c r="G3" s="772"/>
      <c r="H3" s="771"/>
      <c r="I3" s="771"/>
      <c r="J3" s="773"/>
    </row>
    <row r="4" spans="1:12" ht="15.75">
      <c r="D4" s="771"/>
      <c r="E4" s="771"/>
      <c r="F4" s="771"/>
      <c r="G4" s="772"/>
      <c r="H4" s="771"/>
      <c r="I4" s="771"/>
      <c r="J4" s="773"/>
    </row>
    <row r="5" spans="1:12" ht="18.75">
      <c r="A5" s="1305" t="s">
        <v>9917</v>
      </c>
      <c r="B5" s="1305"/>
      <c r="C5" s="1305"/>
      <c r="D5" s="1305"/>
      <c r="E5" s="1305"/>
      <c r="F5" s="1305"/>
      <c r="G5" s="1305"/>
      <c r="H5" s="1305"/>
      <c r="I5" s="1305"/>
      <c r="J5" s="1305"/>
      <c r="K5" s="1305"/>
      <c r="L5" s="1305"/>
    </row>
    <row r="6" spans="1:12" ht="18.75">
      <c r="A6" s="775"/>
      <c r="B6" s="776"/>
      <c r="C6" s="771"/>
      <c r="D6" s="771"/>
      <c r="E6" s="771"/>
      <c r="F6" s="771"/>
      <c r="G6" s="771"/>
      <c r="H6" s="771"/>
      <c r="I6" s="771"/>
      <c r="J6" s="773"/>
      <c r="L6" s="777" t="s">
        <v>1513</v>
      </c>
    </row>
    <row r="7" spans="1:12" ht="96" customHeight="1">
      <c r="A7" s="778" t="s">
        <v>437</v>
      </c>
      <c r="B7" s="778" t="s">
        <v>9918</v>
      </c>
      <c r="C7" s="779" t="s">
        <v>9919</v>
      </c>
      <c r="D7" s="779" t="s">
        <v>9920</v>
      </c>
      <c r="E7" s="780" t="s">
        <v>940</v>
      </c>
      <c r="F7" s="780" t="s">
        <v>941</v>
      </c>
      <c r="G7" s="780" t="s">
        <v>9921</v>
      </c>
      <c r="H7" s="780" t="s">
        <v>9922</v>
      </c>
      <c r="I7" s="781" t="s">
        <v>9772</v>
      </c>
      <c r="J7" s="782" t="s">
        <v>9923</v>
      </c>
      <c r="K7" s="783" t="s">
        <v>9924</v>
      </c>
      <c r="L7" s="638" t="s">
        <v>60</v>
      </c>
    </row>
    <row r="8" spans="1:12" ht="35.25" customHeight="1">
      <c r="A8" s="784" t="s">
        <v>9773</v>
      </c>
      <c r="B8" s="784" t="s">
        <v>9774</v>
      </c>
      <c r="C8" s="785"/>
      <c r="D8" s="785">
        <v>3</v>
      </c>
      <c r="E8" s="786">
        <v>4</v>
      </c>
      <c r="F8" s="784">
        <v>5</v>
      </c>
      <c r="G8" s="786"/>
      <c r="H8" s="787">
        <v>6</v>
      </c>
      <c r="I8" s="788" t="s">
        <v>9925</v>
      </c>
      <c r="J8" s="789" t="s">
        <v>9926</v>
      </c>
      <c r="K8" s="790" t="s">
        <v>9927</v>
      </c>
      <c r="L8" s="789" t="s">
        <v>9928</v>
      </c>
    </row>
    <row r="9" spans="1:12" ht="30" customHeight="1">
      <c r="A9" s="791">
        <v>1</v>
      </c>
      <c r="B9" s="792" t="s">
        <v>324</v>
      </c>
      <c r="C9" s="793" t="s">
        <v>9929</v>
      </c>
      <c r="D9" s="793" t="s">
        <v>9930</v>
      </c>
      <c r="E9" s="794">
        <v>4.9800000000000004</v>
      </c>
      <c r="F9" s="795">
        <v>0.9</v>
      </c>
      <c r="G9" s="796">
        <v>11</v>
      </c>
      <c r="H9" s="797">
        <f>E9*G9/100</f>
        <v>0.54780000000000006</v>
      </c>
      <c r="I9" s="798">
        <f>E9+F9+H9</f>
        <v>6.4278000000000013</v>
      </c>
      <c r="J9" s="799">
        <v>0.25</v>
      </c>
      <c r="K9" s="800">
        <f>I9*J9*1490*12</f>
        <v>28732.266000000007</v>
      </c>
      <c r="L9" s="801"/>
    </row>
    <row r="10" spans="1:12" ht="30" customHeight="1">
      <c r="A10" s="791">
        <v>2</v>
      </c>
      <c r="B10" s="792" t="s">
        <v>9931</v>
      </c>
      <c r="C10" s="793" t="s">
        <v>9929</v>
      </c>
      <c r="D10" s="793" t="s">
        <v>9932</v>
      </c>
      <c r="E10" s="794">
        <v>4.9800000000000004</v>
      </c>
      <c r="F10" s="795">
        <v>0.7</v>
      </c>
      <c r="G10" s="796"/>
      <c r="H10" s="797">
        <f t="shared" ref="H10:H73" si="0">E10*G10/100</f>
        <v>0</v>
      </c>
      <c r="I10" s="798">
        <f t="shared" ref="I10:I73" si="1">E10+F10+H10</f>
        <v>5.6800000000000006</v>
      </c>
      <c r="J10" s="799">
        <v>0.25</v>
      </c>
      <c r="K10" s="800">
        <f t="shared" ref="K10:K73" si="2">I10*J10*1490*12</f>
        <v>25389.600000000002</v>
      </c>
      <c r="L10" s="801"/>
    </row>
    <row r="11" spans="1:12" ht="33" customHeight="1">
      <c r="A11" s="791">
        <v>3</v>
      </c>
      <c r="B11" s="792" t="s">
        <v>1440</v>
      </c>
      <c r="C11" s="802" t="s">
        <v>9933</v>
      </c>
      <c r="D11" s="802" t="s">
        <v>9934</v>
      </c>
      <c r="E11" s="794">
        <v>4.9800000000000004</v>
      </c>
      <c r="F11" s="795">
        <v>0.45</v>
      </c>
      <c r="G11" s="796">
        <v>33</v>
      </c>
      <c r="H11" s="797">
        <f t="shared" si="0"/>
        <v>1.6434</v>
      </c>
      <c r="I11" s="798">
        <f t="shared" si="1"/>
        <v>7.0734000000000004</v>
      </c>
      <c r="J11" s="799">
        <v>0.25</v>
      </c>
      <c r="K11" s="800">
        <f t="shared" si="2"/>
        <v>31618.097999999998</v>
      </c>
      <c r="L11" s="801"/>
    </row>
    <row r="12" spans="1:12" ht="33.75" customHeight="1">
      <c r="A12" s="791">
        <v>4</v>
      </c>
      <c r="B12" s="792" t="s">
        <v>9935</v>
      </c>
      <c r="C12" s="793" t="s">
        <v>9933</v>
      </c>
      <c r="D12" s="793" t="s">
        <v>10187</v>
      </c>
      <c r="E12" s="794">
        <v>5.42</v>
      </c>
      <c r="F12" s="803">
        <v>0.45</v>
      </c>
      <c r="G12" s="796"/>
      <c r="H12" s="797">
        <f t="shared" si="0"/>
        <v>0</v>
      </c>
      <c r="I12" s="798">
        <f t="shared" si="1"/>
        <v>5.87</v>
      </c>
      <c r="J12" s="799">
        <v>0.25</v>
      </c>
      <c r="K12" s="800">
        <f t="shared" si="2"/>
        <v>26238.899999999998</v>
      </c>
      <c r="L12" s="801"/>
    </row>
    <row r="13" spans="1:12" ht="19.5" customHeight="1">
      <c r="A13" s="791">
        <v>5</v>
      </c>
      <c r="B13" s="792" t="s">
        <v>9936</v>
      </c>
      <c r="C13" s="793" t="s">
        <v>9929</v>
      </c>
      <c r="D13" s="793" t="s">
        <v>9937</v>
      </c>
      <c r="E13" s="794">
        <v>4.9800000000000004</v>
      </c>
      <c r="F13" s="803">
        <v>0</v>
      </c>
      <c r="G13" s="796">
        <v>14</v>
      </c>
      <c r="H13" s="797">
        <f t="shared" si="0"/>
        <v>0.69720000000000004</v>
      </c>
      <c r="I13" s="798">
        <f t="shared" si="1"/>
        <v>5.6772000000000009</v>
      </c>
      <c r="J13" s="799">
        <v>0.25</v>
      </c>
      <c r="K13" s="800">
        <f t="shared" si="2"/>
        <v>25377.084000000006</v>
      </c>
      <c r="L13" s="801"/>
    </row>
    <row r="14" spans="1:12" ht="45.75" customHeight="1">
      <c r="A14" s="791">
        <v>6</v>
      </c>
      <c r="B14" s="792" t="s">
        <v>9938</v>
      </c>
      <c r="C14" s="793" t="s">
        <v>9929</v>
      </c>
      <c r="D14" s="793" t="s">
        <v>9939</v>
      </c>
      <c r="E14" s="794">
        <v>4.9800000000000004</v>
      </c>
      <c r="F14" s="803">
        <v>0.45</v>
      </c>
      <c r="G14" s="796">
        <v>12</v>
      </c>
      <c r="H14" s="797">
        <f t="shared" si="0"/>
        <v>0.59760000000000002</v>
      </c>
      <c r="I14" s="798">
        <f t="shared" si="1"/>
        <v>6.0276000000000005</v>
      </c>
      <c r="J14" s="799">
        <v>0.25</v>
      </c>
      <c r="K14" s="800">
        <f t="shared" si="2"/>
        <v>26943.372000000003</v>
      </c>
      <c r="L14" s="801"/>
    </row>
    <row r="15" spans="1:12" ht="19.5" customHeight="1">
      <c r="A15" s="791">
        <v>7</v>
      </c>
      <c r="B15" s="792" t="s">
        <v>9940</v>
      </c>
      <c r="C15" s="793" t="s">
        <v>9929</v>
      </c>
      <c r="D15" s="793" t="s">
        <v>9941</v>
      </c>
      <c r="E15" s="794">
        <v>4.9800000000000004</v>
      </c>
      <c r="F15" s="803">
        <v>0.45</v>
      </c>
      <c r="G15" s="796">
        <v>7</v>
      </c>
      <c r="H15" s="797">
        <f>E15*G15/100</f>
        <v>0.34860000000000002</v>
      </c>
      <c r="I15" s="798">
        <f t="shared" si="1"/>
        <v>5.7786000000000008</v>
      </c>
      <c r="J15" s="799">
        <v>0.25</v>
      </c>
      <c r="K15" s="800">
        <f t="shared" si="2"/>
        <v>25830.342000000004</v>
      </c>
      <c r="L15" s="801"/>
    </row>
    <row r="16" spans="1:12" ht="30" customHeight="1">
      <c r="A16" s="791">
        <v>8</v>
      </c>
      <c r="B16" s="792" t="s">
        <v>1508</v>
      </c>
      <c r="C16" s="793" t="s">
        <v>9929</v>
      </c>
      <c r="D16" s="804" t="s">
        <v>9942</v>
      </c>
      <c r="E16" s="794">
        <v>4.9800000000000004</v>
      </c>
      <c r="F16" s="803">
        <v>0.45</v>
      </c>
      <c r="G16" s="796"/>
      <c r="H16" s="797">
        <f t="shared" si="0"/>
        <v>0</v>
      </c>
      <c r="I16" s="798">
        <f t="shared" si="1"/>
        <v>5.4300000000000006</v>
      </c>
      <c r="J16" s="799">
        <v>0.25</v>
      </c>
      <c r="K16" s="800">
        <f t="shared" si="2"/>
        <v>24272.100000000002</v>
      </c>
      <c r="L16" s="801"/>
    </row>
    <row r="17" spans="1:16" ht="30" customHeight="1">
      <c r="A17" s="791">
        <v>9</v>
      </c>
      <c r="B17" s="792" t="s">
        <v>9943</v>
      </c>
      <c r="C17" s="793" t="s">
        <v>9929</v>
      </c>
      <c r="D17" s="804" t="s">
        <v>9944</v>
      </c>
      <c r="E17" s="794">
        <v>4.9800000000000004</v>
      </c>
      <c r="F17" s="803">
        <v>0.45</v>
      </c>
      <c r="G17" s="796"/>
      <c r="H17" s="797">
        <f t="shared" si="0"/>
        <v>0</v>
      </c>
      <c r="I17" s="798">
        <f t="shared" si="1"/>
        <v>5.4300000000000006</v>
      </c>
      <c r="J17" s="799">
        <v>0.25</v>
      </c>
      <c r="K17" s="800">
        <f t="shared" si="2"/>
        <v>24272.100000000002</v>
      </c>
      <c r="L17" s="801"/>
    </row>
    <row r="18" spans="1:16" ht="19.5" customHeight="1">
      <c r="A18" s="791">
        <v>10</v>
      </c>
      <c r="B18" s="792" t="s">
        <v>9945</v>
      </c>
      <c r="C18" s="793" t="s">
        <v>9929</v>
      </c>
      <c r="D18" s="793" t="s">
        <v>9946</v>
      </c>
      <c r="E18" s="794">
        <v>4.6500000000000004</v>
      </c>
      <c r="F18" s="803">
        <v>0.45</v>
      </c>
      <c r="G18" s="805"/>
      <c r="H18" s="797">
        <f t="shared" si="0"/>
        <v>0</v>
      </c>
      <c r="I18" s="798">
        <f t="shared" si="1"/>
        <v>5.1000000000000005</v>
      </c>
      <c r="J18" s="799">
        <v>0.25</v>
      </c>
      <c r="K18" s="800">
        <f t="shared" si="2"/>
        <v>22797.000000000004</v>
      </c>
      <c r="L18" s="801"/>
    </row>
    <row r="19" spans="1:16" ht="19.5" customHeight="1">
      <c r="A19" s="791">
        <v>11</v>
      </c>
      <c r="B19" s="792" t="s">
        <v>9947</v>
      </c>
      <c r="C19" s="793" t="s">
        <v>9929</v>
      </c>
      <c r="D19" s="793" t="s">
        <v>9948</v>
      </c>
      <c r="E19" s="794">
        <v>4.32</v>
      </c>
      <c r="F19" s="803">
        <v>0.45</v>
      </c>
      <c r="G19" s="796"/>
      <c r="H19" s="797">
        <f t="shared" si="0"/>
        <v>0</v>
      </c>
      <c r="I19" s="798">
        <f t="shared" si="1"/>
        <v>4.7700000000000005</v>
      </c>
      <c r="J19" s="799">
        <v>0.25</v>
      </c>
      <c r="K19" s="800">
        <f t="shared" si="2"/>
        <v>21321.9</v>
      </c>
      <c r="L19" s="801"/>
    </row>
    <row r="20" spans="1:16" ht="19.5" customHeight="1">
      <c r="A20" s="791">
        <v>12</v>
      </c>
      <c r="B20" s="792" t="s">
        <v>9949</v>
      </c>
      <c r="C20" s="793" t="s">
        <v>9950</v>
      </c>
      <c r="D20" s="793" t="s">
        <v>9951</v>
      </c>
      <c r="E20" s="794">
        <v>6.04</v>
      </c>
      <c r="F20" s="803">
        <v>0.45</v>
      </c>
      <c r="G20" s="796"/>
      <c r="H20" s="797">
        <f t="shared" si="0"/>
        <v>0</v>
      </c>
      <c r="I20" s="798">
        <f t="shared" si="1"/>
        <v>6.49</v>
      </c>
      <c r="J20" s="799">
        <v>0.25</v>
      </c>
      <c r="K20" s="800">
        <f t="shared" si="2"/>
        <v>29010.300000000003</v>
      </c>
      <c r="L20" s="801"/>
    </row>
    <row r="21" spans="1:16" ht="45.75" customHeight="1">
      <c r="A21" s="791">
        <v>13</v>
      </c>
      <c r="B21" s="792" t="s">
        <v>9952</v>
      </c>
      <c r="C21" s="793" t="s">
        <v>9929</v>
      </c>
      <c r="D21" s="793" t="s">
        <v>9953</v>
      </c>
      <c r="E21" s="794">
        <v>4.9800000000000004</v>
      </c>
      <c r="F21" s="803">
        <v>0.35</v>
      </c>
      <c r="G21" s="796">
        <v>13</v>
      </c>
      <c r="H21" s="797">
        <f t="shared" si="0"/>
        <v>0.64740000000000009</v>
      </c>
      <c r="I21" s="798">
        <f t="shared" si="1"/>
        <v>5.9774000000000003</v>
      </c>
      <c r="J21" s="799">
        <v>0.25</v>
      </c>
      <c r="K21" s="800">
        <f t="shared" si="2"/>
        <v>26718.978000000003</v>
      </c>
      <c r="L21" s="801"/>
    </row>
    <row r="22" spans="1:16" ht="31.5" customHeight="1">
      <c r="A22" s="791">
        <v>14</v>
      </c>
      <c r="B22" s="792" t="s">
        <v>9954</v>
      </c>
      <c r="C22" s="793" t="s">
        <v>9929</v>
      </c>
      <c r="D22" s="793" t="s">
        <v>9955</v>
      </c>
      <c r="E22" s="794">
        <v>4.9800000000000004</v>
      </c>
      <c r="F22" s="803">
        <v>0.35</v>
      </c>
      <c r="G22" s="796">
        <v>5</v>
      </c>
      <c r="H22" s="797">
        <f t="shared" si="0"/>
        <v>0.24900000000000003</v>
      </c>
      <c r="I22" s="798">
        <f t="shared" si="1"/>
        <v>5.5789999999999997</v>
      </c>
      <c r="J22" s="799">
        <v>0.25</v>
      </c>
      <c r="K22" s="800">
        <f t="shared" si="2"/>
        <v>24938.129999999997</v>
      </c>
      <c r="L22" s="801"/>
    </row>
    <row r="23" spans="1:16" ht="31.5" customHeight="1">
      <c r="A23" s="791">
        <v>15</v>
      </c>
      <c r="B23" s="792" t="s">
        <v>917</v>
      </c>
      <c r="C23" s="793" t="s">
        <v>9929</v>
      </c>
      <c r="D23" s="804" t="s">
        <v>9956</v>
      </c>
      <c r="E23" s="794">
        <v>4.9800000000000004</v>
      </c>
      <c r="F23" s="803">
        <v>0.35</v>
      </c>
      <c r="G23" s="796"/>
      <c r="H23" s="797">
        <f t="shared" si="0"/>
        <v>0</v>
      </c>
      <c r="I23" s="798">
        <f t="shared" si="1"/>
        <v>5.33</v>
      </c>
      <c r="J23" s="799">
        <v>0.25</v>
      </c>
      <c r="K23" s="800">
        <f t="shared" si="2"/>
        <v>23825.1</v>
      </c>
      <c r="L23" s="801"/>
    </row>
    <row r="24" spans="1:16" ht="19.5" customHeight="1">
      <c r="A24" s="791">
        <v>16</v>
      </c>
      <c r="B24" s="792" t="s">
        <v>6718</v>
      </c>
      <c r="C24" s="793" t="s">
        <v>9929</v>
      </c>
      <c r="D24" s="793" t="s">
        <v>9957</v>
      </c>
      <c r="E24" s="794">
        <v>3.99</v>
      </c>
      <c r="F24" s="803">
        <v>0.35</v>
      </c>
      <c r="G24" s="796"/>
      <c r="H24" s="797">
        <f t="shared" si="0"/>
        <v>0</v>
      </c>
      <c r="I24" s="798">
        <f t="shared" si="1"/>
        <v>4.34</v>
      </c>
      <c r="J24" s="799">
        <v>0.25</v>
      </c>
      <c r="K24" s="800">
        <f t="shared" si="2"/>
        <v>19399.8</v>
      </c>
      <c r="L24" s="801"/>
    </row>
    <row r="25" spans="1:16" ht="19.5" customHeight="1">
      <c r="A25" s="791">
        <v>17</v>
      </c>
      <c r="B25" s="792" t="s">
        <v>9958</v>
      </c>
      <c r="C25" s="793" t="s">
        <v>9929</v>
      </c>
      <c r="D25" s="793" t="s">
        <v>9959</v>
      </c>
      <c r="E25" s="794">
        <v>3.99</v>
      </c>
      <c r="F25" s="803">
        <v>0.35</v>
      </c>
      <c r="G25" s="796"/>
      <c r="H25" s="797">
        <f t="shared" si="0"/>
        <v>0</v>
      </c>
      <c r="I25" s="798">
        <f t="shared" si="1"/>
        <v>4.34</v>
      </c>
      <c r="J25" s="799">
        <v>0.25</v>
      </c>
      <c r="K25" s="800">
        <f t="shared" si="2"/>
        <v>19399.8</v>
      </c>
      <c r="L25" s="801"/>
    </row>
    <row r="26" spans="1:16" ht="19.5" customHeight="1">
      <c r="A26" s="791">
        <v>18</v>
      </c>
      <c r="B26" s="792" t="s">
        <v>9960</v>
      </c>
      <c r="C26" s="793" t="s">
        <v>9929</v>
      </c>
      <c r="D26" s="793" t="s">
        <v>9948</v>
      </c>
      <c r="E26" s="794">
        <v>4.32</v>
      </c>
      <c r="F26" s="803">
        <v>0.35</v>
      </c>
      <c r="G26" s="796"/>
      <c r="H26" s="797">
        <f t="shared" si="0"/>
        <v>0</v>
      </c>
      <c r="I26" s="798">
        <f t="shared" si="1"/>
        <v>4.67</v>
      </c>
      <c r="J26" s="799">
        <v>0.25</v>
      </c>
      <c r="K26" s="800">
        <f t="shared" si="2"/>
        <v>20874.900000000001</v>
      </c>
      <c r="L26" s="801"/>
    </row>
    <row r="27" spans="1:16" ht="30" customHeight="1">
      <c r="A27" s="791">
        <v>19</v>
      </c>
      <c r="B27" s="792" t="s">
        <v>9961</v>
      </c>
      <c r="C27" s="793" t="s">
        <v>9929</v>
      </c>
      <c r="D27" s="804" t="s">
        <v>9962</v>
      </c>
      <c r="E27" s="794">
        <v>4.32</v>
      </c>
      <c r="F27" s="803">
        <v>0.45</v>
      </c>
      <c r="G27" s="796"/>
      <c r="H27" s="797">
        <f t="shared" si="0"/>
        <v>0</v>
      </c>
      <c r="I27" s="798">
        <f t="shared" si="1"/>
        <v>4.7700000000000005</v>
      </c>
      <c r="J27" s="799">
        <v>0.25</v>
      </c>
      <c r="K27" s="800">
        <f t="shared" si="2"/>
        <v>21321.9</v>
      </c>
      <c r="L27" s="801"/>
    </row>
    <row r="28" spans="1:16" ht="17.25" customHeight="1">
      <c r="A28" s="791">
        <v>20</v>
      </c>
      <c r="B28" s="792" t="s">
        <v>9963</v>
      </c>
      <c r="C28" s="793" t="s">
        <v>9950</v>
      </c>
      <c r="D28" s="793" t="s">
        <v>9964</v>
      </c>
      <c r="E28" s="794">
        <v>6.38</v>
      </c>
      <c r="F28" s="795">
        <v>0.35</v>
      </c>
      <c r="G28" s="796"/>
      <c r="H28" s="797">
        <f t="shared" si="0"/>
        <v>0</v>
      </c>
      <c r="I28" s="798">
        <f t="shared" si="1"/>
        <v>6.7299999999999995</v>
      </c>
      <c r="J28" s="799">
        <v>0.25</v>
      </c>
      <c r="K28" s="800">
        <f t="shared" si="2"/>
        <v>30083.1</v>
      </c>
      <c r="L28" s="801"/>
    </row>
    <row r="29" spans="1:16" ht="27.75" customHeight="1">
      <c r="A29" s="791">
        <v>21</v>
      </c>
      <c r="B29" s="792" t="s">
        <v>9965</v>
      </c>
      <c r="C29" s="793" t="s">
        <v>9929</v>
      </c>
      <c r="D29" s="802" t="s">
        <v>9966</v>
      </c>
      <c r="E29" s="794">
        <v>4.9800000000000004</v>
      </c>
      <c r="F29" s="806"/>
      <c r="G29" s="796">
        <v>8</v>
      </c>
      <c r="H29" s="797">
        <f t="shared" si="0"/>
        <v>0.39840000000000003</v>
      </c>
      <c r="I29" s="798">
        <f t="shared" si="1"/>
        <v>5.3784000000000001</v>
      </c>
      <c r="J29" s="807">
        <v>0.25</v>
      </c>
      <c r="K29" s="800">
        <f t="shared" si="2"/>
        <v>24041.448</v>
      </c>
      <c r="L29" s="801"/>
    </row>
    <row r="30" spans="1:16" s="774" customFormat="1" ht="19.5" customHeight="1">
      <c r="A30" s="791">
        <v>22</v>
      </c>
      <c r="B30" s="792" t="s">
        <v>9967</v>
      </c>
      <c r="C30" s="808" t="s">
        <v>9929</v>
      </c>
      <c r="D30" s="808" t="s">
        <v>9948</v>
      </c>
      <c r="E30" s="809">
        <v>4.9800000000000004</v>
      </c>
      <c r="F30" s="806">
        <v>0.35</v>
      </c>
      <c r="G30" s="810">
        <v>5</v>
      </c>
      <c r="H30" s="811">
        <f t="shared" si="0"/>
        <v>0.24900000000000003</v>
      </c>
      <c r="I30" s="812">
        <f t="shared" si="1"/>
        <v>5.5789999999999997</v>
      </c>
      <c r="J30" s="807">
        <v>0.25</v>
      </c>
      <c r="K30" s="800">
        <f t="shared" si="2"/>
        <v>24938.129999999997</v>
      </c>
      <c r="L30" s="813"/>
      <c r="M30" s="814"/>
      <c r="N30" s="814"/>
      <c r="O30" s="814"/>
      <c r="P30" s="814"/>
    </row>
    <row r="31" spans="1:16" ht="19.5" customHeight="1">
      <c r="A31" s="791">
        <v>23</v>
      </c>
      <c r="B31" s="792" t="s">
        <v>9968</v>
      </c>
      <c r="C31" s="793" t="s">
        <v>9929</v>
      </c>
      <c r="D31" s="793" t="s">
        <v>9969</v>
      </c>
      <c r="E31" s="794">
        <v>4.9800000000000004</v>
      </c>
      <c r="F31" s="803">
        <v>0.25</v>
      </c>
      <c r="G31" s="796"/>
      <c r="H31" s="797">
        <f t="shared" si="0"/>
        <v>0</v>
      </c>
      <c r="I31" s="798">
        <f t="shared" si="1"/>
        <v>5.23</v>
      </c>
      <c r="J31" s="799">
        <v>0.25</v>
      </c>
      <c r="K31" s="800">
        <f t="shared" si="2"/>
        <v>23378.100000000002</v>
      </c>
      <c r="L31" s="801"/>
    </row>
    <row r="32" spans="1:16" ht="30.75" customHeight="1">
      <c r="A32" s="791">
        <v>24</v>
      </c>
      <c r="B32" s="792" t="s">
        <v>9970</v>
      </c>
      <c r="C32" s="793" t="s">
        <v>9929</v>
      </c>
      <c r="D32" s="793" t="s">
        <v>9971</v>
      </c>
      <c r="E32" s="794">
        <v>4.9800000000000004</v>
      </c>
      <c r="F32" s="803">
        <v>0.25</v>
      </c>
      <c r="G32" s="796"/>
      <c r="H32" s="797">
        <f t="shared" si="0"/>
        <v>0</v>
      </c>
      <c r="I32" s="798">
        <f t="shared" si="1"/>
        <v>5.23</v>
      </c>
      <c r="J32" s="799">
        <v>0.25</v>
      </c>
      <c r="K32" s="800">
        <f t="shared" si="2"/>
        <v>23378.100000000002</v>
      </c>
      <c r="L32" s="801"/>
    </row>
    <row r="33" spans="1:12" ht="19.5" customHeight="1">
      <c r="A33" s="791">
        <v>25</v>
      </c>
      <c r="B33" s="792" t="s">
        <v>9972</v>
      </c>
      <c r="C33" s="793" t="s">
        <v>9929</v>
      </c>
      <c r="D33" s="793" t="s">
        <v>9973</v>
      </c>
      <c r="E33" s="794">
        <v>4.6500000000000004</v>
      </c>
      <c r="F33" s="803">
        <v>0.35</v>
      </c>
      <c r="G33" s="796"/>
      <c r="H33" s="797">
        <f t="shared" si="0"/>
        <v>0</v>
      </c>
      <c r="I33" s="798">
        <f t="shared" si="1"/>
        <v>5</v>
      </c>
      <c r="J33" s="799">
        <v>0.25</v>
      </c>
      <c r="K33" s="800">
        <f t="shared" si="2"/>
        <v>22350</v>
      </c>
      <c r="L33" s="801"/>
    </row>
    <row r="34" spans="1:12" ht="19.5" customHeight="1">
      <c r="A34" s="791">
        <v>26</v>
      </c>
      <c r="B34" s="792" t="s">
        <v>9974</v>
      </c>
      <c r="C34" s="793" t="s">
        <v>9929</v>
      </c>
      <c r="D34" s="793" t="s">
        <v>9948</v>
      </c>
      <c r="E34" s="794">
        <v>4.32</v>
      </c>
      <c r="F34" s="803">
        <v>0.25</v>
      </c>
      <c r="G34" s="796"/>
      <c r="H34" s="797">
        <f t="shared" si="0"/>
        <v>0</v>
      </c>
      <c r="I34" s="798">
        <f t="shared" si="1"/>
        <v>4.57</v>
      </c>
      <c r="J34" s="799">
        <v>0.25</v>
      </c>
      <c r="K34" s="800">
        <f t="shared" si="2"/>
        <v>20427.900000000001</v>
      </c>
      <c r="L34" s="801"/>
    </row>
    <row r="35" spans="1:12" s="556" customFormat="1" ht="19.5" customHeight="1">
      <c r="A35" s="791">
        <v>27</v>
      </c>
      <c r="B35" s="792" t="s">
        <v>9975</v>
      </c>
      <c r="C35" s="793" t="s">
        <v>9929</v>
      </c>
      <c r="D35" s="793" t="s">
        <v>9948</v>
      </c>
      <c r="E35" s="794">
        <v>4.9800000000000004</v>
      </c>
      <c r="F35" s="803"/>
      <c r="G35" s="796">
        <v>13</v>
      </c>
      <c r="H35" s="797">
        <f t="shared" si="0"/>
        <v>0.64740000000000009</v>
      </c>
      <c r="I35" s="798">
        <f t="shared" si="1"/>
        <v>5.6274000000000006</v>
      </c>
      <c r="J35" s="799">
        <v>0.25</v>
      </c>
      <c r="K35" s="800">
        <f t="shared" si="2"/>
        <v>25154.478000000003</v>
      </c>
      <c r="L35" s="801"/>
    </row>
    <row r="36" spans="1:12" s="556" customFormat="1" ht="18" customHeight="1">
      <c r="A36" s="791">
        <v>28</v>
      </c>
      <c r="B36" s="792" t="s">
        <v>9976</v>
      </c>
      <c r="C36" s="793" t="s">
        <v>9929</v>
      </c>
      <c r="D36" s="793" t="s">
        <v>9977</v>
      </c>
      <c r="E36" s="794">
        <v>4.9800000000000004</v>
      </c>
      <c r="F36" s="803"/>
      <c r="G36" s="796">
        <v>11</v>
      </c>
      <c r="H36" s="797">
        <f t="shared" si="0"/>
        <v>0.54780000000000006</v>
      </c>
      <c r="I36" s="798">
        <f t="shared" si="1"/>
        <v>5.5278000000000009</v>
      </c>
      <c r="J36" s="799">
        <v>0.25</v>
      </c>
      <c r="K36" s="800">
        <f t="shared" si="2"/>
        <v>24709.266000000007</v>
      </c>
      <c r="L36" s="801"/>
    </row>
    <row r="37" spans="1:12" s="556" customFormat="1" ht="27.75" customHeight="1">
      <c r="A37" s="791">
        <v>29</v>
      </c>
      <c r="B37" s="792" t="s">
        <v>9978</v>
      </c>
      <c r="C37" s="793" t="s">
        <v>9929</v>
      </c>
      <c r="D37" s="793" t="s">
        <v>9979</v>
      </c>
      <c r="E37" s="794">
        <v>4.9800000000000004</v>
      </c>
      <c r="F37" s="803"/>
      <c r="G37" s="796">
        <v>8</v>
      </c>
      <c r="H37" s="797">
        <f t="shared" si="0"/>
        <v>0.39840000000000003</v>
      </c>
      <c r="I37" s="798">
        <f t="shared" si="1"/>
        <v>5.3784000000000001</v>
      </c>
      <c r="J37" s="799">
        <v>0.25</v>
      </c>
      <c r="K37" s="800">
        <f t="shared" si="2"/>
        <v>24041.448</v>
      </c>
      <c r="L37" s="801"/>
    </row>
    <row r="38" spans="1:12" s="556" customFormat="1" ht="19.5" customHeight="1">
      <c r="A38" s="791">
        <v>30</v>
      </c>
      <c r="B38" s="792" t="s">
        <v>9980</v>
      </c>
      <c r="C38" s="793" t="s">
        <v>9929</v>
      </c>
      <c r="D38" s="793" t="s">
        <v>9948</v>
      </c>
      <c r="E38" s="794">
        <v>4.9800000000000004</v>
      </c>
      <c r="F38" s="803"/>
      <c r="G38" s="796">
        <v>8</v>
      </c>
      <c r="H38" s="797">
        <f t="shared" si="0"/>
        <v>0.39840000000000003</v>
      </c>
      <c r="I38" s="798">
        <f t="shared" si="1"/>
        <v>5.3784000000000001</v>
      </c>
      <c r="J38" s="799">
        <v>0.25</v>
      </c>
      <c r="K38" s="800">
        <f t="shared" si="2"/>
        <v>24041.448</v>
      </c>
      <c r="L38" s="801"/>
    </row>
    <row r="39" spans="1:12" s="556" customFormat="1" ht="17.25" customHeight="1">
      <c r="A39" s="791">
        <v>31</v>
      </c>
      <c r="B39" s="792" t="s">
        <v>9981</v>
      </c>
      <c r="C39" s="793" t="s">
        <v>9929</v>
      </c>
      <c r="D39" s="793" t="s">
        <v>9982</v>
      </c>
      <c r="E39" s="794">
        <v>4.9800000000000004</v>
      </c>
      <c r="F39" s="815"/>
      <c r="G39" s="796"/>
      <c r="H39" s="797">
        <f t="shared" si="0"/>
        <v>0</v>
      </c>
      <c r="I39" s="798">
        <f t="shared" si="1"/>
        <v>4.9800000000000004</v>
      </c>
      <c r="J39" s="799">
        <v>0.25</v>
      </c>
      <c r="K39" s="800">
        <f t="shared" si="2"/>
        <v>22260.600000000002</v>
      </c>
      <c r="L39" s="801"/>
    </row>
    <row r="40" spans="1:12" s="556" customFormat="1" ht="19.5" customHeight="1">
      <c r="A40" s="791">
        <v>32</v>
      </c>
      <c r="B40" s="792" t="s">
        <v>9983</v>
      </c>
      <c r="C40" s="793" t="s">
        <v>9929</v>
      </c>
      <c r="D40" s="793" t="s">
        <v>9948</v>
      </c>
      <c r="E40" s="794">
        <v>4.9800000000000004</v>
      </c>
      <c r="F40" s="803"/>
      <c r="G40" s="796">
        <v>5</v>
      </c>
      <c r="H40" s="797">
        <f t="shared" si="0"/>
        <v>0.24900000000000003</v>
      </c>
      <c r="I40" s="798">
        <f t="shared" si="1"/>
        <v>5.2290000000000001</v>
      </c>
      <c r="J40" s="799">
        <v>0.25</v>
      </c>
      <c r="K40" s="800">
        <f t="shared" si="2"/>
        <v>23373.63</v>
      </c>
      <c r="L40" s="801"/>
    </row>
    <row r="41" spans="1:12" s="556" customFormat="1" ht="17.25" customHeight="1">
      <c r="A41" s="791">
        <v>33</v>
      </c>
      <c r="B41" s="792" t="s">
        <v>9984</v>
      </c>
      <c r="C41" s="793" t="s">
        <v>9929</v>
      </c>
      <c r="D41" s="793" t="s">
        <v>9985</v>
      </c>
      <c r="E41" s="794">
        <v>4.9800000000000004</v>
      </c>
      <c r="F41" s="803"/>
      <c r="G41" s="796">
        <v>5</v>
      </c>
      <c r="H41" s="797">
        <f t="shared" si="0"/>
        <v>0.24900000000000003</v>
      </c>
      <c r="I41" s="798">
        <f t="shared" si="1"/>
        <v>5.2290000000000001</v>
      </c>
      <c r="J41" s="799">
        <v>0.25</v>
      </c>
      <c r="K41" s="800">
        <f t="shared" si="2"/>
        <v>23373.63</v>
      </c>
      <c r="L41" s="801"/>
    </row>
    <row r="42" spans="1:12" s="556" customFormat="1" ht="17.25" customHeight="1">
      <c r="A42" s="791">
        <v>34</v>
      </c>
      <c r="B42" s="792" t="s">
        <v>9986</v>
      </c>
      <c r="C42" s="793" t="s">
        <v>9929</v>
      </c>
      <c r="D42" s="793" t="s">
        <v>9973</v>
      </c>
      <c r="E42" s="794">
        <v>4.9800000000000004</v>
      </c>
      <c r="F42" s="803"/>
      <c r="G42" s="796"/>
      <c r="H42" s="797">
        <f t="shared" si="0"/>
        <v>0</v>
      </c>
      <c r="I42" s="798">
        <f t="shared" si="1"/>
        <v>4.9800000000000004</v>
      </c>
      <c r="J42" s="799">
        <v>0.25</v>
      </c>
      <c r="K42" s="800">
        <f t="shared" si="2"/>
        <v>22260.600000000002</v>
      </c>
      <c r="L42" s="801"/>
    </row>
    <row r="43" spans="1:12" s="556" customFormat="1" ht="17.25" customHeight="1">
      <c r="A43" s="791">
        <v>35</v>
      </c>
      <c r="B43" s="792" t="s">
        <v>9987</v>
      </c>
      <c r="C43" s="793" t="s">
        <v>9929</v>
      </c>
      <c r="D43" s="793" t="s">
        <v>9948</v>
      </c>
      <c r="E43" s="794">
        <v>4.9800000000000004</v>
      </c>
      <c r="F43" s="803"/>
      <c r="G43" s="796"/>
      <c r="H43" s="797">
        <f t="shared" si="0"/>
        <v>0</v>
      </c>
      <c r="I43" s="798">
        <f t="shared" si="1"/>
        <v>4.9800000000000004</v>
      </c>
      <c r="J43" s="799">
        <v>0.25</v>
      </c>
      <c r="K43" s="800">
        <f t="shared" si="2"/>
        <v>22260.600000000002</v>
      </c>
      <c r="L43" s="801"/>
    </row>
    <row r="44" spans="1:12" s="556" customFormat="1" ht="17.25" customHeight="1">
      <c r="A44" s="791">
        <v>36</v>
      </c>
      <c r="B44" s="792" t="s">
        <v>9988</v>
      </c>
      <c r="C44" s="793" t="s">
        <v>9929</v>
      </c>
      <c r="D44" s="793" t="s">
        <v>9982</v>
      </c>
      <c r="E44" s="794">
        <v>4.9800000000000004</v>
      </c>
      <c r="F44" s="803"/>
      <c r="G44" s="796"/>
      <c r="H44" s="797">
        <f t="shared" si="0"/>
        <v>0</v>
      </c>
      <c r="I44" s="798">
        <f t="shared" si="1"/>
        <v>4.9800000000000004</v>
      </c>
      <c r="J44" s="799">
        <v>0.25</v>
      </c>
      <c r="K44" s="800">
        <f t="shared" si="2"/>
        <v>22260.600000000002</v>
      </c>
      <c r="L44" s="801"/>
    </row>
    <row r="45" spans="1:12" s="556" customFormat="1" ht="17.25" customHeight="1">
      <c r="A45" s="791">
        <v>37</v>
      </c>
      <c r="B45" s="792" t="s">
        <v>9989</v>
      </c>
      <c r="C45" s="793" t="s">
        <v>9929</v>
      </c>
      <c r="D45" s="793" t="s">
        <v>9982</v>
      </c>
      <c r="E45" s="794">
        <v>4.9800000000000004</v>
      </c>
      <c r="F45" s="803"/>
      <c r="G45" s="796"/>
      <c r="H45" s="797">
        <f t="shared" si="0"/>
        <v>0</v>
      </c>
      <c r="I45" s="798">
        <f t="shared" si="1"/>
        <v>4.9800000000000004</v>
      </c>
      <c r="J45" s="799">
        <v>0.25</v>
      </c>
      <c r="K45" s="800">
        <f t="shared" si="2"/>
        <v>22260.600000000002</v>
      </c>
      <c r="L45" s="801"/>
    </row>
    <row r="46" spans="1:12" s="556" customFormat="1" ht="17.25" customHeight="1">
      <c r="A46" s="791">
        <v>38</v>
      </c>
      <c r="B46" s="792" t="s">
        <v>9990</v>
      </c>
      <c r="C46" s="793" t="s">
        <v>9929</v>
      </c>
      <c r="D46" s="793" t="s">
        <v>9982</v>
      </c>
      <c r="E46" s="794">
        <v>4.9800000000000004</v>
      </c>
      <c r="F46" s="803"/>
      <c r="G46" s="796"/>
      <c r="H46" s="797">
        <f t="shared" si="0"/>
        <v>0</v>
      </c>
      <c r="I46" s="798">
        <f t="shared" si="1"/>
        <v>4.9800000000000004</v>
      </c>
      <c r="J46" s="799">
        <v>0.25</v>
      </c>
      <c r="K46" s="800">
        <f t="shared" si="2"/>
        <v>22260.600000000002</v>
      </c>
      <c r="L46" s="801"/>
    </row>
    <row r="47" spans="1:12" s="556" customFormat="1" ht="17.25" customHeight="1">
      <c r="A47" s="791">
        <v>39</v>
      </c>
      <c r="B47" s="792" t="s">
        <v>9991</v>
      </c>
      <c r="C47" s="793" t="s">
        <v>9929</v>
      </c>
      <c r="D47" s="793" t="s">
        <v>9982</v>
      </c>
      <c r="E47" s="794">
        <v>4.9800000000000004</v>
      </c>
      <c r="F47" s="815"/>
      <c r="G47" s="796"/>
      <c r="H47" s="797">
        <f t="shared" si="0"/>
        <v>0</v>
      </c>
      <c r="I47" s="798">
        <f t="shared" si="1"/>
        <v>4.9800000000000004</v>
      </c>
      <c r="J47" s="799">
        <v>0.25</v>
      </c>
      <c r="K47" s="800">
        <f t="shared" si="2"/>
        <v>22260.600000000002</v>
      </c>
      <c r="L47" s="801"/>
    </row>
    <row r="48" spans="1:12" s="556" customFormat="1" ht="17.25" customHeight="1">
      <c r="A48" s="791">
        <v>40</v>
      </c>
      <c r="B48" s="792" t="s">
        <v>9975</v>
      </c>
      <c r="C48" s="793" t="s">
        <v>9929</v>
      </c>
      <c r="D48" s="793" t="s">
        <v>9948</v>
      </c>
      <c r="E48" s="794">
        <v>4.9800000000000004</v>
      </c>
      <c r="F48" s="803"/>
      <c r="G48" s="796"/>
      <c r="H48" s="797">
        <f t="shared" si="0"/>
        <v>0</v>
      </c>
      <c r="I48" s="798">
        <f t="shared" si="1"/>
        <v>4.9800000000000004</v>
      </c>
      <c r="J48" s="799">
        <v>0.25</v>
      </c>
      <c r="K48" s="800">
        <f t="shared" si="2"/>
        <v>22260.600000000002</v>
      </c>
      <c r="L48" s="801"/>
    </row>
    <row r="49" spans="1:12" s="556" customFormat="1" ht="29.25" customHeight="1">
      <c r="A49" s="791">
        <v>41</v>
      </c>
      <c r="B49" s="792" t="s">
        <v>9992</v>
      </c>
      <c r="C49" s="793" t="s">
        <v>9929</v>
      </c>
      <c r="D49" s="804" t="s">
        <v>9993</v>
      </c>
      <c r="E49" s="794">
        <v>4.9800000000000004</v>
      </c>
      <c r="F49" s="803">
        <v>0.35</v>
      </c>
      <c r="G49" s="796"/>
      <c r="H49" s="797">
        <f t="shared" si="0"/>
        <v>0</v>
      </c>
      <c r="I49" s="798">
        <f t="shared" si="1"/>
        <v>5.33</v>
      </c>
      <c r="J49" s="799">
        <v>0.25</v>
      </c>
      <c r="K49" s="800">
        <f t="shared" si="2"/>
        <v>23825.1</v>
      </c>
      <c r="L49" s="801"/>
    </row>
    <row r="50" spans="1:12" s="556" customFormat="1" ht="19.5" customHeight="1">
      <c r="A50" s="791">
        <v>42</v>
      </c>
      <c r="B50" s="792" t="s">
        <v>9994</v>
      </c>
      <c r="C50" s="793" t="s">
        <v>9929</v>
      </c>
      <c r="D50" s="793" t="s">
        <v>9973</v>
      </c>
      <c r="E50" s="794">
        <v>4.9800000000000004</v>
      </c>
      <c r="F50" s="803"/>
      <c r="G50" s="796"/>
      <c r="H50" s="797">
        <f t="shared" si="0"/>
        <v>0</v>
      </c>
      <c r="I50" s="798">
        <f t="shared" si="1"/>
        <v>4.9800000000000004</v>
      </c>
      <c r="J50" s="799">
        <v>0.25</v>
      </c>
      <c r="K50" s="800">
        <f t="shared" si="2"/>
        <v>22260.600000000002</v>
      </c>
      <c r="L50" s="801"/>
    </row>
    <row r="51" spans="1:12" s="556" customFormat="1" ht="19.5" customHeight="1">
      <c r="A51" s="791">
        <v>43</v>
      </c>
      <c r="B51" s="792" t="s">
        <v>9995</v>
      </c>
      <c r="C51" s="816">
        <v>15111</v>
      </c>
      <c r="D51" s="793" t="s">
        <v>9996</v>
      </c>
      <c r="E51" s="794">
        <v>4.6500000000000004</v>
      </c>
      <c r="F51" s="803"/>
      <c r="G51" s="796"/>
      <c r="H51" s="797">
        <f t="shared" si="0"/>
        <v>0</v>
      </c>
      <c r="I51" s="798">
        <f t="shared" si="1"/>
        <v>4.6500000000000004</v>
      </c>
      <c r="J51" s="799">
        <v>0.25</v>
      </c>
      <c r="K51" s="800">
        <f t="shared" si="2"/>
        <v>20785.500000000004</v>
      </c>
      <c r="L51" s="801"/>
    </row>
    <row r="52" spans="1:12" s="556" customFormat="1" ht="19.5" customHeight="1">
      <c r="A52" s="791">
        <v>44</v>
      </c>
      <c r="B52" s="792" t="s">
        <v>9997</v>
      </c>
      <c r="C52" s="793" t="s">
        <v>9929</v>
      </c>
      <c r="D52" s="793" t="s">
        <v>9998</v>
      </c>
      <c r="E52" s="794">
        <v>4.6500000000000004</v>
      </c>
      <c r="F52" s="815"/>
      <c r="G52" s="805"/>
      <c r="H52" s="797">
        <f t="shared" si="0"/>
        <v>0</v>
      </c>
      <c r="I52" s="798">
        <f t="shared" si="1"/>
        <v>4.6500000000000004</v>
      </c>
      <c r="J52" s="799">
        <v>0.25</v>
      </c>
      <c r="K52" s="800">
        <f t="shared" si="2"/>
        <v>20785.500000000004</v>
      </c>
      <c r="L52" s="801"/>
    </row>
    <row r="53" spans="1:12" s="556" customFormat="1" ht="19.5" customHeight="1">
      <c r="A53" s="791">
        <v>45</v>
      </c>
      <c r="B53" s="792" t="s">
        <v>9999</v>
      </c>
      <c r="C53" s="793" t="s">
        <v>9929</v>
      </c>
      <c r="D53" s="793" t="s">
        <v>9948</v>
      </c>
      <c r="E53" s="794">
        <v>4.32</v>
      </c>
      <c r="F53" s="803"/>
      <c r="G53" s="796"/>
      <c r="H53" s="797">
        <f t="shared" si="0"/>
        <v>0</v>
      </c>
      <c r="I53" s="798">
        <f t="shared" si="1"/>
        <v>4.32</v>
      </c>
      <c r="J53" s="799">
        <v>0.25</v>
      </c>
      <c r="K53" s="800">
        <f t="shared" si="2"/>
        <v>19310.400000000001</v>
      </c>
      <c r="L53" s="801"/>
    </row>
    <row r="54" spans="1:12" s="556" customFormat="1" ht="19.5" customHeight="1">
      <c r="A54" s="791">
        <v>46</v>
      </c>
      <c r="B54" s="792" t="s">
        <v>10000</v>
      </c>
      <c r="C54" s="793" t="s">
        <v>9929</v>
      </c>
      <c r="D54" s="793" t="s">
        <v>9948</v>
      </c>
      <c r="E54" s="794">
        <v>3.99</v>
      </c>
      <c r="F54" s="803"/>
      <c r="G54" s="796"/>
      <c r="H54" s="797">
        <f t="shared" si="0"/>
        <v>0</v>
      </c>
      <c r="I54" s="798">
        <f t="shared" si="1"/>
        <v>3.99</v>
      </c>
      <c r="J54" s="799">
        <v>0.25</v>
      </c>
      <c r="K54" s="800">
        <f t="shared" si="2"/>
        <v>17835.300000000003</v>
      </c>
      <c r="L54" s="801"/>
    </row>
    <row r="55" spans="1:12" s="556" customFormat="1" ht="19.5" customHeight="1">
      <c r="A55" s="791">
        <v>47</v>
      </c>
      <c r="B55" s="792" t="s">
        <v>10001</v>
      </c>
      <c r="C55" s="793" t="s">
        <v>9929</v>
      </c>
      <c r="D55" s="793" t="s">
        <v>9948</v>
      </c>
      <c r="E55" s="794">
        <v>3.99</v>
      </c>
      <c r="F55" s="803"/>
      <c r="G55" s="796"/>
      <c r="H55" s="797">
        <f t="shared" si="0"/>
        <v>0</v>
      </c>
      <c r="I55" s="798">
        <f t="shared" si="1"/>
        <v>3.99</v>
      </c>
      <c r="J55" s="799">
        <v>0.25</v>
      </c>
      <c r="K55" s="800">
        <f t="shared" si="2"/>
        <v>17835.300000000003</v>
      </c>
      <c r="L55" s="801"/>
    </row>
    <row r="56" spans="1:12" s="556" customFormat="1" ht="27.75" customHeight="1">
      <c r="A56" s="791">
        <v>48</v>
      </c>
      <c r="B56" s="792" t="s">
        <v>10002</v>
      </c>
      <c r="C56" s="793" t="s">
        <v>9929</v>
      </c>
      <c r="D56" s="802" t="s">
        <v>10003</v>
      </c>
      <c r="E56" s="794">
        <v>3.99</v>
      </c>
      <c r="F56" s="803"/>
      <c r="G56" s="796"/>
      <c r="H56" s="797">
        <f t="shared" si="0"/>
        <v>0</v>
      </c>
      <c r="I56" s="798">
        <f t="shared" si="1"/>
        <v>3.99</v>
      </c>
      <c r="J56" s="817">
        <v>0.45</v>
      </c>
      <c r="K56" s="800">
        <f t="shared" si="2"/>
        <v>32103.54</v>
      </c>
      <c r="L56" s="801"/>
    </row>
    <row r="57" spans="1:12" s="556" customFormat="1" ht="19.5" customHeight="1">
      <c r="A57" s="791">
        <v>49</v>
      </c>
      <c r="B57" s="792" t="s">
        <v>10004</v>
      </c>
      <c r="C57" s="793" t="s">
        <v>9929</v>
      </c>
      <c r="D57" s="793" t="s">
        <v>9977</v>
      </c>
      <c r="E57" s="794">
        <v>4.32</v>
      </c>
      <c r="F57" s="803"/>
      <c r="G57" s="796"/>
      <c r="H57" s="797">
        <f t="shared" si="0"/>
        <v>0</v>
      </c>
      <c r="I57" s="798">
        <f t="shared" si="1"/>
        <v>4.32</v>
      </c>
      <c r="J57" s="799">
        <v>0.25</v>
      </c>
      <c r="K57" s="800">
        <f t="shared" si="2"/>
        <v>19310.400000000001</v>
      </c>
      <c r="L57" s="801"/>
    </row>
    <row r="58" spans="1:12" s="556" customFormat="1" ht="19.5" customHeight="1">
      <c r="A58" s="791">
        <v>50</v>
      </c>
      <c r="B58" s="792" t="s">
        <v>10005</v>
      </c>
      <c r="C58" s="793" t="s">
        <v>9929</v>
      </c>
      <c r="D58" s="793" t="s">
        <v>9998</v>
      </c>
      <c r="E58" s="794">
        <v>4.32</v>
      </c>
      <c r="F58" s="818"/>
      <c r="G58" s="796"/>
      <c r="H58" s="797">
        <f t="shared" si="0"/>
        <v>0</v>
      </c>
      <c r="I58" s="798">
        <f t="shared" si="1"/>
        <v>4.32</v>
      </c>
      <c r="J58" s="799">
        <v>0.25</v>
      </c>
      <c r="K58" s="800">
        <f t="shared" si="2"/>
        <v>19310.400000000001</v>
      </c>
      <c r="L58" s="801"/>
    </row>
    <row r="59" spans="1:12" s="556" customFormat="1" ht="27" customHeight="1">
      <c r="A59" s="791">
        <v>51</v>
      </c>
      <c r="B59" s="792" t="s">
        <v>10006</v>
      </c>
      <c r="C59" s="793" t="s">
        <v>9929</v>
      </c>
      <c r="D59" s="802" t="s">
        <v>10007</v>
      </c>
      <c r="E59" s="794">
        <v>4.32</v>
      </c>
      <c r="F59" s="815"/>
      <c r="G59" s="805"/>
      <c r="H59" s="797">
        <f t="shared" si="0"/>
        <v>0</v>
      </c>
      <c r="I59" s="798">
        <f t="shared" si="1"/>
        <v>4.32</v>
      </c>
      <c r="J59" s="817">
        <v>0.45</v>
      </c>
      <c r="K59" s="800">
        <f t="shared" si="2"/>
        <v>34758.720000000001</v>
      </c>
      <c r="L59" s="801"/>
    </row>
    <row r="60" spans="1:12" s="556" customFormat="1" ht="17.25" customHeight="1">
      <c r="A60" s="791">
        <v>52</v>
      </c>
      <c r="B60" s="792" t="s">
        <v>10008</v>
      </c>
      <c r="C60" s="793" t="s">
        <v>9929</v>
      </c>
      <c r="D60" s="793" t="s">
        <v>9985</v>
      </c>
      <c r="E60" s="794">
        <v>4.32</v>
      </c>
      <c r="F60" s="803"/>
      <c r="G60" s="796"/>
      <c r="H60" s="797">
        <f t="shared" si="0"/>
        <v>0</v>
      </c>
      <c r="I60" s="798">
        <f t="shared" si="1"/>
        <v>4.32</v>
      </c>
      <c r="J60" s="799">
        <v>0.25</v>
      </c>
      <c r="K60" s="800">
        <f t="shared" si="2"/>
        <v>19310.400000000001</v>
      </c>
      <c r="L60" s="801"/>
    </row>
    <row r="61" spans="1:12" s="556" customFormat="1" ht="17.25" customHeight="1">
      <c r="A61" s="791">
        <v>53</v>
      </c>
      <c r="B61" s="792" t="s">
        <v>10009</v>
      </c>
      <c r="C61" s="793" t="s">
        <v>9929</v>
      </c>
      <c r="D61" s="793" t="s">
        <v>9996</v>
      </c>
      <c r="E61" s="794">
        <v>4.32</v>
      </c>
      <c r="F61" s="803"/>
      <c r="G61" s="796"/>
      <c r="H61" s="797">
        <f t="shared" si="0"/>
        <v>0</v>
      </c>
      <c r="I61" s="798">
        <f t="shared" si="1"/>
        <v>4.32</v>
      </c>
      <c r="J61" s="799">
        <v>0.25</v>
      </c>
      <c r="K61" s="800">
        <f t="shared" si="2"/>
        <v>19310.400000000001</v>
      </c>
      <c r="L61" s="801"/>
    </row>
    <row r="62" spans="1:12" s="556" customFormat="1" ht="17.25" customHeight="1">
      <c r="A62" s="791">
        <v>54</v>
      </c>
      <c r="B62" s="792" t="s">
        <v>10010</v>
      </c>
      <c r="C62" s="793" t="s">
        <v>9929</v>
      </c>
      <c r="D62" s="793" t="s">
        <v>9998</v>
      </c>
      <c r="E62" s="794">
        <v>4.32</v>
      </c>
      <c r="F62" s="803"/>
      <c r="G62" s="796"/>
      <c r="H62" s="797">
        <f t="shared" si="0"/>
        <v>0</v>
      </c>
      <c r="I62" s="798">
        <f t="shared" si="1"/>
        <v>4.32</v>
      </c>
      <c r="J62" s="799">
        <v>0.25</v>
      </c>
      <c r="K62" s="800">
        <f t="shared" si="2"/>
        <v>19310.400000000001</v>
      </c>
      <c r="L62" s="801"/>
    </row>
    <row r="63" spans="1:12" s="556" customFormat="1" ht="17.25" customHeight="1">
      <c r="A63" s="791">
        <v>55</v>
      </c>
      <c r="B63" s="792" t="s">
        <v>10011</v>
      </c>
      <c r="C63" s="793" t="s">
        <v>9929</v>
      </c>
      <c r="D63" s="793" t="s">
        <v>9998</v>
      </c>
      <c r="E63" s="794">
        <v>4.32</v>
      </c>
      <c r="F63" s="815"/>
      <c r="G63" s="796"/>
      <c r="H63" s="797">
        <f t="shared" si="0"/>
        <v>0</v>
      </c>
      <c r="I63" s="798">
        <f t="shared" si="1"/>
        <v>4.32</v>
      </c>
      <c r="J63" s="799">
        <v>0.25</v>
      </c>
      <c r="K63" s="800">
        <f t="shared" si="2"/>
        <v>19310.400000000001</v>
      </c>
      <c r="L63" s="801"/>
    </row>
    <row r="64" spans="1:12" s="556" customFormat="1" ht="17.25" customHeight="1">
      <c r="A64" s="791">
        <v>56</v>
      </c>
      <c r="B64" s="792" t="s">
        <v>10012</v>
      </c>
      <c r="C64" s="793" t="s">
        <v>9929</v>
      </c>
      <c r="D64" s="793" t="s">
        <v>9996</v>
      </c>
      <c r="E64" s="794">
        <v>4.32</v>
      </c>
      <c r="F64" s="803"/>
      <c r="G64" s="796"/>
      <c r="H64" s="797">
        <f t="shared" si="0"/>
        <v>0</v>
      </c>
      <c r="I64" s="798">
        <f t="shared" si="1"/>
        <v>4.32</v>
      </c>
      <c r="J64" s="799">
        <v>0.25</v>
      </c>
      <c r="K64" s="800">
        <f t="shared" si="2"/>
        <v>19310.400000000001</v>
      </c>
      <c r="L64" s="801"/>
    </row>
    <row r="65" spans="1:12" s="556" customFormat="1" ht="17.25" customHeight="1">
      <c r="A65" s="791">
        <v>57</v>
      </c>
      <c r="B65" s="792" t="s">
        <v>10013</v>
      </c>
      <c r="C65" s="793" t="s">
        <v>9929</v>
      </c>
      <c r="D65" s="793" t="s">
        <v>9948</v>
      </c>
      <c r="E65" s="794">
        <v>3.99</v>
      </c>
      <c r="F65" s="803"/>
      <c r="G65" s="796"/>
      <c r="H65" s="797">
        <f t="shared" si="0"/>
        <v>0</v>
      </c>
      <c r="I65" s="798">
        <f t="shared" si="1"/>
        <v>3.99</v>
      </c>
      <c r="J65" s="799">
        <v>0.25</v>
      </c>
      <c r="K65" s="800">
        <f t="shared" si="2"/>
        <v>17835.300000000003</v>
      </c>
      <c r="L65" s="801"/>
    </row>
    <row r="66" spans="1:12" s="556" customFormat="1" ht="17.25" customHeight="1">
      <c r="A66" s="791">
        <v>58</v>
      </c>
      <c r="B66" s="792" t="s">
        <v>10014</v>
      </c>
      <c r="C66" s="793" t="s">
        <v>9929</v>
      </c>
      <c r="D66" s="793" t="s">
        <v>9948</v>
      </c>
      <c r="E66" s="794">
        <v>4.32</v>
      </c>
      <c r="F66" s="815"/>
      <c r="G66" s="796"/>
      <c r="H66" s="797">
        <f t="shared" si="0"/>
        <v>0</v>
      </c>
      <c r="I66" s="798">
        <f t="shared" si="1"/>
        <v>4.32</v>
      </c>
      <c r="J66" s="799">
        <v>0.25</v>
      </c>
      <c r="K66" s="800">
        <f t="shared" si="2"/>
        <v>19310.400000000001</v>
      </c>
      <c r="L66" s="801"/>
    </row>
    <row r="67" spans="1:12" s="556" customFormat="1" ht="17.25" customHeight="1">
      <c r="A67" s="791">
        <v>59</v>
      </c>
      <c r="B67" s="792" t="s">
        <v>10015</v>
      </c>
      <c r="C67" s="793" t="s">
        <v>9929</v>
      </c>
      <c r="D67" s="793" t="s">
        <v>9948</v>
      </c>
      <c r="E67" s="794">
        <v>3.99</v>
      </c>
      <c r="F67" s="803"/>
      <c r="G67" s="796"/>
      <c r="H67" s="797">
        <f t="shared" si="0"/>
        <v>0</v>
      </c>
      <c r="I67" s="798">
        <f t="shared" si="1"/>
        <v>3.99</v>
      </c>
      <c r="J67" s="799">
        <v>0.25</v>
      </c>
      <c r="K67" s="800">
        <f t="shared" si="2"/>
        <v>17835.300000000003</v>
      </c>
      <c r="L67" s="801"/>
    </row>
    <row r="68" spans="1:12" s="556" customFormat="1" ht="17.25" customHeight="1">
      <c r="A68" s="791">
        <v>60</v>
      </c>
      <c r="B68" s="792" t="s">
        <v>10016</v>
      </c>
      <c r="C68" s="793" t="s">
        <v>9929</v>
      </c>
      <c r="D68" s="793" t="s">
        <v>9948</v>
      </c>
      <c r="E68" s="794">
        <v>4.32</v>
      </c>
      <c r="F68" s="803"/>
      <c r="G68" s="796"/>
      <c r="H68" s="797">
        <f t="shared" si="0"/>
        <v>0</v>
      </c>
      <c r="I68" s="798">
        <f t="shared" si="1"/>
        <v>4.32</v>
      </c>
      <c r="J68" s="799">
        <v>0.25</v>
      </c>
      <c r="K68" s="800">
        <f t="shared" si="2"/>
        <v>19310.400000000001</v>
      </c>
      <c r="L68" s="801"/>
    </row>
    <row r="69" spans="1:12" s="556" customFormat="1" ht="17.25" customHeight="1">
      <c r="A69" s="791">
        <v>61</v>
      </c>
      <c r="B69" s="792" t="s">
        <v>10017</v>
      </c>
      <c r="C69" s="793" t="s">
        <v>9929</v>
      </c>
      <c r="D69" s="793" t="s">
        <v>9948</v>
      </c>
      <c r="E69" s="794">
        <v>4.32</v>
      </c>
      <c r="F69" s="803"/>
      <c r="G69" s="796"/>
      <c r="H69" s="797">
        <f t="shared" si="0"/>
        <v>0</v>
      </c>
      <c r="I69" s="798">
        <f t="shared" si="1"/>
        <v>4.32</v>
      </c>
      <c r="J69" s="799">
        <v>0.25</v>
      </c>
      <c r="K69" s="800">
        <f t="shared" si="2"/>
        <v>19310.400000000001</v>
      </c>
      <c r="L69" s="801"/>
    </row>
    <row r="70" spans="1:12" s="556" customFormat="1" ht="17.25" customHeight="1">
      <c r="A70" s="791">
        <v>62</v>
      </c>
      <c r="B70" s="792" t="s">
        <v>10018</v>
      </c>
      <c r="C70" s="793" t="s">
        <v>9929</v>
      </c>
      <c r="D70" s="793" t="s">
        <v>9948</v>
      </c>
      <c r="E70" s="794">
        <v>4.32</v>
      </c>
      <c r="F70" s="803"/>
      <c r="G70" s="796"/>
      <c r="H70" s="797">
        <f t="shared" si="0"/>
        <v>0</v>
      </c>
      <c r="I70" s="798">
        <f t="shared" si="1"/>
        <v>4.32</v>
      </c>
      <c r="J70" s="799">
        <v>0.25</v>
      </c>
      <c r="K70" s="800">
        <f t="shared" si="2"/>
        <v>19310.400000000001</v>
      </c>
      <c r="L70" s="801"/>
    </row>
    <row r="71" spans="1:12" s="556" customFormat="1" ht="17.25" customHeight="1">
      <c r="A71" s="791">
        <v>63</v>
      </c>
      <c r="B71" s="792" t="s">
        <v>10019</v>
      </c>
      <c r="C71" s="793" t="s">
        <v>9929</v>
      </c>
      <c r="D71" s="793" t="s">
        <v>9948</v>
      </c>
      <c r="E71" s="794">
        <v>4.32</v>
      </c>
      <c r="F71" s="803"/>
      <c r="G71" s="796"/>
      <c r="H71" s="797">
        <f t="shared" si="0"/>
        <v>0</v>
      </c>
      <c r="I71" s="798">
        <f t="shared" si="1"/>
        <v>4.32</v>
      </c>
      <c r="J71" s="799">
        <v>0.25</v>
      </c>
      <c r="K71" s="800">
        <f t="shared" si="2"/>
        <v>19310.400000000001</v>
      </c>
      <c r="L71" s="801"/>
    </row>
    <row r="72" spans="1:12" s="556" customFormat="1" ht="17.25" customHeight="1">
      <c r="A72" s="791">
        <v>64</v>
      </c>
      <c r="B72" s="792" t="s">
        <v>10020</v>
      </c>
      <c r="C72" s="793" t="s">
        <v>9929</v>
      </c>
      <c r="D72" s="793" t="s">
        <v>9948</v>
      </c>
      <c r="E72" s="794">
        <v>3.99</v>
      </c>
      <c r="F72" s="803"/>
      <c r="G72" s="796"/>
      <c r="H72" s="797">
        <f t="shared" si="0"/>
        <v>0</v>
      </c>
      <c r="I72" s="798">
        <f t="shared" si="1"/>
        <v>3.99</v>
      </c>
      <c r="J72" s="799">
        <v>0.25</v>
      </c>
      <c r="K72" s="800">
        <f t="shared" si="2"/>
        <v>17835.300000000003</v>
      </c>
      <c r="L72" s="801"/>
    </row>
    <row r="73" spans="1:12" s="556" customFormat="1" ht="17.25" customHeight="1">
      <c r="A73" s="791">
        <v>65</v>
      </c>
      <c r="B73" s="792" t="s">
        <v>10021</v>
      </c>
      <c r="C73" s="793" t="s">
        <v>9929</v>
      </c>
      <c r="D73" s="793" t="s">
        <v>9948</v>
      </c>
      <c r="E73" s="794">
        <v>3.99</v>
      </c>
      <c r="F73" s="803"/>
      <c r="G73" s="796"/>
      <c r="H73" s="797">
        <f t="shared" si="0"/>
        <v>0</v>
      </c>
      <c r="I73" s="798">
        <f t="shared" si="1"/>
        <v>3.99</v>
      </c>
      <c r="J73" s="799">
        <v>0.25</v>
      </c>
      <c r="K73" s="800">
        <f t="shared" si="2"/>
        <v>17835.300000000003</v>
      </c>
      <c r="L73" s="801"/>
    </row>
    <row r="74" spans="1:12" s="556" customFormat="1" ht="29.25" customHeight="1">
      <c r="A74" s="791">
        <v>66</v>
      </c>
      <c r="B74" s="792" t="s">
        <v>10022</v>
      </c>
      <c r="C74" s="816">
        <v>15113</v>
      </c>
      <c r="D74" s="804" t="s">
        <v>10023</v>
      </c>
      <c r="E74" s="794">
        <v>4.9800000000000004</v>
      </c>
      <c r="F74" s="803"/>
      <c r="G74" s="796">
        <v>8</v>
      </c>
      <c r="H74" s="797">
        <f t="shared" ref="H74:H137" si="3">E74*G74/100</f>
        <v>0.39840000000000003</v>
      </c>
      <c r="I74" s="798">
        <f t="shared" ref="I74:I137" si="4">E74+F74+H74</f>
        <v>5.3784000000000001</v>
      </c>
      <c r="J74" s="799">
        <v>0.25</v>
      </c>
      <c r="K74" s="800">
        <f t="shared" ref="K74:K137" si="5">I74*J74*1490*12</f>
        <v>24041.448</v>
      </c>
      <c r="L74" s="801"/>
    </row>
    <row r="75" spans="1:12" s="556" customFormat="1" ht="19.5" customHeight="1">
      <c r="A75" s="791">
        <v>67</v>
      </c>
      <c r="B75" s="792" t="s">
        <v>10024</v>
      </c>
      <c r="C75" s="793" t="s">
        <v>10025</v>
      </c>
      <c r="D75" s="791" t="s">
        <v>10026</v>
      </c>
      <c r="E75" s="794">
        <v>4.6500000000000004</v>
      </c>
      <c r="F75" s="815"/>
      <c r="G75" s="796"/>
      <c r="H75" s="797">
        <f t="shared" si="3"/>
        <v>0</v>
      </c>
      <c r="I75" s="798">
        <f t="shared" si="4"/>
        <v>4.6500000000000004</v>
      </c>
      <c r="J75" s="799">
        <v>0.25</v>
      </c>
      <c r="K75" s="800">
        <f t="shared" si="5"/>
        <v>20785.500000000004</v>
      </c>
      <c r="L75" s="801"/>
    </row>
    <row r="76" spans="1:12" s="556" customFormat="1" ht="19.5" customHeight="1">
      <c r="A76" s="791">
        <v>68</v>
      </c>
      <c r="B76" s="792" t="s">
        <v>10027</v>
      </c>
      <c r="C76" s="819" t="s">
        <v>10028</v>
      </c>
      <c r="D76" s="793" t="s">
        <v>9982</v>
      </c>
      <c r="E76" s="794">
        <v>4.8899999999999997</v>
      </c>
      <c r="F76" s="803"/>
      <c r="G76" s="796">
        <v>7</v>
      </c>
      <c r="H76" s="797">
        <f t="shared" si="3"/>
        <v>0.34229999999999999</v>
      </c>
      <c r="I76" s="798">
        <f t="shared" si="4"/>
        <v>5.2322999999999995</v>
      </c>
      <c r="J76" s="799">
        <v>0.25</v>
      </c>
      <c r="K76" s="800">
        <f t="shared" si="5"/>
        <v>23388.380999999998</v>
      </c>
      <c r="L76" s="801"/>
    </row>
    <row r="77" spans="1:12" s="556" customFormat="1" ht="19.5" customHeight="1">
      <c r="A77" s="791">
        <v>69</v>
      </c>
      <c r="B77" s="792" t="s">
        <v>10029</v>
      </c>
      <c r="C77" s="803" t="s">
        <v>10030</v>
      </c>
      <c r="D77" s="793" t="s">
        <v>9982</v>
      </c>
      <c r="E77" s="795">
        <v>3</v>
      </c>
      <c r="F77" s="803"/>
      <c r="G77" s="820"/>
      <c r="H77" s="797">
        <f t="shared" si="3"/>
        <v>0</v>
      </c>
      <c r="I77" s="798">
        <f t="shared" si="4"/>
        <v>3</v>
      </c>
      <c r="J77" s="799">
        <v>0.25</v>
      </c>
      <c r="K77" s="800">
        <f t="shared" si="5"/>
        <v>13410</v>
      </c>
      <c r="L77" s="801"/>
    </row>
    <row r="78" spans="1:12" s="556" customFormat="1" ht="19.5" customHeight="1">
      <c r="A78" s="791">
        <v>70</v>
      </c>
      <c r="B78" s="792" t="s">
        <v>10031</v>
      </c>
      <c r="C78" s="803" t="s">
        <v>10030</v>
      </c>
      <c r="D78" s="803" t="s">
        <v>9946</v>
      </c>
      <c r="E78" s="795">
        <v>3</v>
      </c>
      <c r="F78" s="803"/>
      <c r="G78" s="820"/>
      <c r="H78" s="797">
        <f t="shared" si="3"/>
        <v>0</v>
      </c>
      <c r="I78" s="798">
        <f t="shared" si="4"/>
        <v>3</v>
      </c>
      <c r="J78" s="799">
        <v>0.25</v>
      </c>
      <c r="K78" s="800">
        <f t="shared" si="5"/>
        <v>13410</v>
      </c>
      <c r="L78" s="801"/>
    </row>
    <row r="79" spans="1:12" s="556" customFormat="1" ht="19.5" customHeight="1">
      <c r="A79" s="791">
        <v>71</v>
      </c>
      <c r="B79" s="792" t="s">
        <v>10032</v>
      </c>
      <c r="C79" s="803" t="s">
        <v>10030</v>
      </c>
      <c r="D79" s="793" t="s">
        <v>9948</v>
      </c>
      <c r="E79" s="803">
        <v>2.67</v>
      </c>
      <c r="F79" s="803"/>
      <c r="G79" s="820"/>
      <c r="H79" s="797">
        <f t="shared" si="3"/>
        <v>0</v>
      </c>
      <c r="I79" s="798">
        <f t="shared" si="4"/>
        <v>2.67</v>
      </c>
      <c r="J79" s="799">
        <v>0.25</v>
      </c>
      <c r="K79" s="800">
        <f t="shared" si="5"/>
        <v>11934.9</v>
      </c>
      <c r="L79" s="801"/>
    </row>
    <row r="80" spans="1:12" s="556" customFormat="1" ht="19.5" customHeight="1">
      <c r="A80" s="791">
        <v>72</v>
      </c>
      <c r="B80" s="792" t="s">
        <v>10033</v>
      </c>
      <c r="C80" s="803" t="s">
        <v>10030</v>
      </c>
      <c r="D80" s="803" t="s">
        <v>9946</v>
      </c>
      <c r="E80" s="795">
        <v>3</v>
      </c>
      <c r="F80" s="803"/>
      <c r="G80" s="820"/>
      <c r="H80" s="797">
        <f t="shared" si="3"/>
        <v>0</v>
      </c>
      <c r="I80" s="798">
        <f t="shared" si="4"/>
        <v>3</v>
      </c>
      <c r="J80" s="799">
        <v>0.25</v>
      </c>
      <c r="K80" s="800">
        <f t="shared" si="5"/>
        <v>13410</v>
      </c>
      <c r="L80" s="801"/>
    </row>
    <row r="81" spans="1:12" s="556" customFormat="1" ht="26.25" customHeight="1">
      <c r="A81" s="791">
        <v>73</v>
      </c>
      <c r="B81" s="792" t="s">
        <v>10034</v>
      </c>
      <c r="C81" s="803" t="s">
        <v>10030</v>
      </c>
      <c r="D81" s="802" t="s">
        <v>10035</v>
      </c>
      <c r="E81" s="795">
        <v>3</v>
      </c>
      <c r="F81" s="803"/>
      <c r="G81" s="820"/>
      <c r="H81" s="797">
        <f t="shared" si="3"/>
        <v>0</v>
      </c>
      <c r="I81" s="798">
        <f t="shared" si="4"/>
        <v>3</v>
      </c>
      <c r="J81" s="817">
        <v>0.45</v>
      </c>
      <c r="K81" s="800">
        <f t="shared" si="5"/>
        <v>24138.000000000004</v>
      </c>
      <c r="L81" s="801"/>
    </row>
    <row r="82" spans="1:12" s="556" customFormat="1" ht="19.5" customHeight="1">
      <c r="A82" s="791">
        <v>74</v>
      </c>
      <c r="B82" s="792" t="s">
        <v>10036</v>
      </c>
      <c r="C82" s="803" t="s">
        <v>10030</v>
      </c>
      <c r="D82" s="803" t="s">
        <v>9946</v>
      </c>
      <c r="E82" s="803">
        <v>2.67</v>
      </c>
      <c r="F82" s="803"/>
      <c r="G82" s="820"/>
      <c r="H82" s="797">
        <f t="shared" si="3"/>
        <v>0</v>
      </c>
      <c r="I82" s="798">
        <f t="shared" si="4"/>
        <v>2.67</v>
      </c>
      <c r="J82" s="799">
        <v>0.25</v>
      </c>
      <c r="K82" s="800">
        <f t="shared" si="5"/>
        <v>11934.9</v>
      </c>
      <c r="L82" s="801"/>
    </row>
    <row r="83" spans="1:12" s="556" customFormat="1" ht="19.5" customHeight="1">
      <c r="A83" s="791">
        <v>75</v>
      </c>
      <c r="B83" s="792" t="s">
        <v>10037</v>
      </c>
      <c r="C83" s="803" t="s">
        <v>10030</v>
      </c>
      <c r="D83" s="803" t="s">
        <v>9946</v>
      </c>
      <c r="E83" s="803">
        <v>2.67</v>
      </c>
      <c r="F83" s="803"/>
      <c r="G83" s="820"/>
      <c r="H83" s="797">
        <f t="shared" si="3"/>
        <v>0</v>
      </c>
      <c r="I83" s="798">
        <f t="shared" si="4"/>
        <v>2.67</v>
      </c>
      <c r="J83" s="799">
        <v>0.25</v>
      </c>
      <c r="K83" s="800">
        <f t="shared" si="5"/>
        <v>11934.9</v>
      </c>
      <c r="L83" s="801"/>
    </row>
    <row r="84" spans="1:12" s="556" customFormat="1" ht="19.5" customHeight="1">
      <c r="A84" s="791">
        <v>76</v>
      </c>
      <c r="B84" s="792" t="s">
        <v>10038</v>
      </c>
      <c r="C84" s="806" t="s">
        <v>10030</v>
      </c>
      <c r="D84" s="793" t="s">
        <v>9998</v>
      </c>
      <c r="E84" s="806">
        <v>2.67</v>
      </c>
      <c r="F84" s="806"/>
      <c r="G84" s="821"/>
      <c r="H84" s="797">
        <f t="shared" si="3"/>
        <v>0</v>
      </c>
      <c r="I84" s="798">
        <f t="shared" si="4"/>
        <v>2.67</v>
      </c>
      <c r="J84" s="807">
        <v>0.25</v>
      </c>
      <c r="K84" s="800">
        <f t="shared" si="5"/>
        <v>11934.9</v>
      </c>
      <c r="L84" s="801"/>
    </row>
    <row r="85" spans="1:12" s="556" customFormat="1" ht="19.5" customHeight="1">
      <c r="A85" s="791">
        <v>77</v>
      </c>
      <c r="B85" s="792" t="s">
        <v>10039</v>
      </c>
      <c r="C85" s="803" t="s">
        <v>10030</v>
      </c>
      <c r="D85" s="793" t="s">
        <v>9998</v>
      </c>
      <c r="E85" s="803">
        <v>2.67</v>
      </c>
      <c r="F85" s="803"/>
      <c r="G85" s="820"/>
      <c r="H85" s="797">
        <f t="shared" si="3"/>
        <v>0</v>
      </c>
      <c r="I85" s="798">
        <f t="shared" si="4"/>
        <v>2.67</v>
      </c>
      <c r="J85" s="799">
        <v>0.25</v>
      </c>
      <c r="K85" s="800">
        <f t="shared" si="5"/>
        <v>11934.9</v>
      </c>
      <c r="L85" s="801"/>
    </row>
    <row r="86" spans="1:12" s="556" customFormat="1" ht="19.5" customHeight="1">
      <c r="A86" s="791">
        <v>78</v>
      </c>
      <c r="B86" s="792" t="s">
        <v>10040</v>
      </c>
      <c r="C86" s="793" t="s">
        <v>9929</v>
      </c>
      <c r="D86" s="793" t="s">
        <v>9959</v>
      </c>
      <c r="E86" s="794">
        <v>3.66</v>
      </c>
      <c r="F86" s="803">
        <v>0.45</v>
      </c>
      <c r="G86" s="796"/>
      <c r="H86" s="797">
        <f t="shared" si="3"/>
        <v>0</v>
      </c>
      <c r="I86" s="798">
        <f t="shared" si="4"/>
        <v>4.1100000000000003</v>
      </c>
      <c r="J86" s="799">
        <v>0.25</v>
      </c>
      <c r="K86" s="800">
        <f t="shared" si="5"/>
        <v>18371.7</v>
      </c>
      <c r="L86" s="801"/>
    </row>
    <row r="87" spans="1:12" s="556" customFormat="1" ht="19.5" customHeight="1">
      <c r="A87" s="791">
        <v>79</v>
      </c>
      <c r="B87" s="792" t="s">
        <v>10041</v>
      </c>
      <c r="C87" s="793" t="s">
        <v>9929</v>
      </c>
      <c r="D87" s="793" t="s">
        <v>9977</v>
      </c>
      <c r="E87" s="794">
        <v>3.99</v>
      </c>
      <c r="F87" s="803">
        <v>0.45</v>
      </c>
      <c r="G87" s="796"/>
      <c r="H87" s="797">
        <f t="shared" si="3"/>
        <v>0</v>
      </c>
      <c r="I87" s="798">
        <f t="shared" si="4"/>
        <v>4.4400000000000004</v>
      </c>
      <c r="J87" s="799">
        <v>0.25</v>
      </c>
      <c r="K87" s="800">
        <f t="shared" si="5"/>
        <v>19846.800000000003</v>
      </c>
      <c r="L87" s="801"/>
    </row>
    <row r="88" spans="1:12" s="556" customFormat="1" ht="29.25" customHeight="1">
      <c r="A88" s="791">
        <v>80</v>
      </c>
      <c r="B88" s="792" t="s">
        <v>10042</v>
      </c>
      <c r="C88" s="793" t="s">
        <v>9929</v>
      </c>
      <c r="D88" s="804" t="s">
        <v>10043</v>
      </c>
      <c r="E88" s="794">
        <v>3.33</v>
      </c>
      <c r="F88" s="803">
        <v>0.45</v>
      </c>
      <c r="G88" s="796"/>
      <c r="H88" s="797">
        <f t="shared" si="3"/>
        <v>0</v>
      </c>
      <c r="I88" s="798">
        <f t="shared" si="4"/>
        <v>3.7800000000000002</v>
      </c>
      <c r="J88" s="807">
        <v>0.25</v>
      </c>
      <c r="K88" s="800">
        <f t="shared" si="5"/>
        <v>16896.600000000002</v>
      </c>
      <c r="L88" s="801"/>
    </row>
    <row r="89" spans="1:12" s="556" customFormat="1" ht="19.5" customHeight="1">
      <c r="A89" s="791">
        <v>81</v>
      </c>
      <c r="B89" s="792" t="s">
        <v>10044</v>
      </c>
      <c r="C89" s="793" t="s">
        <v>9929</v>
      </c>
      <c r="D89" s="793" t="s">
        <v>9957</v>
      </c>
      <c r="E89" s="794">
        <v>3.66</v>
      </c>
      <c r="F89" s="803">
        <v>0</v>
      </c>
      <c r="G89" s="796"/>
      <c r="H89" s="797">
        <f t="shared" si="3"/>
        <v>0</v>
      </c>
      <c r="I89" s="798">
        <f t="shared" si="4"/>
        <v>3.66</v>
      </c>
      <c r="J89" s="799">
        <v>0.25</v>
      </c>
      <c r="K89" s="800">
        <f t="shared" si="5"/>
        <v>16360.2</v>
      </c>
      <c r="L89" s="801"/>
    </row>
    <row r="90" spans="1:12" s="556" customFormat="1" ht="27.75" customHeight="1">
      <c r="A90" s="791">
        <v>82</v>
      </c>
      <c r="B90" s="792" t="s">
        <v>5563</v>
      </c>
      <c r="C90" s="816">
        <v>15111</v>
      </c>
      <c r="D90" s="816" t="s">
        <v>10045</v>
      </c>
      <c r="E90" s="795">
        <v>3.66</v>
      </c>
      <c r="F90" s="803">
        <v>0.35</v>
      </c>
      <c r="G90" s="820"/>
      <c r="H90" s="797">
        <f t="shared" si="3"/>
        <v>0</v>
      </c>
      <c r="I90" s="798">
        <f t="shared" si="4"/>
        <v>4.01</v>
      </c>
      <c r="J90" s="817">
        <v>0.45</v>
      </c>
      <c r="K90" s="800">
        <f t="shared" si="5"/>
        <v>32264.46</v>
      </c>
      <c r="L90" s="801"/>
    </row>
    <row r="91" spans="1:12" s="556" customFormat="1" ht="31.5" customHeight="1">
      <c r="A91" s="791">
        <v>83</v>
      </c>
      <c r="B91" s="792" t="s">
        <v>10046</v>
      </c>
      <c r="C91" s="793" t="s">
        <v>9929</v>
      </c>
      <c r="D91" s="802" t="s">
        <v>10007</v>
      </c>
      <c r="E91" s="794">
        <v>3.66</v>
      </c>
      <c r="F91" s="803">
        <v>0.35</v>
      </c>
      <c r="G91" s="796"/>
      <c r="H91" s="797">
        <f t="shared" si="3"/>
        <v>0</v>
      </c>
      <c r="I91" s="798">
        <f t="shared" si="4"/>
        <v>4.01</v>
      </c>
      <c r="J91" s="817">
        <v>0.45</v>
      </c>
      <c r="K91" s="800">
        <f t="shared" si="5"/>
        <v>32264.46</v>
      </c>
      <c r="L91" s="801"/>
    </row>
    <row r="92" spans="1:12" s="556" customFormat="1" ht="27.75" customHeight="1">
      <c r="A92" s="791">
        <v>84</v>
      </c>
      <c r="B92" s="822" t="s">
        <v>10047</v>
      </c>
      <c r="C92" s="793" t="s">
        <v>10048</v>
      </c>
      <c r="D92" s="802" t="s">
        <v>10049</v>
      </c>
      <c r="E92" s="794">
        <v>3.66</v>
      </c>
      <c r="F92" s="803">
        <v>0.35</v>
      </c>
      <c r="G92" s="796"/>
      <c r="H92" s="797">
        <f t="shared" si="3"/>
        <v>0</v>
      </c>
      <c r="I92" s="798">
        <f t="shared" si="4"/>
        <v>4.01</v>
      </c>
      <c r="J92" s="799">
        <v>0.25</v>
      </c>
      <c r="K92" s="800">
        <f t="shared" si="5"/>
        <v>17924.699999999997</v>
      </c>
      <c r="L92" s="801"/>
    </row>
    <row r="93" spans="1:12" s="556" customFormat="1" ht="19.5" customHeight="1">
      <c r="A93" s="791">
        <v>85</v>
      </c>
      <c r="B93" s="792" t="s">
        <v>10050</v>
      </c>
      <c r="C93" s="793" t="s">
        <v>9929</v>
      </c>
      <c r="D93" s="793" t="s">
        <v>9982</v>
      </c>
      <c r="E93" s="794">
        <v>3.33</v>
      </c>
      <c r="F93" s="803">
        <v>0.35</v>
      </c>
      <c r="G93" s="796"/>
      <c r="H93" s="797">
        <f t="shared" si="3"/>
        <v>0</v>
      </c>
      <c r="I93" s="798">
        <f t="shared" si="4"/>
        <v>3.68</v>
      </c>
      <c r="J93" s="799">
        <v>0.25</v>
      </c>
      <c r="K93" s="800">
        <f t="shared" si="5"/>
        <v>16449.599999999999</v>
      </c>
      <c r="L93" s="801"/>
    </row>
    <row r="94" spans="1:12" s="556" customFormat="1" ht="43.5" customHeight="1">
      <c r="A94" s="791">
        <v>86</v>
      </c>
      <c r="B94" s="792" t="s">
        <v>10051</v>
      </c>
      <c r="C94" s="793" t="s">
        <v>9929</v>
      </c>
      <c r="D94" s="804" t="s">
        <v>10052</v>
      </c>
      <c r="E94" s="794">
        <v>3.33</v>
      </c>
      <c r="F94" s="803">
        <v>0.45</v>
      </c>
      <c r="G94" s="796"/>
      <c r="H94" s="797">
        <f t="shared" si="3"/>
        <v>0</v>
      </c>
      <c r="I94" s="798">
        <f t="shared" si="4"/>
        <v>3.7800000000000002</v>
      </c>
      <c r="J94" s="807">
        <v>0.25</v>
      </c>
      <c r="K94" s="800">
        <f t="shared" si="5"/>
        <v>16896.600000000002</v>
      </c>
      <c r="L94" s="801"/>
    </row>
    <row r="95" spans="1:12" s="556" customFormat="1" ht="19.5" customHeight="1">
      <c r="A95" s="791">
        <v>87</v>
      </c>
      <c r="B95" s="792" t="s">
        <v>10053</v>
      </c>
      <c r="C95" s="823" t="s">
        <v>9929</v>
      </c>
      <c r="D95" s="793" t="s">
        <v>9996</v>
      </c>
      <c r="E95" s="803">
        <v>3.33</v>
      </c>
      <c r="F95" s="803">
        <v>0.35</v>
      </c>
      <c r="G95" s="824"/>
      <c r="H95" s="797">
        <f t="shared" si="3"/>
        <v>0</v>
      </c>
      <c r="I95" s="798">
        <f t="shared" si="4"/>
        <v>3.68</v>
      </c>
      <c r="J95" s="799">
        <v>0.25</v>
      </c>
      <c r="K95" s="800">
        <f t="shared" si="5"/>
        <v>16449.599999999999</v>
      </c>
      <c r="L95" s="801"/>
    </row>
    <row r="96" spans="1:12" s="556" customFormat="1" ht="19.5" customHeight="1">
      <c r="A96" s="791">
        <v>88</v>
      </c>
      <c r="B96" s="792" t="s">
        <v>10054</v>
      </c>
      <c r="C96" s="793" t="s">
        <v>9929</v>
      </c>
      <c r="D96" s="793" t="s">
        <v>9948</v>
      </c>
      <c r="E96" s="794">
        <v>3.99</v>
      </c>
      <c r="F96" s="803">
        <v>0.25</v>
      </c>
      <c r="G96" s="796"/>
      <c r="H96" s="797">
        <f t="shared" si="3"/>
        <v>0</v>
      </c>
      <c r="I96" s="798">
        <f t="shared" si="4"/>
        <v>4.24</v>
      </c>
      <c r="J96" s="799">
        <v>0.25</v>
      </c>
      <c r="K96" s="800">
        <f t="shared" si="5"/>
        <v>18952.800000000003</v>
      </c>
      <c r="L96" s="801"/>
    </row>
    <row r="97" spans="1:12" s="556" customFormat="1" ht="28.5" customHeight="1">
      <c r="A97" s="791">
        <v>89</v>
      </c>
      <c r="B97" s="792" t="s">
        <v>10055</v>
      </c>
      <c r="C97" s="793" t="s">
        <v>9929</v>
      </c>
      <c r="D97" s="802" t="s">
        <v>10007</v>
      </c>
      <c r="E97" s="794">
        <v>3.99</v>
      </c>
      <c r="F97" s="806"/>
      <c r="G97" s="796"/>
      <c r="H97" s="797">
        <f t="shared" si="3"/>
        <v>0</v>
      </c>
      <c r="I97" s="798">
        <f t="shared" si="4"/>
        <v>3.99</v>
      </c>
      <c r="J97" s="817">
        <v>0.45</v>
      </c>
      <c r="K97" s="800">
        <f t="shared" si="5"/>
        <v>32103.54</v>
      </c>
      <c r="L97" s="801"/>
    </row>
    <row r="98" spans="1:12" s="556" customFormat="1" ht="16.5" customHeight="1">
      <c r="A98" s="791">
        <v>90</v>
      </c>
      <c r="B98" s="825" t="s">
        <v>10056</v>
      </c>
      <c r="C98" s="793" t="s">
        <v>9929</v>
      </c>
      <c r="D98" s="793" t="s">
        <v>9977</v>
      </c>
      <c r="E98" s="794">
        <v>3.99</v>
      </c>
      <c r="F98" s="806">
        <v>0.25</v>
      </c>
      <c r="G98" s="796"/>
      <c r="H98" s="797">
        <f t="shared" si="3"/>
        <v>0</v>
      </c>
      <c r="I98" s="798">
        <f t="shared" si="4"/>
        <v>4.24</v>
      </c>
      <c r="J98" s="799">
        <v>0.25</v>
      </c>
      <c r="K98" s="800">
        <f t="shared" si="5"/>
        <v>18952.800000000003</v>
      </c>
      <c r="L98" s="801"/>
    </row>
    <row r="99" spans="1:12" s="556" customFormat="1" ht="16.5" customHeight="1">
      <c r="A99" s="791">
        <v>91</v>
      </c>
      <c r="B99" s="826" t="s">
        <v>10057</v>
      </c>
      <c r="C99" s="793" t="s">
        <v>9929</v>
      </c>
      <c r="D99" s="793" t="s">
        <v>9959</v>
      </c>
      <c r="E99" s="794">
        <v>3.66</v>
      </c>
      <c r="F99" s="803">
        <v>0.25</v>
      </c>
      <c r="G99" s="805"/>
      <c r="H99" s="797">
        <f t="shared" si="3"/>
        <v>0</v>
      </c>
      <c r="I99" s="798">
        <f t="shared" si="4"/>
        <v>3.91</v>
      </c>
      <c r="J99" s="799">
        <v>0.25</v>
      </c>
      <c r="K99" s="800">
        <f t="shared" si="5"/>
        <v>17477.7</v>
      </c>
      <c r="L99" s="801"/>
    </row>
    <row r="100" spans="1:12" s="556" customFormat="1" ht="16.5" customHeight="1">
      <c r="A100" s="791">
        <v>92</v>
      </c>
      <c r="B100" s="792" t="s">
        <v>10058</v>
      </c>
      <c r="C100" s="793" t="s">
        <v>9929</v>
      </c>
      <c r="D100" s="793" t="s">
        <v>9959</v>
      </c>
      <c r="E100" s="794">
        <v>3.33</v>
      </c>
      <c r="F100" s="803">
        <v>0</v>
      </c>
      <c r="G100" s="805"/>
      <c r="H100" s="797">
        <f t="shared" si="3"/>
        <v>0</v>
      </c>
      <c r="I100" s="798">
        <f t="shared" si="4"/>
        <v>3.33</v>
      </c>
      <c r="J100" s="799">
        <v>0.25</v>
      </c>
      <c r="K100" s="800">
        <f t="shared" si="5"/>
        <v>14885.099999999999</v>
      </c>
      <c r="L100" s="801"/>
    </row>
    <row r="101" spans="1:12" s="556" customFormat="1" ht="16.5" customHeight="1">
      <c r="A101" s="791">
        <v>93</v>
      </c>
      <c r="B101" s="792" t="s">
        <v>10059</v>
      </c>
      <c r="C101" s="816">
        <v>15111</v>
      </c>
      <c r="D101" s="793" t="s">
        <v>9959</v>
      </c>
      <c r="E101" s="795">
        <v>3.33</v>
      </c>
      <c r="F101" s="803">
        <v>0.25</v>
      </c>
      <c r="G101" s="820"/>
      <c r="H101" s="797">
        <f t="shared" si="3"/>
        <v>0</v>
      </c>
      <c r="I101" s="798">
        <f t="shared" si="4"/>
        <v>3.58</v>
      </c>
      <c r="J101" s="799">
        <v>0.25</v>
      </c>
      <c r="K101" s="800">
        <f t="shared" si="5"/>
        <v>16002.599999999999</v>
      </c>
      <c r="L101" s="801"/>
    </row>
    <row r="102" spans="1:12" s="556" customFormat="1" ht="16.5" customHeight="1">
      <c r="A102" s="791">
        <v>94</v>
      </c>
      <c r="B102" s="792" t="s">
        <v>10060</v>
      </c>
      <c r="C102" s="793" t="s">
        <v>9929</v>
      </c>
      <c r="D102" s="793" t="s">
        <v>9957</v>
      </c>
      <c r="E102" s="794">
        <v>3.33</v>
      </c>
      <c r="F102" s="803">
        <v>0.25</v>
      </c>
      <c r="G102" s="796"/>
      <c r="H102" s="797">
        <f t="shared" si="3"/>
        <v>0</v>
      </c>
      <c r="I102" s="798">
        <f t="shared" si="4"/>
        <v>3.58</v>
      </c>
      <c r="J102" s="799">
        <v>0.25</v>
      </c>
      <c r="K102" s="800">
        <f t="shared" si="5"/>
        <v>16002.599999999999</v>
      </c>
      <c r="L102" s="801"/>
    </row>
    <row r="103" spans="1:12" s="556" customFormat="1" ht="16.5" customHeight="1">
      <c r="A103" s="791">
        <v>95</v>
      </c>
      <c r="B103" s="792" t="s">
        <v>10061</v>
      </c>
      <c r="C103" s="793" t="s">
        <v>9929</v>
      </c>
      <c r="D103" s="793" t="s">
        <v>9957</v>
      </c>
      <c r="E103" s="794">
        <v>3.66</v>
      </c>
      <c r="F103" s="803">
        <v>0.25</v>
      </c>
      <c r="G103" s="796"/>
      <c r="H103" s="797">
        <f t="shared" si="3"/>
        <v>0</v>
      </c>
      <c r="I103" s="798">
        <f t="shared" si="4"/>
        <v>3.91</v>
      </c>
      <c r="J103" s="799">
        <v>0.25</v>
      </c>
      <c r="K103" s="800">
        <f t="shared" si="5"/>
        <v>17477.7</v>
      </c>
      <c r="L103" s="801"/>
    </row>
    <row r="104" spans="1:12" s="556" customFormat="1" ht="32.25" customHeight="1">
      <c r="A104" s="791">
        <v>96</v>
      </c>
      <c r="B104" s="792" t="s">
        <v>10062</v>
      </c>
      <c r="C104" s="793" t="s">
        <v>9929</v>
      </c>
      <c r="D104" s="802" t="s">
        <v>10003</v>
      </c>
      <c r="E104" s="794">
        <v>3.33</v>
      </c>
      <c r="F104" s="803">
        <v>0.25</v>
      </c>
      <c r="G104" s="796"/>
      <c r="H104" s="797">
        <f t="shared" si="3"/>
        <v>0</v>
      </c>
      <c r="I104" s="798">
        <f t="shared" si="4"/>
        <v>3.58</v>
      </c>
      <c r="J104" s="817">
        <v>0.45</v>
      </c>
      <c r="K104" s="800">
        <f t="shared" si="5"/>
        <v>28804.68</v>
      </c>
      <c r="L104" s="801"/>
    </row>
    <row r="105" spans="1:12" s="556" customFormat="1" ht="32.25" customHeight="1">
      <c r="A105" s="791">
        <v>97</v>
      </c>
      <c r="B105" s="792" t="s">
        <v>10063</v>
      </c>
      <c r="C105" s="793" t="s">
        <v>9929</v>
      </c>
      <c r="D105" s="802" t="s">
        <v>10007</v>
      </c>
      <c r="E105" s="794">
        <v>3.66</v>
      </c>
      <c r="F105" s="803">
        <v>0.25</v>
      </c>
      <c r="G105" s="796"/>
      <c r="H105" s="797">
        <f t="shared" si="3"/>
        <v>0</v>
      </c>
      <c r="I105" s="798">
        <f t="shared" si="4"/>
        <v>3.91</v>
      </c>
      <c r="J105" s="817">
        <v>0.45</v>
      </c>
      <c r="K105" s="800">
        <f t="shared" si="5"/>
        <v>31459.86</v>
      </c>
      <c r="L105" s="801"/>
    </row>
    <row r="106" spans="1:12" s="556" customFormat="1" ht="17.25" customHeight="1">
      <c r="A106" s="791">
        <v>98</v>
      </c>
      <c r="B106" s="792" t="s">
        <v>10064</v>
      </c>
      <c r="C106" s="802" t="s">
        <v>9929</v>
      </c>
      <c r="D106" s="793" t="s">
        <v>9982</v>
      </c>
      <c r="E106" s="795">
        <v>3.33</v>
      </c>
      <c r="F106" s="803">
        <v>0</v>
      </c>
      <c r="G106" s="820"/>
      <c r="H106" s="797">
        <f t="shared" si="3"/>
        <v>0</v>
      </c>
      <c r="I106" s="798">
        <f t="shared" si="4"/>
        <v>3.33</v>
      </c>
      <c r="J106" s="799">
        <v>0.25</v>
      </c>
      <c r="K106" s="800">
        <f t="shared" si="5"/>
        <v>14885.099999999999</v>
      </c>
      <c r="L106" s="801"/>
    </row>
    <row r="107" spans="1:12" s="556" customFormat="1" ht="17.25" customHeight="1">
      <c r="A107" s="791">
        <v>99</v>
      </c>
      <c r="B107" s="792" t="s">
        <v>10065</v>
      </c>
      <c r="C107" s="816">
        <v>15111</v>
      </c>
      <c r="D107" s="793" t="s">
        <v>9957</v>
      </c>
      <c r="E107" s="795">
        <v>3.33</v>
      </c>
      <c r="F107" s="803">
        <v>0.25</v>
      </c>
      <c r="G107" s="820"/>
      <c r="H107" s="797">
        <f t="shared" si="3"/>
        <v>0</v>
      </c>
      <c r="I107" s="798">
        <f t="shared" si="4"/>
        <v>3.58</v>
      </c>
      <c r="J107" s="799">
        <v>0.25</v>
      </c>
      <c r="K107" s="800">
        <f t="shared" si="5"/>
        <v>16002.599999999999</v>
      </c>
      <c r="L107" s="801"/>
    </row>
    <row r="108" spans="1:12" s="556" customFormat="1" ht="17.25" customHeight="1">
      <c r="A108" s="791">
        <v>100</v>
      </c>
      <c r="B108" s="792" t="s">
        <v>10066</v>
      </c>
      <c r="C108" s="791" t="s">
        <v>9929</v>
      </c>
      <c r="D108" s="793" t="s">
        <v>9982</v>
      </c>
      <c r="E108" s="827">
        <v>3</v>
      </c>
      <c r="F108" s="806">
        <v>0.25</v>
      </c>
      <c r="G108" s="792"/>
      <c r="H108" s="797">
        <f t="shared" si="3"/>
        <v>0</v>
      </c>
      <c r="I108" s="798">
        <f t="shared" si="4"/>
        <v>3.25</v>
      </c>
      <c r="J108" s="807">
        <v>0.25</v>
      </c>
      <c r="K108" s="800">
        <f t="shared" si="5"/>
        <v>14527.5</v>
      </c>
      <c r="L108" s="801"/>
    </row>
    <row r="109" spans="1:12" s="556" customFormat="1" ht="17.25" customHeight="1">
      <c r="A109" s="791">
        <v>101</v>
      </c>
      <c r="B109" s="792" t="s">
        <v>10067</v>
      </c>
      <c r="C109" s="793" t="s">
        <v>9929</v>
      </c>
      <c r="D109" s="793" t="s">
        <v>9977</v>
      </c>
      <c r="E109" s="794">
        <v>3.99</v>
      </c>
      <c r="F109" s="815"/>
      <c r="G109" s="796"/>
      <c r="H109" s="797">
        <f t="shared" si="3"/>
        <v>0</v>
      </c>
      <c r="I109" s="798">
        <f t="shared" si="4"/>
        <v>3.99</v>
      </c>
      <c r="J109" s="799">
        <v>0.25</v>
      </c>
      <c r="K109" s="800">
        <f t="shared" si="5"/>
        <v>17835.300000000003</v>
      </c>
      <c r="L109" s="801"/>
    </row>
    <row r="110" spans="1:12" s="556" customFormat="1" ht="26.25" customHeight="1">
      <c r="A110" s="791">
        <v>102</v>
      </c>
      <c r="B110" s="792" t="s">
        <v>10068</v>
      </c>
      <c r="C110" s="793" t="s">
        <v>9929</v>
      </c>
      <c r="D110" s="793" t="s">
        <v>9979</v>
      </c>
      <c r="E110" s="794">
        <v>3.66</v>
      </c>
      <c r="F110" s="803"/>
      <c r="G110" s="796"/>
      <c r="H110" s="797">
        <f t="shared" si="3"/>
        <v>0</v>
      </c>
      <c r="I110" s="798">
        <f t="shared" si="4"/>
        <v>3.66</v>
      </c>
      <c r="J110" s="799">
        <v>0.25</v>
      </c>
      <c r="K110" s="800">
        <f t="shared" si="5"/>
        <v>16360.2</v>
      </c>
      <c r="L110" s="801"/>
    </row>
    <row r="111" spans="1:12" s="556" customFormat="1" ht="19.5" customHeight="1">
      <c r="A111" s="791">
        <v>103</v>
      </c>
      <c r="B111" s="792" t="s">
        <v>10069</v>
      </c>
      <c r="C111" s="793" t="s">
        <v>9929</v>
      </c>
      <c r="D111" s="793" t="s">
        <v>9957</v>
      </c>
      <c r="E111" s="794">
        <v>3.66</v>
      </c>
      <c r="F111" s="803"/>
      <c r="G111" s="796"/>
      <c r="H111" s="797">
        <f t="shared" si="3"/>
        <v>0</v>
      </c>
      <c r="I111" s="798">
        <f t="shared" si="4"/>
        <v>3.66</v>
      </c>
      <c r="J111" s="799">
        <v>0.25</v>
      </c>
      <c r="K111" s="800">
        <f t="shared" si="5"/>
        <v>16360.2</v>
      </c>
      <c r="L111" s="801"/>
    </row>
    <row r="112" spans="1:12" s="556" customFormat="1" ht="19.5" customHeight="1">
      <c r="A112" s="791">
        <v>104</v>
      </c>
      <c r="B112" s="792" t="s">
        <v>10070</v>
      </c>
      <c r="C112" s="793" t="s">
        <v>9929</v>
      </c>
      <c r="D112" s="793" t="s">
        <v>9985</v>
      </c>
      <c r="E112" s="794">
        <v>3.99</v>
      </c>
      <c r="F112" s="815"/>
      <c r="G112" s="805"/>
      <c r="H112" s="797">
        <f t="shared" si="3"/>
        <v>0</v>
      </c>
      <c r="I112" s="798">
        <f t="shared" si="4"/>
        <v>3.99</v>
      </c>
      <c r="J112" s="799">
        <v>0.25</v>
      </c>
      <c r="K112" s="800">
        <f t="shared" si="5"/>
        <v>17835.300000000003</v>
      </c>
      <c r="L112" s="801"/>
    </row>
    <row r="113" spans="1:12" s="556" customFormat="1" ht="19.5" customHeight="1">
      <c r="A113" s="791">
        <v>105</v>
      </c>
      <c r="B113" s="792" t="s">
        <v>10071</v>
      </c>
      <c r="C113" s="793" t="s">
        <v>9929</v>
      </c>
      <c r="D113" s="793" t="s">
        <v>9996</v>
      </c>
      <c r="E113" s="794">
        <v>3.99</v>
      </c>
      <c r="F113" s="803"/>
      <c r="G113" s="805"/>
      <c r="H113" s="797">
        <f t="shared" si="3"/>
        <v>0</v>
      </c>
      <c r="I113" s="798">
        <f t="shared" si="4"/>
        <v>3.99</v>
      </c>
      <c r="J113" s="799">
        <v>0.25</v>
      </c>
      <c r="K113" s="800">
        <f t="shared" si="5"/>
        <v>17835.300000000003</v>
      </c>
      <c r="L113" s="801"/>
    </row>
    <row r="114" spans="1:12" s="556" customFormat="1" ht="19.5" customHeight="1">
      <c r="A114" s="791">
        <v>106</v>
      </c>
      <c r="B114" s="792" t="s">
        <v>10072</v>
      </c>
      <c r="C114" s="793" t="s">
        <v>9929</v>
      </c>
      <c r="D114" s="793" t="s">
        <v>9951</v>
      </c>
      <c r="E114" s="794">
        <v>3.99</v>
      </c>
      <c r="F114" s="815"/>
      <c r="G114" s="796"/>
      <c r="H114" s="797">
        <f t="shared" si="3"/>
        <v>0</v>
      </c>
      <c r="I114" s="798">
        <f t="shared" si="4"/>
        <v>3.99</v>
      </c>
      <c r="J114" s="799">
        <v>0.25</v>
      </c>
      <c r="K114" s="800">
        <f t="shared" si="5"/>
        <v>17835.300000000003</v>
      </c>
      <c r="L114" s="801"/>
    </row>
    <row r="115" spans="1:12" s="556" customFormat="1" ht="29.25" customHeight="1">
      <c r="A115" s="791">
        <v>107</v>
      </c>
      <c r="B115" s="792" t="s">
        <v>10073</v>
      </c>
      <c r="C115" s="793" t="s">
        <v>9929</v>
      </c>
      <c r="D115" s="793" t="s">
        <v>9979</v>
      </c>
      <c r="E115" s="794">
        <v>3.66</v>
      </c>
      <c r="F115" s="803">
        <v>0.25</v>
      </c>
      <c r="G115" s="796"/>
      <c r="H115" s="797">
        <f t="shared" si="3"/>
        <v>0</v>
      </c>
      <c r="I115" s="798">
        <f t="shared" si="4"/>
        <v>3.91</v>
      </c>
      <c r="J115" s="799">
        <v>0.25</v>
      </c>
      <c r="K115" s="800">
        <f t="shared" si="5"/>
        <v>17477.7</v>
      </c>
      <c r="L115" s="801"/>
    </row>
    <row r="116" spans="1:12" s="556" customFormat="1" ht="32.25" customHeight="1">
      <c r="A116" s="791">
        <v>108</v>
      </c>
      <c r="B116" s="792" t="s">
        <v>10074</v>
      </c>
      <c r="C116" s="793" t="s">
        <v>9929</v>
      </c>
      <c r="D116" s="793" t="s">
        <v>9957</v>
      </c>
      <c r="E116" s="794">
        <v>3.66</v>
      </c>
      <c r="F116" s="803"/>
      <c r="G116" s="796"/>
      <c r="H116" s="797">
        <f t="shared" si="3"/>
        <v>0</v>
      </c>
      <c r="I116" s="798">
        <f t="shared" si="4"/>
        <v>3.66</v>
      </c>
      <c r="J116" s="799">
        <v>0.25</v>
      </c>
      <c r="K116" s="800">
        <f t="shared" si="5"/>
        <v>16360.2</v>
      </c>
      <c r="L116" s="801"/>
    </row>
    <row r="117" spans="1:12" s="556" customFormat="1" ht="19.5" customHeight="1">
      <c r="A117" s="791">
        <v>109</v>
      </c>
      <c r="B117" s="792" t="s">
        <v>10075</v>
      </c>
      <c r="C117" s="793" t="s">
        <v>9929</v>
      </c>
      <c r="D117" s="793" t="s">
        <v>9948</v>
      </c>
      <c r="E117" s="794">
        <v>3.66</v>
      </c>
      <c r="F117" s="803"/>
      <c r="G117" s="796"/>
      <c r="H117" s="797">
        <f t="shared" si="3"/>
        <v>0</v>
      </c>
      <c r="I117" s="798">
        <f t="shared" si="4"/>
        <v>3.66</v>
      </c>
      <c r="J117" s="799">
        <v>0.25</v>
      </c>
      <c r="K117" s="800">
        <f t="shared" si="5"/>
        <v>16360.2</v>
      </c>
      <c r="L117" s="801"/>
    </row>
    <row r="118" spans="1:12" s="556" customFormat="1" ht="28.5" customHeight="1">
      <c r="A118" s="791">
        <v>110</v>
      </c>
      <c r="B118" s="792" t="s">
        <v>10076</v>
      </c>
      <c r="C118" s="816">
        <v>15111</v>
      </c>
      <c r="D118" s="802" t="s">
        <v>10045</v>
      </c>
      <c r="E118" s="794">
        <v>3.99</v>
      </c>
      <c r="F118" s="803"/>
      <c r="G118" s="796"/>
      <c r="H118" s="797">
        <f t="shared" si="3"/>
        <v>0</v>
      </c>
      <c r="I118" s="798">
        <f t="shared" si="4"/>
        <v>3.99</v>
      </c>
      <c r="J118" s="817">
        <v>0.45</v>
      </c>
      <c r="K118" s="800">
        <f t="shared" si="5"/>
        <v>32103.54</v>
      </c>
      <c r="L118" s="801"/>
    </row>
    <row r="119" spans="1:12" s="556" customFormat="1" ht="19.5" customHeight="1">
      <c r="A119" s="791">
        <v>111</v>
      </c>
      <c r="B119" s="792" t="s">
        <v>7126</v>
      </c>
      <c r="C119" s="793" t="s">
        <v>9929</v>
      </c>
      <c r="D119" s="793" t="s">
        <v>9957</v>
      </c>
      <c r="E119" s="794">
        <v>3.99</v>
      </c>
      <c r="F119" s="803"/>
      <c r="G119" s="796"/>
      <c r="H119" s="797">
        <f t="shared" si="3"/>
        <v>0</v>
      </c>
      <c r="I119" s="798">
        <f t="shared" si="4"/>
        <v>3.99</v>
      </c>
      <c r="J119" s="799">
        <v>0.25</v>
      </c>
      <c r="K119" s="800">
        <f t="shared" si="5"/>
        <v>17835.300000000003</v>
      </c>
      <c r="L119" s="801"/>
    </row>
    <row r="120" spans="1:12" s="556" customFormat="1" ht="19.5" customHeight="1">
      <c r="A120" s="791">
        <v>112</v>
      </c>
      <c r="B120" s="792" t="s">
        <v>10077</v>
      </c>
      <c r="C120" s="816">
        <v>15111</v>
      </c>
      <c r="D120" s="793" t="s">
        <v>9951</v>
      </c>
      <c r="E120" s="795">
        <v>3.66</v>
      </c>
      <c r="F120" s="803"/>
      <c r="G120" s="820"/>
      <c r="H120" s="797">
        <f t="shared" si="3"/>
        <v>0</v>
      </c>
      <c r="I120" s="798">
        <f t="shared" si="4"/>
        <v>3.66</v>
      </c>
      <c r="J120" s="799">
        <v>0.25</v>
      </c>
      <c r="K120" s="800">
        <f t="shared" si="5"/>
        <v>16360.2</v>
      </c>
      <c r="L120" s="801"/>
    </row>
    <row r="121" spans="1:12" s="556" customFormat="1" ht="19.5" customHeight="1">
      <c r="A121" s="791">
        <v>113</v>
      </c>
      <c r="B121" s="792" t="s">
        <v>10078</v>
      </c>
      <c r="C121" s="802" t="s">
        <v>9929</v>
      </c>
      <c r="D121" s="793" t="s">
        <v>9998</v>
      </c>
      <c r="E121" s="828">
        <v>3.66</v>
      </c>
      <c r="F121" s="803"/>
      <c r="G121" s="820"/>
      <c r="H121" s="797">
        <f t="shared" si="3"/>
        <v>0</v>
      </c>
      <c r="I121" s="798">
        <f t="shared" si="4"/>
        <v>3.66</v>
      </c>
      <c r="J121" s="799">
        <v>0.25</v>
      </c>
      <c r="K121" s="800">
        <f t="shared" si="5"/>
        <v>16360.2</v>
      </c>
      <c r="L121" s="801"/>
    </row>
    <row r="122" spans="1:12" s="556" customFormat="1" ht="19.5" customHeight="1">
      <c r="A122" s="791">
        <v>114</v>
      </c>
      <c r="B122" s="792" t="s">
        <v>10079</v>
      </c>
      <c r="C122" s="802" t="s">
        <v>9929</v>
      </c>
      <c r="D122" s="793" t="s">
        <v>10080</v>
      </c>
      <c r="E122" s="828">
        <v>3.66</v>
      </c>
      <c r="F122" s="803"/>
      <c r="G122" s="820"/>
      <c r="H122" s="797">
        <f t="shared" si="3"/>
        <v>0</v>
      </c>
      <c r="I122" s="798">
        <f t="shared" si="4"/>
        <v>3.66</v>
      </c>
      <c r="J122" s="799">
        <v>0.25</v>
      </c>
      <c r="K122" s="800">
        <f t="shared" si="5"/>
        <v>16360.2</v>
      </c>
      <c r="L122" s="801"/>
    </row>
    <row r="123" spans="1:12" s="556" customFormat="1" ht="19.5" customHeight="1">
      <c r="A123" s="791">
        <v>115</v>
      </c>
      <c r="B123" s="792" t="s">
        <v>10081</v>
      </c>
      <c r="C123" s="793" t="s">
        <v>9929</v>
      </c>
      <c r="D123" s="793" t="s">
        <v>9948</v>
      </c>
      <c r="E123" s="794">
        <v>3.66</v>
      </c>
      <c r="F123" s="803"/>
      <c r="G123" s="796"/>
      <c r="H123" s="797">
        <f t="shared" si="3"/>
        <v>0</v>
      </c>
      <c r="I123" s="798">
        <f t="shared" si="4"/>
        <v>3.66</v>
      </c>
      <c r="J123" s="799">
        <v>0.25</v>
      </c>
      <c r="K123" s="800">
        <f t="shared" si="5"/>
        <v>16360.2</v>
      </c>
      <c r="L123" s="801"/>
    </row>
    <row r="124" spans="1:12" s="556" customFormat="1" ht="19.5" customHeight="1">
      <c r="A124" s="791">
        <v>116</v>
      </c>
      <c r="B124" s="792" t="s">
        <v>10082</v>
      </c>
      <c r="C124" s="793" t="s">
        <v>9929</v>
      </c>
      <c r="D124" s="793" t="s">
        <v>9977</v>
      </c>
      <c r="E124" s="794">
        <v>3.66</v>
      </c>
      <c r="F124" s="803"/>
      <c r="G124" s="796"/>
      <c r="H124" s="797">
        <f t="shared" si="3"/>
        <v>0</v>
      </c>
      <c r="I124" s="798">
        <f t="shared" si="4"/>
        <v>3.66</v>
      </c>
      <c r="J124" s="799">
        <v>0.25</v>
      </c>
      <c r="K124" s="800">
        <f t="shared" si="5"/>
        <v>16360.2</v>
      </c>
      <c r="L124" s="801"/>
    </row>
    <row r="125" spans="1:12" s="556" customFormat="1" ht="19.5" customHeight="1">
      <c r="A125" s="791">
        <v>117</v>
      </c>
      <c r="B125" s="792" t="s">
        <v>10083</v>
      </c>
      <c r="C125" s="793" t="s">
        <v>9929</v>
      </c>
      <c r="D125" s="793" t="s">
        <v>9957</v>
      </c>
      <c r="E125" s="794">
        <v>3.66</v>
      </c>
      <c r="F125" s="803"/>
      <c r="G125" s="796"/>
      <c r="H125" s="797">
        <f t="shared" si="3"/>
        <v>0</v>
      </c>
      <c r="I125" s="798">
        <f t="shared" si="4"/>
        <v>3.66</v>
      </c>
      <c r="J125" s="799">
        <v>0.25</v>
      </c>
      <c r="K125" s="800">
        <f t="shared" si="5"/>
        <v>16360.2</v>
      </c>
      <c r="L125" s="801"/>
    </row>
    <row r="126" spans="1:12" s="556" customFormat="1" ht="19.5" customHeight="1">
      <c r="A126" s="791">
        <v>118</v>
      </c>
      <c r="B126" s="792" t="s">
        <v>10084</v>
      </c>
      <c r="C126" s="793" t="s">
        <v>9929</v>
      </c>
      <c r="D126" s="793" t="s">
        <v>9957</v>
      </c>
      <c r="E126" s="794">
        <v>3.33</v>
      </c>
      <c r="F126" s="803"/>
      <c r="G126" s="796"/>
      <c r="H126" s="797">
        <f t="shared" si="3"/>
        <v>0</v>
      </c>
      <c r="I126" s="798">
        <f t="shared" si="4"/>
        <v>3.33</v>
      </c>
      <c r="J126" s="799">
        <v>0.25</v>
      </c>
      <c r="K126" s="800">
        <f t="shared" si="5"/>
        <v>14885.099999999999</v>
      </c>
      <c r="L126" s="801"/>
    </row>
    <row r="127" spans="1:12" s="556" customFormat="1" ht="19.5" customHeight="1">
      <c r="A127" s="791">
        <v>119</v>
      </c>
      <c r="B127" s="792" t="s">
        <v>10085</v>
      </c>
      <c r="C127" s="793" t="s">
        <v>9929</v>
      </c>
      <c r="D127" s="793" t="s">
        <v>9957</v>
      </c>
      <c r="E127" s="794">
        <v>3.33</v>
      </c>
      <c r="F127" s="803"/>
      <c r="G127" s="796"/>
      <c r="H127" s="797">
        <f t="shared" si="3"/>
        <v>0</v>
      </c>
      <c r="I127" s="798">
        <f t="shared" si="4"/>
        <v>3.33</v>
      </c>
      <c r="J127" s="799">
        <v>0.25</v>
      </c>
      <c r="K127" s="800">
        <f t="shared" si="5"/>
        <v>14885.099999999999</v>
      </c>
      <c r="L127" s="801"/>
    </row>
    <row r="128" spans="1:12" s="556" customFormat="1" ht="19.5" customHeight="1">
      <c r="A128" s="791">
        <v>120</v>
      </c>
      <c r="B128" s="792" t="s">
        <v>10086</v>
      </c>
      <c r="C128" s="793" t="s">
        <v>9929</v>
      </c>
      <c r="D128" s="793" t="s">
        <v>9998</v>
      </c>
      <c r="E128" s="794">
        <v>3.66</v>
      </c>
      <c r="F128" s="803"/>
      <c r="G128" s="796"/>
      <c r="H128" s="797">
        <f t="shared" si="3"/>
        <v>0</v>
      </c>
      <c r="I128" s="798">
        <f t="shared" si="4"/>
        <v>3.66</v>
      </c>
      <c r="J128" s="799">
        <v>0.25</v>
      </c>
      <c r="K128" s="800">
        <f t="shared" si="5"/>
        <v>16360.2</v>
      </c>
      <c r="L128" s="801"/>
    </row>
    <row r="129" spans="1:12" s="556" customFormat="1" ht="30.75" customHeight="1">
      <c r="A129" s="791">
        <v>121</v>
      </c>
      <c r="B129" s="792" t="s">
        <v>10087</v>
      </c>
      <c r="C129" s="793" t="s">
        <v>9929</v>
      </c>
      <c r="D129" s="793" t="s">
        <v>9979</v>
      </c>
      <c r="E129" s="794">
        <v>3.33</v>
      </c>
      <c r="F129" s="803"/>
      <c r="G129" s="796"/>
      <c r="H129" s="797">
        <f t="shared" si="3"/>
        <v>0</v>
      </c>
      <c r="I129" s="798">
        <f t="shared" si="4"/>
        <v>3.33</v>
      </c>
      <c r="J129" s="799">
        <v>0.25</v>
      </c>
      <c r="K129" s="800">
        <f t="shared" si="5"/>
        <v>14885.099999999999</v>
      </c>
      <c r="L129" s="801"/>
    </row>
    <row r="130" spans="1:12" s="556" customFormat="1" ht="17.25" customHeight="1">
      <c r="A130" s="791">
        <v>122</v>
      </c>
      <c r="B130" s="792" t="s">
        <v>10088</v>
      </c>
      <c r="C130" s="793" t="s">
        <v>9929</v>
      </c>
      <c r="D130" s="793" t="s">
        <v>9957</v>
      </c>
      <c r="E130" s="794">
        <v>3.66</v>
      </c>
      <c r="F130" s="803"/>
      <c r="G130" s="796"/>
      <c r="H130" s="797">
        <f t="shared" si="3"/>
        <v>0</v>
      </c>
      <c r="I130" s="798">
        <f t="shared" si="4"/>
        <v>3.66</v>
      </c>
      <c r="J130" s="799">
        <v>0.25</v>
      </c>
      <c r="K130" s="800">
        <f t="shared" si="5"/>
        <v>16360.2</v>
      </c>
      <c r="L130" s="801"/>
    </row>
    <row r="131" spans="1:12" s="556" customFormat="1" ht="17.25" customHeight="1">
      <c r="A131" s="791">
        <v>123</v>
      </c>
      <c r="B131" s="792" t="s">
        <v>10089</v>
      </c>
      <c r="C131" s="793" t="s">
        <v>9929</v>
      </c>
      <c r="D131" s="793" t="s">
        <v>9959</v>
      </c>
      <c r="E131" s="794">
        <v>3.66</v>
      </c>
      <c r="F131" s="803"/>
      <c r="G131" s="796"/>
      <c r="H131" s="797">
        <f t="shared" si="3"/>
        <v>0</v>
      </c>
      <c r="I131" s="798">
        <f t="shared" si="4"/>
        <v>3.66</v>
      </c>
      <c r="J131" s="799">
        <v>0.25</v>
      </c>
      <c r="K131" s="800">
        <f t="shared" si="5"/>
        <v>16360.2</v>
      </c>
      <c r="L131" s="801"/>
    </row>
    <row r="132" spans="1:12" s="556" customFormat="1" ht="17.25" customHeight="1">
      <c r="A132" s="791">
        <v>124</v>
      </c>
      <c r="B132" s="792" t="s">
        <v>10090</v>
      </c>
      <c r="C132" s="802" t="s">
        <v>9929</v>
      </c>
      <c r="D132" s="793" t="s">
        <v>9957</v>
      </c>
      <c r="E132" s="794">
        <v>3.66</v>
      </c>
      <c r="F132" s="803"/>
      <c r="G132" s="796">
        <v>7</v>
      </c>
      <c r="H132" s="797">
        <f t="shared" si="3"/>
        <v>0.25619999999999998</v>
      </c>
      <c r="I132" s="798">
        <f t="shared" si="4"/>
        <v>3.9161999999999999</v>
      </c>
      <c r="J132" s="799">
        <v>0.25</v>
      </c>
      <c r="K132" s="800">
        <f t="shared" si="5"/>
        <v>17505.414000000001</v>
      </c>
      <c r="L132" s="801"/>
    </row>
    <row r="133" spans="1:12" s="556" customFormat="1" ht="17.25" customHeight="1">
      <c r="A133" s="791">
        <v>125</v>
      </c>
      <c r="B133" s="792" t="s">
        <v>10091</v>
      </c>
      <c r="C133" s="793" t="s">
        <v>9929</v>
      </c>
      <c r="D133" s="793" t="s">
        <v>9959</v>
      </c>
      <c r="E133" s="794">
        <v>3.33</v>
      </c>
      <c r="F133" s="815"/>
      <c r="G133" s="805"/>
      <c r="H133" s="797">
        <f t="shared" si="3"/>
        <v>0</v>
      </c>
      <c r="I133" s="798">
        <f t="shared" si="4"/>
        <v>3.33</v>
      </c>
      <c r="J133" s="799">
        <v>0.25</v>
      </c>
      <c r="K133" s="800">
        <f t="shared" si="5"/>
        <v>14885.099999999999</v>
      </c>
      <c r="L133" s="801"/>
    </row>
    <row r="134" spans="1:12" s="556" customFormat="1" ht="17.25" customHeight="1">
      <c r="A134" s="791">
        <v>126</v>
      </c>
      <c r="B134" s="792" t="s">
        <v>10092</v>
      </c>
      <c r="C134" s="793" t="s">
        <v>9929</v>
      </c>
      <c r="D134" s="793" t="s">
        <v>9982</v>
      </c>
      <c r="E134" s="794">
        <v>3.33</v>
      </c>
      <c r="F134" s="803"/>
      <c r="G134" s="796"/>
      <c r="H134" s="797">
        <f t="shared" si="3"/>
        <v>0</v>
      </c>
      <c r="I134" s="798">
        <f t="shared" si="4"/>
        <v>3.33</v>
      </c>
      <c r="J134" s="799">
        <v>0.25</v>
      </c>
      <c r="K134" s="800">
        <f t="shared" si="5"/>
        <v>14885.099999999999</v>
      </c>
      <c r="L134" s="801"/>
    </row>
    <row r="135" spans="1:12" s="556" customFormat="1" ht="17.25" customHeight="1">
      <c r="A135" s="791">
        <v>127</v>
      </c>
      <c r="B135" s="792" t="s">
        <v>10093</v>
      </c>
      <c r="C135" s="793" t="s">
        <v>9929</v>
      </c>
      <c r="D135" s="793" t="s">
        <v>9957</v>
      </c>
      <c r="E135" s="794">
        <v>3.33</v>
      </c>
      <c r="F135" s="803"/>
      <c r="G135" s="796"/>
      <c r="H135" s="797">
        <f t="shared" si="3"/>
        <v>0</v>
      </c>
      <c r="I135" s="798">
        <f t="shared" si="4"/>
        <v>3.33</v>
      </c>
      <c r="J135" s="799">
        <v>0.25</v>
      </c>
      <c r="K135" s="800">
        <f t="shared" si="5"/>
        <v>14885.099999999999</v>
      </c>
      <c r="L135" s="801"/>
    </row>
    <row r="136" spans="1:12" s="556" customFormat="1" ht="17.25" customHeight="1">
      <c r="A136" s="791">
        <v>128</v>
      </c>
      <c r="B136" s="792" t="s">
        <v>10094</v>
      </c>
      <c r="C136" s="793" t="s">
        <v>9929</v>
      </c>
      <c r="D136" s="793" t="s">
        <v>9957</v>
      </c>
      <c r="E136" s="794">
        <v>3.33</v>
      </c>
      <c r="F136" s="803"/>
      <c r="G136" s="796"/>
      <c r="H136" s="797">
        <f t="shared" si="3"/>
        <v>0</v>
      </c>
      <c r="I136" s="798">
        <f t="shared" si="4"/>
        <v>3.33</v>
      </c>
      <c r="J136" s="799">
        <v>0.25</v>
      </c>
      <c r="K136" s="800">
        <f t="shared" si="5"/>
        <v>14885.099999999999</v>
      </c>
      <c r="L136" s="801"/>
    </row>
    <row r="137" spans="1:12" s="556" customFormat="1" ht="17.25" customHeight="1">
      <c r="A137" s="791">
        <v>129</v>
      </c>
      <c r="B137" s="792" t="s">
        <v>10095</v>
      </c>
      <c r="C137" s="793" t="s">
        <v>9929</v>
      </c>
      <c r="D137" s="793" t="s">
        <v>9957</v>
      </c>
      <c r="E137" s="794">
        <v>3.33</v>
      </c>
      <c r="F137" s="803"/>
      <c r="G137" s="796"/>
      <c r="H137" s="797">
        <f t="shared" si="3"/>
        <v>0</v>
      </c>
      <c r="I137" s="798">
        <f t="shared" si="4"/>
        <v>3.33</v>
      </c>
      <c r="J137" s="799">
        <v>0.25</v>
      </c>
      <c r="K137" s="800">
        <f t="shared" si="5"/>
        <v>14885.099999999999</v>
      </c>
      <c r="L137" s="801"/>
    </row>
    <row r="138" spans="1:12" s="556" customFormat="1" ht="19.5" customHeight="1">
      <c r="A138" s="791">
        <v>130</v>
      </c>
      <c r="B138" s="792" t="s">
        <v>10096</v>
      </c>
      <c r="C138" s="793" t="s">
        <v>9929</v>
      </c>
      <c r="D138" s="793" t="s">
        <v>9985</v>
      </c>
      <c r="E138" s="794">
        <v>3.66</v>
      </c>
      <c r="F138" s="803"/>
      <c r="G138" s="796"/>
      <c r="H138" s="797">
        <f t="shared" ref="H138:H201" si="6">E138*G138/100</f>
        <v>0</v>
      </c>
      <c r="I138" s="798">
        <f t="shared" ref="I138:I201" si="7">E138+F138+H138</f>
        <v>3.66</v>
      </c>
      <c r="J138" s="799">
        <v>0.25</v>
      </c>
      <c r="K138" s="800">
        <f t="shared" ref="K138:K201" si="8">I138*J138*1490*12</f>
        <v>16360.2</v>
      </c>
      <c r="L138" s="801"/>
    </row>
    <row r="139" spans="1:12" s="556" customFormat="1" ht="19.5" customHeight="1">
      <c r="A139" s="791">
        <v>131</v>
      </c>
      <c r="B139" s="792" t="s">
        <v>10097</v>
      </c>
      <c r="C139" s="793" t="s">
        <v>9929</v>
      </c>
      <c r="D139" s="793" t="s">
        <v>9957</v>
      </c>
      <c r="E139" s="794">
        <v>3.33</v>
      </c>
      <c r="F139" s="803"/>
      <c r="G139" s="796"/>
      <c r="H139" s="797">
        <f t="shared" si="6"/>
        <v>0</v>
      </c>
      <c r="I139" s="798">
        <f t="shared" si="7"/>
        <v>3.33</v>
      </c>
      <c r="J139" s="799">
        <v>0.25</v>
      </c>
      <c r="K139" s="800">
        <f t="shared" si="8"/>
        <v>14885.099999999999</v>
      </c>
      <c r="L139" s="801"/>
    </row>
    <row r="140" spans="1:12" s="556" customFormat="1" ht="19.5" customHeight="1">
      <c r="A140" s="791">
        <v>132</v>
      </c>
      <c r="B140" s="792" t="s">
        <v>10098</v>
      </c>
      <c r="C140" s="793" t="s">
        <v>9929</v>
      </c>
      <c r="D140" s="793" t="s">
        <v>9973</v>
      </c>
      <c r="E140" s="794">
        <v>3.66</v>
      </c>
      <c r="F140" s="803"/>
      <c r="G140" s="796"/>
      <c r="H140" s="797">
        <f t="shared" si="6"/>
        <v>0</v>
      </c>
      <c r="I140" s="798">
        <f t="shared" si="7"/>
        <v>3.66</v>
      </c>
      <c r="J140" s="799">
        <v>0.25</v>
      </c>
      <c r="K140" s="800">
        <f t="shared" si="8"/>
        <v>16360.2</v>
      </c>
      <c r="L140" s="801"/>
    </row>
    <row r="141" spans="1:12" s="556" customFormat="1" ht="19.5" customHeight="1">
      <c r="A141" s="791">
        <v>133</v>
      </c>
      <c r="B141" s="792" t="s">
        <v>10099</v>
      </c>
      <c r="C141" s="793" t="s">
        <v>9929</v>
      </c>
      <c r="D141" s="793" t="s">
        <v>9957</v>
      </c>
      <c r="E141" s="794">
        <v>3.33</v>
      </c>
      <c r="F141" s="803"/>
      <c r="G141" s="796"/>
      <c r="H141" s="797">
        <f t="shared" si="6"/>
        <v>0</v>
      </c>
      <c r="I141" s="798">
        <f t="shared" si="7"/>
        <v>3.33</v>
      </c>
      <c r="J141" s="799">
        <v>0.25</v>
      </c>
      <c r="K141" s="800">
        <f t="shared" si="8"/>
        <v>14885.099999999999</v>
      </c>
      <c r="L141" s="801"/>
    </row>
    <row r="142" spans="1:12" s="556" customFormat="1" ht="28.5" customHeight="1">
      <c r="A142" s="791">
        <v>134</v>
      </c>
      <c r="B142" s="792" t="s">
        <v>10100</v>
      </c>
      <c r="C142" s="816">
        <v>15111</v>
      </c>
      <c r="D142" s="793" t="s">
        <v>9979</v>
      </c>
      <c r="E142" s="794">
        <v>3.66</v>
      </c>
      <c r="F142" s="803"/>
      <c r="G142" s="796"/>
      <c r="H142" s="797">
        <f t="shared" si="6"/>
        <v>0</v>
      </c>
      <c r="I142" s="798">
        <f t="shared" si="7"/>
        <v>3.66</v>
      </c>
      <c r="J142" s="799">
        <v>0.25</v>
      </c>
      <c r="K142" s="800">
        <f t="shared" si="8"/>
        <v>16360.2</v>
      </c>
      <c r="L142" s="801"/>
    </row>
    <row r="143" spans="1:12" s="556" customFormat="1" ht="28.5" customHeight="1">
      <c r="A143" s="791">
        <v>135</v>
      </c>
      <c r="B143" s="792" t="s">
        <v>10101</v>
      </c>
      <c r="C143" s="816">
        <v>15111</v>
      </c>
      <c r="D143" s="802" t="s">
        <v>10007</v>
      </c>
      <c r="E143" s="795">
        <v>3.33</v>
      </c>
      <c r="F143" s="803"/>
      <c r="G143" s="820"/>
      <c r="H143" s="797">
        <f t="shared" si="6"/>
        <v>0</v>
      </c>
      <c r="I143" s="798">
        <f t="shared" si="7"/>
        <v>3.33</v>
      </c>
      <c r="J143" s="817">
        <v>0.45</v>
      </c>
      <c r="K143" s="800">
        <f t="shared" si="8"/>
        <v>26793.180000000004</v>
      </c>
      <c r="L143" s="801"/>
    </row>
    <row r="144" spans="1:12" s="556" customFormat="1" ht="28.5" customHeight="1">
      <c r="A144" s="791">
        <v>136</v>
      </c>
      <c r="B144" s="792" t="s">
        <v>10102</v>
      </c>
      <c r="C144" s="816">
        <v>15111</v>
      </c>
      <c r="D144" s="802" t="s">
        <v>10007</v>
      </c>
      <c r="E144" s="795">
        <v>3.66</v>
      </c>
      <c r="F144" s="803"/>
      <c r="G144" s="820"/>
      <c r="H144" s="797">
        <f t="shared" si="6"/>
        <v>0</v>
      </c>
      <c r="I144" s="798">
        <f t="shared" si="7"/>
        <v>3.66</v>
      </c>
      <c r="J144" s="817">
        <v>0.45</v>
      </c>
      <c r="K144" s="800">
        <f t="shared" si="8"/>
        <v>29448.36</v>
      </c>
      <c r="L144" s="801"/>
    </row>
    <row r="145" spans="1:12" s="556" customFormat="1" ht="19.5" customHeight="1">
      <c r="A145" s="791">
        <v>137</v>
      </c>
      <c r="B145" s="792" t="s">
        <v>10103</v>
      </c>
      <c r="C145" s="791" t="s">
        <v>9929</v>
      </c>
      <c r="D145" s="793" t="s">
        <v>9957</v>
      </c>
      <c r="E145" s="795">
        <v>3.33</v>
      </c>
      <c r="F145" s="829"/>
      <c r="G145" s="829"/>
      <c r="H145" s="797">
        <f t="shared" si="6"/>
        <v>0</v>
      </c>
      <c r="I145" s="798">
        <f t="shared" si="7"/>
        <v>3.33</v>
      </c>
      <c r="J145" s="807">
        <v>0.25</v>
      </c>
      <c r="K145" s="800">
        <f t="shared" si="8"/>
        <v>14885.099999999999</v>
      </c>
      <c r="L145" s="801"/>
    </row>
    <row r="146" spans="1:12" s="556" customFormat="1" ht="19.5" customHeight="1">
      <c r="A146" s="791">
        <v>138</v>
      </c>
      <c r="B146" s="792" t="s">
        <v>10104</v>
      </c>
      <c r="C146" s="816">
        <v>15111</v>
      </c>
      <c r="D146" s="816" t="s">
        <v>9941</v>
      </c>
      <c r="E146" s="795">
        <v>3.33</v>
      </c>
      <c r="F146" s="803"/>
      <c r="G146" s="820"/>
      <c r="H146" s="797">
        <f t="shared" si="6"/>
        <v>0</v>
      </c>
      <c r="I146" s="798">
        <f t="shared" si="7"/>
        <v>3.33</v>
      </c>
      <c r="J146" s="799">
        <v>0.25</v>
      </c>
      <c r="K146" s="800">
        <f t="shared" si="8"/>
        <v>14885.099999999999</v>
      </c>
      <c r="L146" s="801"/>
    </row>
    <row r="147" spans="1:12" s="556" customFormat="1" ht="26.25" customHeight="1">
      <c r="A147" s="791">
        <v>139</v>
      </c>
      <c r="B147" s="792" t="s">
        <v>10105</v>
      </c>
      <c r="C147" s="816">
        <v>15111</v>
      </c>
      <c r="D147" s="802" t="s">
        <v>10007</v>
      </c>
      <c r="E147" s="795">
        <v>3.33</v>
      </c>
      <c r="F147" s="803"/>
      <c r="G147" s="820"/>
      <c r="H147" s="797">
        <f t="shared" si="6"/>
        <v>0</v>
      </c>
      <c r="I147" s="798">
        <f t="shared" si="7"/>
        <v>3.33</v>
      </c>
      <c r="J147" s="817">
        <v>0.45</v>
      </c>
      <c r="K147" s="800">
        <f t="shared" si="8"/>
        <v>26793.180000000004</v>
      </c>
      <c r="L147" s="801"/>
    </row>
    <row r="148" spans="1:12" s="556" customFormat="1" ht="19.5" customHeight="1">
      <c r="A148" s="791">
        <v>140</v>
      </c>
      <c r="B148" s="792" t="s">
        <v>5563</v>
      </c>
      <c r="C148" s="816">
        <v>15111</v>
      </c>
      <c r="D148" s="793" t="s">
        <v>9982</v>
      </c>
      <c r="E148" s="795">
        <v>3.33</v>
      </c>
      <c r="F148" s="803">
        <v>0</v>
      </c>
      <c r="G148" s="820"/>
      <c r="H148" s="797">
        <f t="shared" si="6"/>
        <v>0</v>
      </c>
      <c r="I148" s="798">
        <f t="shared" si="7"/>
        <v>3.33</v>
      </c>
      <c r="J148" s="799">
        <v>0.25</v>
      </c>
      <c r="K148" s="800">
        <f t="shared" si="8"/>
        <v>14885.099999999999</v>
      </c>
      <c r="L148" s="801"/>
    </row>
    <row r="149" spans="1:12" s="556" customFormat="1" ht="19.5" customHeight="1">
      <c r="A149" s="791">
        <v>141</v>
      </c>
      <c r="B149" s="792" t="s">
        <v>10106</v>
      </c>
      <c r="C149" s="816">
        <v>15111</v>
      </c>
      <c r="D149" s="793" t="s">
        <v>9982</v>
      </c>
      <c r="E149" s="795">
        <v>3</v>
      </c>
      <c r="F149" s="803"/>
      <c r="G149" s="820"/>
      <c r="H149" s="797">
        <f t="shared" si="6"/>
        <v>0</v>
      </c>
      <c r="I149" s="798">
        <f t="shared" si="7"/>
        <v>3</v>
      </c>
      <c r="J149" s="799">
        <v>0.25</v>
      </c>
      <c r="K149" s="800">
        <f t="shared" si="8"/>
        <v>13410</v>
      </c>
      <c r="L149" s="801"/>
    </row>
    <row r="150" spans="1:12" s="556" customFormat="1" ht="19.5" customHeight="1">
      <c r="A150" s="791">
        <v>142</v>
      </c>
      <c r="B150" s="792" t="s">
        <v>10107</v>
      </c>
      <c r="C150" s="816">
        <v>15111</v>
      </c>
      <c r="D150" s="793" t="s">
        <v>9959</v>
      </c>
      <c r="E150" s="795">
        <v>3.33</v>
      </c>
      <c r="F150" s="803"/>
      <c r="G150" s="820"/>
      <c r="H150" s="797">
        <f t="shared" si="6"/>
        <v>0</v>
      </c>
      <c r="I150" s="798">
        <f t="shared" si="7"/>
        <v>3.33</v>
      </c>
      <c r="J150" s="799">
        <v>0.25</v>
      </c>
      <c r="K150" s="800">
        <f t="shared" si="8"/>
        <v>14885.099999999999</v>
      </c>
      <c r="L150" s="801"/>
    </row>
    <row r="151" spans="1:12" s="556" customFormat="1" ht="19.5" customHeight="1">
      <c r="A151" s="791">
        <v>143</v>
      </c>
      <c r="B151" s="792" t="s">
        <v>10108</v>
      </c>
      <c r="C151" s="816">
        <v>15111</v>
      </c>
      <c r="D151" s="793" t="s">
        <v>9996</v>
      </c>
      <c r="E151" s="795">
        <v>3.33</v>
      </c>
      <c r="F151" s="803"/>
      <c r="G151" s="803">
        <v>8</v>
      </c>
      <c r="H151" s="797">
        <f t="shared" si="6"/>
        <v>0.26640000000000003</v>
      </c>
      <c r="I151" s="798">
        <f t="shared" si="7"/>
        <v>3.5964</v>
      </c>
      <c r="J151" s="799">
        <v>0.25</v>
      </c>
      <c r="K151" s="800">
        <f t="shared" si="8"/>
        <v>16075.908000000001</v>
      </c>
      <c r="L151" s="801"/>
    </row>
    <row r="152" spans="1:12" s="556" customFormat="1" ht="19.5" customHeight="1">
      <c r="A152" s="791">
        <v>144</v>
      </c>
      <c r="B152" s="792" t="s">
        <v>10109</v>
      </c>
      <c r="C152" s="816">
        <v>15111</v>
      </c>
      <c r="D152" s="793" t="s">
        <v>9948</v>
      </c>
      <c r="E152" s="795">
        <v>3.33</v>
      </c>
      <c r="F152" s="803"/>
      <c r="G152" s="820"/>
      <c r="H152" s="797">
        <f t="shared" si="6"/>
        <v>0</v>
      </c>
      <c r="I152" s="798">
        <f t="shared" si="7"/>
        <v>3.33</v>
      </c>
      <c r="J152" s="799">
        <v>0.25</v>
      </c>
      <c r="K152" s="800">
        <f t="shared" si="8"/>
        <v>14885.099999999999</v>
      </c>
      <c r="L152" s="801"/>
    </row>
    <row r="153" spans="1:12" s="556" customFormat="1" ht="30" customHeight="1">
      <c r="A153" s="791">
        <v>145</v>
      </c>
      <c r="B153" s="792" t="s">
        <v>10110</v>
      </c>
      <c r="C153" s="816">
        <v>15111</v>
      </c>
      <c r="D153" s="802" t="s">
        <v>10111</v>
      </c>
      <c r="E153" s="795">
        <v>3.33</v>
      </c>
      <c r="F153" s="803"/>
      <c r="G153" s="820"/>
      <c r="H153" s="797">
        <f t="shared" si="6"/>
        <v>0</v>
      </c>
      <c r="I153" s="798">
        <f t="shared" si="7"/>
        <v>3.33</v>
      </c>
      <c r="J153" s="799">
        <v>0.25</v>
      </c>
      <c r="K153" s="800">
        <f t="shared" si="8"/>
        <v>14885.099999999999</v>
      </c>
      <c r="L153" s="801"/>
    </row>
    <row r="154" spans="1:12" s="556" customFormat="1" ht="19.5" customHeight="1">
      <c r="A154" s="791">
        <v>146</v>
      </c>
      <c r="B154" s="792" t="s">
        <v>10112</v>
      </c>
      <c r="C154" s="816">
        <v>15111</v>
      </c>
      <c r="D154" s="793" t="s">
        <v>9959</v>
      </c>
      <c r="E154" s="795">
        <v>3.33</v>
      </c>
      <c r="F154" s="803"/>
      <c r="G154" s="820"/>
      <c r="H154" s="797">
        <f t="shared" si="6"/>
        <v>0</v>
      </c>
      <c r="I154" s="798">
        <f t="shared" si="7"/>
        <v>3.33</v>
      </c>
      <c r="J154" s="799">
        <v>0.25</v>
      </c>
      <c r="K154" s="800">
        <f t="shared" si="8"/>
        <v>14885.099999999999</v>
      </c>
      <c r="L154" s="801"/>
    </row>
    <row r="155" spans="1:12" s="556" customFormat="1" ht="19.5" customHeight="1">
      <c r="A155" s="791">
        <v>147</v>
      </c>
      <c r="B155" s="792" t="s">
        <v>10113</v>
      </c>
      <c r="C155" s="816">
        <v>15111</v>
      </c>
      <c r="D155" s="793" t="s">
        <v>9982</v>
      </c>
      <c r="E155" s="795">
        <v>3.33</v>
      </c>
      <c r="F155" s="803"/>
      <c r="G155" s="820"/>
      <c r="H155" s="797">
        <f t="shared" si="6"/>
        <v>0</v>
      </c>
      <c r="I155" s="798">
        <f t="shared" si="7"/>
        <v>3.33</v>
      </c>
      <c r="J155" s="799">
        <v>0.25</v>
      </c>
      <c r="K155" s="800">
        <f t="shared" si="8"/>
        <v>14885.099999999999</v>
      </c>
      <c r="L155" s="801"/>
    </row>
    <row r="156" spans="1:12" s="556" customFormat="1" ht="19.5" customHeight="1">
      <c r="A156" s="791">
        <v>148</v>
      </c>
      <c r="B156" s="792" t="s">
        <v>10114</v>
      </c>
      <c r="C156" s="830">
        <v>15111</v>
      </c>
      <c r="D156" s="793" t="s">
        <v>9973</v>
      </c>
      <c r="E156" s="795">
        <v>3</v>
      </c>
      <c r="F156" s="806"/>
      <c r="G156" s="821"/>
      <c r="H156" s="797">
        <f t="shared" si="6"/>
        <v>0</v>
      </c>
      <c r="I156" s="798">
        <f t="shared" si="7"/>
        <v>3</v>
      </c>
      <c r="J156" s="807">
        <v>0.25</v>
      </c>
      <c r="K156" s="800">
        <f t="shared" si="8"/>
        <v>13410</v>
      </c>
      <c r="L156" s="801"/>
    </row>
    <row r="157" spans="1:12" s="556" customFormat="1" ht="19.5" customHeight="1">
      <c r="A157" s="791">
        <v>149</v>
      </c>
      <c r="B157" s="792" t="s">
        <v>10115</v>
      </c>
      <c r="C157" s="830">
        <v>15111</v>
      </c>
      <c r="D157" s="830" t="s">
        <v>10116</v>
      </c>
      <c r="E157" s="827">
        <v>3.33</v>
      </c>
      <c r="F157" s="806"/>
      <c r="G157" s="810"/>
      <c r="H157" s="797">
        <f t="shared" si="6"/>
        <v>0</v>
      </c>
      <c r="I157" s="798">
        <f t="shared" si="7"/>
        <v>3.33</v>
      </c>
      <c r="J157" s="807">
        <v>0.25</v>
      </c>
      <c r="K157" s="800">
        <f t="shared" si="8"/>
        <v>14885.099999999999</v>
      </c>
      <c r="L157" s="801"/>
    </row>
    <row r="158" spans="1:12" s="556" customFormat="1" ht="19.5" customHeight="1">
      <c r="A158" s="791">
        <v>150</v>
      </c>
      <c r="B158" s="792" t="s">
        <v>10117</v>
      </c>
      <c r="C158" s="823" t="s">
        <v>9929</v>
      </c>
      <c r="D158" s="793" t="s">
        <v>9957</v>
      </c>
      <c r="E158" s="827">
        <v>3.33</v>
      </c>
      <c r="F158" s="803">
        <v>0.35</v>
      </c>
      <c r="G158" s="824"/>
      <c r="H158" s="797">
        <f t="shared" si="6"/>
        <v>0</v>
      </c>
      <c r="I158" s="798">
        <f t="shared" si="7"/>
        <v>3.68</v>
      </c>
      <c r="J158" s="799">
        <v>0.25</v>
      </c>
      <c r="K158" s="800">
        <f t="shared" si="8"/>
        <v>16449.599999999999</v>
      </c>
      <c r="L158" s="801"/>
    </row>
    <row r="159" spans="1:12" s="556" customFormat="1" ht="19.5" customHeight="1">
      <c r="A159" s="791">
        <v>151</v>
      </c>
      <c r="B159" s="792" t="s">
        <v>10118</v>
      </c>
      <c r="C159" s="791" t="s">
        <v>9929</v>
      </c>
      <c r="D159" s="793" t="s">
        <v>9982</v>
      </c>
      <c r="E159" s="827">
        <v>3.33</v>
      </c>
      <c r="F159" s="806"/>
      <c r="G159" s="792"/>
      <c r="H159" s="797">
        <f t="shared" si="6"/>
        <v>0</v>
      </c>
      <c r="I159" s="798">
        <f t="shared" si="7"/>
        <v>3.33</v>
      </c>
      <c r="J159" s="807">
        <v>0.25</v>
      </c>
      <c r="K159" s="800">
        <f t="shared" si="8"/>
        <v>14885.099999999999</v>
      </c>
      <c r="L159" s="801"/>
    </row>
    <row r="160" spans="1:12" s="556" customFormat="1" ht="19.5" customHeight="1">
      <c r="A160" s="791">
        <v>152</v>
      </c>
      <c r="B160" s="792" t="s">
        <v>10119</v>
      </c>
      <c r="C160" s="802" t="s">
        <v>9929</v>
      </c>
      <c r="D160" s="793" t="s">
        <v>9957</v>
      </c>
      <c r="E160" s="827">
        <v>3.33</v>
      </c>
      <c r="F160" s="803"/>
      <c r="G160" s="820"/>
      <c r="H160" s="797">
        <f t="shared" si="6"/>
        <v>0</v>
      </c>
      <c r="I160" s="798">
        <f t="shared" si="7"/>
        <v>3.33</v>
      </c>
      <c r="J160" s="799">
        <v>0.25</v>
      </c>
      <c r="K160" s="800">
        <f t="shared" si="8"/>
        <v>14885.099999999999</v>
      </c>
      <c r="L160" s="801"/>
    </row>
    <row r="161" spans="1:12" s="556" customFormat="1" ht="19.5" customHeight="1">
      <c r="A161" s="791">
        <v>153</v>
      </c>
      <c r="B161" s="792" t="s">
        <v>10120</v>
      </c>
      <c r="C161" s="802" t="s">
        <v>9929</v>
      </c>
      <c r="D161" s="793" t="s">
        <v>9948</v>
      </c>
      <c r="E161" s="794">
        <v>3.33</v>
      </c>
      <c r="F161" s="803"/>
      <c r="G161" s="820"/>
      <c r="H161" s="797">
        <f t="shared" si="6"/>
        <v>0</v>
      </c>
      <c r="I161" s="798">
        <f t="shared" si="7"/>
        <v>3.33</v>
      </c>
      <c r="J161" s="799">
        <v>0.25</v>
      </c>
      <c r="K161" s="800">
        <f t="shared" si="8"/>
        <v>14885.099999999999</v>
      </c>
      <c r="L161" s="801"/>
    </row>
    <row r="162" spans="1:12" s="556" customFormat="1" ht="19.5" customHeight="1">
      <c r="A162" s="791">
        <v>154</v>
      </c>
      <c r="B162" s="792" t="s">
        <v>10121</v>
      </c>
      <c r="C162" s="802" t="s">
        <v>9929</v>
      </c>
      <c r="D162" s="793" t="s">
        <v>9948</v>
      </c>
      <c r="E162" s="794">
        <v>3.33</v>
      </c>
      <c r="F162" s="803"/>
      <c r="G162" s="820"/>
      <c r="H162" s="797">
        <f t="shared" si="6"/>
        <v>0</v>
      </c>
      <c r="I162" s="798">
        <f t="shared" si="7"/>
        <v>3.33</v>
      </c>
      <c r="J162" s="799">
        <v>0.25</v>
      </c>
      <c r="K162" s="800">
        <f t="shared" si="8"/>
        <v>14885.099999999999</v>
      </c>
      <c r="L162" s="801"/>
    </row>
    <row r="163" spans="1:12" s="556" customFormat="1" ht="18" customHeight="1">
      <c r="A163" s="791">
        <v>155</v>
      </c>
      <c r="B163" s="792" t="s">
        <v>10122</v>
      </c>
      <c r="C163" s="802" t="s">
        <v>9929</v>
      </c>
      <c r="D163" s="793" t="s">
        <v>9959</v>
      </c>
      <c r="E163" s="794">
        <v>3.33</v>
      </c>
      <c r="F163" s="803"/>
      <c r="G163" s="820"/>
      <c r="H163" s="797">
        <f t="shared" si="6"/>
        <v>0</v>
      </c>
      <c r="I163" s="798">
        <f t="shared" si="7"/>
        <v>3.33</v>
      </c>
      <c r="J163" s="799">
        <v>0.25</v>
      </c>
      <c r="K163" s="800">
        <f t="shared" si="8"/>
        <v>14885.099999999999</v>
      </c>
      <c r="L163" s="801"/>
    </row>
    <row r="164" spans="1:12" s="556" customFormat="1" ht="18" customHeight="1">
      <c r="A164" s="791">
        <v>156</v>
      </c>
      <c r="B164" s="792" t="s">
        <v>10123</v>
      </c>
      <c r="C164" s="802" t="s">
        <v>9929</v>
      </c>
      <c r="D164" s="793" t="s">
        <v>9959</v>
      </c>
      <c r="E164" s="794">
        <v>3.33</v>
      </c>
      <c r="F164" s="803"/>
      <c r="G164" s="820"/>
      <c r="H164" s="797">
        <f t="shared" si="6"/>
        <v>0</v>
      </c>
      <c r="I164" s="798">
        <f t="shared" si="7"/>
        <v>3.33</v>
      </c>
      <c r="J164" s="799">
        <v>0.25</v>
      </c>
      <c r="K164" s="800">
        <f t="shared" si="8"/>
        <v>14885.099999999999</v>
      </c>
      <c r="L164" s="801"/>
    </row>
    <row r="165" spans="1:12" s="556" customFormat="1" ht="18" customHeight="1">
      <c r="A165" s="791">
        <v>157</v>
      </c>
      <c r="B165" s="792" t="s">
        <v>10124</v>
      </c>
      <c r="C165" s="802" t="s">
        <v>9929</v>
      </c>
      <c r="D165" s="793" t="s">
        <v>9996</v>
      </c>
      <c r="E165" s="794">
        <v>3.33</v>
      </c>
      <c r="F165" s="803"/>
      <c r="G165" s="820"/>
      <c r="H165" s="797">
        <f t="shared" si="6"/>
        <v>0</v>
      </c>
      <c r="I165" s="798">
        <f t="shared" si="7"/>
        <v>3.33</v>
      </c>
      <c r="J165" s="799">
        <v>0.25</v>
      </c>
      <c r="K165" s="800">
        <f t="shared" si="8"/>
        <v>14885.099999999999</v>
      </c>
      <c r="L165" s="801"/>
    </row>
    <row r="166" spans="1:12" s="556" customFormat="1" ht="18" customHeight="1">
      <c r="A166" s="791">
        <v>158</v>
      </c>
      <c r="B166" s="792" t="s">
        <v>10125</v>
      </c>
      <c r="C166" s="802" t="s">
        <v>9929</v>
      </c>
      <c r="D166" s="793" t="s">
        <v>9959</v>
      </c>
      <c r="E166" s="794">
        <v>3</v>
      </c>
      <c r="F166" s="803"/>
      <c r="G166" s="820"/>
      <c r="H166" s="797">
        <f t="shared" si="6"/>
        <v>0</v>
      </c>
      <c r="I166" s="798">
        <f t="shared" si="7"/>
        <v>3</v>
      </c>
      <c r="J166" s="799">
        <v>0.25</v>
      </c>
      <c r="K166" s="800">
        <f t="shared" si="8"/>
        <v>13410</v>
      </c>
      <c r="L166" s="801"/>
    </row>
    <row r="167" spans="1:12" s="556" customFormat="1" ht="18" customHeight="1">
      <c r="A167" s="791">
        <v>159</v>
      </c>
      <c r="B167" s="792" t="s">
        <v>10126</v>
      </c>
      <c r="C167" s="823" t="s">
        <v>9929</v>
      </c>
      <c r="D167" s="791" t="s">
        <v>10026</v>
      </c>
      <c r="E167" s="794">
        <v>3</v>
      </c>
      <c r="F167" s="803"/>
      <c r="G167" s="824"/>
      <c r="H167" s="797">
        <f t="shared" si="6"/>
        <v>0</v>
      </c>
      <c r="I167" s="798">
        <f t="shared" si="7"/>
        <v>3</v>
      </c>
      <c r="J167" s="799">
        <v>0.25</v>
      </c>
      <c r="K167" s="800">
        <f t="shared" si="8"/>
        <v>13410</v>
      </c>
      <c r="L167" s="801"/>
    </row>
    <row r="168" spans="1:12" s="556" customFormat="1" ht="18" customHeight="1">
      <c r="A168" s="791">
        <v>160</v>
      </c>
      <c r="B168" s="792" t="s">
        <v>10127</v>
      </c>
      <c r="C168" s="791" t="s">
        <v>9929</v>
      </c>
      <c r="D168" s="793" t="s">
        <v>9959</v>
      </c>
      <c r="E168" s="794">
        <v>3</v>
      </c>
      <c r="F168" s="806"/>
      <c r="G168" s="792"/>
      <c r="H168" s="797">
        <f t="shared" si="6"/>
        <v>0</v>
      </c>
      <c r="I168" s="798">
        <f t="shared" si="7"/>
        <v>3</v>
      </c>
      <c r="J168" s="807">
        <v>0.25</v>
      </c>
      <c r="K168" s="800">
        <f t="shared" si="8"/>
        <v>13410</v>
      </c>
      <c r="L168" s="801"/>
    </row>
    <row r="169" spans="1:12" s="556" customFormat="1" ht="18" customHeight="1">
      <c r="A169" s="791">
        <v>161</v>
      </c>
      <c r="B169" s="792" t="s">
        <v>10128</v>
      </c>
      <c r="C169" s="791" t="s">
        <v>9929</v>
      </c>
      <c r="D169" s="791" t="s">
        <v>10026</v>
      </c>
      <c r="E169" s="794">
        <v>3</v>
      </c>
      <c r="F169" s="806">
        <v>0.35</v>
      </c>
      <c r="G169" s="792"/>
      <c r="H169" s="797">
        <f t="shared" si="6"/>
        <v>0</v>
      </c>
      <c r="I169" s="798">
        <f t="shared" si="7"/>
        <v>3.35</v>
      </c>
      <c r="J169" s="807">
        <v>0.25</v>
      </c>
      <c r="K169" s="800">
        <f t="shared" si="8"/>
        <v>14974.5</v>
      </c>
      <c r="L169" s="801"/>
    </row>
    <row r="170" spans="1:12" s="556" customFormat="1" ht="18" customHeight="1">
      <c r="A170" s="791">
        <v>162</v>
      </c>
      <c r="B170" s="792" t="s">
        <v>10129</v>
      </c>
      <c r="C170" s="791" t="s">
        <v>9929</v>
      </c>
      <c r="D170" s="793" t="s">
        <v>9957</v>
      </c>
      <c r="E170" s="794">
        <v>3</v>
      </c>
      <c r="F170" s="806"/>
      <c r="G170" s="792"/>
      <c r="H170" s="797">
        <f t="shared" si="6"/>
        <v>0</v>
      </c>
      <c r="I170" s="798">
        <f t="shared" si="7"/>
        <v>3</v>
      </c>
      <c r="J170" s="807">
        <v>0.25</v>
      </c>
      <c r="K170" s="800">
        <f t="shared" si="8"/>
        <v>13410</v>
      </c>
      <c r="L170" s="801"/>
    </row>
    <row r="171" spans="1:12" s="556" customFormat="1" ht="18" customHeight="1">
      <c r="A171" s="791">
        <v>163</v>
      </c>
      <c r="B171" s="792" t="s">
        <v>10130</v>
      </c>
      <c r="C171" s="791" t="s">
        <v>9929</v>
      </c>
      <c r="D171" s="793" t="s">
        <v>9982</v>
      </c>
      <c r="E171" s="794">
        <v>3</v>
      </c>
      <c r="F171" s="806"/>
      <c r="G171" s="792"/>
      <c r="H171" s="797">
        <f t="shared" si="6"/>
        <v>0</v>
      </c>
      <c r="I171" s="798">
        <f t="shared" si="7"/>
        <v>3</v>
      </c>
      <c r="J171" s="807">
        <v>0.25</v>
      </c>
      <c r="K171" s="800">
        <f t="shared" si="8"/>
        <v>13410</v>
      </c>
      <c r="L171" s="801"/>
    </row>
    <row r="172" spans="1:12" s="556" customFormat="1" ht="18" customHeight="1">
      <c r="A172" s="791">
        <v>164</v>
      </c>
      <c r="B172" s="792" t="s">
        <v>10131</v>
      </c>
      <c r="C172" s="791" t="s">
        <v>9929</v>
      </c>
      <c r="D172" s="793" t="s">
        <v>9959</v>
      </c>
      <c r="E172" s="794">
        <v>3</v>
      </c>
      <c r="F172" s="806"/>
      <c r="G172" s="792"/>
      <c r="H172" s="797">
        <f t="shared" si="6"/>
        <v>0</v>
      </c>
      <c r="I172" s="798">
        <f t="shared" si="7"/>
        <v>3</v>
      </c>
      <c r="J172" s="807">
        <v>0.25</v>
      </c>
      <c r="K172" s="800">
        <f t="shared" si="8"/>
        <v>13410</v>
      </c>
      <c r="L172" s="801"/>
    </row>
    <row r="173" spans="1:12" s="556" customFormat="1" ht="18" customHeight="1">
      <c r="A173" s="791">
        <v>165</v>
      </c>
      <c r="B173" s="792" t="s">
        <v>10132</v>
      </c>
      <c r="C173" s="791" t="s">
        <v>9929</v>
      </c>
      <c r="D173" s="791" t="s">
        <v>10026</v>
      </c>
      <c r="E173" s="794">
        <v>3</v>
      </c>
      <c r="F173" s="806"/>
      <c r="G173" s="792"/>
      <c r="H173" s="797">
        <f t="shared" si="6"/>
        <v>0</v>
      </c>
      <c r="I173" s="798">
        <f t="shared" si="7"/>
        <v>3</v>
      </c>
      <c r="J173" s="807">
        <v>0.25</v>
      </c>
      <c r="K173" s="800">
        <f t="shared" si="8"/>
        <v>13410</v>
      </c>
      <c r="L173" s="801"/>
    </row>
    <row r="174" spans="1:12" s="556" customFormat="1" ht="18" customHeight="1">
      <c r="A174" s="791">
        <v>166</v>
      </c>
      <c r="B174" s="792" t="s">
        <v>10133</v>
      </c>
      <c r="C174" s="823" t="s">
        <v>9929</v>
      </c>
      <c r="D174" s="793" t="s">
        <v>9959</v>
      </c>
      <c r="E174" s="803">
        <v>3</v>
      </c>
      <c r="F174" s="803"/>
      <c r="G174" s="824"/>
      <c r="H174" s="797">
        <f t="shared" si="6"/>
        <v>0</v>
      </c>
      <c r="I174" s="798">
        <f t="shared" si="7"/>
        <v>3</v>
      </c>
      <c r="J174" s="799">
        <v>0.25</v>
      </c>
      <c r="K174" s="800">
        <f t="shared" si="8"/>
        <v>13410</v>
      </c>
      <c r="L174" s="801"/>
    </row>
    <row r="175" spans="1:12" s="556" customFormat="1" ht="18" customHeight="1">
      <c r="A175" s="791">
        <v>167</v>
      </c>
      <c r="B175" s="792" t="s">
        <v>10134</v>
      </c>
      <c r="C175" s="823" t="s">
        <v>9929</v>
      </c>
      <c r="D175" s="793" t="s">
        <v>9959</v>
      </c>
      <c r="E175" s="803">
        <v>3</v>
      </c>
      <c r="F175" s="803"/>
      <c r="G175" s="824"/>
      <c r="H175" s="797">
        <f t="shared" si="6"/>
        <v>0</v>
      </c>
      <c r="I175" s="798">
        <f t="shared" si="7"/>
        <v>3</v>
      </c>
      <c r="J175" s="799">
        <v>0.25</v>
      </c>
      <c r="K175" s="800">
        <f t="shared" si="8"/>
        <v>13410</v>
      </c>
      <c r="L175" s="801"/>
    </row>
    <row r="176" spans="1:12" s="556" customFormat="1" ht="18" customHeight="1">
      <c r="A176" s="791">
        <v>168</v>
      </c>
      <c r="B176" s="792" t="s">
        <v>10135</v>
      </c>
      <c r="C176" s="823" t="s">
        <v>9929</v>
      </c>
      <c r="D176" s="791" t="s">
        <v>10026</v>
      </c>
      <c r="E176" s="803">
        <v>3</v>
      </c>
      <c r="F176" s="803"/>
      <c r="G176" s="824"/>
      <c r="H176" s="797">
        <f t="shared" si="6"/>
        <v>0</v>
      </c>
      <c r="I176" s="798">
        <f t="shared" si="7"/>
        <v>3</v>
      </c>
      <c r="J176" s="799">
        <v>0.25</v>
      </c>
      <c r="K176" s="800">
        <f t="shared" si="8"/>
        <v>13410</v>
      </c>
      <c r="L176" s="801"/>
    </row>
    <row r="177" spans="1:12" s="556" customFormat="1" ht="18" customHeight="1">
      <c r="A177" s="791">
        <v>169</v>
      </c>
      <c r="B177" s="792" t="s">
        <v>10136</v>
      </c>
      <c r="C177" s="823" t="s">
        <v>9929</v>
      </c>
      <c r="D177" s="793" t="s">
        <v>9973</v>
      </c>
      <c r="E177" s="803">
        <v>3</v>
      </c>
      <c r="F177" s="803"/>
      <c r="G177" s="824"/>
      <c r="H177" s="797">
        <f t="shared" si="6"/>
        <v>0</v>
      </c>
      <c r="I177" s="798">
        <f t="shared" si="7"/>
        <v>3</v>
      </c>
      <c r="J177" s="799">
        <v>0.25</v>
      </c>
      <c r="K177" s="800">
        <f t="shared" si="8"/>
        <v>13410</v>
      </c>
      <c r="L177" s="801"/>
    </row>
    <row r="178" spans="1:12" s="556" customFormat="1" ht="18" customHeight="1">
      <c r="A178" s="791">
        <v>170</v>
      </c>
      <c r="B178" s="792" t="s">
        <v>10137</v>
      </c>
      <c r="C178" s="823" t="s">
        <v>9929</v>
      </c>
      <c r="D178" s="793" t="s">
        <v>9973</v>
      </c>
      <c r="E178" s="803">
        <v>3</v>
      </c>
      <c r="F178" s="803"/>
      <c r="G178" s="824"/>
      <c r="H178" s="797">
        <f t="shared" si="6"/>
        <v>0</v>
      </c>
      <c r="I178" s="798">
        <f t="shared" si="7"/>
        <v>3</v>
      </c>
      <c r="J178" s="799">
        <v>0.25</v>
      </c>
      <c r="K178" s="800">
        <f t="shared" si="8"/>
        <v>13410</v>
      </c>
      <c r="L178" s="801"/>
    </row>
    <row r="179" spans="1:12" s="556" customFormat="1" ht="29.25" customHeight="1">
      <c r="A179" s="791">
        <v>171</v>
      </c>
      <c r="B179" s="792" t="s">
        <v>10138</v>
      </c>
      <c r="C179" s="823" t="s">
        <v>9929</v>
      </c>
      <c r="D179" s="802" t="s">
        <v>10111</v>
      </c>
      <c r="E179" s="803">
        <v>3</v>
      </c>
      <c r="F179" s="803"/>
      <c r="G179" s="824"/>
      <c r="H179" s="797">
        <f t="shared" si="6"/>
        <v>0</v>
      </c>
      <c r="I179" s="798">
        <f t="shared" si="7"/>
        <v>3</v>
      </c>
      <c r="J179" s="799">
        <v>0.25</v>
      </c>
      <c r="K179" s="800">
        <f t="shared" si="8"/>
        <v>13410</v>
      </c>
      <c r="L179" s="801"/>
    </row>
    <row r="180" spans="1:12" s="556" customFormat="1" ht="29.25" customHeight="1">
      <c r="A180" s="791">
        <v>172</v>
      </c>
      <c r="B180" s="792" t="s">
        <v>10139</v>
      </c>
      <c r="C180" s="831" t="s">
        <v>10025</v>
      </c>
      <c r="D180" s="802" t="s">
        <v>10007</v>
      </c>
      <c r="E180" s="809">
        <v>3.33</v>
      </c>
      <c r="F180" s="806"/>
      <c r="G180" s="810"/>
      <c r="H180" s="797">
        <f t="shared" si="6"/>
        <v>0</v>
      </c>
      <c r="I180" s="798">
        <f t="shared" si="7"/>
        <v>3.33</v>
      </c>
      <c r="J180" s="832">
        <v>0.45</v>
      </c>
      <c r="K180" s="800">
        <f t="shared" si="8"/>
        <v>26793.180000000004</v>
      </c>
      <c r="L180" s="801"/>
    </row>
    <row r="181" spans="1:12" s="556" customFormat="1" ht="17.25" customHeight="1">
      <c r="A181" s="791">
        <v>173</v>
      </c>
      <c r="B181" s="792" t="s">
        <v>10140</v>
      </c>
      <c r="C181" s="831" t="s">
        <v>10025</v>
      </c>
      <c r="D181" s="793" t="s">
        <v>10141</v>
      </c>
      <c r="E181" s="809">
        <v>3.99</v>
      </c>
      <c r="F181" s="806"/>
      <c r="G181" s="810"/>
      <c r="H181" s="797">
        <f t="shared" si="6"/>
        <v>0</v>
      </c>
      <c r="I181" s="798">
        <f t="shared" si="7"/>
        <v>3.99</v>
      </c>
      <c r="J181" s="799">
        <v>0.25</v>
      </c>
      <c r="K181" s="800">
        <f t="shared" si="8"/>
        <v>17835.300000000003</v>
      </c>
      <c r="L181" s="801"/>
    </row>
    <row r="182" spans="1:12" s="556" customFormat="1" ht="17.25" customHeight="1">
      <c r="A182" s="791">
        <v>174</v>
      </c>
      <c r="B182" s="792" t="s">
        <v>10142</v>
      </c>
      <c r="C182" s="793" t="s">
        <v>10025</v>
      </c>
      <c r="D182" s="793" t="s">
        <v>9948</v>
      </c>
      <c r="E182" s="794">
        <v>3.66</v>
      </c>
      <c r="F182" s="803"/>
      <c r="G182" s="796"/>
      <c r="H182" s="797">
        <f t="shared" si="6"/>
        <v>0</v>
      </c>
      <c r="I182" s="798">
        <f t="shared" si="7"/>
        <v>3.66</v>
      </c>
      <c r="J182" s="799">
        <v>0.25</v>
      </c>
      <c r="K182" s="800">
        <f t="shared" si="8"/>
        <v>16360.2</v>
      </c>
      <c r="L182" s="801"/>
    </row>
    <row r="183" spans="1:12" s="556" customFormat="1" ht="17.25" customHeight="1">
      <c r="A183" s="791">
        <v>175</v>
      </c>
      <c r="B183" s="833" t="s">
        <v>10143</v>
      </c>
      <c r="C183" s="834" t="s">
        <v>10048</v>
      </c>
      <c r="D183" s="835" t="s">
        <v>9946</v>
      </c>
      <c r="E183" s="836">
        <v>3.33</v>
      </c>
      <c r="F183" s="837"/>
      <c r="G183" s="837"/>
      <c r="H183" s="797">
        <f t="shared" si="6"/>
        <v>0</v>
      </c>
      <c r="I183" s="798">
        <f t="shared" si="7"/>
        <v>3.33</v>
      </c>
      <c r="J183" s="807">
        <v>0.25</v>
      </c>
      <c r="K183" s="800">
        <f t="shared" si="8"/>
        <v>14885.099999999999</v>
      </c>
      <c r="L183" s="838"/>
    </row>
    <row r="184" spans="1:12" s="556" customFormat="1" ht="17.25" customHeight="1">
      <c r="A184" s="791">
        <v>176</v>
      </c>
      <c r="B184" s="833" t="s">
        <v>10144</v>
      </c>
      <c r="C184" s="834" t="s">
        <v>10048</v>
      </c>
      <c r="D184" s="835" t="s">
        <v>9946</v>
      </c>
      <c r="E184" s="836">
        <v>3.33</v>
      </c>
      <c r="F184" s="839"/>
      <c r="G184" s="839"/>
      <c r="H184" s="797">
        <f t="shared" si="6"/>
        <v>0</v>
      </c>
      <c r="I184" s="798">
        <f t="shared" si="7"/>
        <v>3.33</v>
      </c>
      <c r="J184" s="807">
        <v>0.25</v>
      </c>
      <c r="K184" s="800">
        <f t="shared" si="8"/>
        <v>14885.099999999999</v>
      </c>
      <c r="L184" s="838"/>
    </row>
    <row r="185" spans="1:12" s="556" customFormat="1" ht="17.25" customHeight="1">
      <c r="A185" s="791">
        <v>177</v>
      </c>
      <c r="B185" s="833" t="s">
        <v>10145</v>
      </c>
      <c r="C185" s="834" t="s">
        <v>10048</v>
      </c>
      <c r="D185" s="835" t="s">
        <v>9946</v>
      </c>
      <c r="E185" s="836">
        <v>3.66</v>
      </c>
      <c r="F185" s="839"/>
      <c r="G185" s="839"/>
      <c r="H185" s="797">
        <f t="shared" si="6"/>
        <v>0</v>
      </c>
      <c r="I185" s="798">
        <f t="shared" si="7"/>
        <v>3.66</v>
      </c>
      <c r="J185" s="807">
        <v>0.25</v>
      </c>
      <c r="K185" s="800">
        <f t="shared" si="8"/>
        <v>16360.2</v>
      </c>
      <c r="L185" s="838"/>
    </row>
    <row r="186" spans="1:12" s="556" customFormat="1" ht="17.25" customHeight="1">
      <c r="A186" s="791">
        <v>178</v>
      </c>
      <c r="B186" s="833" t="s">
        <v>10146</v>
      </c>
      <c r="C186" s="834" t="s">
        <v>10048</v>
      </c>
      <c r="D186" s="835" t="s">
        <v>9946</v>
      </c>
      <c r="E186" s="836">
        <v>3.66</v>
      </c>
      <c r="F186" s="839"/>
      <c r="G186" s="839"/>
      <c r="H186" s="797">
        <f t="shared" si="6"/>
        <v>0</v>
      </c>
      <c r="I186" s="798">
        <f t="shared" si="7"/>
        <v>3.66</v>
      </c>
      <c r="J186" s="807">
        <v>0.25</v>
      </c>
      <c r="K186" s="800">
        <f t="shared" si="8"/>
        <v>16360.2</v>
      </c>
      <c r="L186" s="838"/>
    </row>
    <row r="187" spans="1:12" s="556" customFormat="1" ht="17.25" customHeight="1">
      <c r="A187" s="791">
        <v>179</v>
      </c>
      <c r="B187" s="833" t="s">
        <v>10147</v>
      </c>
      <c r="C187" s="834" t="s">
        <v>10048</v>
      </c>
      <c r="D187" s="835" t="s">
        <v>9946</v>
      </c>
      <c r="E187" s="835">
        <v>3</v>
      </c>
      <c r="F187" s="839"/>
      <c r="G187" s="839"/>
      <c r="H187" s="797">
        <f t="shared" si="6"/>
        <v>0</v>
      </c>
      <c r="I187" s="798">
        <f t="shared" si="7"/>
        <v>3</v>
      </c>
      <c r="J187" s="807">
        <v>0.25</v>
      </c>
      <c r="K187" s="800">
        <f t="shared" si="8"/>
        <v>13410</v>
      </c>
      <c r="L187" s="838"/>
    </row>
    <row r="188" spans="1:12" s="556" customFormat="1" ht="17.25" customHeight="1">
      <c r="A188" s="791">
        <v>180</v>
      </c>
      <c r="B188" s="833" t="s">
        <v>10148</v>
      </c>
      <c r="C188" s="834" t="s">
        <v>10048</v>
      </c>
      <c r="D188" s="793" t="s">
        <v>9998</v>
      </c>
      <c r="E188" s="835">
        <v>3</v>
      </c>
      <c r="F188" s="839"/>
      <c r="G188" s="839"/>
      <c r="H188" s="797">
        <f t="shared" si="6"/>
        <v>0</v>
      </c>
      <c r="I188" s="798">
        <f t="shared" si="7"/>
        <v>3</v>
      </c>
      <c r="J188" s="807">
        <v>0.25</v>
      </c>
      <c r="K188" s="800">
        <f t="shared" si="8"/>
        <v>13410</v>
      </c>
      <c r="L188" s="838"/>
    </row>
    <row r="189" spans="1:12" s="556" customFormat="1" ht="17.25" customHeight="1">
      <c r="A189" s="791">
        <v>181</v>
      </c>
      <c r="B189" s="833" t="s">
        <v>10149</v>
      </c>
      <c r="C189" s="834" t="s">
        <v>10048</v>
      </c>
      <c r="D189" s="793" t="s">
        <v>9957</v>
      </c>
      <c r="E189" s="836">
        <v>3.33</v>
      </c>
      <c r="F189" s="839"/>
      <c r="G189" s="839"/>
      <c r="H189" s="797">
        <f t="shared" si="6"/>
        <v>0</v>
      </c>
      <c r="I189" s="798">
        <f t="shared" si="7"/>
        <v>3.33</v>
      </c>
      <c r="J189" s="807">
        <v>0.25</v>
      </c>
      <c r="K189" s="800">
        <f t="shared" si="8"/>
        <v>14885.099999999999</v>
      </c>
      <c r="L189" s="838"/>
    </row>
    <row r="190" spans="1:12" s="556" customFormat="1" ht="17.25" customHeight="1">
      <c r="A190" s="791">
        <v>182</v>
      </c>
      <c r="B190" s="840" t="s">
        <v>10150</v>
      </c>
      <c r="C190" s="834" t="s">
        <v>10048</v>
      </c>
      <c r="D190" s="841" t="s">
        <v>10151</v>
      </c>
      <c r="E190" s="835">
        <v>3</v>
      </c>
      <c r="F190" s="839">
        <v>0.35</v>
      </c>
      <c r="G190" s="839"/>
      <c r="H190" s="797">
        <f t="shared" si="6"/>
        <v>0</v>
      </c>
      <c r="I190" s="798">
        <f t="shared" si="7"/>
        <v>3.35</v>
      </c>
      <c r="J190" s="807">
        <v>0.25</v>
      </c>
      <c r="K190" s="800">
        <f t="shared" si="8"/>
        <v>14974.5</v>
      </c>
      <c r="L190" s="838"/>
    </row>
    <row r="191" spans="1:12" s="556" customFormat="1" ht="17.25" customHeight="1">
      <c r="A191" s="791">
        <v>183</v>
      </c>
      <c r="B191" s="840" t="s">
        <v>10152</v>
      </c>
      <c r="C191" s="834"/>
      <c r="D191" s="793" t="s">
        <v>9985</v>
      </c>
      <c r="E191" s="835">
        <v>3.33</v>
      </c>
      <c r="F191" s="839"/>
      <c r="G191" s="839"/>
      <c r="H191" s="797">
        <f t="shared" si="6"/>
        <v>0</v>
      </c>
      <c r="I191" s="798">
        <f t="shared" si="7"/>
        <v>3.33</v>
      </c>
      <c r="J191" s="807">
        <v>0.25</v>
      </c>
      <c r="K191" s="800">
        <f t="shared" si="8"/>
        <v>14885.099999999999</v>
      </c>
      <c r="L191" s="838"/>
    </row>
    <row r="192" spans="1:12" s="556" customFormat="1" ht="17.25" customHeight="1">
      <c r="A192" s="791">
        <v>184</v>
      </c>
      <c r="B192" s="840" t="s">
        <v>10153</v>
      </c>
      <c r="C192" s="834"/>
      <c r="D192" s="793" t="s">
        <v>10154</v>
      </c>
      <c r="E192" s="835">
        <v>2.67</v>
      </c>
      <c r="F192" s="839"/>
      <c r="G192" s="839"/>
      <c r="H192" s="797">
        <f t="shared" si="6"/>
        <v>0</v>
      </c>
      <c r="I192" s="798">
        <f t="shared" si="7"/>
        <v>2.67</v>
      </c>
      <c r="J192" s="807">
        <v>0.25</v>
      </c>
      <c r="K192" s="800">
        <f t="shared" si="8"/>
        <v>11934.9</v>
      </c>
      <c r="L192" s="838"/>
    </row>
    <row r="193" spans="1:12" s="556" customFormat="1" ht="17.25" customHeight="1">
      <c r="A193" s="791">
        <v>185</v>
      </c>
      <c r="B193" s="840" t="s">
        <v>10155</v>
      </c>
      <c r="C193" s="834"/>
      <c r="D193" s="793" t="s">
        <v>9946</v>
      </c>
      <c r="E193" s="835">
        <v>2.67</v>
      </c>
      <c r="F193" s="839"/>
      <c r="G193" s="839"/>
      <c r="H193" s="797">
        <f t="shared" si="6"/>
        <v>0</v>
      </c>
      <c r="I193" s="798">
        <f t="shared" si="7"/>
        <v>2.67</v>
      </c>
      <c r="J193" s="807">
        <v>0.25</v>
      </c>
      <c r="K193" s="800">
        <f t="shared" si="8"/>
        <v>11934.9</v>
      </c>
      <c r="L193" s="838"/>
    </row>
    <row r="194" spans="1:12" s="556" customFormat="1" ht="17.25" customHeight="1">
      <c r="A194" s="791">
        <v>186</v>
      </c>
      <c r="B194" s="840" t="s">
        <v>10156</v>
      </c>
      <c r="C194" s="834"/>
      <c r="D194" s="793" t="s">
        <v>9946</v>
      </c>
      <c r="E194" s="835">
        <v>2.67</v>
      </c>
      <c r="F194" s="839"/>
      <c r="G194" s="839"/>
      <c r="H194" s="797">
        <f t="shared" si="6"/>
        <v>0</v>
      </c>
      <c r="I194" s="798">
        <f t="shared" si="7"/>
        <v>2.67</v>
      </c>
      <c r="J194" s="807">
        <v>0.25</v>
      </c>
      <c r="K194" s="800">
        <f t="shared" si="8"/>
        <v>11934.9</v>
      </c>
      <c r="L194" s="838"/>
    </row>
    <row r="195" spans="1:12" s="556" customFormat="1" ht="17.25" customHeight="1">
      <c r="A195" s="791">
        <v>187</v>
      </c>
      <c r="B195" s="840" t="s">
        <v>10157</v>
      </c>
      <c r="C195" s="834"/>
      <c r="D195" s="793" t="s">
        <v>10158</v>
      </c>
      <c r="E195" s="835">
        <v>2.67</v>
      </c>
      <c r="F195" s="839"/>
      <c r="G195" s="839"/>
      <c r="H195" s="797">
        <f t="shared" si="6"/>
        <v>0</v>
      </c>
      <c r="I195" s="798">
        <f t="shared" si="7"/>
        <v>2.67</v>
      </c>
      <c r="J195" s="807">
        <v>0.25</v>
      </c>
      <c r="K195" s="800">
        <f t="shared" si="8"/>
        <v>11934.9</v>
      </c>
      <c r="L195" s="838"/>
    </row>
    <row r="196" spans="1:12" s="556" customFormat="1" ht="17.25" customHeight="1">
      <c r="A196" s="791">
        <v>188</v>
      </c>
      <c r="B196" s="840" t="s">
        <v>10159</v>
      </c>
      <c r="C196" s="834"/>
      <c r="D196" s="793" t="s">
        <v>10160</v>
      </c>
      <c r="E196" s="835">
        <v>2.67</v>
      </c>
      <c r="F196" s="839"/>
      <c r="G196" s="839"/>
      <c r="H196" s="797">
        <f t="shared" si="6"/>
        <v>0</v>
      </c>
      <c r="I196" s="798">
        <f t="shared" si="7"/>
        <v>2.67</v>
      </c>
      <c r="J196" s="807">
        <v>0.25</v>
      </c>
      <c r="K196" s="800">
        <f t="shared" si="8"/>
        <v>11934.9</v>
      </c>
      <c r="L196" s="838"/>
    </row>
    <row r="197" spans="1:12" s="556" customFormat="1" ht="17.25" customHeight="1">
      <c r="A197" s="791">
        <v>189</v>
      </c>
      <c r="B197" s="840" t="s">
        <v>10161</v>
      </c>
      <c r="C197" s="834"/>
      <c r="D197" s="793" t="s">
        <v>10162</v>
      </c>
      <c r="E197" s="835">
        <v>3.33</v>
      </c>
      <c r="F197" s="839">
        <v>0.35</v>
      </c>
      <c r="G197" s="839"/>
      <c r="H197" s="797">
        <f t="shared" si="6"/>
        <v>0</v>
      </c>
      <c r="I197" s="798">
        <f t="shared" si="7"/>
        <v>3.68</v>
      </c>
      <c r="J197" s="807">
        <v>0.25</v>
      </c>
      <c r="K197" s="800">
        <f t="shared" si="8"/>
        <v>16449.599999999999</v>
      </c>
      <c r="L197" s="838"/>
    </row>
    <row r="198" spans="1:12" s="556" customFormat="1" ht="17.25" customHeight="1">
      <c r="A198" s="791">
        <v>190</v>
      </c>
      <c r="B198" s="840" t="s">
        <v>10163</v>
      </c>
      <c r="C198" s="834"/>
      <c r="D198" s="793" t="s">
        <v>10164</v>
      </c>
      <c r="E198" s="835">
        <v>4.6500000000000004</v>
      </c>
      <c r="F198" s="839">
        <v>0.35</v>
      </c>
      <c r="G198" s="839"/>
      <c r="H198" s="797">
        <f t="shared" si="6"/>
        <v>0</v>
      </c>
      <c r="I198" s="798">
        <f t="shared" si="7"/>
        <v>5</v>
      </c>
      <c r="J198" s="807">
        <v>0.25</v>
      </c>
      <c r="K198" s="800">
        <f t="shared" si="8"/>
        <v>22350</v>
      </c>
      <c r="L198" s="838"/>
    </row>
    <row r="199" spans="1:12" s="556" customFormat="1" ht="17.25" customHeight="1">
      <c r="A199" s="791">
        <v>191</v>
      </c>
      <c r="B199" s="840" t="s">
        <v>10165</v>
      </c>
      <c r="C199" s="834"/>
      <c r="D199" s="793" t="s">
        <v>10166</v>
      </c>
      <c r="E199" s="835">
        <v>2.34</v>
      </c>
      <c r="F199" s="839"/>
      <c r="G199" s="839"/>
      <c r="H199" s="797">
        <f t="shared" si="6"/>
        <v>0</v>
      </c>
      <c r="I199" s="798">
        <f t="shared" si="7"/>
        <v>2.34</v>
      </c>
      <c r="J199" s="807">
        <v>0.25</v>
      </c>
      <c r="K199" s="800">
        <f t="shared" si="8"/>
        <v>10459.799999999999</v>
      </c>
      <c r="L199" s="838"/>
    </row>
    <row r="200" spans="1:12" s="556" customFormat="1" ht="17.25" customHeight="1">
      <c r="A200" s="791">
        <v>192</v>
      </c>
      <c r="B200" s="840" t="s">
        <v>10167</v>
      </c>
      <c r="C200" s="834"/>
      <c r="D200" s="793" t="s">
        <v>10154</v>
      </c>
      <c r="E200" s="835">
        <v>2.67</v>
      </c>
      <c r="F200" s="839"/>
      <c r="G200" s="839"/>
      <c r="H200" s="797">
        <f t="shared" si="6"/>
        <v>0</v>
      </c>
      <c r="I200" s="798">
        <f t="shared" si="7"/>
        <v>2.67</v>
      </c>
      <c r="J200" s="807">
        <v>0.25</v>
      </c>
      <c r="K200" s="800">
        <f t="shared" si="8"/>
        <v>11934.9</v>
      </c>
      <c r="L200" s="838"/>
    </row>
    <row r="201" spans="1:12" s="556" customFormat="1" ht="17.25" customHeight="1">
      <c r="A201" s="791">
        <v>193</v>
      </c>
      <c r="B201" s="840" t="s">
        <v>10168</v>
      </c>
      <c r="C201" s="834"/>
      <c r="D201" s="793" t="s">
        <v>10166</v>
      </c>
      <c r="E201" s="835">
        <v>2.34</v>
      </c>
      <c r="F201" s="839"/>
      <c r="G201" s="839"/>
      <c r="H201" s="797">
        <f t="shared" si="6"/>
        <v>0</v>
      </c>
      <c r="I201" s="798">
        <f t="shared" si="7"/>
        <v>2.34</v>
      </c>
      <c r="J201" s="807">
        <v>0.25</v>
      </c>
      <c r="K201" s="800">
        <f t="shared" si="8"/>
        <v>10459.799999999999</v>
      </c>
      <c r="L201" s="838"/>
    </row>
    <row r="202" spans="1:12" s="556" customFormat="1" ht="17.25" customHeight="1">
      <c r="A202" s="791">
        <v>194</v>
      </c>
      <c r="B202" s="840" t="s">
        <v>10169</v>
      </c>
      <c r="C202" s="834"/>
      <c r="D202" s="793" t="s">
        <v>9946</v>
      </c>
      <c r="E202" s="835">
        <v>2.67</v>
      </c>
      <c r="F202" s="839"/>
      <c r="G202" s="839"/>
      <c r="H202" s="797">
        <f t="shared" ref="H202:H210" si="9">E202*G202/100</f>
        <v>0</v>
      </c>
      <c r="I202" s="798">
        <f t="shared" ref="I202:I210" si="10">E202+F202+H202</f>
        <v>2.67</v>
      </c>
      <c r="J202" s="807">
        <v>0.25</v>
      </c>
      <c r="K202" s="800">
        <f t="shared" ref="K202:K210" si="11">I202*J202*1490*12</f>
        <v>11934.9</v>
      </c>
      <c r="L202" s="838"/>
    </row>
    <row r="203" spans="1:12" s="556" customFormat="1" ht="17.25" customHeight="1">
      <c r="A203" s="791">
        <v>195</v>
      </c>
      <c r="B203" s="840" t="s">
        <v>10170</v>
      </c>
      <c r="C203" s="834"/>
      <c r="D203" s="793" t="s">
        <v>9937</v>
      </c>
      <c r="E203" s="835">
        <v>2.67</v>
      </c>
      <c r="F203" s="839"/>
      <c r="G203" s="839"/>
      <c r="H203" s="797">
        <f t="shared" si="9"/>
        <v>0</v>
      </c>
      <c r="I203" s="798">
        <f t="shared" si="10"/>
        <v>2.67</v>
      </c>
      <c r="J203" s="807">
        <v>0.25</v>
      </c>
      <c r="K203" s="800">
        <f t="shared" si="11"/>
        <v>11934.9</v>
      </c>
      <c r="L203" s="838"/>
    </row>
    <row r="204" spans="1:12" s="556" customFormat="1" ht="17.25" customHeight="1">
      <c r="A204" s="791">
        <v>196</v>
      </c>
      <c r="B204" s="840" t="s">
        <v>10171</v>
      </c>
      <c r="C204" s="834"/>
      <c r="D204" s="793" t="s">
        <v>9964</v>
      </c>
      <c r="E204" s="835">
        <v>3.33</v>
      </c>
      <c r="F204" s="839"/>
      <c r="G204" s="839"/>
      <c r="H204" s="797">
        <f t="shared" si="9"/>
        <v>0</v>
      </c>
      <c r="I204" s="798">
        <f t="shared" si="10"/>
        <v>3.33</v>
      </c>
      <c r="J204" s="807">
        <v>0.25</v>
      </c>
      <c r="K204" s="800">
        <f t="shared" si="11"/>
        <v>14885.099999999999</v>
      </c>
      <c r="L204" s="838"/>
    </row>
    <row r="205" spans="1:12" s="556" customFormat="1" ht="17.25" customHeight="1">
      <c r="A205" s="791">
        <v>197</v>
      </c>
      <c r="B205" s="840" t="s">
        <v>10172</v>
      </c>
      <c r="C205" s="834"/>
      <c r="D205" s="793" t="s">
        <v>9964</v>
      </c>
      <c r="E205" s="835">
        <v>3</v>
      </c>
      <c r="F205" s="839"/>
      <c r="G205" s="839"/>
      <c r="H205" s="797">
        <f t="shared" si="9"/>
        <v>0</v>
      </c>
      <c r="I205" s="798">
        <f t="shared" si="10"/>
        <v>3</v>
      </c>
      <c r="J205" s="807">
        <v>0.25</v>
      </c>
      <c r="K205" s="800">
        <f t="shared" si="11"/>
        <v>13410</v>
      </c>
      <c r="L205" s="838"/>
    </row>
    <row r="206" spans="1:12" s="556" customFormat="1" ht="17.25" customHeight="1">
      <c r="A206" s="791">
        <v>198</v>
      </c>
      <c r="B206" s="840" t="s">
        <v>10173</v>
      </c>
      <c r="C206" s="834"/>
      <c r="D206" s="793" t="s">
        <v>10166</v>
      </c>
      <c r="E206" s="835">
        <v>2.67</v>
      </c>
      <c r="F206" s="839"/>
      <c r="G206" s="839"/>
      <c r="H206" s="797">
        <f t="shared" si="9"/>
        <v>0</v>
      </c>
      <c r="I206" s="798">
        <f t="shared" si="10"/>
        <v>2.67</v>
      </c>
      <c r="J206" s="807">
        <v>0.25</v>
      </c>
      <c r="K206" s="800">
        <f t="shared" si="11"/>
        <v>11934.9</v>
      </c>
      <c r="L206" s="838"/>
    </row>
    <row r="207" spans="1:12" s="556" customFormat="1" ht="17.25" customHeight="1">
      <c r="A207" s="791">
        <v>199</v>
      </c>
      <c r="B207" s="840" t="s">
        <v>10174</v>
      </c>
      <c r="C207" s="834"/>
      <c r="D207" s="793" t="s">
        <v>10175</v>
      </c>
      <c r="E207" s="835">
        <v>2.34</v>
      </c>
      <c r="F207" s="839"/>
      <c r="G207" s="839"/>
      <c r="H207" s="797">
        <f t="shared" si="9"/>
        <v>0</v>
      </c>
      <c r="I207" s="798">
        <f t="shared" si="10"/>
        <v>2.34</v>
      </c>
      <c r="J207" s="807">
        <v>0.25</v>
      </c>
      <c r="K207" s="800">
        <f t="shared" si="11"/>
        <v>10459.799999999999</v>
      </c>
      <c r="L207" s="838"/>
    </row>
    <row r="208" spans="1:12" s="556" customFormat="1" ht="17.25" customHeight="1">
      <c r="A208" s="791">
        <v>200</v>
      </c>
      <c r="B208" s="840" t="s">
        <v>10176</v>
      </c>
      <c r="C208" s="834"/>
      <c r="D208" s="793" t="s">
        <v>9937</v>
      </c>
      <c r="E208" s="835">
        <v>2.34</v>
      </c>
      <c r="F208" s="839"/>
      <c r="G208" s="839"/>
      <c r="H208" s="797">
        <f t="shared" si="9"/>
        <v>0</v>
      </c>
      <c r="I208" s="798">
        <f t="shared" si="10"/>
        <v>2.34</v>
      </c>
      <c r="J208" s="807">
        <v>0.25</v>
      </c>
      <c r="K208" s="800">
        <f t="shared" si="11"/>
        <v>10459.799999999999</v>
      </c>
      <c r="L208" s="838"/>
    </row>
    <row r="209" spans="1:12" s="556" customFormat="1" ht="17.25" customHeight="1">
      <c r="A209" s="791">
        <v>201</v>
      </c>
      <c r="B209" s="840" t="s">
        <v>10177</v>
      </c>
      <c r="C209" s="834"/>
      <c r="D209" s="793" t="s">
        <v>10178</v>
      </c>
      <c r="E209" s="835">
        <v>2.67</v>
      </c>
      <c r="F209" s="839"/>
      <c r="G209" s="839"/>
      <c r="H209" s="797">
        <f t="shared" si="9"/>
        <v>0</v>
      </c>
      <c r="I209" s="798">
        <f t="shared" si="10"/>
        <v>2.67</v>
      </c>
      <c r="J209" s="807">
        <v>0.25</v>
      </c>
      <c r="K209" s="800">
        <f t="shared" si="11"/>
        <v>11934.9</v>
      </c>
      <c r="L209" s="838"/>
    </row>
    <row r="210" spans="1:12" s="556" customFormat="1" ht="17.25" customHeight="1">
      <c r="A210" s="791">
        <v>202</v>
      </c>
      <c r="B210" s="840" t="s">
        <v>10179</v>
      </c>
      <c r="C210" s="834"/>
      <c r="D210" s="793" t="s">
        <v>10158</v>
      </c>
      <c r="E210" s="835">
        <v>2.34</v>
      </c>
      <c r="F210" s="839"/>
      <c r="G210" s="839"/>
      <c r="H210" s="797">
        <f t="shared" si="9"/>
        <v>0</v>
      </c>
      <c r="I210" s="798">
        <f t="shared" si="10"/>
        <v>2.34</v>
      </c>
      <c r="J210" s="807">
        <v>0.25</v>
      </c>
      <c r="K210" s="800">
        <f t="shared" si="11"/>
        <v>10459.799999999999</v>
      </c>
      <c r="L210" s="838"/>
    </row>
    <row r="211" spans="1:12" s="556" customFormat="1" ht="19.5" customHeight="1">
      <c r="A211" s="813"/>
      <c r="B211" s="842" t="s">
        <v>10180</v>
      </c>
      <c r="C211" s="801"/>
      <c r="D211" s="801"/>
      <c r="E211" s="843">
        <f>SUM(E9:E210)</f>
        <v>760.61000000000126</v>
      </c>
      <c r="F211" s="843">
        <f>SUM(F9:F210)</f>
        <v>18.399999999999999</v>
      </c>
      <c r="G211" s="843"/>
      <c r="H211" s="843">
        <f>SUM(H9:H210)</f>
        <v>9.1316999999999986</v>
      </c>
      <c r="I211" s="843">
        <f>SUM(I9:I210)</f>
        <v>788.14170000000104</v>
      </c>
      <c r="J211" s="843"/>
      <c r="K211" s="844">
        <f>SUM(K9:K210)</f>
        <v>3696250.5990000032</v>
      </c>
      <c r="L211" s="801"/>
    </row>
    <row r="212" spans="1:12" s="556" customFormat="1" ht="16.5" customHeight="1">
      <c r="A212" s="845" t="s">
        <v>10181</v>
      </c>
    </row>
    <row r="213" spans="1:12" s="556" customFormat="1" ht="15.75">
      <c r="A213" s="774"/>
      <c r="B213"/>
      <c r="C213"/>
      <c r="D213"/>
      <c r="E213"/>
      <c r="F213"/>
      <c r="G213"/>
      <c r="H213"/>
      <c r="I213"/>
      <c r="J213" s="1456" t="s">
        <v>10186</v>
      </c>
      <c r="K213" s="1456"/>
      <c r="L213" s="1456"/>
    </row>
    <row r="214" spans="1:12" s="556" customFormat="1" ht="15.75">
      <c r="A214" s="774"/>
      <c r="B214" s="1285" t="s">
        <v>10182</v>
      </c>
      <c r="C214" s="1285"/>
      <c r="D214"/>
      <c r="E214" s="1285" t="s">
        <v>10183</v>
      </c>
      <c r="F214" s="1456"/>
      <c r="G214" s="1456"/>
      <c r="H214" s="1456"/>
      <c r="I214"/>
      <c r="J214" s="1285" t="s">
        <v>10184</v>
      </c>
      <c r="K214" s="1285"/>
      <c r="L214" s="1285"/>
    </row>
    <row r="219" spans="1:12" s="556" customFormat="1" ht="15.75">
      <c r="A219" s="846"/>
      <c r="B219" s="847" t="s">
        <v>9914</v>
      </c>
      <c r="C219" s="846"/>
      <c r="D219" s="771"/>
      <c r="E219" s="1440" t="s">
        <v>1440</v>
      </c>
      <c r="F219" s="1440"/>
      <c r="G219" s="1440"/>
      <c r="H219" s="1440"/>
      <c r="I219"/>
      <c r="J219" s="1285" t="s">
        <v>324</v>
      </c>
      <c r="K219" s="1285"/>
      <c r="L219" s="1285"/>
    </row>
    <row r="220" spans="1:12" s="556" customFormat="1">
      <c r="A220" s="774"/>
      <c r="B220" s="771"/>
      <c r="C220" s="771"/>
      <c r="D220" s="771"/>
      <c r="E220" s="771"/>
      <c r="F220"/>
      <c r="G220" s="771"/>
      <c r="H220" s="771"/>
      <c r="I220"/>
      <c r="J220"/>
      <c r="K220"/>
      <c r="L220"/>
    </row>
    <row r="221" spans="1:12" s="556" customFormat="1">
      <c r="A221" s="774"/>
      <c r="B221" s="771"/>
      <c r="C221" s="771"/>
      <c r="D221" s="771"/>
      <c r="E221" s="771"/>
      <c r="F221"/>
      <c r="G221" s="771"/>
      <c r="H221" s="771"/>
      <c r="I221"/>
      <c r="J221"/>
      <c r="K221"/>
      <c r="L221"/>
    </row>
    <row r="222" spans="1:12" s="556" customFormat="1">
      <c r="A222" s="774"/>
      <c r="B222" s="771"/>
      <c r="C222" s="771"/>
      <c r="D222" s="771"/>
      <c r="E222" s="771"/>
      <c r="F222"/>
      <c r="G222" s="771"/>
      <c r="H222" s="771"/>
      <c r="I222"/>
      <c r="J222"/>
      <c r="K222"/>
      <c r="L222"/>
    </row>
    <row r="223" spans="1:12" s="556" customFormat="1">
      <c r="A223" s="774"/>
      <c r="B223" s="771"/>
      <c r="C223" s="771"/>
      <c r="D223" s="771"/>
      <c r="E223" s="771"/>
      <c r="F223"/>
      <c r="G223" s="771"/>
      <c r="H223" s="771"/>
      <c r="I223"/>
      <c r="J223"/>
      <c r="K223"/>
      <c r="L223"/>
    </row>
    <row r="224" spans="1:12" s="556" customFormat="1">
      <c r="A224" s="774"/>
      <c r="B224" s="771"/>
      <c r="C224" s="771"/>
      <c r="D224" s="771"/>
      <c r="E224" s="771"/>
      <c r="F224"/>
      <c r="G224" s="771"/>
      <c r="H224" s="771"/>
      <c r="I224"/>
      <c r="J224"/>
      <c r="K224"/>
      <c r="L224"/>
    </row>
    <row r="225" spans="1:12" s="556" customFormat="1">
      <c r="A225" s="774"/>
      <c r="B225" s="771"/>
      <c r="C225" s="771"/>
      <c r="D225" s="771"/>
      <c r="E225" s="771"/>
      <c r="F225"/>
      <c r="G225" s="771"/>
      <c r="H225" s="771"/>
      <c r="I225"/>
      <c r="J225"/>
      <c r="K225"/>
      <c r="L225"/>
    </row>
    <row r="226" spans="1:12" s="556" customFormat="1">
      <c r="A226" s="774"/>
      <c r="B226" s="771"/>
      <c r="C226" s="771"/>
      <c r="D226" s="771"/>
      <c r="E226" s="771"/>
      <c r="F226"/>
      <c r="G226" s="771"/>
      <c r="H226" s="771"/>
      <c r="I226"/>
      <c r="J226"/>
      <c r="K226"/>
      <c r="L226"/>
    </row>
    <row r="227" spans="1:12" s="556" customFormat="1" ht="15.75">
      <c r="A227" s="774"/>
      <c r="B227" s="848"/>
      <c r="C227" s="771"/>
      <c r="D227" s="771"/>
      <c r="E227" s="771"/>
      <c r="F227"/>
      <c r="G227" s="771"/>
      <c r="H227" s="771"/>
      <c r="I227"/>
      <c r="J227"/>
      <c r="K227"/>
      <c r="L227"/>
    </row>
    <row r="228" spans="1:12" s="556" customFormat="1">
      <c r="A228" s="774"/>
      <c r="B228" s="771"/>
      <c r="C228" s="771"/>
      <c r="D228" s="771"/>
      <c r="E228" s="771"/>
      <c r="F228"/>
      <c r="G228" s="771"/>
      <c r="H228" s="771"/>
      <c r="I228"/>
      <c r="J228"/>
      <c r="K228"/>
      <c r="L228"/>
    </row>
    <row r="229" spans="1:12" s="556" customFormat="1">
      <c r="A229" s="774"/>
      <c r="B229" s="771"/>
      <c r="C229" s="771"/>
      <c r="D229" s="771"/>
      <c r="E229" s="771"/>
      <c r="F229"/>
      <c r="G229" s="771"/>
      <c r="H229" s="771"/>
      <c r="I229"/>
      <c r="J229"/>
      <c r="K229"/>
      <c r="L229"/>
    </row>
    <row r="230" spans="1:12" s="556" customFormat="1">
      <c r="A230" s="774"/>
      <c r="B230" s="771"/>
      <c r="C230" s="771"/>
      <c r="D230" s="771"/>
      <c r="E230" s="771"/>
      <c r="F230"/>
      <c r="G230" s="771"/>
      <c r="H230" s="771"/>
      <c r="I230"/>
      <c r="J230"/>
      <c r="K230"/>
      <c r="L230"/>
    </row>
  </sheetData>
  <mergeCells count="12">
    <mergeCell ref="J213:L213"/>
    <mergeCell ref="B214:C214"/>
    <mergeCell ref="E214:H214"/>
    <mergeCell ref="J214:L214"/>
    <mergeCell ref="E219:H219"/>
    <mergeCell ref="J219:L219"/>
    <mergeCell ref="A5:L5"/>
    <mergeCell ref="A1:D1"/>
    <mergeCell ref="F1:L1"/>
    <mergeCell ref="A2:D2"/>
    <mergeCell ref="F2:L2"/>
    <mergeCell ref="A3:D3"/>
  </mergeCells>
  <pageMargins left="0.46" right="0.17" top="0.4" bottom="0.35" header="0.3" footer="0.3"/>
  <pageSetup scale="9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9"/>
  <sheetViews>
    <sheetView workbookViewId="0">
      <selection activeCell="A10" sqref="A10:XFD177"/>
    </sheetView>
  </sheetViews>
  <sheetFormatPr defaultRowHeight="15.75"/>
  <cols>
    <col min="1" max="1" width="9" style="770" customWidth="1"/>
    <col min="2" max="2" width="24.5703125" style="849" customWidth="1"/>
    <col min="3" max="3" width="16.28515625" style="770" customWidth="1"/>
    <col min="4" max="4" width="12.42578125" style="849" customWidth="1"/>
    <col min="5" max="5" width="11.28515625" style="849" customWidth="1"/>
    <col min="6" max="7" width="11.42578125" style="849" customWidth="1"/>
    <col min="8" max="8" width="11.5703125" style="849" customWidth="1"/>
    <col min="9" max="9" width="13.42578125" style="849" hidden="1" customWidth="1"/>
    <col min="10" max="10" width="12.140625" style="849" customWidth="1"/>
    <col min="11" max="11" width="18.42578125" style="849" customWidth="1"/>
    <col min="12" max="12" width="13" style="849" customWidth="1"/>
    <col min="13" max="13" width="19.140625" style="849" customWidth="1"/>
    <col min="14" max="256" width="9.140625" style="849"/>
    <col min="257" max="257" width="9" style="849" customWidth="1"/>
    <col min="258" max="258" width="24.5703125" style="849" customWidth="1"/>
    <col min="259" max="259" width="16.28515625" style="849" customWidth="1"/>
    <col min="260" max="260" width="12.42578125" style="849" customWidth="1"/>
    <col min="261" max="261" width="11.28515625" style="849" customWidth="1"/>
    <col min="262" max="263" width="11.42578125" style="849" customWidth="1"/>
    <col min="264" max="264" width="11.5703125" style="849" customWidth="1"/>
    <col min="265" max="265" width="0" style="849" hidden="1" customWidth="1"/>
    <col min="266" max="266" width="12.140625" style="849" customWidth="1"/>
    <col min="267" max="267" width="18.42578125" style="849" customWidth="1"/>
    <col min="268" max="268" width="13" style="849" customWidth="1"/>
    <col min="269" max="269" width="19.140625" style="849" customWidth="1"/>
    <col min="270" max="512" width="9.140625" style="849"/>
    <col min="513" max="513" width="9" style="849" customWidth="1"/>
    <col min="514" max="514" width="24.5703125" style="849" customWidth="1"/>
    <col min="515" max="515" width="16.28515625" style="849" customWidth="1"/>
    <col min="516" max="516" width="12.42578125" style="849" customWidth="1"/>
    <col min="517" max="517" width="11.28515625" style="849" customWidth="1"/>
    <col min="518" max="519" width="11.42578125" style="849" customWidth="1"/>
    <col min="520" max="520" width="11.5703125" style="849" customWidth="1"/>
    <col min="521" max="521" width="0" style="849" hidden="1" customWidth="1"/>
    <col min="522" max="522" width="12.140625" style="849" customWidth="1"/>
    <col min="523" max="523" width="18.42578125" style="849" customWidth="1"/>
    <col min="524" max="524" width="13" style="849" customWidth="1"/>
    <col min="525" max="525" width="19.140625" style="849" customWidth="1"/>
    <col min="526" max="768" width="9.140625" style="849"/>
    <col min="769" max="769" width="9" style="849" customWidth="1"/>
    <col min="770" max="770" width="24.5703125" style="849" customWidth="1"/>
    <col min="771" max="771" width="16.28515625" style="849" customWidth="1"/>
    <col min="772" max="772" width="12.42578125" style="849" customWidth="1"/>
    <col min="773" max="773" width="11.28515625" style="849" customWidth="1"/>
    <col min="774" max="775" width="11.42578125" style="849" customWidth="1"/>
    <col min="776" max="776" width="11.5703125" style="849" customWidth="1"/>
    <col min="777" max="777" width="0" style="849" hidden="1" customWidth="1"/>
    <col min="778" max="778" width="12.140625" style="849" customWidth="1"/>
    <col min="779" max="779" width="18.42578125" style="849" customWidth="1"/>
    <col min="780" max="780" width="13" style="849" customWidth="1"/>
    <col min="781" max="781" width="19.140625" style="849" customWidth="1"/>
    <col min="782" max="1024" width="9.140625" style="849"/>
    <col min="1025" max="1025" width="9" style="849" customWidth="1"/>
    <col min="1026" max="1026" width="24.5703125" style="849" customWidth="1"/>
    <col min="1027" max="1027" width="16.28515625" style="849" customWidth="1"/>
    <col min="1028" max="1028" width="12.42578125" style="849" customWidth="1"/>
    <col min="1029" max="1029" width="11.28515625" style="849" customWidth="1"/>
    <col min="1030" max="1031" width="11.42578125" style="849" customWidth="1"/>
    <col min="1032" max="1032" width="11.5703125" style="849" customWidth="1"/>
    <col min="1033" max="1033" width="0" style="849" hidden="1" customWidth="1"/>
    <col min="1034" max="1034" width="12.140625" style="849" customWidth="1"/>
    <col min="1035" max="1035" width="18.42578125" style="849" customWidth="1"/>
    <col min="1036" max="1036" width="13" style="849" customWidth="1"/>
    <col min="1037" max="1037" width="19.140625" style="849" customWidth="1"/>
    <col min="1038" max="1280" width="9.140625" style="849"/>
    <col min="1281" max="1281" width="9" style="849" customWidth="1"/>
    <col min="1282" max="1282" width="24.5703125" style="849" customWidth="1"/>
    <col min="1283" max="1283" width="16.28515625" style="849" customWidth="1"/>
    <col min="1284" max="1284" width="12.42578125" style="849" customWidth="1"/>
    <col min="1285" max="1285" width="11.28515625" style="849" customWidth="1"/>
    <col min="1286" max="1287" width="11.42578125" style="849" customWidth="1"/>
    <col min="1288" max="1288" width="11.5703125" style="849" customWidth="1"/>
    <col min="1289" max="1289" width="0" style="849" hidden="1" customWidth="1"/>
    <col min="1290" max="1290" width="12.140625" style="849" customWidth="1"/>
    <col min="1291" max="1291" width="18.42578125" style="849" customWidth="1"/>
    <col min="1292" max="1292" width="13" style="849" customWidth="1"/>
    <col min="1293" max="1293" width="19.140625" style="849" customWidth="1"/>
    <col min="1294" max="1536" width="9.140625" style="849"/>
    <col min="1537" max="1537" width="9" style="849" customWidth="1"/>
    <col min="1538" max="1538" width="24.5703125" style="849" customWidth="1"/>
    <col min="1539" max="1539" width="16.28515625" style="849" customWidth="1"/>
    <col min="1540" max="1540" width="12.42578125" style="849" customWidth="1"/>
    <col min="1541" max="1541" width="11.28515625" style="849" customWidth="1"/>
    <col min="1542" max="1543" width="11.42578125" style="849" customWidth="1"/>
    <col min="1544" max="1544" width="11.5703125" style="849" customWidth="1"/>
    <col min="1545" max="1545" width="0" style="849" hidden="1" customWidth="1"/>
    <col min="1546" max="1546" width="12.140625" style="849" customWidth="1"/>
    <col min="1547" max="1547" width="18.42578125" style="849" customWidth="1"/>
    <col min="1548" max="1548" width="13" style="849" customWidth="1"/>
    <col min="1549" max="1549" width="19.140625" style="849" customWidth="1"/>
    <col min="1550" max="1792" width="9.140625" style="849"/>
    <col min="1793" max="1793" width="9" style="849" customWidth="1"/>
    <col min="1794" max="1794" width="24.5703125" style="849" customWidth="1"/>
    <col min="1795" max="1795" width="16.28515625" style="849" customWidth="1"/>
    <col min="1796" max="1796" width="12.42578125" style="849" customWidth="1"/>
    <col min="1797" max="1797" width="11.28515625" style="849" customWidth="1"/>
    <col min="1798" max="1799" width="11.42578125" style="849" customWidth="1"/>
    <col min="1800" max="1800" width="11.5703125" style="849" customWidth="1"/>
    <col min="1801" max="1801" width="0" style="849" hidden="1" customWidth="1"/>
    <col min="1802" max="1802" width="12.140625" style="849" customWidth="1"/>
    <col min="1803" max="1803" width="18.42578125" style="849" customWidth="1"/>
    <col min="1804" max="1804" width="13" style="849" customWidth="1"/>
    <col min="1805" max="1805" width="19.140625" style="849" customWidth="1"/>
    <col min="1806" max="2048" width="9.140625" style="849"/>
    <col min="2049" max="2049" width="9" style="849" customWidth="1"/>
    <col min="2050" max="2050" width="24.5703125" style="849" customWidth="1"/>
    <col min="2051" max="2051" width="16.28515625" style="849" customWidth="1"/>
    <col min="2052" max="2052" width="12.42578125" style="849" customWidth="1"/>
    <col min="2053" max="2053" width="11.28515625" style="849" customWidth="1"/>
    <col min="2054" max="2055" width="11.42578125" style="849" customWidth="1"/>
    <col min="2056" max="2056" width="11.5703125" style="849" customWidth="1"/>
    <col min="2057" max="2057" width="0" style="849" hidden="1" customWidth="1"/>
    <col min="2058" max="2058" width="12.140625" style="849" customWidth="1"/>
    <col min="2059" max="2059" width="18.42578125" style="849" customWidth="1"/>
    <col min="2060" max="2060" width="13" style="849" customWidth="1"/>
    <col min="2061" max="2061" width="19.140625" style="849" customWidth="1"/>
    <col min="2062" max="2304" width="9.140625" style="849"/>
    <col min="2305" max="2305" width="9" style="849" customWidth="1"/>
    <col min="2306" max="2306" width="24.5703125" style="849" customWidth="1"/>
    <col min="2307" max="2307" width="16.28515625" style="849" customWidth="1"/>
    <col min="2308" max="2308" width="12.42578125" style="849" customWidth="1"/>
    <col min="2309" max="2309" width="11.28515625" style="849" customWidth="1"/>
    <col min="2310" max="2311" width="11.42578125" style="849" customWidth="1"/>
    <col min="2312" max="2312" width="11.5703125" style="849" customWidth="1"/>
    <col min="2313" max="2313" width="0" style="849" hidden="1" customWidth="1"/>
    <col min="2314" max="2314" width="12.140625" style="849" customWidth="1"/>
    <col min="2315" max="2315" width="18.42578125" style="849" customWidth="1"/>
    <col min="2316" max="2316" width="13" style="849" customWidth="1"/>
    <col min="2317" max="2317" width="19.140625" style="849" customWidth="1"/>
    <col min="2318" max="2560" width="9.140625" style="849"/>
    <col min="2561" max="2561" width="9" style="849" customWidth="1"/>
    <col min="2562" max="2562" width="24.5703125" style="849" customWidth="1"/>
    <col min="2563" max="2563" width="16.28515625" style="849" customWidth="1"/>
    <col min="2564" max="2564" width="12.42578125" style="849" customWidth="1"/>
    <col min="2565" max="2565" width="11.28515625" style="849" customWidth="1"/>
    <col min="2566" max="2567" width="11.42578125" style="849" customWidth="1"/>
    <col min="2568" max="2568" width="11.5703125" style="849" customWidth="1"/>
    <col min="2569" max="2569" width="0" style="849" hidden="1" customWidth="1"/>
    <col min="2570" max="2570" width="12.140625" style="849" customWidth="1"/>
    <col min="2571" max="2571" width="18.42578125" style="849" customWidth="1"/>
    <col min="2572" max="2572" width="13" style="849" customWidth="1"/>
    <col min="2573" max="2573" width="19.140625" style="849" customWidth="1"/>
    <col min="2574" max="2816" width="9.140625" style="849"/>
    <col min="2817" max="2817" width="9" style="849" customWidth="1"/>
    <col min="2818" max="2818" width="24.5703125" style="849" customWidth="1"/>
    <col min="2819" max="2819" width="16.28515625" style="849" customWidth="1"/>
    <col min="2820" max="2820" width="12.42578125" style="849" customWidth="1"/>
    <col min="2821" max="2821" width="11.28515625" style="849" customWidth="1"/>
    <col min="2822" max="2823" width="11.42578125" style="849" customWidth="1"/>
    <col min="2824" max="2824" width="11.5703125" style="849" customWidth="1"/>
    <col min="2825" max="2825" width="0" style="849" hidden="1" customWidth="1"/>
    <col min="2826" max="2826" width="12.140625" style="849" customWidth="1"/>
    <col min="2827" max="2827" width="18.42578125" style="849" customWidth="1"/>
    <col min="2828" max="2828" width="13" style="849" customWidth="1"/>
    <col min="2829" max="2829" width="19.140625" style="849" customWidth="1"/>
    <col min="2830" max="3072" width="9.140625" style="849"/>
    <col min="3073" max="3073" width="9" style="849" customWidth="1"/>
    <col min="3074" max="3074" width="24.5703125" style="849" customWidth="1"/>
    <col min="3075" max="3075" width="16.28515625" style="849" customWidth="1"/>
    <col min="3076" max="3076" width="12.42578125" style="849" customWidth="1"/>
    <col min="3077" max="3077" width="11.28515625" style="849" customWidth="1"/>
    <col min="3078" max="3079" width="11.42578125" style="849" customWidth="1"/>
    <col min="3080" max="3080" width="11.5703125" style="849" customWidth="1"/>
    <col min="3081" max="3081" width="0" style="849" hidden="1" customWidth="1"/>
    <col min="3082" max="3082" width="12.140625" style="849" customWidth="1"/>
    <col min="3083" max="3083" width="18.42578125" style="849" customWidth="1"/>
    <col min="3084" max="3084" width="13" style="849" customWidth="1"/>
    <col min="3085" max="3085" width="19.140625" style="849" customWidth="1"/>
    <col min="3086" max="3328" width="9.140625" style="849"/>
    <col min="3329" max="3329" width="9" style="849" customWidth="1"/>
    <col min="3330" max="3330" width="24.5703125" style="849" customWidth="1"/>
    <col min="3331" max="3331" width="16.28515625" style="849" customWidth="1"/>
    <col min="3332" max="3332" width="12.42578125" style="849" customWidth="1"/>
    <col min="3333" max="3333" width="11.28515625" style="849" customWidth="1"/>
    <col min="3334" max="3335" width="11.42578125" style="849" customWidth="1"/>
    <col min="3336" max="3336" width="11.5703125" style="849" customWidth="1"/>
    <col min="3337" max="3337" width="0" style="849" hidden="1" customWidth="1"/>
    <col min="3338" max="3338" width="12.140625" style="849" customWidth="1"/>
    <col min="3339" max="3339" width="18.42578125" style="849" customWidth="1"/>
    <col min="3340" max="3340" width="13" style="849" customWidth="1"/>
    <col min="3341" max="3341" width="19.140625" style="849" customWidth="1"/>
    <col min="3342" max="3584" width="9.140625" style="849"/>
    <col min="3585" max="3585" width="9" style="849" customWidth="1"/>
    <col min="3586" max="3586" width="24.5703125" style="849" customWidth="1"/>
    <col min="3587" max="3587" width="16.28515625" style="849" customWidth="1"/>
    <col min="3588" max="3588" width="12.42578125" style="849" customWidth="1"/>
    <col min="3589" max="3589" width="11.28515625" style="849" customWidth="1"/>
    <col min="3590" max="3591" width="11.42578125" style="849" customWidth="1"/>
    <col min="3592" max="3592" width="11.5703125" style="849" customWidth="1"/>
    <col min="3593" max="3593" width="0" style="849" hidden="1" customWidth="1"/>
    <col min="3594" max="3594" width="12.140625" style="849" customWidth="1"/>
    <col min="3595" max="3595" width="18.42578125" style="849" customWidth="1"/>
    <col min="3596" max="3596" width="13" style="849" customWidth="1"/>
    <col min="3597" max="3597" width="19.140625" style="849" customWidth="1"/>
    <col min="3598" max="3840" width="9.140625" style="849"/>
    <col min="3841" max="3841" width="9" style="849" customWidth="1"/>
    <col min="3842" max="3842" width="24.5703125" style="849" customWidth="1"/>
    <col min="3843" max="3843" width="16.28515625" style="849" customWidth="1"/>
    <col min="3844" max="3844" width="12.42578125" style="849" customWidth="1"/>
    <col min="3845" max="3845" width="11.28515625" style="849" customWidth="1"/>
    <col min="3846" max="3847" width="11.42578125" style="849" customWidth="1"/>
    <col min="3848" max="3848" width="11.5703125" style="849" customWidth="1"/>
    <col min="3849" max="3849" width="0" style="849" hidden="1" customWidth="1"/>
    <col min="3850" max="3850" width="12.140625" style="849" customWidth="1"/>
    <col min="3851" max="3851" width="18.42578125" style="849" customWidth="1"/>
    <col min="3852" max="3852" width="13" style="849" customWidth="1"/>
    <col min="3853" max="3853" width="19.140625" style="849" customWidth="1"/>
    <col min="3854" max="4096" width="9.140625" style="849"/>
    <col min="4097" max="4097" width="9" style="849" customWidth="1"/>
    <col min="4098" max="4098" width="24.5703125" style="849" customWidth="1"/>
    <col min="4099" max="4099" width="16.28515625" style="849" customWidth="1"/>
    <col min="4100" max="4100" width="12.42578125" style="849" customWidth="1"/>
    <col min="4101" max="4101" width="11.28515625" style="849" customWidth="1"/>
    <col min="4102" max="4103" width="11.42578125" style="849" customWidth="1"/>
    <col min="4104" max="4104" width="11.5703125" style="849" customWidth="1"/>
    <col min="4105" max="4105" width="0" style="849" hidden="1" customWidth="1"/>
    <col min="4106" max="4106" width="12.140625" style="849" customWidth="1"/>
    <col min="4107" max="4107" width="18.42578125" style="849" customWidth="1"/>
    <col min="4108" max="4108" width="13" style="849" customWidth="1"/>
    <col min="4109" max="4109" width="19.140625" style="849" customWidth="1"/>
    <col min="4110" max="4352" width="9.140625" style="849"/>
    <col min="4353" max="4353" width="9" style="849" customWidth="1"/>
    <col min="4354" max="4354" width="24.5703125" style="849" customWidth="1"/>
    <col min="4355" max="4355" width="16.28515625" style="849" customWidth="1"/>
    <col min="4356" max="4356" width="12.42578125" style="849" customWidth="1"/>
    <col min="4357" max="4357" width="11.28515625" style="849" customWidth="1"/>
    <col min="4358" max="4359" width="11.42578125" style="849" customWidth="1"/>
    <col min="4360" max="4360" width="11.5703125" style="849" customWidth="1"/>
    <col min="4361" max="4361" width="0" style="849" hidden="1" customWidth="1"/>
    <col min="4362" max="4362" width="12.140625" style="849" customWidth="1"/>
    <col min="4363" max="4363" width="18.42578125" style="849" customWidth="1"/>
    <col min="4364" max="4364" width="13" style="849" customWidth="1"/>
    <col min="4365" max="4365" width="19.140625" style="849" customWidth="1"/>
    <col min="4366" max="4608" width="9.140625" style="849"/>
    <col min="4609" max="4609" width="9" style="849" customWidth="1"/>
    <col min="4610" max="4610" width="24.5703125" style="849" customWidth="1"/>
    <col min="4611" max="4611" width="16.28515625" style="849" customWidth="1"/>
    <col min="4612" max="4612" width="12.42578125" style="849" customWidth="1"/>
    <col min="4613" max="4613" width="11.28515625" style="849" customWidth="1"/>
    <col min="4614" max="4615" width="11.42578125" style="849" customWidth="1"/>
    <col min="4616" max="4616" width="11.5703125" style="849" customWidth="1"/>
    <col min="4617" max="4617" width="0" style="849" hidden="1" customWidth="1"/>
    <col min="4618" max="4618" width="12.140625" style="849" customWidth="1"/>
    <col min="4619" max="4619" width="18.42578125" style="849" customWidth="1"/>
    <col min="4620" max="4620" width="13" style="849" customWidth="1"/>
    <col min="4621" max="4621" width="19.140625" style="849" customWidth="1"/>
    <col min="4622" max="4864" width="9.140625" style="849"/>
    <col min="4865" max="4865" width="9" style="849" customWidth="1"/>
    <col min="4866" max="4866" width="24.5703125" style="849" customWidth="1"/>
    <col min="4867" max="4867" width="16.28515625" style="849" customWidth="1"/>
    <col min="4868" max="4868" width="12.42578125" style="849" customWidth="1"/>
    <col min="4869" max="4869" width="11.28515625" style="849" customWidth="1"/>
    <col min="4870" max="4871" width="11.42578125" style="849" customWidth="1"/>
    <col min="4872" max="4872" width="11.5703125" style="849" customWidth="1"/>
    <col min="4873" max="4873" width="0" style="849" hidden="1" customWidth="1"/>
    <col min="4874" max="4874" width="12.140625" style="849" customWidth="1"/>
    <col min="4875" max="4875" width="18.42578125" style="849" customWidth="1"/>
    <col min="4876" max="4876" width="13" style="849" customWidth="1"/>
    <col min="4877" max="4877" width="19.140625" style="849" customWidth="1"/>
    <col min="4878" max="5120" width="9.140625" style="849"/>
    <col min="5121" max="5121" width="9" style="849" customWidth="1"/>
    <col min="5122" max="5122" width="24.5703125" style="849" customWidth="1"/>
    <col min="5123" max="5123" width="16.28515625" style="849" customWidth="1"/>
    <col min="5124" max="5124" width="12.42578125" style="849" customWidth="1"/>
    <col min="5125" max="5125" width="11.28515625" style="849" customWidth="1"/>
    <col min="5126" max="5127" width="11.42578125" style="849" customWidth="1"/>
    <col min="5128" max="5128" width="11.5703125" style="849" customWidth="1"/>
    <col min="5129" max="5129" width="0" style="849" hidden="1" customWidth="1"/>
    <col min="5130" max="5130" width="12.140625" style="849" customWidth="1"/>
    <col min="5131" max="5131" width="18.42578125" style="849" customWidth="1"/>
    <col min="5132" max="5132" width="13" style="849" customWidth="1"/>
    <col min="5133" max="5133" width="19.140625" style="849" customWidth="1"/>
    <col min="5134" max="5376" width="9.140625" style="849"/>
    <col min="5377" max="5377" width="9" style="849" customWidth="1"/>
    <col min="5378" max="5378" width="24.5703125" style="849" customWidth="1"/>
    <col min="5379" max="5379" width="16.28515625" style="849" customWidth="1"/>
    <col min="5380" max="5380" width="12.42578125" style="849" customWidth="1"/>
    <col min="5381" max="5381" width="11.28515625" style="849" customWidth="1"/>
    <col min="5382" max="5383" width="11.42578125" style="849" customWidth="1"/>
    <col min="5384" max="5384" width="11.5703125" style="849" customWidth="1"/>
    <col min="5385" max="5385" width="0" style="849" hidden="1" customWidth="1"/>
    <col min="5386" max="5386" width="12.140625" style="849" customWidth="1"/>
    <col min="5387" max="5387" width="18.42578125" style="849" customWidth="1"/>
    <col min="5388" max="5388" width="13" style="849" customWidth="1"/>
    <col min="5389" max="5389" width="19.140625" style="849" customWidth="1"/>
    <col min="5390" max="5632" width="9.140625" style="849"/>
    <col min="5633" max="5633" width="9" style="849" customWidth="1"/>
    <col min="5634" max="5634" width="24.5703125" style="849" customWidth="1"/>
    <col min="5635" max="5635" width="16.28515625" style="849" customWidth="1"/>
    <col min="5636" max="5636" width="12.42578125" style="849" customWidth="1"/>
    <col min="5637" max="5637" width="11.28515625" style="849" customWidth="1"/>
    <col min="5638" max="5639" width="11.42578125" style="849" customWidth="1"/>
    <col min="5640" max="5640" width="11.5703125" style="849" customWidth="1"/>
    <col min="5641" max="5641" width="0" style="849" hidden="1" customWidth="1"/>
    <col min="5642" max="5642" width="12.140625" style="849" customWidth="1"/>
    <col min="5643" max="5643" width="18.42578125" style="849" customWidth="1"/>
    <col min="5644" max="5644" width="13" style="849" customWidth="1"/>
    <col min="5645" max="5645" width="19.140625" style="849" customWidth="1"/>
    <col min="5646" max="5888" width="9.140625" style="849"/>
    <col min="5889" max="5889" width="9" style="849" customWidth="1"/>
    <col min="5890" max="5890" width="24.5703125" style="849" customWidth="1"/>
    <col min="5891" max="5891" width="16.28515625" style="849" customWidth="1"/>
    <col min="5892" max="5892" width="12.42578125" style="849" customWidth="1"/>
    <col min="5893" max="5893" width="11.28515625" style="849" customWidth="1"/>
    <col min="5894" max="5895" width="11.42578125" style="849" customWidth="1"/>
    <col min="5896" max="5896" width="11.5703125" style="849" customWidth="1"/>
    <col min="5897" max="5897" width="0" style="849" hidden="1" customWidth="1"/>
    <col min="5898" max="5898" width="12.140625" style="849" customWidth="1"/>
    <col min="5899" max="5899" width="18.42578125" style="849" customWidth="1"/>
    <col min="5900" max="5900" width="13" style="849" customWidth="1"/>
    <col min="5901" max="5901" width="19.140625" style="849" customWidth="1"/>
    <col min="5902" max="6144" width="9.140625" style="849"/>
    <col min="6145" max="6145" width="9" style="849" customWidth="1"/>
    <col min="6146" max="6146" width="24.5703125" style="849" customWidth="1"/>
    <col min="6147" max="6147" width="16.28515625" style="849" customWidth="1"/>
    <col min="6148" max="6148" width="12.42578125" style="849" customWidth="1"/>
    <col min="6149" max="6149" width="11.28515625" style="849" customWidth="1"/>
    <col min="6150" max="6151" width="11.42578125" style="849" customWidth="1"/>
    <col min="6152" max="6152" width="11.5703125" style="849" customWidth="1"/>
    <col min="6153" max="6153" width="0" style="849" hidden="1" customWidth="1"/>
    <col min="6154" max="6154" width="12.140625" style="849" customWidth="1"/>
    <col min="6155" max="6155" width="18.42578125" style="849" customWidth="1"/>
    <col min="6156" max="6156" width="13" style="849" customWidth="1"/>
    <col min="6157" max="6157" width="19.140625" style="849" customWidth="1"/>
    <col min="6158" max="6400" width="9.140625" style="849"/>
    <col min="6401" max="6401" width="9" style="849" customWidth="1"/>
    <col min="6402" max="6402" width="24.5703125" style="849" customWidth="1"/>
    <col min="6403" max="6403" width="16.28515625" style="849" customWidth="1"/>
    <col min="6404" max="6404" width="12.42578125" style="849" customWidth="1"/>
    <col min="6405" max="6405" width="11.28515625" style="849" customWidth="1"/>
    <col min="6406" max="6407" width="11.42578125" style="849" customWidth="1"/>
    <col min="6408" max="6408" width="11.5703125" style="849" customWidth="1"/>
    <col min="6409" max="6409" width="0" style="849" hidden="1" customWidth="1"/>
    <col min="6410" max="6410" width="12.140625" style="849" customWidth="1"/>
    <col min="6411" max="6411" width="18.42578125" style="849" customWidth="1"/>
    <col min="6412" max="6412" width="13" style="849" customWidth="1"/>
    <col min="6413" max="6413" width="19.140625" style="849" customWidth="1"/>
    <col min="6414" max="6656" width="9.140625" style="849"/>
    <col min="6657" max="6657" width="9" style="849" customWidth="1"/>
    <col min="6658" max="6658" width="24.5703125" style="849" customWidth="1"/>
    <col min="6659" max="6659" width="16.28515625" style="849" customWidth="1"/>
    <col min="6660" max="6660" width="12.42578125" style="849" customWidth="1"/>
    <col min="6661" max="6661" width="11.28515625" style="849" customWidth="1"/>
    <col min="6662" max="6663" width="11.42578125" style="849" customWidth="1"/>
    <col min="6664" max="6664" width="11.5703125" style="849" customWidth="1"/>
    <col min="6665" max="6665" width="0" style="849" hidden="1" customWidth="1"/>
    <col min="6666" max="6666" width="12.140625" style="849" customWidth="1"/>
    <col min="6667" max="6667" width="18.42578125" style="849" customWidth="1"/>
    <col min="6668" max="6668" width="13" style="849" customWidth="1"/>
    <col min="6669" max="6669" width="19.140625" style="849" customWidth="1"/>
    <col min="6670" max="6912" width="9.140625" style="849"/>
    <col min="6913" max="6913" width="9" style="849" customWidth="1"/>
    <col min="6914" max="6914" width="24.5703125" style="849" customWidth="1"/>
    <col min="6915" max="6915" width="16.28515625" style="849" customWidth="1"/>
    <col min="6916" max="6916" width="12.42578125" style="849" customWidth="1"/>
    <col min="6917" max="6917" width="11.28515625" style="849" customWidth="1"/>
    <col min="6918" max="6919" width="11.42578125" style="849" customWidth="1"/>
    <col min="6920" max="6920" width="11.5703125" style="849" customWidth="1"/>
    <col min="6921" max="6921" width="0" style="849" hidden="1" customWidth="1"/>
    <col min="6922" max="6922" width="12.140625" style="849" customWidth="1"/>
    <col min="6923" max="6923" width="18.42578125" style="849" customWidth="1"/>
    <col min="6924" max="6924" width="13" style="849" customWidth="1"/>
    <col min="6925" max="6925" width="19.140625" style="849" customWidth="1"/>
    <col min="6926" max="7168" width="9.140625" style="849"/>
    <col min="7169" max="7169" width="9" style="849" customWidth="1"/>
    <col min="7170" max="7170" width="24.5703125" style="849" customWidth="1"/>
    <col min="7171" max="7171" width="16.28515625" style="849" customWidth="1"/>
    <col min="7172" max="7172" width="12.42578125" style="849" customWidth="1"/>
    <col min="7173" max="7173" width="11.28515625" style="849" customWidth="1"/>
    <col min="7174" max="7175" width="11.42578125" style="849" customWidth="1"/>
    <col min="7176" max="7176" width="11.5703125" style="849" customWidth="1"/>
    <col min="7177" max="7177" width="0" style="849" hidden="1" customWidth="1"/>
    <col min="7178" max="7178" width="12.140625" style="849" customWidth="1"/>
    <col min="7179" max="7179" width="18.42578125" style="849" customWidth="1"/>
    <col min="7180" max="7180" width="13" style="849" customWidth="1"/>
    <col min="7181" max="7181" width="19.140625" style="849" customWidth="1"/>
    <col min="7182" max="7424" width="9.140625" style="849"/>
    <col min="7425" max="7425" width="9" style="849" customWidth="1"/>
    <col min="7426" max="7426" width="24.5703125" style="849" customWidth="1"/>
    <col min="7427" max="7427" width="16.28515625" style="849" customWidth="1"/>
    <col min="7428" max="7428" width="12.42578125" style="849" customWidth="1"/>
    <col min="7429" max="7429" width="11.28515625" style="849" customWidth="1"/>
    <col min="7430" max="7431" width="11.42578125" style="849" customWidth="1"/>
    <col min="7432" max="7432" width="11.5703125" style="849" customWidth="1"/>
    <col min="7433" max="7433" width="0" style="849" hidden="1" customWidth="1"/>
    <col min="7434" max="7434" width="12.140625" style="849" customWidth="1"/>
    <col min="7435" max="7435" width="18.42578125" style="849" customWidth="1"/>
    <col min="7436" max="7436" width="13" style="849" customWidth="1"/>
    <col min="7437" max="7437" width="19.140625" style="849" customWidth="1"/>
    <col min="7438" max="7680" width="9.140625" style="849"/>
    <col min="7681" max="7681" width="9" style="849" customWidth="1"/>
    <col min="7682" max="7682" width="24.5703125" style="849" customWidth="1"/>
    <col min="7683" max="7683" width="16.28515625" style="849" customWidth="1"/>
    <col min="7684" max="7684" width="12.42578125" style="849" customWidth="1"/>
    <col min="7685" max="7685" width="11.28515625" style="849" customWidth="1"/>
    <col min="7686" max="7687" width="11.42578125" style="849" customWidth="1"/>
    <col min="7688" max="7688" width="11.5703125" style="849" customWidth="1"/>
    <col min="7689" max="7689" width="0" style="849" hidden="1" customWidth="1"/>
    <col min="7690" max="7690" width="12.140625" style="849" customWidth="1"/>
    <col min="7691" max="7691" width="18.42578125" style="849" customWidth="1"/>
    <col min="7692" max="7692" width="13" style="849" customWidth="1"/>
    <col min="7693" max="7693" width="19.140625" style="849" customWidth="1"/>
    <col min="7694" max="7936" width="9.140625" style="849"/>
    <col min="7937" max="7937" width="9" style="849" customWidth="1"/>
    <col min="7938" max="7938" width="24.5703125" style="849" customWidth="1"/>
    <col min="7939" max="7939" width="16.28515625" style="849" customWidth="1"/>
    <col min="7940" max="7940" width="12.42578125" style="849" customWidth="1"/>
    <col min="7941" max="7941" width="11.28515625" style="849" customWidth="1"/>
    <col min="7942" max="7943" width="11.42578125" style="849" customWidth="1"/>
    <col min="7944" max="7944" width="11.5703125" style="849" customWidth="1"/>
    <col min="7945" max="7945" width="0" style="849" hidden="1" customWidth="1"/>
    <col min="7946" max="7946" width="12.140625" style="849" customWidth="1"/>
    <col min="7947" max="7947" width="18.42578125" style="849" customWidth="1"/>
    <col min="7948" max="7948" width="13" style="849" customWidth="1"/>
    <col min="7949" max="7949" width="19.140625" style="849" customWidth="1"/>
    <col min="7950" max="8192" width="9.140625" style="849"/>
    <col min="8193" max="8193" width="9" style="849" customWidth="1"/>
    <col min="8194" max="8194" width="24.5703125" style="849" customWidth="1"/>
    <col min="8195" max="8195" width="16.28515625" style="849" customWidth="1"/>
    <col min="8196" max="8196" width="12.42578125" style="849" customWidth="1"/>
    <col min="8197" max="8197" width="11.28515625" style="849" customWidth="1"/>
    <col min="8198" max="8199" width="11.42578125" style="849" customWidth="1"/>
    <col min="8200" max="8200" width="11.5703125" style="849" customWidth="1"/>
    <col min="8201" max="8201" width="0" style="849" hidden="1" customWidth="1"/>
    <col min="8202" max="8202" width="12.140625" style="849" customWidth="1"/>
    <col min="8203" max="8203" width="18.42578125" style="849" customWidth="1"/>
    <col min="8204" max="8204" width="13" style="849" customWidth="1"/>
    <col min="8205" max="8205" width="19.140625" style="849" customWidth="1"/>
    <col min="8206" max="8448" width="9.140625" style="849"/>
    <col min="8449" max="8449" width="9" style="849" customWidth="1"/>
    <col min="8450" max="8450" width="24.5703125" style="849" customWidth="1"/>
    <col min="8451" max="8451" width="16.28515625" style="849" customWidth="1"/>
    <col min="8452" max="8452" width="12.42578125" style="849" customWidth="1"/>
    <col min="8453" max="8453" width="11.28515625" style="849" customWidth="1"/>
    <col min="8454" max="8455" width="11.42578125" style="849" customWidth="1"/>
    <col min="8456" max="8456" width="11.5703125" style="849" customWidth="1"/>
    <col min="8457" max="8457" width="0" style="849" hidden="1" customWidth="1"/>
    <col min="8458" max="8458" width="12.140625" style="849" customWidth="1"/>
    <col min="8459" max="8459" width="18.42578125" style="849" customWidth="1"/>
    <col min="8460" max="8460" width="13" style="849" customWidth="1"/>
    <col min="8461" max="8461" width="19.140625" style="849" customWidth="1"/>
    <col min="8462" max="8704" width="9.140625" style="849"/>
    <col min="8705" max="8705" width="9" style="849" customWidth="1"/>
    <col min="8706" max="8706" width="24.5703125" style="849" customWidth="1"/>
    <col min="8707" max="8707" width="16.28515625" style="849" customWidth="1"/>
    <col min="8708" max="8708" width="12.42578125" style="849" customWidth="1"/>
    <col min="8709" max="8709" width="11.28515625" style="849" customWidth="1"/>
    <col min="8710" max="8711" width="11.42578125" style="849" customWidth="1"/>
    <col min="8712" max="8712" width="11.5703125" style="849" customWidth="1"/>
    <col min="8713" max="8713" width="0" style="849" hidden="1" customWidth="1"/>
    <col min="8714" max="8714" width="12.140625" style="849" customWidth="1"/>
    <col min="8715" max="8715" width="18.42578125" style="849" customWidth="1"/>
    <col min="8716" max="8716" width="13" style="849" customWidth="1"/>
    <col min="8717" max="8717" width="19.140625" style="849" customWidth="1"/>
    <col min="8718" max="8960" width="9.140625" style="849"/>
    <col min="8961" max="8961" width="9" style="849" customWidth="1"/>
    <col min="8962" max="8962" width="24.5703125" style="849" customWidth="1"/>
    <col min="8963" max="8963" width="16.28515625" style="849" customWidth="1"/>
    <col min="8964" max="8964" width="12.42578125" style="849" customWidth="1"/>
    <col min="8965" max="8965" width="11.28515625" style="849" customWidth="1"/>
    <col min="8966" max="8967" width="11.42578125" style="849" customWidth="1"/>
    <col min="8968" max="8968" width="11.5703125" style="849" customWidth="1"/>
    <col min="8969" max="8969" width="0" style="849" hidden="1" customWidth="1"/>
    <col min="8970" max="8970" width="12.140625" style="849" customWidth="1"/>
    <col min="8971" max="8971" width="18.42578125" style="849" customWidth="1"/>
    <col min="8972" max="8972" width="13" style="849" customWidth="1"/>
    <col min="8973" max="8973" width="19.140625" style="849" customWidth="1"/>
    <col min="8974" max="9216" width="9.140625" style="849"/>
    <col min="9217" max="9217" width="9" style="849" customWidth="1"/>
    <col min="9218" max="9218" width="24.5703125" style="849" customWidth="1"/>
    <col min="9219" max="9219" width="16.28515625" style="849" customWidth="1"/>
    <col min="9220" max="9220" width="12.42578125" style="849" customWidth="1"/>
    <col min="9221" max="9221" width="11.28515625" style="849" customWidth="1"/>
    <col min="9222" max="9223" width="11.42578125" style="849" customWidth="1"/>
    <col min="9224" max="9224" width="11.5703125" style="849" customWidth="1"/>
    <col min="9225" max="9225" width="0" style="849" hidden="1" customWidth="1"/>
    <col min="9226" max="9226" width="12.140625" style="849" customWidth="1"/>
    <col min="9227" max="9227" width="18.42578125" style="849" customWidth="1"/>
    <col min="9228" max="9228" width="13" style="849" customWidth="1"/>
    <col min="9229" max="9229" width="19.140625" style="849" customWidth="1"/>
    <col min="9230" max="9472" width="9.140625" style="849"/>
    <col min="9473" max="9473" width="9" style="849" customWidth="1"/>
    <col min="9474" max="9474" width="24.5703125" style="849" customWidth="1"/>
    <col min="9475" max="9475" width="16.28515625" style="849" customWidth="1"/>
    <col min="9476" max="9476" width="12.42578125" style="849" customWidth="1"/>
    <col min="9477" max="9477" width="11.28515625" style="849" customWidth="1"/>
    <col min="9478" max="9479" width="11.42578125" style="849" customWidth="1"/>
    <col min="9480" max="9480" width="11.5703125" style="849" customWidth="1"/>
    <col min="9481" max="9481" width="0" style="849" hidden="1" customWidth="1"/>
    <col min="9482" max="9482" width="12.140625" style="849" customWidth="1"/>
    <col min="9483" max="9483" width="18.42578125" style="849" customWidth="1"/>
    <col min="9484" max="9484" width="13" style="849" customWidth="1"/>
    <col min="9485" max="9485" width="19.140625" style="849" customWidth="1"/>
    <col min="9486" max="9728" width="9.140625" style="849"/>
    <col min="9729" max="9729" width="9" style="849" customWidth="1"/>
    <col min="9730" max="9730" width="24.5703125" style="849" customWidth="1"/>
    <col min="9731" max="9731" width="16.28515625" style="849" customWidth="1"/>
    <col min="9732" max="9732" width="12.42578125" style="849" customWidth="1"/>
    <col min="9733" max="9733" width="11.28515625" style="849" customWidth="1"/>
    <col min="9734" max="9735" width="11.42578125" style="849" customWidth="1"/>
    <col min="9736" max="9736" width="11.5703125" style="849" customWidth="1"/>
    <col min="9737" max="9737" width="0" style="849" hidden="1" customWidth="1"/>
    <col min="9738" max="9738" width="12.140625" style="849" customWidth="1"/>
    <col min="9739" max="9739" width="18.42578125" style="849" customWidth="1"/>
    <col min="9740" max="9740" width="13" style="849" customWidth="1"/>
    <col min="9741" max="9741" width="19.140625" style="849" customWidth="1"/>
    <col min="9742" max="9984" width="9.140625" style="849"/>
    <col min="9985" max="9985" width="9" style="849" customWidth="1"/>
    <col min="9986" max="9986" width="24.5703125" style="849" customWidth="1"/>
    <col min="9987" max="9987" width="16.28515625" style="849" customWidth="1"/>
    <col min="9988" max="9988" width="12.42578125" style="849" customWidth="1"/>
    <col min="9989" max="9989" width="11.28515625" style="849" customWidth="1"/>
    <col min="9990" max="9991" width="11.42578125" style="849" customWidth="1"/>
    <col min="9992" max="9992" width="11.5703125" style="849" customWidth="1"/>
    <col min="9993" max="9993" width="0" style="849" hidden="1" customWidth="1"/>
    <col min="9994" max="9994" width="12.140625" style="849" customWidth="1"/>
    <col min="9995" max="9995" width="18.42578125" style="849" customWidth="1"/>
    <col min="9996" max="9996" width="13" style="849" customWidth="1"/>
    <col min="9997" max="9997" width="19.140625" style="849" customWidth="1"/>
    <col min="9998" max="10240" width="9.140625" style="849"/>
    <col min="10241" max="10241" width="9" style="849" customWidth="1"/>
    <col min="10242" max="10242" width="24.5703125" style="849" customWidth="1"/>
    <col min="10243" max="10243" width="16.28515625" style="849" customWidth="1"/>
    <col min="10244" max="10244" width="12.42578125" style="849" customWidth="1"/>
    <col min="10245" max="10245" width="11.28515625" style="849" customWidth="1"/>
    <col min="10246" max="10247" width="11.42578125" style="849" customWidth="1"/>
    <col min="10248" max="10248" width="11.5703125" style="849" customWidth="1"/>
    <col min="10249" max="10249" width="0" style="849" hidden="1" customWidth="1"/>
    <col min="10250" max="10250" width="12.140625" style="849" customWidth="1"/>
    <col min="10251" max="10251" width="18.42578125" style="849" customWidth="1"/>
    <col min="10252" max="10252" width="13" style="849" customWidth="1"/>
    <col min="10253" max="10253" width="19.140625" style="849" customWidth="1"/>
    <col min="10254" max="10496" width="9.140625" style="849"/>
    <col min="10497" max="10497" width="9" style="849" customWidth="1"/>
    <col min="10498" max="10498" width="24.5703125" style="849" customWidth="1"/>
    <col min="10499" max="10499" width="16.28515625" style="849" customWidth="1"/>
    <col min="10500" max="10500" width="12.42578125" style="849" customWidth="1"/>
    <col min="10501" max="10501" width="11.28515625" style="849" customWidth="1"/>
    <col min="10502" max="10503" width="11.42578125" style="849" customWidth="1"/>
    <col min="10504" max="10504" width="11.5703125" style="849" customWidth="1"/>
    <col min="10505" max="10505" width="0" style="849" hidden="1" customWidth="1"/>
    <col min="10506" max="10506" width="12.140625" style="849" customWidth="1"/>
    <col min="10507" max="10507" width="18.42578125" style="849" customWidth="1"/>
    <col min="10508" max="10508" width="13" style="849" customWidth="1"/>
    <col min="10509" max="10509" width="19.140625" style="849" customWidth="1"/>
    <col min="10510" max="10752" width="9.140625" style="849"/>
    <col min="10753" max="10753" width="9" style="849" customWidth="1"/>
    <col min="10754" max="10754" width="24.5703125" style="849" customWidth="1"/>
    <col min="10755" max="10755" width="16.28515625" style="849" customWidth="1"/>
    <col min="10756" max="10756" width="12.42578125" style="849" customWidth="1"/>
    <col min="10757" max="10757" width="11.28515625" style="849" customWidth="1"/>
    <col min="10758" max="10759" width="11.42578125" style="849" customWidth="1"/>
    <col min="10760" max="10760" width="11.5703125" style="849" customWidth="1"/>
    <col min="10761" max="10761" width="0" style="849" hidden="1" customWidth="1"/>
    <col min="10762" max="10762" width="12.140625" style="849" customWidth="1"/>
    <col min="10763" max="10763" width="18.42578125" style="849" customWidth="1"/>
    <col min="10764" max="10764" width="13" style="849" customWidth="1"/>
    <col min="10765" max="10765" width="19.140625" style="849" customWidth="1"/>
    <col min="10766" max="11008" width="9.140625" style="849"/>
    <col min="11009" max="11009" width="9" style="849" customWidth="1"/>
    <col min="11010" max="11010" width="24.5703125" style="849" customWidth="1"/>
    <col min="11011" max="11011" width="16.28515625" style="849" customWidth="1"/>
    <col min="11012" max="11012" width="12.42578125" style="849" customWidth="1"/>
    <col min="11013" max="11013" width="11.28515625" style="849" customWidth="1"/>
    <col min="11014" max="11015" width="11.42578125" style="849" customWidth="1"/>
    <col min="11016" max="11016" width="11.5703125" style="849" customWidth="1"/>
    <col min="11017" max="11017" width="0" style="849" hidden="1" customWidth="1"/>
    <col min="11018" max="11018" width="12.140625" style="849" customWidth="1"/>
    <col min="11019" max="11019" width="18.42578125" style="849" customWidth="1"/>
    <col min="11020" max="11020" width="13" style="849" customWidth="1"/>
    <col min="11021" max="11021" width="19.140625" style="849" customWidth="1"/>
    <col min="11022" max="11264" width="9.140625" style="849"/>
    <col min="11265" max="11265" width="9" style="849" customWidth="1"/>
    <col min="11266" max="11266" width="24.5703125" style="849" customWidth="1"/>
    <col min="11267" max="11267" width="16.28515625" style="849" customWidth="1"/>
    <col min="11268" max="11268" width="12.42578125" style="849" customWidth="1"/>
    <col min="11269" max="11269" width="11.28515625" style="849" customWidth="1"/>
    <col min="11270" max="11271" width="11.42578125" style="849" customWidth="1"/>
    <col min="11272" max="11272" width="11.5703125" style="849" customWidth="1"/>
    <col min="11273" max="11273" width="0" style="849" hidden="1" customWidth="1"/>
    <col min="11274" max="11274" width="12.140625" style="849" customWidth="1"/>
    <col min="11275" max="11275" width="18.42578125" style="849" customWidth="1"/>
    <col min="11276" max="11276" width="13" style="849" customWidth="1"/>
    <col min="11277" max="11277" width="19.140625" style="849" customWidth="1"/>
    <col min="11278" max="11520" width="9.140625" style="849"/>
    <col min="11521" max="11521" width="9" style="849" customWidth="1"/>
    <col min="11522" max="11522" width="24.5703125" style="849" customWidth="1"/>
    <col min="11523" max="11523" width="16.28515625" style="849" customWidth="1"/>
    <col min="11524" max="11524" width="12.42578125" style="849" customWidth="1"/>
    <col min="11525" max="11525" width="11.28515625" style="849" customWidth="1"/>
    <col min="11526" max="11527" width="11.42578125" style="849" customWidth="1"/>
    <col min="11528" max="11528" width="11.5703125" style="849" customWidth="1"/>
    <col min="11529" max="11529" width="0" style="849" hidden="1" customWidth="1"/>
    <col min="11530" max="11530" width="12.140625" style="849" customWidth="1"/>
    <col min="11531" max="11531" width="18.42578125" style="849" customWidth="1"/>
    <col min="11532" max="11532" width="13" style="849" customWidth="1"/>
    <col min="11533" max="11533" width="19.140625" style="849" customWidth="1"/>
    <col min="11534" max="11776" width="9.140625" style="849"/>
    <col min="11777" max="11777" width="9" style="849" customWidth="1"/>
    <col min="11778" max="11778" width="24.5703125" style="849" customWidth="1"/>
    <col min="11779" max="11779" width="16.28515625" style="849" customWidth="1"/>
    <col min="11780" max="11780" width="12.42578125" style="849" customWidth="1"/>
    <col min="11781" max="11781" width="11.28515625" style="849" customWidth="1"/>
    <col min="11782" max="11783" width="11.42578125" style="849" customWidth="1"/>
    <col min="11784" max="11784" width="11.5703125" style="849" customWidth="1"/>
    <col min="11785" max="11785" width="0" style="849" hidden="1" customWidth="1"/>
    <col min="11786" max="11786" width="12.140625" style="849" customWidth="1"/>
    <col min="11787" max="11787" width="18.42578125" style="849" customWidth="1"/>
    <col min="11788" max="11788" width="13" style="849" customWidth="1"/>
    <col min="11789" max="11789" width="19.140625" style="849" customWidth="1"/>
    <col min="11790" max="12032" width="9.140625" style="849"/>
    <col min="12033" max="12033" width="9" style="849" customWidth="1"/>
    <col min="12034" max="12034" width="24.5703125" style="849" customWidth="1"/>
    <col min="12035" max="12035" width="16.28515625" style="849" customWidth="1"/>
    <col min="12036" max="12036" width="12.42578125" style="849" customWidth="1"/>
    <col min="12037" max="12037" width="11.28515625" style="849" customWidth="1"/>
    <col min="12038" max="12039" width="11.42578125" style="849" customWidth="1"/>
    <col min="12040" max="12040" width="11.5703125" style="849" customWidth="1"/>
    <col min="12041" max="12041" width="0" style="849" hidden="1" customWidth="1"/>
    <col min="12042" max="12042" width="12.140625" style="849" customWidth="1"/>
    <col min="12043" max="12043" width="18.42578125" style="849" customWidth="1"/>
    <col min="12044" max="12044" width="13" style="849" customWidth="1"/>
    <col min="12045" max="12045" width="19.140625" style="849" customWidth="1"/>
    <col min="12046" max="12288" width="9.140625" style="849"/>
    <col min="12289" max="12289" width="9" style="849" customWidth="1"/>
    <col min="12290" max="12290" width="24.5703125" style="849" customWidth="1"/>
    <col min="12291" max="12291" width="16.28515625" style="849" customWidth="1"/>
    <col min="12292" max="12292" width="12.42578125" style="849" customWidth="1"/>
    <col min="12293" max="12293" width="11.28515625" style="849" customWidth="1"/>
    <col min="12294" max="12295" width="11.42578125" style="849" customWidth="1"/>
    <col min="12296" max="12296" width="11.5703125" style="849" customWidth="1"/>
    <col min="12297" max="12297" width="0" style="849" hidden="1" customWidth="1"/>
    <col min="12298" max="12298" width="12.140625" style="849" customWidth="1"/>
    <col min="12299" max="12299" width="18.42578125" style="849" customWidth="1"/>
    <col min="12300" max="12300" width="13" style="849" customWidth="1"/>
    <col min="12301" max="12301" width="19.140625" style="849" customWidth="1"/>
    <col min="12302" max="12544" width="9.140625" style="849"/>
    <col min="12545" max="12545" width="9" style="849" customWidth="1"/>
    <col min="12546" max="12546" width="24.5703125" style="849" customWidth="1"/>
    <col min="12547" max="12547" width="16.28515625" style="849" customWidth="1"/>
    <col min="12548" max="12548" width="12.42578125" style="849" customWidth="1"/>
    <col min="12549" max="12549" width="11.28515625" style="849" customWidth="1"/>
    <col min="12550" max="12551" width="11.42578125" style="849" customWidth="1"/>
    <col min="12552" max="12552" width="11.5703125" style="849" customWidth="1"/>
    <col min="12553" max="12553" width="0" style="849" hidden="1" customWidth="1"/>
    <col min="12554" max="12554" width="12.140625" style="849" customWidth="1"/>
    <col min="12555" max="12555" width="18.42578125" style="849" customWidth="1"/>
    <col min="12556" max="12556" width="13" style="849" customWidth="1"/>
    <col min="12557" max="12557" width="19.140625" style="849" customWidth="1"/>
    <col min="12558" max="12800" width="9.140625" style="849"/>
    <col min="12801" max="12801" width="9" style="849" customWidth="1"/>
    <col min="12802" max="12802" width="24.5703125" style="849" customWidth="1"/>
    <col min="12803" max="12803" width="16.28515625" style="849" customWidth="1"/>
    <col min="12804" max="12804" width="12.42578125" style="849" customWidth="1"/>
    <col min="12805" max="12805" width="11.28515625" style="849" customWidth="1"/>
    <col min="12806" max="12807" width="11.42578125" style="849" customWidth="1"/>
    <col min="12808" max="12808" width="11.5703125" style="849" customWidth="1"/>
    <col min="12809" max="12809" width="0" style="849" hidden="1" customWidth="1"/>
    <col min="12810" max="12810" width="12.140625" style="849" customWidth="1"/>
    <col min="12811" max="12811" width="18.42578125" style="849" customWidth="1"/>
    <col min="12812" max="12812" width="13" style="849" customWidth="1"/>
    <col min="12813" max="12813" width="19.140625" style="849" customWidth="1"/>
    <col min="12814" max="13056" width="9.140625" style="849"/>
    <col min="13057" max="13057" width="9" style="849" customWidth="1"/>
    <col min="13058" max="13058" width="24.5703125" style="849" customWidth="1"/>
    <col min="13059" max="13059" width="16.28515625" style="849" customWidth="1"/>
    <col min="13060" max="13060" width="12.42578125" style="849" customWidth="1"/>
    <col min="13061" max="13061" width="11.28515625" style="849" customWidth="1"/>
    <col min="13062" max="13063" width="11.42578125" style="849" customWidth="1"/>
    <col min="13064" max="13064" width="11.5703125" style="849" customWidth="1"/>
    <col min="13065" max="13065" width="0" style="849" hidden="1" customWidth="1"/>
    <col min="13066" max="13066" width="12.140625" style="849" customWidth="1"/>
    <col min="13067" max="13067" width="18.42578125" style="849" customWidth="1"/>
    <col min="13068" max="13068" width="13" style="849" customWidth="1"/>
    <col min="13069" max="13069" width="19.140625" style="849" customWidth="1"/>
    <col min="13070" max="13312" width="9.140625" style="849"/>
    <col min="13313" max="13313" width="9" style="849" customWidth="1"/>
    <col min="13314" max="13314" width="24.5703125" style="849" customWidth="1"/>
    <col min="13315" max="13315" width="16.28515625" style="849" customWidth="1"/>
    <col min="13316" max="13316" width="12.42578125" style="849" customWidth="1"/>
    <col min="13317" max="13317" width="11.28515625" style="849" customWidth="1"/>
    <col min="13318" max="13319" width="11.42578125" style="849" customWidth="1"/>
    <col min="13320" max="13320" width="11.5703125" style="849" customWidth="1"/>
    <col min="13321" max="13321" width="0" style="849" hidden="1" customWidth="1"/>
    <col min="13322" max="13322" width="12.140625" style="849" customWidth="1"/>
    <col min="13323" max="13323" width="18.42578125" style="849" customWidth="1"/>
    <col min="13324" max="13324" width="13" style="849" customWidth="1"/>
    <col min="13325" max="13325" width="19.140625" style="849" customWidth="1"/>
    <col min="13326" max="13568" width="9.140625" style="849"/>
    <col min="13569" max="13569" width="9" style="849" customWidth="1"/>
    <col min="13570" max="13570" width="24.5703125" style="849" customWidth="1"/>
    <col min="13571" max="13571" width="16.28515625" style="849" customWidth="1"/>
    <col min="13572" max="13572" width="12.42578125" style="849" customWidth="1"/>
    <col min="13573" max="13573" width="11.28515625" style="849" customWidth="1"/>
    <col min="13574" max="13575" width="11.42578125" style="849" customWidth="1"/>
    <col min="13576" max="13576" width="11.5703125" style="849" customWidth="1"/>
    <col min="13577" max="13577" width="0" style="849" hidden="1" customWidth="1"/>
    <col min="13578" max="13578" width="12.140625" style="849" customWidth="1"/>
    <col min="13579" max="13579" width="18.42578125" style="849" customWidth="1"/>
    <col min="13580" max="13580" width="13" style="849" customWidth="1"/>
    <col min="13581" max="13581" width="19.140625" style="849" customWidth="1"/>
    <col min="13582" max="13824" width="9.140625" style="849"/>
    <col min="13825" max="13825" width="9" style="849" customWidth="1"/>
    <col min="13826" max="13826" width="24.5703125" style="849" customWidth="1"/>
    <col min="13827" max="13827" width="16.28515625" style="849" customWidth="1"/>
    <col min="13828" max="13828" width="12.42578125" style="849" customWidth="1"/>
    <col min="13829" max="13829" width="11.28515625" style="849" customWidth="1"/>
    <col min="13830" max="13831" width="11.42578125" style="849" customWidth="1"/>
    <col min="13832" max="13832" width="11.5703125" style="849" customWidth="1"/>
    <col min="13833" max="13833" width="0" style="849" hidden="1" customWidth="1"/>
    <col min="13834" max="13834" width="12.140625" style="849" customWidth="1"/>
    <col min="13835" max="13835" width="18.42578125" style="849" customWidth="1"/>
    <col min="13836" max="13836" width="13" style="849" customWidth="1"/>
    <col min="13837" max="13837" width="19.140625" style="849" customWidth="1"/>
    <col min="13838" max="14080" width="9.140625" style="849"/>
    <col min="14081" max="14081" width="9" style="849" customWidth="1"/>
    <col min="14082" max="14082" width="24.5703125" style="849" customWidth="1"/>
    <col min="14083" max="14083" width="16.28515625" style="849" customWidth="1"/>
    <col min="14084" max="14084" width="12.42578125" style="849" customWidth="1"/>
    <col min="14085" max="14085" width="11.28515625" style="849" customWidth="1"/>
    <col min="14086" max="14087" width="11.42578125" style="849" customWidth="1"/>
    <col min="14088" max="14088" width="11.5703125" style="849" customWidth="1"/>
    <col min="14089" max="14089" width="0" style="849" hidden="1" customWidth="1"/>
    <col min="14090" max="14090" width="12.140625" style="849" customWidth="1"/>
    <col min="14091" max="14091" width="18.42578125" style="849" customWidth="1"/>
    <col min="14092" max="14092" width="13" style="849" customWidth="1"/>
    <col min="14093" max="14093" width="19.140625" style="849" customWidth="1"/>
    <col min="14094" max="14336" width="9.140625" style="849"/>
    <col min="14337" max="14337" width="9" style="849" customWidth="1"/>
    <col min="14338" max="14338" width="24.5703125" style="849" customWidth="1"/>
    <col min="14339" max="14339" width="16.28515625" style="849" customWidth="1"/>
    <col min="14340" max="14340" width="12.42578125" style="849" customWidth="1"/>
    <col min="14341" max="14341" width="11.28515625" style="849" customWidth="1"/>
    <col min="14342" max="14343" width="11.42578125" style="849" customWidth="1"/>
    <col min="14344" max="14344" width="11.5703125" style="849" customWidth="1"/>
    <col min="14345" max="14345" width="0" style="849" hidden="1" customWidth="1"/>
    <col min="14346" max="14346" width="12.140625" style="849" customWidth="1"/>
    <col min="14347" max="14347" width="18.42578125" style="849" customWidth="1"/>
    <col min="14348" max="14348" width="13" style="849" customWidth="1"/>
    <col min="14349" max="14349" width="19.140625" style="849" customWidth="1"/>
    <col min="14350" max="14592" width="9.140625" style="849"/>
    <col min="14593" max="14593" width="9" style="849" customWidth="1"/>
    <col min="14594" max="14594" width="24.5703125" style="849" customWidth="1"/>
    <col min="14595" max="14595" width="16.28515625" style="849" customWidth="1"/>
    <col min="14596" max="14596" width="12.42578125" style="849" customWidth="1"/>
    <col min="14597" max="14597" width="11.28515625" style="849" customWidth="1"/>
    <col min="14598" max="14599" width="11.42578125" style="849" customWidth="1"/>
    <col min="14600" max="14600" width="11.5703125" style="849" customWidth="1"/>
    <col min="14601" max="14601" width="0" style="849" hidden="1" customWidth="1"/>
    <col min="14602" max="14602" width="12.140625" style="849" customWidth="1"/>
    <col min="14603" max="14603" width="18.42578125" style="849" customWidth="1"/>
    <col min="14604" max="14604" width="13" style="849" customWidth="1"/>
    <col min="14605" max="14605" width="19.140625" style="849" customWidth="1"/>
    <col min="14606" max="14848" width="9.140625" style="849"/>
    <col min="14849" max="14849" width="9" style="849" customWidth="1"/>
    <col min="14850" max="14850" width="24.5703125" style="849" customWidth="1"/>
    <col min="14851" max="14851" width="16.28515625" style="849" customWidth="1"/>
    <col min="14852" max="14852" width="12.42578125" style="849" customWidth="1"/>
    <col min="14853" max="14853" width="11.28515625" style="849" customWidth="1"/>
    <col min="14854" max="14855" width="11.42578125" style="849" customWidth="1"/>
    <col min="14856" max="14856" width="11.5703125" style="849" customWidth="1"/>
    <col min="14857" max="14857" width="0" style="849" hidden="1" customWidth="1"/>
    <col min="14858" max="14858" width="12.140625" style="849" customWidth="1"/>
    <col min="14859" max="14859" width="18.42578125" style="849" customWidth="1"/>
    <col min="14860" max="14860" width="13" style="849" customWidth="1"/>
    <col min="14861" max="14861" width="19.140625" style="849" customWidth="1"/>
    <col min="14862" max="15104" width="9.140625" style="849"/>
    <col min="15105" max="15105" width="9" style="849" customWidth="1"/>
    <col min="15106" max="15106" width="24.5703125" style="849" customWidth="1"/>
    <col min="15107" max="15107" width="16.28515625" style="849" customWidth="1"/>
    <col min="15108" max="15108" width="12.42578125" style="849" customWidth="1"/>
    <col min="15109" max="15109" width="11.28515625" style="849" customWidth="1"/>
    <col min="15110" max="15111" width="11.42578125" style="849" customWidth="1"/>
    <col min="15112" max="15112" width="11.5703125" style="849" customWidth="1"/>
    <col min="15113" max="15113" width="0" style="849" hidden="1" customWidth="1"/>
    <col min="15114" max="15114" width="12.140625" style="849" customWidth="1"/>
    <col min="15115" max="15115" width="18.42578125" style="849" customWidth="1"/>
    <col min="15116" max="15116" width="13" style="849" customWidth="1"/>
    <col min="15117" max="15117" width="19.140625" style="849" customWidth="1"/>
    <col min="15118" max="15360" width="9.140625" style="849"/>
    <col min="15361" max="15361" width="9" style="849" customWidth="1"/>
    <col min="15362" max="15362" width="24.5703125" style="849" customWidth="1"/>
    <col min="15363" max="15363" width="16.28515625" style="849" customWidth="1"/>
    <col min="15364" max="15364" width="12.42578125" style="849" customWidth="1"/>
    <col min="15365" max="15365" width="11.28515625" style="849" customWidth="1"/>
    <col min="15366" max="15367" width="11.42578125" style="849" customWidth="1"/>
    <col min="15368" max="15368" width="11.5703125" style="849" customWidth="1"/>
    <col min="15369" max="15369" width="0" style="849" hidden="1" customWidth="1"/>
    <col min="15370" max="15370" width="12.140625" style="849" customWidth="1"/>
    <col min="15371" max="15371" width="18.42578125" style="849" customWidth="1"/>
    <col min="15372" max="15372" width="13" style="849" customWidth="1"/>
    <col min="15373" max="15373" width="19.140625" style="849" customWidth="1"/>
    <col min="15374" max="15616" width="9.140625" style="849"/>
    <col min="15617" max="15617" width="9" style="849" customWidth="1"/>
    <col min="15618" max="15618" width="24.5703125" style="849" customWidth="1"/>
    <col min="15619" max="15619" width="16.28515625" style="849" customWidth="1"/>
    <col min="15620" max="15620" width="12.42578125" style="849" customWidth="1"/>
    <col min="15621" max="15621" width="11.28515625" style="849" customWidth="1"/>
    <col min="15622" max="15623" width="11.42578125" style="849" customWidth="1"/>
    <col min="15624" max="15624" width="11.5703125" style="849" customWidth="1"/>
    <col min="15625" max="15625" width="0" style="849" hidden="1" customWidth="1"/>
    <col min="15626" max="15626" width="12.140625" style="849" customWidth="1"/>
    <col min="15627" max="15627" width="18.42578125" style="849" customWidth="1"/>
    <col min="15628" max="15628" width="13" style="849" customWidth="1"/>
    <col min="15629" max="15629" width="19.140625" style="849" customWidth="1"/>
    <col min="15630" max="15872" width="9.140625" style="849"/>
    <col min="15873" max="15873" width="9" style="849" customWidth="1"/>
    <col min="15874" max="15874" width="24.5703125" style="849" customWidth="1"/>
    <col min="15875" max="15875" width="16.28515625" style="849" customWidth="1"/>
    <col min="15876" max="15876" width="12.42578125" style="849" customWidth="1"/>
    <col min="15877" max="15877" width="11.28515625" style="849" customWidth="1"/>
    <col min="15878" max="15879" width="11.42578125" style="849" customWidth="1"/>
    <col min="15880" max="15880" width="11.5703125" style="849" customWidth="1"/>
    <col min="15881" max="15881" width="0" style="849" hidden="1" customWidth="1"/>
    <col min="15882" max="15882" width="12.140625" style="849" customWidth="1"/>
    <col min="15883" max="15883" width="18.42578125" style="849" customWidth="1"/>
    <col min="15884" max="15884" width="13" style="849" customWidth="1"/>
    <col min="15885" max="15885" width="19.140625" style="849" customWidth="1"/>
    <col min="15886" max="16128" width="9.140625" style="849"/>
    <col min="16129" max="16129" width="9" style="849" customWidth="1"/>
    <col min="16130" max="16130" width="24.5703125" style="849" customWidth="1"/>
    <col min="16131" max="16131" width="16.28515625" style="849" customWidth="1"/>
    <col min="16132" max="16132" width="12.42578125" style="849" customWidth="1"/>
    <col min="16133" max="16133" width="11.28515625" style="849" customWidth="1"/>
    <col min="16134" max="16135" width="11.42578125" style="849" customWidth="1"/>
    <col min="16136" max="16136" width="11.5703125" style="849" customWidth="1"/>
    <col min="16137" max="16137" width="0" style="849" hidden="1" customWidth="1"/>
    <col min="16138" max="16138" width="12.140625" style="849" customWidth="1"/>
    <col min="16139" max="16139" width="18.42578125" style="849" customWidth="1"/>
    <col min="16140" max="16140" width="13" style="849" customWidth="1"/>
    <col min="16141" max="16141" width="19.140625" style="849" customWidth="1"/>
    <col min="16142" max="16384" width="9.140625" style="849"/>
  </cols>
  <sheetData>
    <row r="1" spans="1:15">
      <c r="A1" s="1456" t="s">
        <v>338</v>
      </c>
      <c r="B1" s="1456"/>
      <c r="C1" s="1456"/>
      <c r="E1" s="1461" t="s">
        <v>433</v>
      </c>
      <c r="F1" s="1461"/>
      <c r="G1" s="1461"/>
      <c r="H1" s="1461"/>
      <c r="I1" s="1461"/>
      <c r="J1" s="1461"/>
      <c r="K1" s="1461"/>
      <c r="L1" s="850"/>
    </row>
    <row r="2" spans="1:15">
      <c r="A2" s="1461" t="s">
        <v>340</v>
      </c>
      <c r="B2" s="1461"/>
      <c r="C2" s="1461"/>
      <c r="E2" s="1462" t="s">
        <v>434</v>
      </c>
      <c r="F2" s="1462"/>
      <c r="G2" s="1462"/>
      <c r="H2" s="1462"/>
      <c r="I2" s="1462"/>
      <c r="J2" s="1462"/>
      <c r="K2" s="1462"/>
      <c r="L2" s="850"/>
    </row>
    <row r="3" spans="1:15">
      <c r="A3" s="1461" t="s">
        <v>9916</v>
      </c>
      <c r="B3" s="1461"/>
      <c r="C3" s="1461"/>
      <c r="G3" s="1456"/>
      <c r="H3" s="1456"/>
      <c r="I3" s="1456"/>
      <c r="J3" s="1456"/>
      <c r="K3" s="1456"/>
      <c r="L3" s="770"/>
    </row>
    <row r="4" spans="1:15">
      <c r="K4" s="851"/>
      <c r="L4" s="851"/>
    </row>
    <row r="5" spans="1:15" ht="42.75" customHeight="1">
      <c r="A5" s="1458" t="s">
        <v>10188</v>
      </c>
      <c r="B5" s="1459"/>
      <c r="C5" s="1459"/>
      <c r="D5" s="1459"/>
      <c r="E5" s="1459"/>
      <c r="F5" s="1459"/>
      <c r="G5" s="1459"/>
      <c r="H5" s="1459"/>
      <c r="I5" s="1459"/>
      <c r="J5" s="1459"/>
      <c r="K5" s="1459"/>
      <c r="L5" s="852"/>
    </row>
    <row r="6" spans="1:15">
      <c r="K6" s="777" t="s">
        <v>1513</v>
      </c>
      <c r="L6" s="853"/>
    </row>
    <row r="7" spans="1:15" s="855" customFormat="1">
      <c r="A7" s="1460" t="s">
        <v>57</v>
      </c>
      <c r="B7" s="1460" t="s">
        <v>10189</v>
      </c>
      <c r="C7" s="1460" t="s">
        <v>10190</v>
      </c>
      <c r="D7" s="1460" t="s">
        <v>10191</v>
      </c>
      <c r="E7" s="1460" t="s">
        <v>10192</v>
      </c>
      <c r="F7" s="1460" t="s">
        <v>10193</v>
      </c>
      <c r="G7" s="1460"/>
      <c r="H7" s="1460"/>
      <c r="I7" s="1460"/>
      <c r="J7" s="1460"/>
      <c r="K7" s="1460" t="s">
        <v>10194</v>
      </c>
      <c r="L7" s="854"/>
    </row>
    <row r="8" spans="1:15" s="855" customFormat="1" ht="72" customHeight="1">
      <c r="A8" s="1460"/>
      <c r="B8" s="1460"/>
      <c r="C8" s="1460"/>
      <c r="D8" s="1460"/>
      <c r="E8" s="1460"/>
      <c r="F8" s="856" t="s">
        <v>10195</v>
      </c>
      <c r="G8" s="856" t="s">
        <v>10196</v>
      </c>
      <c r="H8" s="856" t="s">
        <v>10197</v>
      </c>
      <c r="I8" s="856" t="s">
        <v>10198</v>
      </c>
      <c r="J8" s="856" t="s">
        <v>10199</v>
      </c>
      <c r="K8" s="1460"/>
      <c r="L8" s="854"/>
    </row>
    <row r="9" spans="1:15" s="850" customFormat="1" ht="30.75" customHeight="1">
      <c r="A9" s="857" t="s">
        <v>64</v>
      </c>
      <c r="B9" s="857" t="s">
        <v>68</v>
      </c>
      <c r="C9" s="857" t="s">
        <v>70</v>
      </c>
      <c r="D9" s="857" t="s">
        <v>1178</v>
      </c>
      <c r="E9" s="857" t="s">
        <v>10200</v>
      </c>
      <c r="F9" s="858" t="s">
        <v>10201</v>
      </c>
      <c r="G9" s="857" t="s">
        <v>1184</v>
      </c>
      <c r="H9" s="857" t="s">
        <v>1185</v>
      </c>
      <c r="I9" s="857"/>
      <c r="J9" s="857" t="s">
        <v>65</v>
      </c>
      <c r="K9" s="858" t="s">
        <v>10202</v>
      </c>
      <c r="L9" s="859"/>
      <c r="N9" s="860"/>
      <c r="O9" s="861"/>
    </row>
    <row r="10" spans="1:15" ht="20.25" customHeight="1">
      <c r="A10" s="862">
        <v>1</v>
      </c>
      <c r="B10" s="825" t="s">
        <v>324</v>
      </c>
      <c r="C10" s="863" t="s">
        <v>10203</v>
      </c>
      <c r="D10" s="864">
        <f>((2020-YEAR(C10))*12)</f>
        <v>396</v>
      </c>
      <c r="E10" s="865">
        <f>ROUND(D10/12,0)/100</f>
        <v>0.33</v>
      </c>
      <c r="F10" s="866">
        <f>G10+H10+J10</f>
        <v>6.4278000000000013</v>
      </c>
      <c r="G10" s="867">
        <v>4.9800000000000004</v>
      </c>
      <c r="H10" s="867">
        <v>0.9</v>
      </c>
      <c r="I10" s="868">
        <v>0.11</v>
      </c>
      <c r="J10" s="866">
        <f>G10*I10</f>
        <v>0.54780000000000006</v>
      </c>
      <c r="K10" s="869">
        <f>ROUND(E10*F10*1490*124%*12,0)</f>
        <v>47029</v>
      </c>
      <c r="L10" s="870"/>
      <c r="M10" s="850"/>
      <c r="N10" s="850"/>
      <c r="O10" s="850"/>
    </row>
    <row r="11" spans="1:15" ht="20.25" customHeight="1">
      <c r="A11" s="862">
        <v>2</v>
      </c>
      <c r="B11" s="825" t="s">
        <v>9931</v>
      </c>
      <c r="C11" s="863" t="s">
        <v>10204</v>
      </c>
      <c r="D11" s="864">
        <f>((2020-YEAR(C11))*12)</f>
        <v>228</v>
      </c>
      <c r="E11" s="865">
        <f>ROUND(D11/12,0)/100</f>
        <v>0.19</v>
      </c>
      <c r="F11" s="866">
        <f>G11+H11+J11</f>
        <v>5.6800000000000006</v>
      </c>
      <c r="G11" s="867">
        <v>4.9800000000000004</v>
      </c>
      <c r="H11" s="867">
        <v>0.7</v>
      </c>
      <c r="I11" s="867"/>
      <c r="J11" s="871">
        <f>G11*I11</f>
        <v>0</v>
      </c>
      <c r="K11" s="869">
        <f t="shared" ref="K11:K74" si="0">ROUND(E11*F11*1490*124%*12,0)</f>
        <v>23927</v>
      </c>
      <c r="L11" s="870"/>
      <c r="M11" s="850"/>
      <c r="N11" s="850"/>
      <c r="O11" s="850"/>
    </row>
    <row r="12" spans="1:15" ht="20.25" customHeight="1">
      <c r="A12" s="862">
        <v>3</v>
      </c>
      <c r="B12" s="825" t="s">
        <v>1440</v>
      </c>
      <c r="C12" s="863" t="s">
        <v>10205</v>
      </c>
      <c r="D12" s="864">
        <f t="shared" ref="D12:D76" si="1">((2020-YEAR(C12))*12)</f>
        <v>156</v>
      </c>
      <c r="E12" s="865">
        <f>ROUND(D12/12,0)/100</f>
        <v>0.13</v>
      </c>
      <c r="F12" s="866">
        <f>G12+H12+J12</f>
        <v>7.0734000000000012</v>
      </c>
      <c r="G12" s="867">
        <v>4.9800000000000004</v>
      </c>
      <c r="H12" s="867">
        <v>0.45</v>
      </c>
      <c r="I12" s="868">
        <v>0.33</v>
      </c>
      <c r="J12" s="866">
        <f>G12*I12</f>
        <v>1.6434000000000002</v>
      </c>
      <c r="K12" s="869">
        <f t="shared" si="0"/>
        <v>20387</v>
      </c>
      <c r="L12" s="870"/>
      <c r="M12" s="850"/>
      <c r="N12" s="850"/>
      <c r="O12" s="850"/>
    </row>
    <row r="13" spans="1:15" ht="20.25" customHeight="1">
      <c r="A13" s="862">
        <v>4</v>
      </c>
      <c r="B13" s="825" t="s">
        <v>9935</v>
      </c>
      <c r="C13" s="863" t="s">
        <v>10206</v>
      </c>
      <c r="D13" s="864">
        <f>((2020-YEAR(C13))*12)</f>
        <v>324</v>
      </c>
      <c r="E13" s="865">
        <f>ROUND(D13/12,0)/100</f>
        <v>0.27</v>
      </c>
      <c r="F13" s="866">
        <f>G13+H13+J13</f>
        <v>5.87</v>
      </c>
      <c r="G13" s="867">
        <v>5.42</v>
      </c>
      <c r="H13" s="867">
        <v>0.45</v>
      </c>
      <c r="I13" s="867"/>
      <c r="J13" s="871">
        <f>G13*I13</f>
        <v>0</v>
      </c>
      <c r="K13" s="869">
        <f t="shared" si="0"/>
        <v>35139</v>
      </c>
      <c r="L13" s="870"/>
      <c r="M13" s="850"/>
      <c r="N13" s="850"/>
      <c r="O13" s="850"/>
    </row>
    <row r="14" spans="1:15" ht="20.25" customHeight="1">
      <c r="A14" s="862">
        <v>5</v>
      </c>
      <c r="B14" s="825" t="s">
        <v>917</v>
      </c>
      <c r="C14" s="863" t="s">
        <v>6521</v>
      </c>
      <c r="D14" s="864">
        <f t="shared" si="1"/>
        <v>240</v>
      </c>
      <c r="E14" s="865">
        <f t="shared" ref="E14:E77" si="2">ROUND(D14/12,0)/100</f>
        <v>0.2</v>
      </c>
      <c r="F14" s="866">
        <f t="shared" ref="F14:F77" si="3">G14+H14+J14</f>
        <v>5.33</v>
      </c>
      <c r="G14" s="867">
        <v>4.9800000000000004</v>
      </c>
      <c r="H14" s="867">
        <v>0.35</v>
      </c>
      <c r="I14" s="867"/>
      <c r="J14" s="871">
        <f t="shared" ref="J14:J77" si="4">G14*I14</f>
        <v>0</v>
      </c>
      <c r="K14" s="869">
        <f t="shared" si="0"/>
        <v>23634</v>
      </c>
      <c r="L14" s="870"/>
      <c r="M14" s="850"/>
      <c r="N14" s="850"/>
      <c r="O14" s="850"/>
    </row>
    <row r="15" spans="1:15" ht="20.25" customHeight="1">
      <c r="A15" s="862">
        <v>6</v>
      </c>
      <c r="B15" s="825" t="s">
        <v>10002</v>
      </c>
      <c r="C15" s="863" t="s">
        <v>2491</v>
      </c>
      <c r="D15" s="864">
        <f t="shared" si="1"/>
        <v>192</v>
      </c>
      <c r="E15" s="865">
        <f t="shared" si="2"/>
        <v>0.16</v>
      </c>
      <c r="F15" s="866">
        <f t="shared" si="3"/>
        <v>3.99</v>
      </c>
      <c r="G15" s="867">
        <v>3.99</v>
      </c>
      <c r="H15" s="867"/>
      <c r="I15" s="867"/>
      <c r="J15" s="871">
        <f t="shared" si="4"/>
        <v>0</v>
      </c>
      <c r="K15" s="869">
        <f t="shared" si="0"/>
        <v>14154</v>
      </c>
      <c r="L15" s="870"/>
      <c r="M15" s="850"/>
      <c r="N15" s="850"/>
      <c r="O15" s="850"/>
    </row>
    <row r="16" spans="1:15" ht="20.25" customHeight="1">
      <c r="A16" s="862">
        <v>7</v>
      </c>
      <c r="B16" s="825" t="s">
        <v>9992</v>
      </c>
      <c r="C16" s="863" t="s">
        <v>10207</v>
      </c>
      <c r="D16" s="864">
        <f t="shared" si="1"/>
        <v>240</v>
      </c>
      <c r="E16" s="865">
        <f t="shared" si="2"/>
        <v>0.2</v>
      </c>
      <c r="F16" s="866">
        <f t="shared" si="3"/>
        <v>5.33</v>
      </c>
      <c r="G16" s="867">
        <v>4.9800000000000004</v>
      </c>
      <c r="H16" s="867">
        <v>0.35</v>
      </c>
      <c r="I16" s="867"/>
      <c r="J16" s="871">
        <f t="shared" si="4"/>
        <v>0</v>
      </c>
      <c r="K16" s="869">
        <f t="shared" si="0"/>
        <v>23634</v>
      </c>
      <c r="L16" s="870"/>
      <c r="M16" s="850"/>
      <c r="N16" s="850"/>
      <c r="O16" s="850"/>
    </row>
    <row r="17" spans="1:15" ht="20.25" customHeight="1">
      <c r="A17" s="862">
        <v>8</v>
      </c>
      <c r="B17" s="825" t="s">
        <v>10005</v>
      </c>
      <c r="C17" s="863" t="s">
        <v>8515</v>
      </c>
      <c r="D17" s="864">
        <f t="shared" si="1"/>
        <v>216</v>
      </c>
      <c r="E17" s="865">
        <f t="shared" si="2"/>
        <v>0.18</v>
      </c>
      <c r="F17" s="866">
        <f t="shared" si="3"/>
        <v>4.32</v>
      </c>
      <c r="G17" s="867">
        <v>4.32</v>
      </c>
      <c r="H17" s="867"/>
      <c r="I17" s="867"/>
      <c r="J17" s="871">
        <f t="shared" si="4"/>
        <v>0</v>
      </c>
      <c r="K17" s="869">
        <f t="shared" si="0"/>
        <v>17240</v>
      </c>
      <c r="L17" s="870"/>
      <c r="M17" s="850"/>
      <c r="N17" s="850"/>
      <c r="O17" s="850"/>
    </row>
    <row r="18" spans="1:15" ht="20.25" customHeight="1">
      <c r="A18" s="862">
        <v>9</v>
      </c>
      <c r="B18" s="825" t="s">
        <v>9954</v>
      </c>
      <c r="C18" s="863" t="s">
        <v>6061</v>
      </c>
      <c r="D18" s="864">
        <f t="shared" si="1"/>
        <v>216</v>
      </c>
      <c r="E18" s="865">
        <f t="shared" si="2"/>
        <v>0.18</v>
      </c>
      <c r="F18" s="866">
        <f t="shared" si="3"/>
        <v>5.5789999999999997</v>
      </c>
      <c r="G18" s="867">
        <v>4.9800000000000004</v>
      </c>
      <c r="H18" s="867">
        <v>0.35</v>
      </c>
      <c r="I18" s="872">
        <v>0.05</v>
      </c>
      <c r="J18" s="866">
        <f>G18*I18</f>
        <v>0.24900000000000003</v>
      </c>
      <c r="K18" s="869">
        <f t="shared" si="0"/>
        <v>22265</v>
      </c>
      <c r="L18" s="870"/>
      <c r="M18" s="850"/>
      <c r="N18" s="850"/>
      <c r="O18" s="850"/>
    </row>
    <row r="19" spans="1:15" ht="20.25" customHeight="1">
      <c r="A19" s="862">
        <v>10</v>
      </c>
      <c r="B19" s="825" t="s">
        <v>10055</v>
      </c>
      <c r="C19" s="863" t="s">
        <v>10208</v>
      </c>
      <c r="D19" s="864">
        <f t="shared" si="1"/>
        <v>168</v>
      </c>
      <c r="E19" s="865">
        <f t="shared" si="2"/>
        <v>0.14000000000000001</v>
      </c>
      <c r="F19" s="866">
        <f t="shared" si="3"/>
        <v>3.99</v>
      </c>
      <c r="G19" s="867">
        <v>3.99</v>
      </c>
      <c r="H19" s="867"/>
      <c r="I19" s="867"/>
      <c r="J19" s="871">
        <f t="shared" si="4"/>
        <v>0</v>
      </c>
      <c r="K19" s="869">
        <f t="shared" si="0"/>
        <v>12385</v>
      </c>
      <c r="L19" s="870"/>
      <c r="M19" s="850"/>
      <c r="N19" s="850"/>
      <c r="O19" s="850"/>
    </row>
    <row r="20" spans="1:15" ht="20.25" customHeight="1">
      <c r="A20" s="862">
        <v>11</v>
      </c>
      <c r="B20" s="825" t="s">
        <v>10081</v>
      </c>
      <c r="C20" s="863" t="s">
        <v>10209</v>
      </c>
      <c r="D20" s="864">
        <f t="shared" si="1"/>
        <v>180</v>
      </c>
      <c r="E20" s="865">
        <f t="shared" si="2"/>
        <v>0.15</v>
      </c>
      <c r="F20" s="866">
        <f t="shared" si="3"/>
        <v>3.66</v>
      </c>
      <c r="G20" s="867">
        <v>3.66</v>
      </c>
      <c r="H20" s="867"/>
      <c r="I20" s="867"/>
      <c r="J20" s="871">
        <f t="shared" si="4"/>
        <v>0</v>
      </c>
      <c r="K20" s="869">
        <f t="shared" si="0"/>
        <v>12172</v>
      </c>
      <c r="L20" s="870"/>
      <c r="M20" s="850"/>
      <c r="N20" s="850"/>
      <c r="O20" s="850"/>
    </row>
    <row r="21" spans="1:15" ht="20.25" customHeight="1">
      <c r="A21" s="862">
        <v>12</v>
      </c>
      <c r="B21" s="825" t="s">
        <v>10143</v>
      </c>
      <c r="C21" s="873" t="s">
        <v>10210</v>
      </c>
      <c r="D21" s="864">
        <f t="shared" si="1"/>
        <v>180</v>
      </c>
      <c r="E21" s="865">
        <f t="shared" si="2"/>
        <v>0.15</v>
      </c>
      <c r="F21" s="866">
        <f t="shared" si="3"/>
        <v>3.33</v>
      </c>
      <c r="G21" s="867">
        <v>3.33</v>
      </c>
      <c r="H21" s="867"/>
      <c r="I21" s="867"/>
      <c r="J21" s="871">
        <f t="shared" si="4"/>
        <v>0</v>
      </c>
      <c r="K21" s="869">
        <f t="shared" si="0"/>
        <v>11075</v>
      </c>
      <c r="L21" s="870"/>
      <c r="M21" s="850"/>
      <c r="N21" s="850"/>
      <c r="O21" s="850"/>
    </row>
    <row r="22" spans="1:15" ht="20.25" customHeight="1">
      <c r="A22" s="862">
        <v>13</v>
      </c>
      <c r="B22" s="825" t="s">
        <v>10146</v>
      </c>
      <c r="C22" s="874" t="s">
        <v>3055</v>
      </c>
      <c r="D22" s="864">
        <f t="shared" si="1"/>
        <v>192</v>
      </c>
      <c r="E22" s="865">
        <f t="shared" si="2"/>
        <v>0.16</v>
      </c>
      <c r="F22" s="866">
        <f t="shared" si="3"/>
        <v>3.66</v>
      </c>
      <c r="G22" s="867">
        <v>3.66</v>
      </c>
      <c r="H22" s="867"/>
      <c r="I22" s="867"/>
      <c r="J22" s="871">
        <f t="shared" si="4"/>
        <v>0</v>
      </c>
      <c r="K22" s="869">
        <f t="shared" si="0"/>
        <v>12983</v>
      </c>
      <c r="L22" s="870"/>
      <c r="M22" s="850"/>
      <c r="N22" s="850"/>
      <c r="O22" s="850"/>
    </row>
    <row r="23" spans="1:15" ht="20.25" customHeight="1">
      <c r="A23" s="862">
        <v>14</v>
      </c>
      <c r="B23" s="875" t="s">
        <v>10115</v>
      </c>
      <c r="C23" s="876" t="s">
        <v>10211</v>
      </c>
      <c r="D23" s="864">
        <f t="shared" si="1"/>
        <v>120</v>
      </c>
      <c r="E23" s="865">
        <f t="shared" si="2"/>
        <v>0.1</v>
      </c>
      <c r="F23" s="866">
        <f t="shared" si="3"/>
        <v>3.33</v>
      </c>
      <c r="G23" s="867">
        <v>3.33</v>
      </c>
      <c r="H23" s="867"/>
      <c r="I23" s="867"/>
      <c r="J23" s="871">
        <f t="shared" si="4"/>
        <v>0</v>
      </c>
      <c r="K23" s="869">
        <f t="shared" si="0"/>
        <v>7383</v>
      </c>
      <c r="L23" s="870"/>
      <c r="M23" s="850"/>
      <c r="N23" s="850"/>
      <c r="O23" s="850"/>
    </row>
    <row r="24" spans="1:15" ht="20.25" customHeight="1">
      <c r="A24" s="862">
        <v>15</v>
      </c>
      <c r="B24" s="825" t="s">
        <v>9967</v>
      </c>
      <c r="C24" s="863" t="s">
        <v>10212</v>
      </c>
      <c r="D24" s="864">
        <f t="shared" si="1"/>
        <v>264</v>
      </c>
      <c r="E24" s="865">
        <f t="shared" si="2"/>
        <v>0.22</v>
      </c>
      <c r="F24" s="866">
        <f t="shared" si="3"/>
        <v>5.5789999999999997</v>
      </c>
      <c r="G24" s="867">
        <v>4.9800000000000004</v>
      </c>
      <c r="H24" s="867">
        <v>0.35</v>
      </c>
      <c r="I24" s="868">
        <v>0.05</v>
      </c>
      <c r="J24" s="866">
        <f>G24*I24</f>
        <v>0.24900000000000003</v>
      </c>
      <c r="K24" s="869">
        <f t="shared" si="0"/>
        <v>27212</v>
      </c>
      <c r="L24" s="870"/>
      <c r="M24" s="850"/>
      <c r="N24" s="850"/>
      <c r="O24" s="850"/>
    </row>
    <row r="25" spans="1:15" ht="20.25" customHeight="1">
      <c r="A25" s="862">
        <v>16</v>
      </c>
      <c r="B25" s="825" t="s">
        <v>9983</v>
      </c>
      <c r="C25" s="863" t="s">
        <v>10212</v>
      </c>
      <c r="D25" s="864">
        <f t="shared" si="1"/>
        <v>264</v>
      </c>
      <c r="E25" s="865">
        <f t="shared" si="2"/>
        <v>0.22</v>
      </c>
      <c r="F25" s="866">
        <f t="shared" si="3"/>
        <v>5.2290000000000001</v>
      </c>
      <c r="G25" s="867">
        <v>4.9800000000000004</v>
      </c>
      <c r="H25" s="867"/>
      <c r="I25" s="868">
        <v>0.05</v>
      </c>
      <c r="J25" s="866">
        <f>G25*I25</f>
        <v>0.24900000000000003</v>
      </c>
      <c r="K25" s="869">
        <f t="shared" si="0"/>
        <v>25505</v>
      </c>
      <c r="L25" s="870"/>
      <c r="M25" s="850"/>
      <c r="N25" s="850"/>
      <c r="O25" s="850"/>
    </row>
    <row r="26" spans="1:15" ht="20.25" customHeight="1">
      <c r="A26" s="862">
        <v>17</v>
      </c>
      <c r="B26" s="825" t="s">
        <v>10022</v>
      </c>
      <c r="C26" s="863" t="s">
        <v>10213</v>
      </c>
      <c r="D26" s="864">
        <f t="shared" si="1"/>
        <v>348</v>
      </c>
      <c r="E26" s="865">
        <f t="shared" si="2"/>
        <v>0.28999999999999998</v>
      </c>
      <c r="F26" s="866">
        <f t="shared" si="3"/>
        <v>5.3784000000000001</v>
      </c>
      <c r="G26" s="867">
        <v>4.9800000000000004</v>
      </c>
      <c r="H26" s="867"/>
      <c r="I26" s="868">
        <v>0.08</v>
      </c>
      <c r="J26" s="866">
        <f>G26*I26</f>
        <v>0.39840000000000003</v>
      </c>
      <c r="K26" s="869">
        <f t="shared" si="0"/>
        <v>34581</v>
      </c>
      <c r="L26" s="870"/>
      <c r="M26" s="850"/>
      <c r="N26" s="850"/>
      <c r="O26" s="850"/>
    </row>
    <row r="27" spans="1:15" ht="20.25" customHeight="1">
      <c r="A27" s="862">
        <v>18</v>
      </c>
      <c r="B27" s="825" t="s">
        <v>10044</v>
      </c>
      <c r="C27" s="863" t="s">
        <v>10214</v>
      </c>
      <c r="D27" s="864">
        <f t="shared" si="1"/>
        <v>156</v>
      </c>
      <c r="E27" s="865">
        <f t="shared" si="2"/>
        <v>0.13</v>
      </c>
      <c r="F27" s="866">
        <f t="shared" si="3"/>
        <v>3.66</v>
      </c>
      <c r="G27" s="867">
        <v>3.66</v>
      </c>
      <c r="H27" s="867">
        <v>0</v>
      </c>
      <c r="I27" s="867"/>
      <c r="J27" s="871">
        <f t="shared" si="4"/>
        <v>0</v>
      </c>
      <c r="K27" s="869">
        <f t="shared" si="0"/>
        <v>10549</v>
      </c>
      <c r="L27" s="870"/>
      <c r="M27" s="850"/>
      <c r="N27" s="850"/>
      <c r="O27" s="850"/>
    </row>
    <row r="28" spans="1:15" ht="20.25" customHeight="1">
      <c r="A28" s="862">
        <v>19</v>
      </c>
      <c r="B28" s="825" t="s">
        <v>10122</v>
      </c>
      <c r="C28" s="876" t="s">
        <v>10215</v>
      </c>
      <c r="D28" s="864">
        <f t="shared" si="1"/>
        <v>132</v>
      </c>
      <c r="E28" s="865">
        <f t="shared" si="2"/>
        <v>0.11</v>
      </c>
      <c r="F28" s="866">
        <f t="shared" si="3"/>
        <v>3.33</v>
      </c>
      <c r="G28" s="877">
        <v>3.33</v>
      </c>
      <c r="H28" s="867"/>
      <c r="I28" s="867"/>
      <c r="J28" s="871">
        <f t="shared" si="4"/>
        <v>0</v>
      </c>
      <c r="K28" s="869">
        <f t="shared" si="0"/>
        <v>8121</v>
      </c>
      <c r="L28" s="870"/>
      <c r="M28" s="850"/>
      <c r="N28" s="850"/>
      <c r="O28" s="850"/>
    </row>
    <row r="29" spans="1:15" ht="20.25" customHeight="1">
      <c r="A29" s="862">
        <v>20</v>
      </c>
      <c r="B29" s="825" t="s">
        <v>10027</v>
      </c>
      <c r="C29" s="874" t="s">
        <v>10216</v>
      </c>
      <c r="D29" s="864">
        <f t="shared" si="1"/>
        <v>348</v>
      </c>
      <c r="E29" s="865">
        <f t="shared" si="2"/>
        <v>0.28999999999999998</v>
      </c>
      <c r="F29" s="866">
        <f t="shared" si="3"/>
        <v>5.2322999999999995</v>
      </c>
      <c r="G29" s="867">
        <v>4.8899999999999997</v>
      </c>
      <c r="H29" s="867"/>
      <c r="I29" s="868">
        <v>7.0000000000000007E-2</v>
      </c>
      <c r="J29" s="866">
        <f>G29*I29</f>
        <v>0.34229999999999999</v>
      </c>
      <c r="K29" s="869">
        <f t="shared" si="0"/>
        <v>33642</v>
      </c>
      <c r="L29" s="870"/>
      <c r="M29" s="850"/>
      <c r="N29" s="850"/>
      <c r="O29" s="850"/>
    </row>
    <row r="30" spans="1:15" ht="20.25" customHeight="1">
      <c r="A30" s="862">
        <v>21</v>
      </c>
      <c r="B30" s="878" t="s">
        <v>10124</v>
      </c>
      <c r="C30" s="879" t="s">
        <v>10217</v>
      </c>
      <c r="D30" s="864">
        <f t="shared" si="1"/>
        <v>108</v>
      </c>
      <c r="E30" s="865">
        <f t="shared" si="2"/>
        <v>0.09</v>
      </c>
      <c r="F30" s="866">
        <f t="shared" si="3"/>
        <v>3.33</v>
      </c>
      <c r="G30" s="880">
        <v>3.33</v>
      </c>
      <c r="H30" s="867"/>
      <c r="I30" s="867"/>
      <c r="J30" s="871">
        <f t="shared" si="4"/>
        <v>0</v>
      </c>
      <c r="K30" s="869">
        <f t="shared" si="0"/>
        <v>6645</v>
      </c>
      <c r="L30" s="870"/>
      <c r="M30" s="850"/>
      <c r="N30" s="850"/>
      <c r="O30" s="850"/>
    </row>
    <row r="31" spans="1:15" ht="20.25" customHeight="1">
      <c r="A31" s="862">
        <v>22</v>
      </c>
      <c r="B31" s="825" t="s">
        <v>10088</v>
      </c>
      <c r="C31" s="881" t="s">
        <v>10218</v>
      </c>
      <c r="D31" s="864">
        <f t="shared" si="1"/>
        <v>156</v>
      </c>
      <c r="E31" s="865">
        <f t="shared" si="2"/>
        <v>0.13</v>
      </c>
      <c r="F31" s="866">
        <f t="shared" si="3"/>
        <v>3.66</v>
      </c>
      <c r="G31" s="867">
        <v>3.66</v>
      </c>
      <c r="H31" s="867"/>
      <c r="I31" s="867"/>
      <c r="J31" s="871">
        <f t="shared" si="4"/>
        <v>0</v>
      </c>
      <c r="K31" s="869">
        <f t="shared" si="0"/>
        <v>10549</v>
      </c>
      <c r="L31" s="870"/>
      <c r="M31" s="850"/>
      <c r="N31" s="850"/>
      <c r="O31" s="850"/>
    </row>
    <row r="32" spans="1:15" ht="20.25" customHeight="1">
      <c r="A32" s="862">
        <v>23</v>
      </c>
      <c r="B32" s="875" t="s">
        <v>10078</v>
      </c>
      <c r="C32" s="879" t="s">
        <v>10219</v>
      </c>
      <c r="D32" s="864">
        <f t="shared" si="1"/>
        <v>156</v>
      </c>
      <c r="E32" s="865">
        <f t="shared" si="2"/>
        <v>0.13</v>
      </c>
      <c r="F32" s="866">
        <f t="shared" si="3"/>
        <v>3.66</v>
      </c>
      <c r="G32" s="867">
        <v>3.66</v>
      </c>
      <c r="H32" s="867"/>
      <c r="I32" s="867"/>
      <c r="J32" s="871">
        <f t="shared" si="4"/>
        <v>0</v>
      </c>
      <c r="K32" s="869">
        <f t="shared" si="0"/>
        <v>10549</v>
      </c>
      <c r="L32" s="870"/>
      <c r="M32" s="850"/>
      <c r="N32" s="850"/>
      <c r="O32" s="850"/>
    </row>
    <row r="33" spans="1:15" ht="20.25" customHeight="1">
      <c r="A33" s="862">
        <v>24</v>
      </c>
      <c r="B33" s="875" t="s">
        <v>10142</v>
      </c>
      <c r="C33" s="882" t="s">
        <v>10220</v>
      </c>
      <c r="D33" s="864">
        <f t="shared" si="1"/>
        <v>168</v>
      </c>
      <c r="E33" s="865">
        <f t="shared" si="2"/>
        <v>0.14000000000000001</v>
      </c>
      <c r="F33" s="866">
        <f t="shared" si="3"/>
        <v>3.66</v>
      </c>
      <c r="G33" s="867">
        <v>3.66</v>
      </c>
      <c r="H33" s="867"/>
      <c r="I33" s="867"/>
      <c r="J33" s="871">
        <f t="shared" si="4"/>
        <v>0</v>
      </c>
      <c r="K33" s="869">
        <f t="shared" si="0"/>
        <v>11361</v>
      </c>
      <c r="L33" s="870"/>
      <c r="M33" s="850"/>
      <c r="N33" s="850"/>
      <c r="O33" s="850"/>
    </row>
    <row r="34" spans="1:15" ht="20.25" customHeight="1">
      <c r="A34" s="862">
        <v>25</v>
      </c>
      <c r="B34" s="825" t="s">
        <v>10068</v>
      </c>
      <c r="C34" s="863" t="s">
        <v>6219</v>
      </c>
      <c r="D34" s="864">
        <f t="shared" si="1"/>
        <v>216</v>
      </c>
      <c r="E34" s="865">
        <f t="shared" si="2"/>
        <v>0.18</v>
      </c>
      <c r="F34" s="866">
        <f t="shared" si="3"/>
        <v>3.66</v>
      </c>
      <c r="G34" s="867">
        <v>3.66</v>
      </c>
      <c r="H34" s="867"/>
      <c r="I34" s="867"/>
      <c r="J34" s="871">
        <f t="shared" si="4"/>
        <v>0</v>
      </c>
      <c r="K34" s="869">
        <f t="shared" si="0"/>
        <v>14606</v>
      </c>
      <c r="L34" s="870"/>
      <c r="M34" s="850"/>
      <c r="N34" s="850"/>
      <c r="O34" s="850"/>
    </row>
    <row r="35" spans="1:15" ht="20.25" customHeight="1">
      <c r="A35" s="862">
        <v>26</v>
      </c>
      <c r="B35" s="825" t="s">
        <v>9981</v>
      </c>
      <c r="C35" s="874" t="s">
        <v>6061</v>
      </c>
      <c r="D35" s="864">
        <f t="shared" si="1"/>
        <v>216</v>
      </c>
      <c r="E35" s="865">
        <f t="shared" si="2"/>
        <v>0.18</v>
      </c>
      <c r="F35" s="866">
        <f t="shared" si="3"/>
        <v>4.9800000000000004</v>
      </c>
      <c r="G35" s="867">
        <v>4.9800000000000004</v>
      </c>
      <c r="H35" s="867"/>
      <c r="I35" s="867"/>
      <c r="J35" s="871">
        <f t="shared" si="4"/>
        <v>0</v>
      </c>
      <c r="K35" s="869">
        <f t="shared" si="0"/>
        <v>19874</v>
      </c>
      <c r="L35" s="870"/>
      <c r="M35" s="850"/>
      <c r="N35" s="850"/>
      <c r="O35" s="850"/>
    </row>
    <row r="36" spans="1:15" ht="20.25" customHeight="1">
      <c r="A36" s="862">
        <v>27</v>
      </c>
      <c r="B36" s="875" t="s">
        <v>9943</v>
      </c>
      <c r="C36" s="873" t="s">
        <v>10221</v>
      </c>
      <c r="D36" s="864">
        <f t="shared" si="1"/>
        <v>228</v>
      </c>
      <c r="E36" s="865">
        <f t="shared" si="2"/>
        <v>0.19</v>
      </c>
      <c r="F36" s="866">
        <f t="shared" si="3"/>
        <v>5.4300000000000006</v>
      </c>
      <c r="G36" s="867">
        <v>4.9800000000000004</v>
      </c>
      <c r="H36" s="867">
        <v>0.45</v>
      </c>
      <c r="I36" s="867"/>
      <c r="J36" s="871">
        <f t="shared" si="4"/>
        <v>0</v>
      </c>
      <c r="K36" s="869">
        <f t="shared" si="0"/>
        <v>22874</v>
      </c>
      <c r="L36" s="870"/>
      <c r="M36" s="850"/>
      <c r="N36" s="850"/>
      <c r="O36" s="850"/>
    </row>
    <row r="37" spans="1:15" ht="20.25" customHeight="1">
      <c r="A37" s="862">
        <v>28</v>
      </c>
      <c r="B37" s="875" t="s">
        <v>9961</v>
      </c>
      <c r="C37" s="881" t="s">
        <v>10222</v>
      </c>
      <c r="D37" s="864">
        <f t="shared" si="1"/>
        <v>192</v>
      </c>
      <c r="E37" s="865">
        <f t="shared" si="2"/>
        <v>0.16</v>
      </c>
      <c r="F37" s="866">
        <f t="shared" si="3"/>
        <v>4.7700000000000005</v>
      </c>
      <c r="G37" s="867">
        <v>4.32</v>
      </c>
      <c r="H37" s="867">
        <v>0.45</v>
      </c>
      <c r="I37" s="867"/>
      <c r="J37" s="871">
        <f t="shared" si="4"/>
        <v>0</v>
      </c>
      <c r="K37" s="869">
        <f t="shared" si="0"/>
        <v>16921</v>
      </c>
      <c r="L37" s="870"/>
      <c r="M37" s="850"/>
      <c r="N37" s="850"/>
      <c r="O37" s="850"/>
    </row>
    <row r="38" spans="1:15" ht="20.25" customHeight="1">
      <c r="A38" s="862">
        <v>29</v>
      </c>
      <c r="B38" s="875" t="s">
        <v>10042</v>
      </c>
      <c r="C38" s="881" t="s">
        <v>10223</v>
      </c>
      <c r="D38" s="864">
        <f t="shared" si="1"/>
        <v>144</v>
      </c>
      <c r="E38" s="865">
        <f t="shared" si="2"/>
        <v>0.12</v>
      </c>
      <c r="F38" s="866">
        <f t="shared" si="3"/>
        <v>3.7800000000000002</v>
      </c>
      <c r="G38" s="867">
        <v>3.33</v>
      </c>
      <c r="H38" s="867">
        <v>0.45</v>
      </c>
      <c r="I38" s="867"/>
      <c r="J38" s="871">
        <f t="shared" si="4"/>
        <v>0</v>
      </c>
      <c r="K38" s="869">
        <f t="shared" si="0"/>
        <v>10057</v>
      </c>
      <c r="L38" s="870"/>
      <c r="M38" s="850"/>
      <c r="N38" s="850"/>
      <c r="O38" s="850"/>
    </row>
    <row r="39" spans="1:15" ht="20.25" customHeight="1">
      <c r="A39" s="862">
        <v>30</v>
      </c>
      <c r="B39" s="825" t="s">
        <v>9938</v>
      </c>
      <c r="C39" s="876" t="s">
        <v>10224</v>
      </c>
      <c r="D39" s="864">
        <f t="shared" si="1"/>
        <v>372</v>
      </c>
      <c r="E39" s="865">
        <f t="shared" si="2"/>
        <v>0.31</v>
      </c>
      <c r="F39" s="866">
        <f t="shared" si="3"/>
        <v>6.0276000000000005</v>
      </c>
      <c r="G39" s="867">
        <v>4.9800000000000004</v>
      </c>
      <c r="H39" s="867">
        <v>0.45</v>
      </c>
      <c r="I39" s="868">
        <v>0.12</v>
      </c>
      <c r="J39" s="866">
        <f t="shared" si="4"/>
        <v>0.59760000000000002</v>
      </c>
      <c r="K39" s="869">
        <f t="shared" si="0"/>
        <v>41428</v>
      </c>
      <c r="L39" s="870"/>
      <c r="M39" s="850"/>
      <c r="N39" s="850"/>
      <c r="O39" s="850"/>
    </row>
    <row r="40" spans="1:15" ht="20.25" customHeight="1">
      <c r="A40" s="862">
        <v>31</v>
      </c>
      <c r="B40" s="825" t="s">
        <v>9970</v>
      </c>
      <c r="C40" s="863" t="s">
        <v>10221</v>
      </c>
      <c r="D40" s="864">
        <f t="shared" si="1"/>
        <v>228</v>
      </c>
      <c r="E40" s="865">
        <f t="shared" si="2"/>
        <v>0.19</v>
      </c>
      <c r="F40" s="866">
        <f t="shared" si="3"/>
        <v>5.23</v>
      </c>
      <c r="G40" s="867">
        <v>4.9800000000000004</v>
      </c>
      <c r="H40" s="867">
        <v>0.25</v>
      </c>
      <c r="I40" s="867"/>
      <c r="J40" s="871">
        <v>0</v>
      </c>
      <c r="K40" s="869">
        <f t="shared" si="0"/>
        <v>22032</v>
      </c>
      <c r="L40" s="870"/>
      <c r="M40" s="850"/>
      <c r="N40" s="850"/>
      <c r="O40" s="850"/>
    </row>
    <row r="41" spans="1:15" ht="20.25" customHeight="1">
      <c r="A41" s="862">
        <v>32</v>
      </c>
      <c r="B41" s="825" t="s">
        <v>9972</v>
      </c>
      <c r="C41" s="863" t="s">
        <v>9547</v>
      </c>
      <c r="D41" s="864">
        <f t="shared" si="1"/>
        <v>216</v>
      </c>
      <c r="E41" s="865">
        <f t="shared" si="2"/>
        <v>0.18</v>
      </c>
      <c r="F41" s="866">
        <f t="shared" si="3"/>
        <v>5</v>
      </c>
      <c r="G41" s="867">
        <v>4.6500000000000004</v>
      </c>
      <c r="H41" s="867">
        <v>0.35</v>
      </c>
      <c r="I41" s="867"/>
      <c r="J41" s="871">
        <v>0</v>
      </c>
      <c r="K41" s="869">
        <f t="shared" si="0"/>
        <v>19954</v>
      </c>
      <c r="L41" s="870"/>
      <c r="M41" s="850"/>
      <c r="N41" s="850"/>
      <c r="O41" s="850"/>
    </row>
    <row r="42" spans="1:15" ht="20.25" customHeight="1">
      <c r="A42" s="862">
        <v>33</v>
      </c>
      <c r="B42" s="825" t="s">
        <v>9968</v>
      </c>
      <c r="C42" s="863" t="s">
        <v>10225</v>
      </c>
      <c r="D42" s="864">
        <f t="shared" si="1"/>
        <v>252</v>
      </c>
      <c r="E42" s="865">
        <f t="shared" si="2"/>
        <v>0.21</v>
      </c>
      <c r="F42" s="866">
        <f t="shared" si="3"/>
        <v>5.23</v>
      </c>
      <c r="G42" s="867">
        <v>4.9800000000000004</v>
      </c>
      <c r="H42" s="867">
        <v>0.25</v>
      </c>
      <c r="I42" s="867"/>
      <c r="J42" s="871">
        <v>0</v>
      </c>
      <c r="K42" s="869">
        <f t="shared" si="0"/>
        <v>24351</v>
      </c>
      <c r="L42" s="870"/>
      <c r="M42" s="850"/>
      <c r="N42" s="850"/>
      <c r="O42" s="850"/>
    </row>
    <row r="43" spans="1:15" ht="20.25" customHeight="1">
      <c r="A43" s="862">
        <v>34</v>
      </c>
      <c r="B43" s="825" t="s">
        <v>10073</v>
      </c>
      <c r="C43" s="863" t="s">
        <v>10226</v>
      </c>
      <c r="D43" s="864">
        <f t="shared" si="1"/>
        <v>276</v>
      </c>
      <c r="E43" s="865">
        <f t="shared" si="2"/>
        <v>0.23</v>
      </c>
      <c r="F43" s="866">
        <f t="shared" si="3"/>
        <v>3.91</v>
      </c>
      <c r="G43" s="867">
        <v>3.66</v>
      </c>
      <c r="H43" s="867">
        <v>0.25</v>
      </c>
      <c r="I43" s="867"/>
      <c r="J43" s="871">
        <v>0</v>
      </c>
      <c r="K43" s="869">
        <f t="shared" si="0"/>
        <v>19939</v>
      </c>
      <c r="L43" s="870"/>
      <c r="M43" s="850"/>
      <c r="N43" s="850"/>
      <c r="O43" s="850"/>
    </row>
    <row r="44" spans="1:15" ht="20.25" customHeight="1">
      <c r="A44" s="862">
        <v>35</v>
      </c>
      <c r="B44" s="825" t="s">
        <v>9986</v>
      </c>
      <c r="C44" s="863" t="s">
        <v>10227</v>
      </c>
      <c r="D44" s="864">
        <f t="shared" si="1"/>
        <v>264</v>
      </c>
      <c r="E44" s="865">
        <f t="shared" si="2"/>
        <v>0.22</v>
      </c>
      <c r="F44" s="866">
        <f t="shared" si="3"/>
        <v>4.9800000000000004</v>
      </c>
      <c r="G44" s="867">
        <v>4.9800000000000004</v>
      </c>
      <c r="H44" s="867"/>
      <c r="I44" s="867"/>
      <c r="J44" s="871">
        <v>0</v>
      </c>
      <c r="K44" s="869">
        <f t="shared" si="0"/>
        <v>24291</v>
      </c>
      <c r="L44" s="870"/>
      <c r="M44" s="850"/>
      <c r="N44" s="850"/>
      <c r="O44" s="850"/>
    </row>
    <row r="45" spans="1:15" ht="20.25" customHeight="1">
      <c r="A45" s="862">
        <v>36</v>
      </c>
      <c r="B45" s="825" t="s">
        <v>9984</v>
      </c>
      <c r="C45" s="863" t="s">
        <v>10225</v>
      </c>
      <c r="D45" s="864">
        <f t="shared" si="1"/>
        <v>252</v>
      </c>
      <c r="E45" s="865">
        <f t="shared" si="2"/>
        <v>0.21</v>
      </c>
      <c r="F45" s="866">
        <f t="shared" si="3"/>
        <v>5.2290000000000001</v>
      </c>
      <c r="G45" s="867">
        <v>4.9800000000000004</v>
      </c>
      <c r="H45" s="867"/>
      <c r="I45" s="868">
        <v>0.05</v>
      </c>
      <c r="J45" s="866">
        <f t="shared" si="4"/>
        <v>0.24900000000000003</v>
      </c>
      <c r="K45" s="869">
        <f t="shared" si="0"/>
        <v>24346</v>
      </c>
      <c r="L45" s="870"/>
      <c r="M45" s="850"/>
      <c r="N45" s="850"/>
      <c r="O45" s="850"/>
    </row>
    <row r="46" spans="1:15" ht="20.25" customHeight="1">
      <c r="A46" s="862">
        <v>37</v>
      </c>
      <c r="B46" s="825" t="s">
        <v>9997</v>
      </c>
      <c r="C46" s="863" t="s">
        <v>10225</v>
      </c>
      <c r="D46" s="864">
        <f t="shared" si="1"/>
        <v>252</v>
      </c>
      <c r="E46" s="865">
        <f t="shared" si="2"/>
        <v>0.21</v>
      </c>
      <c r="F46" s="866">
        <f t="shared" si="3"/>
        <v>4.6500000000000004</v>
      </c>
      <c r="G46" s="867">
        <v>4.6500000000000004</v>
      </c>
      <c r="H46" s="867"/>
      <c r="I46" s="867"/>
      <c r="J46" s="871">
        <f t="shared" si="4"/>
        <v>0</v>
      </c>
      <c r="K46" s="869">
        <f t="shared" si="0"/>
        <v>21650</v>
      </c>
      <c r="L46" s="870"/>
      <c r="M46" s="850"/>
      <c r="N46" s="850"/>
      <c r="O46" s="850"/>
    </row>
    <row r="47" spans="1:15" ht="20.25" customHeight="1">
      <c r="A47" s="862">
        <v>38</v>
      </c>
      <c r="B47" s="825" t="s">
        <v>9994</v>
      </c>
      <c r="C47" s="863" t="s">
        <v>10221</v>
      </c>
      <c r="D47" s="864">
        <f t="shared" si="1"/>
        <v>228</v>
      </c>
      <c r="E47" s="865">
        <f t="shared" si="2"/>
        <v>0.19</v>
      </c>
      <c r="F47" s="866">
        <f t="shared" si="3"/>
        <v>4.9800000000000004</v>
      </c>
      <c r="G47" s="867">
        <v>4.9800000000000004</v>
      </c>
      <c r="H47" s="867"/>
      <c r="I47" s="867"/>
      <c r="J47" s="871">
        <f t="shared" si="4"/>
        <v>0</v>
      </c>
      <c r="K47" s="869">
        <f t="shared" si="0"/>
        <v>20978</v>
      </c>
      <c r="L47" s="870"/>
      <c r="M47" s="850"/>
      <c r="N47" s="850"/>
      <c r="O47" s="850"/>
    </row>
    <row r="48" spans="1:15" ht="20.25" customHeight="1">
      <c r="A48" s="862">
        <v>39</v>
      </c>
      <c r="B48" s="825" t="s">
        <v>10008</v>
      </c>
      <c r="C48" s="863" t="s">
        <v>9547</v>
      </c>
      <c r="D48" s="864">
        <f t="shared" si="1"/>
        <v>216</v>
      </c>
      <c r="E48" s="865">
        <f t="shared" si="2"/>
        <v>0.18</v>
      </c>
      <c r="F48" s="866">
        <f t="shared" si="3"/>
        <v>4.32</v>
      </c>
      <c r="G48" s="867">
        <v>4.32</v>
      </c>
      <c r="H48" s="867"/>
      <c r="I48" s="867"/>
      <c r="J48" s="871">
        <f t="shared" si="4"/>
        <v>0</v>
      </c>
      <c r="K48" s="869">
        <f t="shared" si="0"/>
        <v>17240</v>
      </c>
      <c r="L48" s="870"/>
      <c r="M48" s="850"/>
      <c r="N48" s="850"/>
      <c r="O48" s="850"/>
    </row>
    <row r="49" spans="1:15" ht="20.25" customHeight="1">
      <c r="A49" s="862">
        <v>40</v>
      </c>
      <c r="B49" s="825" t="s">
        <v>10010</v>
      </c>
      <c r="C49" s="863" t="s">
        <v>9547</v>
      </c>
      <c r="D49" s="864">
        <f t="shared" si="1"/>
        <v>216</v>
      </c>
      <c r="E49" s="865">
        <f t="shared" si="2"/>
        <v>0.18</v>
      </c>
      <c r="F49" s="866">
        <f t="shared" si="3"/>
        <v>4.32</v>
      </c>
      <c r="G49" s="867">
        <v>4.32</v>
      </c>
      <c r="H49" s="867"/>
      <c r="I49" s="867"/>
      <c r="J49" s="871">
        <f t="shared" si="4"/>
        <v>0</v>
      </c>
      <c r="K49" s="869">
        <f t="shared" si="0"/>
        <v>17240</v>
      </c>
      <c r="L49" s="870"/>
      <c r="M49" s="850"/>
      <c r="N49" s="850"/>
      <c r="O49" s="850"/>
    </row>
    <row r="50" spans="1:15" ht="20.25" customHeight="1">
      <c r="A50" s="862">
        <v>41</v>
      </c>
      <c r="B50" s="825" t="s">
        <v>10011</v>
      </c>
      <c r="C50" s="863" t="s">
        <v>9547</v>
      </c>
      <c r="D50" s="864">
        <f t="shared" si="1"/>
        <v>216</v>
      </c>
      <c r="E50" s="865">
        <f t="shared" si="2"/>
        <v>0.18</v>
      </c>
      <c r="F50" s="866">
        <f t="shared" si="3"/>
        <v>4.32</v>
      </c>
      <c r="G50" s="867">
        <v>4.32</v>
      </c>
      <c r="H50" s="867"/>
      <c r="I50" s="867"/>
      <c r="J50" s="871">
        <f t="shared" si="4"/>
        <v>0</v>
      </c>
      <c r="K50" s="869">
        <f t="shared" si="0"/>
        <v>17240</v>
      </c>
      <c r="L50" s="870"/>
      <c r="M50" s="850"/>
      <c r="N50" s="850"/>
      <c r="O50" s="850"/>
    </row>
    <row r="51" spans="1:15" ht="20.25" customHeight="1">
      <c r="A51" s="862">
        <v>42</v>
      </c>
      <c r="B51" s="825" t="s">
        <v>10072</v>
      </c>
      <c r="C51" s="863" t="s">
        <v>10228</v>
      </c>
      <c r="D51" s="864">
        <f t="shared" si="1"/>
        <v>168</v>
      </c>
      <c r="E51" s="865">
        <f t="shared" si="2"/>
        <v>0.14000000000000001</v>
      </c>
      <c r="F51" s="866">
        <f t="shared" si="3"/>
        <v>3.99</v>
      </c>
      <c r="G51" s="867">
        <v>3.99</v>
      </c>
      <c r="H51" s="867"/>
      <c r="I51" s="867"/>
      <c r="J51" s="871">
        <f t="shared" si="4"/>
        <v>0</v>
      </c>
      <c r="K51" s="869">
        <f t="shared" si="0"/>
        <v>12385</v>
      </c>
      <c r="L51" s="870"/>
      <c r="M51" s="850"/>
      <c r="N51" s="850"/>
      <c r="O51" s="850"/>
    </row>
    <row r="52" spans="1:15" ht="20.25" customHeight="1">
      <c r="A52" s="862">
        <v>43</v>
      </c>
      <c r="B52" s="875" t="s">
        <v>10100</v>
      </c>
      <c r="C52" s="881" t="s">
        <v>10223</v>
      </c>
      <c r="D52" s="864">
        <f t="shared" si="1"/>
        <v>144</v>
      </c>
      <c r="E52" s="865">
        <f t="shared" si="2"/>
        <v>0.12</v>
      </c>
      <c r="F52" s="866">
        <f t="shared" si="3"/>
        <v>3.66</v>
      </c>
      <c r="G52" s="877">
        <v>3.66</v>
      </c>
      <c r="H52" s="867"/>
      <c r="I52" s="867"/>
      <c r="J52" s="871">
        <f t="shared" si="4"/>
        <v>0</v>
      </c>
      <c r="K52" s="869">
        <f t="shared" si="0"/>
        <v>9738</v>
      </c>
      <c r="L52" s="870"/>
      <c r="M52" s="850"/>
      <c r="N52" s="850"/>
      <c r="O52" s="850"/>
    </row>
    <row r="53" spans="1:15" ht="20.25" customHeight="1">
      <c r="A53" s="862">
        <v>44</v>
      </c>
      <c r="B53" s="875" t="s">
        <v>10086</v>
      </c>
      <c r="C53" s="879" t="s">
        <v>10223</v>
      </c>
      <c r="D53" s="864">
        <f t="shared" si="1"/>
        <v>144</v>
      </c>
      <c r="E53" s="865">
        <f t="shared" si="2"/>
        <v>0.12</v>
      </c>
      <c r="F53" s="866">
        <f t="shared" si="3"/>
        <v>3.66</v>
      </c>
      <c r="G53" s="877">
        <v>3.66</v>
      </c>
      <c r="H53" s="867"/>
      <c r="I53" s="867"/>
      <c r="J53" s="871">
        <f t="shared" si="4"/>
        <v>0</v>
      </c>
      <c r="K53" s="869">
        <f t="shared" si="0"/>
        <v>9738</v>
      </c>
      <c r="L53" s="870"/>
      <c r="M53" s="850"/>
      <c r="N53" s="850"/>
      <c r="O53" s="850"/>
    </row>
    <row r="54" spans="1:15" ht="20.25" customHeight="1">
      <c r="A54" s="862">
        <v>45</v>
      </c>
      <c r="B54" s="883" t="s">
        <v>10098</v>
      </c>
      <c r="C54" s="879" t="s">
        <v>10229</v>
      </c>
      <c r="D54" s="864">
        <f t="shared" si="1"/>
        <v>132</v>
      </c>
      <c r="E54" s="865">
        <f t="shared" si="2"/>
        <v>0.11</v>
      </c>
      <c r="F54" s="866">
        <f t="shared" si="3"/>
        <v>3.66</v>
      </c>
      <c r="G54" s="877">
        <v>3.66</v>
      </c>
      <c r="H54" s="867"/>
      <c r="I54" s="867"/>
      <c r="J54" s="871">
        <f t="shared" si="4"/>
        <v>0</v>
      </c>
      <c r="K54" s="869">
        <f t="shared" si="0"/>
        <v>8926</v>
      </c>
      <c r="L54" s="870"/>
      <c r="M54" s="850"/>
      <c r="N54" s="850"/>
      <c r="O54" s="850"/>
    </row>
    <row r="55" spans="1:15" ht="20.25" customHeight="1">
      <c r="A55" s="862">
        <v>46</v>
      </c>
      <c r="B55" s="883" t="s">
        <v>10096</v>
      </c>
      <c r="C55" s="879" t="s">
        <v>10229</v>
      </c>
      <c r="D55" s="864">
        <f t="shared" si="1"/>
        <v>132</v>
      </c>
      <c r="E55" s="865">
        <f t="shared" si="2"/>
        <v>0.11</v>
      </c>
      <c r="F55" s="866">
        <f t="shared" si="3"/>
        <v>3.66</v>
      </c>
      <c r="G55" s="877">
        <v>3.66</v>
      </c>
      <c r="H55" s="867"/>
      <c r="I55" s="867"/>
      <c r="J55" s="871">
        <f t="shared" si="4"/>
        <v>0</v>
      </c>
      <c r="K55" s="869">
        <f t="shared" si="0"/>
        <v>8926</v>
      </c>
      <c r="L55" s="870"/>
      <c r="M55" s="850"/>
      <c r="N55" s="850"/>
      <c r="O55" s="850"/>
    </row>
    <row r="56" spans="1:15" ht="20.25" customHeight="1">
      <c r="A56" s="862">
        <v>47</v>
      </c>
      <c r="B56" s="878" t="s">
        <v>10077</v>
      </c>
      <c r="C56" s="874" t="s">
        <v>10230</v>
      </c>
      <c r="D56" s="864">
        <f t="shared" si="1"/>
        <v>120</v>
      </c>
      <c r="E56" s="865">
        <f t="shared" si="2"/>
        <v>0.1</v>
      </c>
      <c r="F56" s="866">
        <f t="shared" si="3"/>
        <v>3.66</v>
      </c>
      <c r="G56" s="867">
        <v>3.66</v>
      </c>
      <c r="H56" s="867"/>
      <c r="I56" s="867"/>
      <c r="J56" s="871">
        <f t="shared" si="4"/>
        <v>0</v>
      </c>
      <c r="K56" s="869">
        <f t="shared" si="0"/>
        <v>8115</v>
      </c>
      <c r="L56" s="870"/>
      <c r="M56" s="850"/>
      <c r="N56" s="850"/>
      <c r="O56" s="850"/>
    </row>
    <row r="57" spans="1:15" ht="20.25" customHeight="1">
      <c r="A57" s="862">
        <v>48</v>
      </c>
      <c r="B57" s="875" t="s">
        <v>10114</v>
      </c>
      <c r="C57" s="874" t="s">
        <v>10230</v>
      </c>
      <c r="D57" s="864">
        <f t="shared" si="1"/>
        <v>120</v>
      </c>
      <c r="E57" s="865">
        <f t="shared" si="2"/>
        <v>0.1</v>
      </c>
      <c r="F57" s="866">
        <f t="shared" si="3"/>
        <v>3</v>
      </c>
      <c r="G57" s="877">
        <v>3</v>
      </c>
      <c r="H57" s="867"/>
      <c r="I57" s="867"/>
      <c r="J57" s="871">
        <f t="shared" si="4"/>
        <v>0</v>
      </c>
      <c r="K57" s="869">
        <f t="shared" si="0"/>
        <v>6651</v>
      </c>
      <c r="L57" s="870"/>
      <c r="M57" s="850"/>
      <c r="N57" s="850"/>
      <c r="O57" s="850"/>
    </row>
    <row r="58" spans="1:15" ht="20.25" customHeight="1">
      <c r="A58" s="862">
        <v>49</v>
      </c>
      <c r="B58" s="875" t="s">
        <v>10046</v>
      </c>
      <c r="C58" s="879" t="s">
        <v>10223</v>
      </c>
      <c r="D58" s="864">
        <f t="shared" si="1"/>
        <v>144</v>
      </c>
      <c r="E58" s="865">
        <f t="shared" si="2"/>
        <v>0.12</v>
      </c>
      <c r="F58" s="866">
        <f t="shared" si="3"/>
        <v>4.01</v>
      </c>
      <c r="G58" s="867">
        <v>3.66</v>
      </c>
      <c r="H58" s="867">
        <v>0.35</v>
      </c>
      <c r="I58" s="867"/>
      <c r="J58" s="871">
        <f t="shared" si="4"/>
        <v>0</v>
      </c>
      <c r="K58" s="869">
        <f t="shared" si="0"/>
        <v>10669</v>
      </c>
      <c r="L58" s="870"/>
      <c r="M58" s="850"/>
      <c r="N58" s="850"/>
      <c r="O58" s="850"/>
    </row>
    <row r="59" spans="1:15" ht="20.25" customHeight="1">
      <c r="A59" s="862">
        <v>50</v>
      </c>
      <c r="B59" s="878" t="s">
        <v>5563</v>
      </c>
      <c r="C59" s="874" t="s">
        <v>10230</v>
      </c>
      <c r="D59" s="864">
        <f t="shared" si="1"/>
        <v>120</v>
      </c>
      <c r="E59" s="865">
        <f t="shared" si="2"/>
        <v>0.1</v>
      </c>
      <c r="F59" s="866">
        <f t="shared" si="3"/>
        <v>4.01</v>
      </c>
      <c r="G59" s="877">
        <v>3.66</v>
      </c>
      <c r="H59" s="867">
        <v>0.35</v>
      </c>
      <c r="I59" s="867"/>
      <c r="J59" s="871">
        <f t="shared" si="4"/>
        <v>0</v>
      </c>
      <c r="K59" s="869">
        <f t="shared" si="0"/>
        <v>8891</v>
      </c>
      <c r="L59" s="870"/>
      <c r="M59" s="850"/>
      <c r="N59" s="850"/>
      <c r="O59" s="850"/>
    </row>
    <row r="60" spans="1:15" ht="20.25" customHeight="1">
      <c r="A60" s="862">
        <v>51</v>
      </c>
      <c r="B60" s="883" t="s">
        <v>10062</v>
      </c>
      <c r="C60" s="879" t="s">
        <v>10229</v>
      </c>
      <c r="D60" s="864">
        <f t="shared" si="1"/>
        <v>132</v>
      </c>
      <c r="E60" s="865">
        <f t="shared" si="2"/>
        <v>0.11</v>
      </c>
      <c r="F60" s="866">
        <f t="shared" si="3"/>
        <v>3.58</v>
      </c>
      <c r="G60" s="877">
        <v>3.33</v>
      </c>
      <c r="H60" s="867">
        <v>0.25</v>
      </c>
      <c r="I60" s="867"/>
      <c r="J60" s="871">
        <f t="shared" si="4"/>
        <v>0</v>
      </c>
      <c r="K60" s="869">
        <f t="shared" si="0"/>
        <v>8731</v>
      </c>
      <c r="L60" s="870"/>
      <c r="M60" s="850"/>
      <c r="N60" s="850"/>
      <c r="O60" s="850"/>
    </row>
    <row r="61" spans="1:15" ht="20.25" customHeight="1">
      <c r="A61" s="862">
        <v>52</v>
      </c>
      <c r="B61" s="883" t="s">
        <v>10063</v>
      </c>
      <c r="C61" s="879" t="s">
        <v>10229</v>
      </c>
      <c r="D61" s="864">
        <f t="shared" si="1"/>
        <v>132</v>
      </c>
      <c r="E61" s="865">
        <f t="shared" si="2"/>
        <v>0.11</v>
      </c>
      <c r="F61" s="866">
        <f t="shared" si="3"/>
        <v>3.91</v>
      </c>
      <c r="G61" s="877">
        <v>3.66</v>
      </c>
      <c r="H61" s="867">
        <v>0.25</v>
      </c>
      <c r="I61" s="867"/>
      <c r="J61" s="871">
        <f t="shared" si="4"/>
        <v>0</v>
      </c>
      <c r="K61" s="869">
        <f t="shared" si="0"/>
        <v>9536</v>
      </c>
      <c r="L61" s="870"/>
      <c r="M61" s="850"/>
      <c r="N61" s="850"/>
      <c r="O61" s="850"/>
    </row>
    <row r="62" spans="1:15" ht="20.25" customHeight="1">
      <c r="A62" s="862">
        <v>53</v>
      </c>
      <c r="B62" s="825" t="s">
        <v>9965</v>
      </c>
      <c r="C62" s="863" t="s">
        <v>10231</v>
      </c>
      <c r="D62" s="864">
        <f t="shared" si="1"/>
        <v>288</v>
      </c>
      <c r="E62" s="865">
        <f t="shared" si="2"/>
        <v>0.24</v>
      </c>
      <c r="F62" s="866">
        <f t="shared" si="3"/>
        <v>5.3784000000000001</v>
      </c>
      <c r="G62" s="867">
        <v>4.9800000000000004</v>
      </c>
      <c r="H62" s="867"/>
      <c r="I62" s="868">
        <v>0.08</v>
      </c>
      <c r="J62" s="866">
        <f t="shared" si="4"/>
        <v>0.39840000000000003</v>
      </c>
      <c r="K62" s="869">
        <f t="shared" si="0"/>
        <v>28619</v>
      </c>
      <c r="L62" s="870"/>
      <c r="M62" s="850"/>
      <c r="N62" s="850"/>
      <c r="O62" s="850"/>
    </row>
    <row r="63" spans="1:15" ht="20.25" customHeight="1">
      <c r="A63" s="862">
        <v>54</v>
      </c>
      <c r="B63" s="825" t="s">
        <v>10006</v>
      </c>
      <c r="C63" s="863" t="s">
        <v>9547</v>
      </c>
      <c r="D63" s="864">
        <f t="shared" si="1"/>
        <v>216</v>
      </c>
      <c r="E63" s="865">
        <f t="shared" si="2"/>
        <v>0.18</v>
      </c>
      <c r="F63" s="866">
        <f t="shared" si="3"/>
        <v>4.32</v>
      </c>
      <c r="G63" s="867">
        <v>4.32</v>
      </c>
      <c r="H63" s="867"/>
      <c r="I63" s="867"/>
      <c r="J63" s="871">
        <f t="shared" si="4"/>
        <v>0</v>
      </c>
      <c r="K63" s="869">
        <f t="shared" si="0"/>
        <v>17240</v>
      </c>
      <c r="L63" s="870"/>
      <c r="M63" s="850"/>
      <c r="N63" s="850"/>
      <c r="O63" s="850"/>
    </row>
    <row r="64" spans="1:15" ht="20.25" customHeight="1">
      <c r="A64" s="862">
        <v>55</v>
      </c>
      <c r="B64" s="825" t="s">
        <v>10076</v>
      </c>
      <c r="C64" s="863" t="s">
        <v>10228</v>
      </c>
      <c r="D64" s="864">
        <f t="shared" si="1"/>
        <v>168</v>
      </c>
      <c r="E64" s="865">
        <f t="shared" si="2"/>
        <v>0.14000000000000001</v>
      </c>
      <c r="F64" s="866">
        <f t="shared" si="3"/>
        <v>3.99</v>
      </c>
      <c r="G64" s="867">
        <v>3.99</v>
      </c>
      <c r="H64" s="867"/>
      <c r="I64" s="867"/>
      <c r="J64" s="871">
        <f t="shared" si="4"/>
        <v>0</v>
      </c>
      <c r="K64" s="869">
        <f t="shared" si="0"/>
        <v>12385</v>
      </c>
      <c r="L64" s="870"/>
      <c r="M64" s="850"/>
      <c r="N64" s="850"/>
      <c r="O64" s="850"/>
    </row>
    <row r="65" spans="1:15" ht="20.25" customHeight="1">
      <c r="A65" s="862">
        <v>56</v>
      </c>
      <c r="B65" s="875" t="s">
        <v>10139</v>
      </c>
      <c r="C65" s="879" t="s">
        <v>10229</v>
      </c>
      <c r="D65" s="864">
        <f t="shared" si="1"/>
        <v>132</v>
      </c>
      <c r="E65" s="865">
        <f t="shared" si="2"/>
        <v>0.11</v>
      </c>
      <c r="F65" s="866">
        <f t="shared" si="3"/>
        <v>3.33</v>
      </c>
      <c r="G65" s="877">
        <v>3.33</v>
      </c>
      <c r="H65" s="867"/>
      <c r="I65" s="867"/>
      <c r="J65" s="871">
        <f t="shared" si="4"/>
        <v>0</v>
      </c>
      <c r="K65" s="869">
        <f t="shared" si="0"/>
        <v>8121</v>
      </c>
      <c r="L65" s="870"/>
      <c r="M65" s="850"/>
      <c r="N65" s="850"/>
      <c r="O65" s="850"/>
    </row>
    <row r="66" spans="1:15" ht="20.25" customHeight="1">
      <c r="A66" s="862">
        <v>57</v>
      </c>
      <c r="B66" s="878" t="s">
        <v>10105</v>
      </c>
      <c r="C66" s="874" t="s">
        <v>10230</v>
      </c>
      <c r="D66" s="864">
        <f t="shared" si="1"/>
        <v>120</v>
      </c>
      <c r="E66" s="865">
        <f t="shared" si="2"/>
        <v>0.1</v>
      </c>
      <c r="F66" s="866">
        <f t="shared" si="3"/>
        <v>3.33</v>
      </c>
      <c r="G66" s="877">
        <v>3.33</v>
      </c>
      <c r="H66" s="867"/>
      <c r="I66" s="867"/>
      <c r="J66" s="871">
        <f t="shared" si="4"/>
        <v>0</v>
      </c>
      <c r="K66" s="869">
        <f t="shared" si="0"/>
        <v>7383</v>
      </c>
      <c r="L66" s="870"/>
      <c r="M66" s="850"/>
      <c r="N66" s="850"/>
      <c r="O66" s="850"/>
    </row>
    <row r="67" spans="1:15" ht="20.25" customHeight="1">
      <c r="A67" s="862">
        <v>58</v>
      </c>
      <c r="B67" s="878" t="s">
        <v>10101</v>
      </c>
      <c r="C67" s="874" t="s">
        <v>10230</v>
      </c>
      <c r="D67" s="864">
        <f t="shared" si="1"/>
        <v>120</v>
      </c>
      <c r="E67" s="865">
        <f t="shared" si="2"/>
        <v>0.1</v>
      </c>
      <c r="F67" s="866">
        <f t="shared" si="3"/>
        <v>3.33</v>
      </c>
      <c r="G67" s="877">
        <v>3.33</v>
      </c>
      <c r="H67" s="867"/>
      <c r="I67" s="867"/>
      <c r="J67" s="871">
        <f t="shared" si="4"/>
        <v>0</v>
      </c>
      <c r="K67" s="869">
        <f t="shared" si="0"/>
        <v>7383</v>
      </c>
      <c r="L67" s="870"/>
      <c r="M67" s="850"/>
      <c r="N67" s="850"/>
      <c r="O67" s="850"/>
    </row>
    <row r="68" spans="1:15" ht="20.25" customHeight="1">
      <c r="A68" s="862">
        <v>59</v>
      </c>
      <c r="B68" s="878" t="s">
        <v>10102</v>
      </c>
      <c r="C68" s="874" t="s">
        <v>10230</v>
      </c>
      <c r="D68" s="864">
        <f t="shared" si="1"/>
        <v>120</v>
      </c>
      <c r="E68" s="865">
        <f t="shared" si="2"/>
        <v>0.1</v>
      </c>
      <c r="F68" s="866">
        <f t="shared" si="3"/>
        <v>3.66</v>
      </c>
      <c r="G68" s="877">
        <v>3.66</v>
      </c>
      <c r="H68" s="867"/>
      <c r="I68" s="867"/>
      <c r="J68" s="871">
        <f t="shared" si="4"/>
        <v>0</v>
      </c>
      <c r="K68" s="869">
        <f t="shared" si="0"/>
        <v>8115</v>
      </c>
      <c r="L68" s="870"/>
      <c r="M68" s="850"/>
      <c r="N68" s="850"/>
      <c r="O68" s="850"/>
    </row>
    <row r="69" spans="1:15" ht="20.25" customHeight="1">
      <c r="A69" s="862">
        <v>60</v>
      </c>
      <c r="B69" s="878" t="s">
        <v>10110</v>
      </c>
      <c r="C69" s="874" t="s">
        <v>10230</v>
      </c>
      <c r="D69" s="864">
        <f t="shared" si="1"/>
        <v>120</v>
      </c>
      <c r="E69" s="865">
        <f t="shared" si="2"/>
        <v>0.1</v>
      </c>
      <c r="F69" s="866">
        <f t="shared" si="3"/>
        <v>3.33</v>
      </c>
      <c r="G69" s="867">
        <v>3.33</v>
      </c>
      <c r="H69" s="867"/>
      <c r="I69" s="867"/>
      <c r="J69" s="871">
        <f t="shared" si="4"/>
        <v>0</v>
      </c>
      <c r="K69" s="869">
        <f t="shared" si="0"/>
        <v>7383</v>
      </c>
      <c r="L69" s="870"/>
      <c r="M69" s="850"/>
      <c r="N69" s="850"/>
      <c r="O69" s="850"/>
    </row>
    <row r="70" spans="1:15" ht="20.25" customHeight="1">
      <c r="A70" s="862">
        <v>61</v>
      </c>
      <c r="B70" s="825" t="s">
        <v>10041</v>
      </c>
      <c r="C70" s="863" t="s">
        <v>10232</v>
      </c>
      <c r="D70" s="864">
        <f t="shared" si="1"/>
        <v>180</v>
      </c>
      <c r="E70" s="865">
        <f t="shared" si="2"/>
        <v>0.15</v>
      </c>
      <c r="F70" s="866">
        <f t="shared" si="3"/>
        <v>4.4400000000000004</v>
      </c>
      <c r="G70" s="867">
        <v>3.99</v>
      </c>
      <c r="H70" s="867">
        <v>0.45</v>
      </c>
      <c r="I70" s="867"/>
      <c r="J70" s="871">
        <f t="shared" si="4"/>
        <v>0</v>
      </c>
      <c r="K70" s="869">
        <f t="shared" si="0"/>
        <v>14766</v>
      </c>
      <c r="L70" s="870"/>
      <c r="M70" s="850"/>
      <c r="N70" s="850"/>
      <c r="O70" s="850"/>
    </row>
    <row r="71" spans="1:15" ht="20.25" customHeight="1">
      <c r="A71" s="862">
        <v>62</v>
      </c>
      <c r="B71" s="883" t="s">
        <v>10050</v>
      </c>
      <c r="C71" s="879" t="s">
        <v>10233</v>
      </c>
      <c r="D71" s="864">
        <f t="shared" si="1"/>
        <v>132</v>
      </c>
      <c r="E71" s="865">
        <f t="shared" si="2"/>
        <v>0.11</v>
      </c>
      <c r="F71" s="866">
        <f t="shared" si="3"/>
        <v>3.68</v>
      </c>
      <c r="G71" s="877">
        <v>3.33</v>
      </c>
      <c r="H71" s="867">
        <v>0.35</v>
      </c>
      <c r="I71" s="867"/>
      <c r="J71" s="871">
        <f t="shared" si="4"/>
        <v>0</v>
      </c>
      <c r="K71" s="869">
        <f t="shared" si="0"/>
        <v>8975</v>
      </c>
      <c r="L71" s="870"/>
      <c r="M71" s="850"/>
      <c r="N71" s="850"/>
      <c r="O71" s="850"/>
    </row>
    <row r="72" spans="1:15" ht="20.25" customHeight="1">
      <c r="A72" s="862">
        <v>63</v>
      </c>
      <c r="B72" s="825" t="s">
        <v>10056</v>
      </c>
      <c r="C72" s="863" t="s">
        <v>10232</v>
      </c>
      <c r="D72" s="864">
        <f t="shared" si="1"/>
        <v>180</v>
      </c>
      <c r="E72" s="865">
        <f t="shared" si="2"/>
        <v>0.15</v>
      </c>
      <c r="F72" s="866">
        <f t="shared" si="3"/>
        <v>4.24</v>
      </c>
      <c r="G72" s="867">
        <v>3.99</v>
      </c>
      <c r="H72" s="867">
        <v>0.25</v>
      </c>
      <c r="I72" s="867"/>
      <c r="J72" s="871">
        <f t="shared" si="4"/>
        <v>0</v>
      </c>
      <c r="K72" s="869">
        <f t="shared" si="0"/>
        <v>14101</v>
      </c>
      <c r="L72" s="870"/>
      <c r="M72" s="850"/>
      <c r="N72" s="850"/>
      <c r="O72" s="850"/>
    </row>
    <row r="73" spans="1:15" ht="20.25" customHeight="1">
      <c r="A73" s="862">
        <v>64</v>
      </c>
      <c r="B73" s="883" t="s">
        <v>10092</v>
      </c>
      <c r="C73" s="879" t="s">
        <v>10229</v>
      </c>
      <c r="D73" s="864">
        <f t="shared" si="1"/>
        <v>132</v>
      </c>
      <c r="E73" s="865">
        <f t="shared" si="2"/>
        <v>0.11</v>
      </c>
      <c r="F73" s="866">
        <f t="shared" si="3"/>
        <v>3.33</v>
      </c>
      <c r="G73" s="877">
        <v>3.33</v>
      </c>
      <c r="H73" s="867"/>
      <c r="I73" s="867"/>
      <c r="J73" s="871">
        <f t="shared" si="4"/>
        <v>0</v>
      </c>
      <c r="K73" s="869">
        <f t="shared" si="0"/>
        <v>8121</v>
      </c>
      <c r="L73" s="870"/>
      <c r="M73" s="850"/>
      <c r="N73" s="850"/>
      <c r="O73" s="850"/>
    </row>
    <row r="74" spans="1:15" ht="20.25" customHeight="1">
      <c r="A74" s="862">
        <v>65</v>
      </c>
      <c r="B74" s="825" t="s">
        <v>9990</v>
      </c>
      <c r="C74" s="863" t="s">
        <v>10234</v>
      </c>
      <c r="D74" s="864">
        <f t="shared" si="1"/>
        <v>240</v>
      </c>
      <c r="E74" s="865">
        <f t="shared" si="2"/>
        <v>0.2</v>
      </c>
      <c r="F74" s="866">
        <f t="shared" si="3"/>
        <v>4.9800000000000004</v>
      </c>
      <c r="G74" s="867">
        <v>4.9800000000000004</v>
      </c>
      <c r="H74" s="867"/>
      <c r="I74" s="867"/>
      <c r="J74" s="871">
        <f t="shared" si="4"/>
        <v>0</v>
      </c>
      <c r="K74" s="869">
        <f t="shared" si="0"/>
        <v>22083</v>
      </c>
      <c r="L74" s="870"/>
      <c r="M74" s="850"/>
      <c r="N74" s="850"/>
      <c r="O74" s="850"/>
    </row>
    <row r="75" spans="1:15" ht="20.25" customHeight="1">
      <c r="A75" s="862">
        <v>66</v>
      </c>
      <c r="B75" s="825" t="s">
        <v>9988</v>
      </c>
      <c r="C75" s="863" t="s">
        <v>10225</v>
      </c>
      <c r="D75" s="864">
        <f t="shared" si="1"/>
        <v>252</v>
      </c>
      <c r="E75" s="865">
        <f t="shared" si="2"/>
        <v>0.21</v>
      </c>
      <c r="F75" s="866">
        <f t="shared" si="3"/>
        <v>4.9800000000000004</v>
      </c>
      <c r="G75" s="867">
        <v>4.9800000000000004</v>
      </c>
      <c r="H75" s="867"/>
      <c r="I75" s="867"/>
      <c r="J75" s="871">
        <f t="shared" si="4"/>
        <v>0</v>
      </c>
      <c r="K75" s="869">
        <f t="shared" ref="K75:K138" si="5">ROUND(E75*F75*1490*124%*12,0)</f>
        <v>23187</v>
      </c>
      <c r="L75" s="870"/>
      <c r="M75" s="850"/>
      <c r="N75" s="850"/>
      <c r="O75" s="850"/>
    </row>
    <row r="76" spans="1:15" ht="20.25" customHeight="1">
      <c r="A76" s="862">
        <v>67</v>
      </c>
      <c r="B76" s="825" t="s">
        <v>10235</v>
      </c>
      <c r="C76" s="863" t="s">
        <v>10236</v>
      </c>
      <c r="D76" s="864">
        <f t="shared" si="1"/>
        <v>204</v>
      </c>
      <c r="E76" s="865">
        <f t="shared" si="2"/>
        <v>0.17</v>
      </c>
      <c r="F76" s="866">
        <f t="shared" si="3"/>
        <v>3.99</v>
      </c>
      <c r="G76" s="867">
        <v>3.99</v>
      </c>
      <c r="H76" s="867"/>
      <c r="I76" s="867"/>
      <c r="J76" s="871">
        <f t="shared" si="4"/>
        <v>0</v>
      </c>
      <c r="K76" s="869">
        <f t="shared" si="5"/>
        <v>15039</v>
      </c>
      <c r="L76" s="870"/>
      <c r="M76" s="850"/>
      <c r="N76" s="850"/>
      <c r="O76" s="850"/>
    </row>
    <row r="77" spans="1:15" ht="20.25" customHeight="1">
      <c r="A77" s="862">
        <v>68</v>
      </c>
      <c r="B77" s="875" t="s">
        <v>10004</v>
      </c>
      <c r="C77" s="863" t="s">
        <v>9547</v>
      </c>
      <c r="D77" s="864">
        <f t="shared" ref="D77:D140" si="6">((2020-YEAR(C77))*12)</f>
        <v>216</v>
      </c>
      <c r="E77" s="865">
        <f t="shared" si="2"/>
        <v>0.18</v>
      </c>
      <c r="F77" s="866">
        <f t="shared" si="3"/>
        <v>4.32</v>
      </c>
      <c r="G77" s="867">
        <v>4.32</v>
      </c>
      <c r="H77" s="867"/>
      <c r="I77" s="867"/>
      <c r="J77" s="871">
        <f t="shared" si="4"/>
        <v>0</v>
      </c>
      <c r="K77" s="869">
        <f t="shared" si="5"/>
        <v>17240</v>
      </c>
      <c r="L77" s="870"/>
      <c r="M77" s="850"/>
      <c r="N77" s="850"/>
      <c r="O77" s="850"/>
    </row>
    <row r="78" spans="1:15" ht="20.25" customHeight="1">
      <c r="A78" s="862">
        <v>69</v>
      </c>
      <c r="B78" s="825" t="s">
        <v>9991</v>
      </c>
      <c r="C78" s="863" t="s">
        <v>10234</v>
      </c>
      <c r="D78" s="864">
        <f t="shared" si="6"/>
        <v>240</v>
      </c>
      <c r="E78" s="865">
        <f t="shared" ref="E78:E141" si="7">ROUND(D78/12,0)/100</f>
        <v>0.2</v>
      </c>
      <c r="F78" s="866">
        <f t="shared" ref="F78:F141" si="8">G78+H78+J78</f>
        <v>4.9800000000000004</v>
      </c>
      <c r="G78" s="867">
        <v>4.9800000000000004</v>
      </c>
      <c r="H78" s="867"/>
      <c r="I78" s="867"/>
      <c r="J78" s="871">
        <f t="shared" ref="J78:J141" si="9">G78*I78</f>
        <v>0</v>
      </c>
      <c r="K78" s="869">
        <f t="shared" si="5"/>
        <v>22083</v>
      </c>
      <c r="L78" s="870"/>
      <c r="M78" s="850"/>
      <c r="N78" s="850"/>
      <c r="O78" s="850"/>
    </row>
    <row r="79" spans="1:15" ht="20.25" customHeight="1">
      <c r="A79" s="862">
        <v>70</v>
      </c>
      <c r="B79" s="825" t="s">
        <v>10067</v>
      </c>
      <c r="C79" s="863" t="s">
        <v>10232</v>
      </c>
      <c r="D79" s="864">
        <f t="shared" si="6"/>
        <v>180</v>
      </c>
      <c r="E79" s="865">
        <f t="shared" si="7"/>
        <v>0.15</v>
      </c>
      <c r="F79" s="866">
        <f t="shared" si="8"/>
        <v>3.99</v>
      </c>
      <c r="G79" s="867">
        <v>3.99</v>
      </c>
      <c r="H79" s="867"/>
      <c r="I79" s="867"/>
      <c r="J79" s="871">
        <f t="shared" si="9"/>
        <v>0</v>
      </c>
      <c r="K79" s="869">
        <f t="shared" si="5"/>
        <v>13269</v>
      </c>
      <c r="L79" s="870"/>
      <c r="M79" s="850"/>
      <c r="N79" s="850"/>
      <c r="O79" s="850"/>
    </row>
    <row r="80" spans="1:15" ht="20.25" customHeight="1">
      <c r="A80" s="862">
        <v>71</v>
      </c>
      <c r="B80" s="875" t="s">
        <v>10082</v>
      </c>
      <c r="C80" s="881" t="s">
        <v>10223</v>
      </c>
      <c r="D80" s="864">
        <f t="shared" si="6"/>
        <v>144</v>
      </c>
      <c r="E80" s="865">
        <f t="shared" si="7"/>
        <v>0.12</v>
      </c>
      <c r="F80" s="866">
        <f t="shared" si="8"/>
        <v>3.66</v>
      </c>
      <c r="G80" s="877">
        <v>3.66</v>
      </c>
      <c r="H80" s="867"/>
      <c r="I80" s="867"/>
      <c r="J80" s="871">
        <f t="shared" si="9"/>
        <v>0</v>
      </c>
      <c r="K80" s="869">
        <f t="shared" si="5"/>
        <v>9738</v>
      </c>
      <c r="L80" s="870"/>
      <c r="M80" s="850"/>
      <c r="N80" s="850"/>
      <c r="O80" s="850"/>
    </row>
    <row r="81" spans="1:15" ht="20.25" customHeight="1">
      <c r="A81" s="862">
        <v>72</v>
      </c>
      <c r="B81" s="875" t="s">
        <v>5563</v>
      </c>
      <c r="C81" s="874" t="s">
        <v>10230</v>
      </c>
      <c r="D81" s="864">
        <f t="shared" si="6"/>
        <v>120</v>
      </c>
      <c r="E81" s="865">
        <f t="shared" si="7"/>
        <v>0.1</v>
      </c>
      <c r="F81" s="866">
        <f t="shared" si="8"/>
        <v>3.33</v>
      </c>
      <c r="G81" s="877">
        <v>3.33</v>
      </c>
      <c r="H81" s="867">
        <v>0</v>
      </c>
      <c r="I81" s="867"/>
      <c r="J81" s="871">
        <f t="shared" si="9"/>
        <v>0</v>
      </c>
      <c r="K81" s="869">
        <f t="shared" si="5"/>
        <v>7383</v>
      </c>
      <c r="L81" s="870"/>
      <c r="M81" s="850"/>
      <c r="N81" s="850"/>
      <c r="O81" s="850"/>
    </row>
    <row r="82" spans="1:15" ht="20.25" customHeight="1">
      <c r="A82" s="862">
        <v>73</v>
      </c>
      <c r="B82" s="875" t="s">
        <v>10106</v>
      </c>
      <c r="C82" s="874" t="s">
        <v>10230</v>
      </c>
      <c r="D82" s="864">
        <f t="shared" si="6"/>
        <v>120</v>
      </c>
      <c r="E82" s="865">
        <f t="shared" si="7"/>
        <v>0.1</v>
      </c>
      <c r="F82" s="866">
        <f t="shared" si="8"/>
        <v>3</v>
      </c>
      <c r="G82" s="877">
        <v>3</v>
      </c>
      <c r="H82" s="867"/>
      <c r="I82" s="867"/>
      <c r="J82" s="871">
        <f t="shared" si="9"/>
        <v>0</v>
      </c>
      <c r="K82" s="869">
        <f t="shared" si="5"/>
        <v>6651</v>
      </c>
      <c r="L82" s="870"/>
      <c r="M82" s="850"/>
      <c r="N82" s="850"/>
      <c r="O82" s="850"/>
    </row>
    <row r="83" spans="1:15" ht="20.25" customHeight="1">
      <c r="A83" s="862">
        <v>74</v>
      </c>
      <c r="B83" s="875" t="s">
        <v>10113</v>
      </c>
      <c r="C83" s="874" t="s">
        <v>10230</v>
      </c>
      <c r="D83" s="864">
        <f t="shared" si="6"/>
        <v>120</v>
      </c>
      <c r="E83" s="865">
        <f t="shared" si="7"/>
        <v>0.1</v>
      </c>
      <c r="F83" s="866">
        <f t="shared" si="8"/>
        <v>3.33</v>
      </c>
      <c r="G83" s="877">
        <v>3.33</v>
      </c>
      <c r="H83" s="867"/>
      <c r="I83" s="867"/>
      <c r="J83" s="871">
        <f t="shared" si="9"/>
        <v>0</v>
      </c>
      <c r="K83" s="869">
        <f t="shared" si="5"/>
        <v>7383</v>
      </c>
      <c r="L83" s="870"/>
      <c r="M83" s="850"/>
      <c r="N83" s="850"/>
      <c r="O83" s="850"/>
    </row>
    <row r="84" spans="1:15" ht="20.25" customHeight="1">
      <c r="A84" s="862">
        <v>75</v>
      </c>
      <c r="B84" s="875" t="s">
        <v>6718</v>
      </c>
      <c r="C84" s="863" t="s">
        <v>9547</v>
      </c>
      <c r="D84" s="864">
        <f t="shared" si="6"/>
        <v>216</v>
      </c>
      <c r="E84" s="865">
        <f t="shared" si="7"/>
        <v>0.18</v>
      </c>
      <c r="F84" s="866">
        <f t="shared" si="8"/>
        <v>4.34</v>
      </c>
      <c r="G84" s="867">
        <v>3.99</v>
      </c>
      <c r="H84" s="867">
        <v>0.35</v>
      </c>
      <c r="I84" s="867"/>
      <c r="J84" s="871">
        <f t="shared" si="9"/>
        <v>0</v>
      </c>
      <c r="K84" s="869">
        <f t="shared" si="5"/>
        <v>17320</v>
      </c>
      <c r="L84" s="870"/>
      <c r="M84" s="850"/>
      <c r="N84" s="850"/>
      <c r="O84" s="850"/>
    </row>
    <row r="85" spans="1:15" ht="20.25" customHeight="1">
      <c r="A85" s="862">
        <v>76</v>
      </c>
      <c r="B85" s="875" t="s">
        <v>10061</v>
      </c>
      <c r="C85" s="881" t="s">
        <v>10237</v>
      </c>
      <c r="D85" s="864">
        <f t="shared" si="6"/>
        <v>156</v>
      </c>
      <c r="E85" s="865">
        <f t="shared" si="7"/>
        <v>0.13</v>
      </c>
      <c r="F85" s="866">
        <f t="shared" si="8"/>
        <v>3.91</v>
      </c>
      <c r="G85" s="867">
        <v>3.66</v>
      </c>
      <c r="H85" s="867">
        <v>0.25</v>
      </c>
      <c r="I85" s="867"/>
      <c r="J85" s="871">
        <f t="shared" si="9"/>
        <v>0</v>
      </c>
      <c r="K85" s="869">
        <f t="shared" si="5"/>
        <v>11270</v>
      </c>
      <c r="L85" s="870"/>
      <c r="M85" s="850"/>
      <c r="N85" s="850"/>
      <c r="O85" s="850"/>
    </row>
    <row r="86" spans="1:15" ht="20.25" customHeight="1">
      <c r="A86" s="862">
        <v>77</v>
      </c>
      <c r="B86" s="883" t="s">
        <v>10060</v>
      </c>
      <c r="C86" s="879" t="s">
        <v>10229</v>
      </c>
      <c r="D86" s="864">
        <f t="shared" si="6"/>
        <v>132</v>
      </c>
      <c r="E86" s="865">
        <f t="shared" si="7"/>
        <v>0.11</v>
      </c>
      <c r="F86" s="866">
        <f t="shared" si="8"/>
        <v>3.58</v>
      </c>
      <c r="G86" s="877">
        <v>3.33</v>
      </c>
      <c r="H86" s="867">
        <v>0.25</v>
      </c>
      <c r="I86" s="867"/>
      <c r="J86" s="871">
        <f t="shared" si="9"/>
        <v>0</v>
      </c>
      <c r="K86" s="869">
        <f t="shared" si="5"/>
        <v>8731</v>
      </c>
      <c r="L86" s="870"/>
      <c r="M86" s="850"/>
      <c r="N86" s="850"/>
      <c r="O86" s="850"/>
    </row>
    <row r="87" spans="1:15" ht="20.25" customHeight="1">
      <c r="A87" s="862">
        <v>78</v>
      </c>
      <c r="B87" s="878" t="s">
        <v>10065</v>
      </c>
      <c r="C87" s="874" t="s">
        <v>10230</v>
      </c>
      <c r="D87" s="864">
        <f t="shared" si="6"/>
        <v>120</v>
      </c>
      <c r="E87" s="865">
        <f t="shared" si="7"/>
        <v>0.1</v>
      </c>
      <c r="F87" s="866">
        <f t="shared" si="8"/>
        <v>3.58</v>
      </c>
      <c r="G87" s="877">
        <v>3.33</v>
      </c>
      <c r="H87" s="867">
        <v>0.25</v>
      </c>
      <c r="I87" s="867"/>
      <c r="J87" s="871">
        <f t="shared" si="9"/>
        <v>0</v>
      </c>
      <c r="K87" s="869">
        <f t="shared" si="5"/>
        <v>7937</v>
      </c>
      <c r="L87" s="870"/>
      <c r="M87" s="850"/>
      <c r="N87" s="850"/>
      <c r="O87" s="850"/>
    </row>
    <row r="88" spans="1:15" ht="20.25" customHeight="1">
      <c r="A88" s="862">
        <v>79</v>
      </c>
      <c r="B88" s="883" t="s">
        <v>10094</v>
      </c>
      <c r="C88" s="879" t="s">
        <v>10229</v>
      </c>
      <c r="D88" s="864">
        <f t="shared" si="6"/>
        <v>132</v>
      </c>
      <c r="E88" s="865">
        <f t="shared" si="7"/>
        <v>0.11</v>
      </c>
      <c r="F88" s="866">
        <f t="shared" si="8"/>
        <v>3.33</v>
      </c>
      <c r="G88" s="877">
        <v>3.33</v>
      </c>
      <c r="H88" s="867"/>
      <c r="I88" s="867"/>
      <c r="J88" s="871">
        <f t="shared" si="9"/>
        <v>0</v>
      </c>
      <c r="K88" s="869">
        <f t="shared" si="5"/>
        <v>8121</v>
      </c>
      <c r="L88" s="870"/>
      <c r="M88" s="850"/>
      <c r="N88" s="850"/>
      <c r="O88" s="850"/>
    </row>
    <row r="89" spans="1:15" ht="20.25" customHeight="1">
      <c r="A89" s="862">
        <v>80</v>
      </c>
      <c r="B89" s="883" t="s">
        <v>10095</v>
      </c>
      <c r="C89" s="879" t="s">
        <v>10229</v>
      </c>
      <c r="D89" s="864">
        <f t="shared" si="6"/>
        <v>132</v>
      </c>
      <c r="E89" s="865">
        <f t="shared" si="7"/>
        <v>0.11</v>
      </c>
      <c r="F89" s="866">
        <f t="shared" si="8"/>
        <v>3.33</v>
      </c>
      <c r="G89" s="877">
        <v>3.33</v>
      </c>
      <c r="H89" s="867"/>
      <c r="I89" s="867"/>
      <c r="J89" s="871">
        <f t="shared" si="9"/>
        <v>0</v>
      </c>
      <c r="K89" s="869">
        <f t="shared" si="5"/>
        <v>8121</v>
      </c>
      <c r="L89" s="870"/>
      <c r="M89" s="850"/>
      <c r="N89" s="850"/>
      <c r="O89" s="850"/>
    </row>
    <row r="90" spans="1:15" ht="20.25" customHeight="1">
      <c r="A90" s="862">
        <v>81</v>
      </c>
      <c r="B90" s="883" t="s">
        <v>10097</v>
      </c>
      <c r="C90" s="879" t="s">
        <v>10229</v>
      </c>
      <c r="D90" s="864">
        <f t="shared" si="6"/>
        <v>132</v>
      </c>
      <c r="E90" s="865">
        <f t="shared" si="7"/>
        <v>0.11</v>
      </c>
      <c r="F90" s="866">
        <f t="shared" si="8"/>
        <v>3.33</v>
      </c>
      <c r="G90" s="877">
        <v>3.33</v>
      </c>
      <c r="H90" s="867"/>
      <c r="I90" s="867"/>
      <c r="J90" s="871">
        <f t="shared" si="9"/>
        <v>0</v>
      </c>
      <c r="K90" s="869">
        <f t="shared" si="5"/>
        <v>8121</v>
      </c>
      <c r="L90" s="870"/>
      <c r="M90" s="850"/>
      <c r="N90" s="850"/>
      <c r="O90" s="850"/>
    </row>
    <row r="91" spans="1:15" ht="20.25" customHeight="1">
      <c r="A91" s="862">
        <v>82</v>
      </c>
      <c r="B91" s="875" t="s">
        <v>10093</v>
      </c>
      <c r="C91" s="879" t="s">
        <v>10229</v>
      </c>
      <c r="D91" s="864">
        <f t="shared" si="6"/>
        <v>132</v>
      </c>
      <c r="E91" s="865">
        <f t="shared" si="7"/>
        <v>0.11</v>
      </c>
      <c r="F91" s="866">
        <f t="shared" si="8"/>
        <v>3.33</v>
      </c>
      <c r="G91" s="877">
        <v>3.33</v>
      </c>
      <c r="H91" s="867"/>
      <c r="I91" s="867"/>
      <c r="J91" s="871">
        <f t="shared" si="9"/>
        <v>0</v>
      </c>
      <c r="K91" s="869">
        <f t="shared" si="5"/>
        <v>8121</v>
      </c>
      <c r="L91" s="870"/>
      <c r="M91" s="850"/>
      <c r="N91" s="850"/>
      <c r="O91" s="850"/>
    </row>
    <row r="92" spans="1:15" ht="20.25" customHeight="1">
      <c r="A92" s="862">
        <v>83</v>
      </c>
      <c r="B92" s="825" t="s">
        <v>7126</v>
      </c>
      <c r="C92" s="863" t="s">
        <v>10228</v>
      </c>
      <c r="D92" s="864">
        <f t="shared" si="6"/>
        <v>168</v>
      </c>
      <c r="E92" s="865">
        <f t="shared" si="7"/>
        <v>0.14000000000000001</v>
      </c>
      <c r="F92" s="866">
        <f t="shared" si="8"/>
        <v>3.99</v>
      </c>
      <c r="G92" s="867">
        <v>3.99</v>
      </c>
      <c r="H92" s="867"/>
      <c r="I92" s="867"/>
      <c r="J92" s="871">
        <f t="shared" si="9"/>
        <v>0</v>
      </c>
      <c r="K92" s="869">
        <f t="shared" si="5"/>
        <v>12385</v>
      </c>
      <c r="L92" s="870"/>
      <c r="M92" s="850"/>
      <c r="N92" s="850"/>
      <c r="O92" s="850"/>
    </row>
    <row r="93" spans="1:15" ht="20.25" customHeight="1">
      <c r="A93" s="862">
        <v>84</v>
      </c>
      <c r="B93" s="875" t="s">
        <v>10084</v>
      </c>
      <c r="C93" s="879" t="s">
        <v>10223</v>
      </c>
      <c r="D93" s="864">
        <f t="shared" si="6"/>
        <v>144</v>
      </c>
      <c r="E93" s="865">
        <f t="shared" si="7"/>
        <v>0.12</v>
      </c>
      <c r="F93" s="866">
        <f t="shared" si="8"/>
        <v>3.33</v>
      </c>
      <c r="G93" s="867">
        <v>3.33</v>
      </c>
      <c r="H93" s="867"/>
      <c r="I93" s="867"/>
      <c r="J93" s="871">
        <f t="shared" si="9"/>
        <v>0</v>
      </c>
      <c r="K93" s="869">
        <f t="shared" si="5"/>
        <v>8860</v>
      </c>
      <c r="L93" s="870"/>
      <c r="M93" s="850"/>
      <c r="N93" s="850"/>
      <c r="O93" s="850"/>
    </row>
    <row r="94" spans="1:15" ht="20.25" customHeight="1">
      <c r="A94" s="862">
        <v>85</v>
      </c>
      <c r="B94" s="875" t="s">
        <v>10083</v>
      </c>
      <c r="C94" s="879" t="s">
        <v>10223</v>
      </c>
      <c r="D94" s="864">
        <f t="shared" si="6"/>
        <v>144</v>
      </c>
      <c r="E94" s="865">
        <f t="shared" si="7"/>
        <v>0.12</v>
      </c>
      <c r="F94" s="866">
        <f t="shared" si="8"/>
        <v>3.66</v>
      </c>
      <c r="G94" s="867">
        <v>3.66</v>
      </c>
      <c r="H94" s="867"/>
      <c r="I94" s="867"/>
      <c r="J94" s="871">
        <f t="shared" si="9"/>
        <v>0</v>
      </c>
      <c r="K94" s="869">
        <f t="shared" si="5"/>
        <v>9738</v>
      </c>
      <c r="L94" s="870"/>
      <c r="M94" s="850"/>
      <c r="N94" s="850"/>
      <c r="O94" s="850"/>
    </row>
    <row r="95" spans="1:15" ht="20.25" customHeight="1">
      <c r="A95" s="862">
        <v>86</v>
      </c>
      <c r="B95" s="825" t="s">
        <v>10069</v>
      </c>
      <c r="C95" s="863" t="s">
        <v>10222</v>
      </c>
      <c r="D95" s="864">
        <f t="shared" si="6"/>
        <v>192</v>
      </c>
      <c r="E95" s="865">
        <f t="shared" si="7"/>
        <v>0.16</v>
      </c>
      <c r="F95" s="866">
        <f t="shared" si="8"/>
        <v>3.66</v>
      </c>
      <c r="G95" s="867">
        <v>3.66</v>
      </c>
      <c r="H95" s="867"/>
      <c r="I95" s="867"/>
      <c r="J95" s="871">
        <f t="shared" si="9"/>
        <v>0</v>
      </c>
      <c r="K95" s="869">
        <f t="shared" si="5"/>
        <v>12983</v>
      </c>
      <c r="L95" s="870"/>
      <c r="M95" s="850"/>
      <c r="N95" s="850"/>
      <c r="O95" s="850"/>
    </row>
    <row r="96" spans="1:15" ht="20.25" customHeight="1">
      <c r="A96" s="862">
        <v>87</v>
      </c>
      <c r="B96" s="825" t="s">
        <v>10074</v>
      </c>
      <c r="C96" s="863" t="s">
        <v>10228</v>
      </c>
      <c r="D96" s="864">
        <f t="shared" si="6"/>
        <v>168</v>
      </c>
      <c r="E96" s="865">
        <f t="shared" si="7"/>
        <v>0.14000000000000001</v>
      </c>
      <c r="F96" s="866">
        <f t="shared" si="8"/>
        <v>3.66</v>
      </c>
      <c r="G96" s="867">
        <v>3.66</v>
      </c>
      <c r="H96" s="867"/>
      <c r="I96" s="867"/>
      <c r="J96" s="871">
        <f t="shared" si="9"/>
        <v>0</v>
      </c>
      <c r="K96" s="869">
        <f t="shared" si="5"/>
        <v>11361</v>
      </c>
      <c r="L96" s="870"/>
      <c r="M96" s="850"/>
      <c r="N96" s="850"/>
      <c r="O96" s="850"/>
    </row>
    <row r="97" spans="1:15" ht="20.25" customHeight="1">
      <c r="A97" s="862">
        <v>88</v>
      </c>
      <c r="B97" s="875" t="s">
        <v>10085</v>
      </c>
      <c r="C97" s="879" t="s">
        <v>10223</v>
      </c>
      <c r="D97" s="864">
        <f t="shared" si="6"/>
        <v>144</v>
      </c>
      <c r="E97" s="865">
        <f t="shared" si="7"/>
        <v>0.12</v>
      </c>
      <c r="F97" s="866">
        <f t="shared" si="8"/>
        <v>3.33</v>
      </c>
      <c r="G97" s="867">
        <v>3.33</v>
      </c>
      <c r="H97" s="867"/>
      <c r="I97" s="867"/>
      <c r="J97" s="871">
        <f t="shared" si="9"/>
        <v>0</v>
      </c>
      <c r="K97" s="869">
        <f t="shared" si="5"/>
        <v>8860</v>
      </c>
      <c r="L97" s="870"/>
      <c r="M97" s="850"/>
      <c r="N97" s="850"/>
      <c r="O97" s="850"/>
    </row>
    <row r="98" spans="1:15" ht="20.25" customHeight="1">
      <c r="A98" s="862">
        <v>89</v>
      </c>
      <c r="B98" s="875" t="s">
        <v>9947</v>
      </c>
      <c r="C98" s="881" t="s">
        <v>9547</v>
      </c>
      <c r="D98" s="864">
        <f t="shared" si="6"/>
        <v>216</v>
      </c>
      <c r="E98" s="865">
        <f t="shared" si="7"/>
        <v>0.18</v>
      </c>
      <c r="F98" s="866">
        <f t="shared" si="8"/>
        <v>4.7700000000000005</v>
      </c>
      <c r="G98" s="867">
        <v>4.32</v>
      </c>
      <c r="H98" s="867">
        <v>0.45</v>
      </c>
      <c r="I98" s="867"/>
      <c r="J98" s="871">
        <f t="shared" si="9"/>
        <v>0</v>
      </c>
      <c r="K98" s="869">
        <f t="shared" si="5"/>
        <v>19036</v>
      </c>
      <c r="L98" s="870"/>
      <c r="M98" s="850"/>
      <c r="N98" s="850"/>
      <c r="O98" s="850"/>
    </row>
    <row r="99" spans="1:15" ht="20.25" customHeight="1">
      <c r="A99" s="862">
        <v>90</v>
      </c>
      <c r="B99" s="875" t="s">
        <v>10054</v>
      </c>
      <c r="C99" s="881" t="s">
        <v>10237</v>
      </c>
      <c r="D99" s="864">
        <f t="shared" si="6"/>
        <v>156</v>
      </c>
      <c r="E99" s="865">
        <f t="shared" si="7"/>
        <v>0.13</v>
      </c>
      <c r="F99" s="866">
        <f t="shared" si="8"/>
        <v>4.24</v>
      </c>
      <c r="G99" s="867">
        <v>3.99</v>
      </c>
      <c r="H99" s="867">
        <v>0.25</v>
      </c>
      <c r="I99" s="867"/>
      <c r="J99" s="871">
        <f t="shared" si="9"/>
        <v>0</v>
      </c>
      <c r="K99" s="869">
        <f t="shared" si="5"/>
        <v>12221</v>
      </c>
      <c r="L99" s="870"/>
      <c r="M99" s="850"/>
      <c r="N99" s="850"/>
      <c r="O99" s="850"/>
    </row>
    <row r="100" spans="1:15" ht="20.25" customHeight="1">
      <c r="A100" s="862">
        <v>91</v>
      </c>
      <c r="B100" s="825" t="s">
        <v>9974</v>
      </c>
      <c r="C100" s="863" t="s">
        <v>10236</v>
      </c>
      <c r="D100" s="864">
        <f t="shared" si="6"/>
        <v>204</v>
      </c>
      <c r="E100" s="865">
        <f t="shared" si="7"/>
        <v>0.17</v>
      </c>
      <c r="F100" s="866">
        <f t="shared" si="8"/>
        <v>4.57</v>
      </c>
      <c r="G100" s="867">
        <v>4.32</v>
      </c>
      <c r="H100" s="867">
        <v>0.25</v>
      </c>
      <c r="I100" s="867"/>
      <c r="J100" s="871">
        <f t="shared" si="9"/>
        <v>0</v>
      </c>
      <c r="K100" s="869">
        <f t="shared" si="5"/>
        <v>17225</v>
      </c>
      <c r="L100" s="870"/>
      <c r="M100" s="850"/>
      <c r="N100" s="850"/>
      <c r="O100" s="850"/>
    </row>
    <row r="101" spans="1:15" ht="20.25" customHeight="1">
      <c r="A101" s="862">
        <v>92</v>
      </c>
      <c r="B101" s="825" t="s">
        <v>9999</v>
      </c>
      <c r="C101" s="863" t="s">
        <v>9547</v>
      </c>
      <c r="D101" s="864">
        <f t="shared" si="6"/>
        <v>216</v>
      </c>
      <c r="E101" s="865">
        <f t="shared" si="7"/>
        <v>0.18</v>
      </c>
      <c r="F101" s="866">
        <f t="shared" si="8"/>
        <v>4.32</v>
      </c>
      <c r="G101" s="867">
        <v>4.32</v>
      </c>
      <c r="H101" s="867"/>
      <c r="I101" s="867"/>
      <c r="J101" s="871">
        <f t="shared" si="9"/>
        <v>0</v>
      </c>
      <c r="K101" s="869">
        <f t="shared" si="5"/>
        <v>17240</v>
      </c>
      <c r="L101" s="870"/>
      <c r="M101" s="850"/>
      <c r="N101" s="850"/>
      <c r="O101" s="850"/>
    </row>
    <row r="102" spans="1:15" ht="20.25" customHeight="1">
      <c r="A102" s="862">
        <v>93</v>
      </c>
      <c r="B102" s="825" t="s">
        <v>10000</v>
      </c>
      <c r="C102" s="863" t="s">
        <v>9547</v>
      </c>
      <c r="D102" s="864">
        <f t="shared" si="6"/>
        <v>216</v>
      </c>
      <c r="E102" s="865">
        <f t="shared" si="7"/>
        <v>0.18</v>
      </c>
      <c r="F102" s="866">
        <f t="shared" si="8"/>
        <v>3.99</v>
      </c>
      <c r="G102" s="867">
        <v>3.99</v>
      </c>
      <c r="H102" s="867"/>
      <c r="I102" s="867"/>
      <c r="J102" s="871">
        <f t="shared" si="9"/>
        <v>0</v>
      </c>
      <c r="K102" s="869">
        <f t="shared" si="5"/>
        <v>15923</v>
      </c>
      <c r="L102" s="870"/>
      <c r="M102" s="850"/>
      <c r="N102" s="850"/>
      <c r="O102" s="850"/>
    </row>
    <row r="103" spans="1:15" ht="20.25" customHeight="1">
      <c r="A103" s="862">
        <v>94</v>
      </c>
      <c r="B103" s="825" t="s">
        <v>10001</v>
      </c>
      <c r="C103" s="863" t="s">
        <v>10236</v>
      </c>
      <c r="D103" s="864">
        <f t="shared" si="6"/>
        <v>204</v>
      </c>
      <c r="E103" s="865">
        <f t="shared" si="7"/>
        <v>0.17</v>
      </c>
      <c r="F103" s="866">
        <f t="shared" si="8"/>
        <v>3.99</v>
      </c>
      <c r="G103" s="867">
        <v>3.99</v>
      </c>
      <c r="H103" s="867"/>
      <c r="I103" s="867"/>
      <c r="J103" s="871">
        <f t="shared" si="9"/>
        <v>0</v>
      </c>
      <c r="K103" s="869">
        <f t="shared" si="5"/>
        <v>15039</v>
      </c>
      <c r="L103" s="870"/>
      <c r="M103" s="850"/>
      <c r="N103" s="850"/>
      <c r="O103" s="850"/>
    </row>
    <row r="104" spans="1:15" ht="20.25" customHeight="1">
      <c r="A104" s="862">
        <v>95</v>
      </c>
      <c r="B104" s="825" t="s">
        <v>9987</v>
      </c>
      <c r="C104" s="863" t="s">
        <v>10234</v>
      </c>
      <c r="D104" s="864">
        <f t="shared" si="6"/>
        <v>240</v>
      </c>
      <c r="E104" s="865">
        <f t="shared" si="7"/>
        <v>0.2</v>
      </c>
      <c r="F104" s="866">
        <f t="shared" si="8"/>
        <v>4.9800000000000004</v>
      </c>
      <c r="G104" s="867">
        <v>4.9800000000000004</v>
      </c>
      <c r="H104" s="867"/>
      <c r="I104" s="867"/>
      <c r="J104" s="871">
        <f t="shared" si="9"/>
        <v>0</v>
      </c>
      <c r="K104" s="869">
        <f t="shared" si="5"/>
        <v>22083</v>
      </c>
      <c r="L104" s="870"/>
      <c r="M104" s="850"/>
      <c r="N104" s="850"/>
      <c r="O104" s="850"/>
    </row>
    <row r="105" spans="1:15" ht="20.25" customHeight="1">
      <c r="A105" s="862">
        <v>96</v>
      </c>
      <c r="B105" s="825" t="s">
        <v>10013</v>
      </c>
      <c r="C105" s="863" t="s">
        <v>10236</v>
      </c>
      <c r="D105" s="864">
        <f t="shared" si="6"/>
        <v>204</v>
      </c>
      <c r="E105" s="865">
        <f t="shared" si="7"/>
        <v>0.17</v>
      </c>
      <c r="F105" s="866">
        <f t="shared" si="8"/>
        <v>3.99</v>
      </c>
      <c r="G105" s="867">
        <v>3.99</v>
      </c>
      <c r="H105" s="867"/>
      <c r="I105" s="867"/>
      <c r="J105" s="871">
        <f t="shared" si="9"/>
        <v>0</v>
      </c>
      <c r="K105" s="869">
        <f t="shared" si="5"/>
        <v>15039</v>
      </c>
      <c r="L105" s="870"/>
      <c r="M105" s="850"/>
      <c r="N105" s="850"/>
      <c r="O105" s="850"/>
    </row>
    <row r="106" spans="1:15" ht="20.25" customHeight="1">
      <c r="A106" s="862">
        <v>97</v>
      </c>
      <c r="B106" s="825" t="s">
        <v>10015</v>
      </c>
      <c r="C106" s="863" t="s">
        <v>10236</v>
      </c>
      <c r="D106" s="864">
        <f t="shared" si="6"/>
        <v>204</v>
      </c>
      <c r="E106" s="865">
        <f t="shared" si="7"/>
        <v>0.17</v>
      </c>
      <c r="F106" s="866">
        <f t="shared" si="8"/>
        <v>3.99</v>
      </c>
      <c r="G106" s="867">
        <v>3.99</v>
      </c>
      <c r="H106" s="867"/>
      <c r="I106" s="867"/>
      <c r="J106" s="871">
        <f t="shared" si="9"/>
        <v>0</v>
      </c>
      <c r="K106" s="869">
        <f t="shared" si="5"/>
        <v>15039</v>
      </c>
      <c r="L106" s="870"/>
      <c r="M106" s="850"/>
      <c r="N106" s="850"/>
      <c r="O106" s="850"/>
    </row>
    <row r="107" spans="1:15" ht="20.25" customHeight="1">
      <c r="A107" s="862">
        <v>98</v>
      </c>
      <c r="B107" s="825" t="s">
        <v>10014</v>
      </c>
      <c r="C107" s="863" t="s">
        <v>10222</v>
      </c>
      <c r="D107" s="864">
        <f t="shared" si="6"/>
        <v>192</v>
      </c>
      <c r="E107" s="865">
        <f t="shared" si="7"/>
        <v>0.16</v>
      </c>
      <c r="F107" s="866">
        <f t="shared" si="8"/>
        <v>4.32</v>
      </c>
      <c r="G107" s="867">
        <v>4.32</v>
      </c>
      <c r="H107" s="867"/>
      <c r="I107" s="867"/>
      <c r="J107" s="871">
        <f t="shared" si="9"/>
        <v>0</v>
      </c>
      <c r="K107" s="869">
        <f t="shared" si="5"/>
        <v>15325</v>
      </c>
      <c r="L107" s="870"/>
      <c r="M107" s="850"/>
      <c r="N107" s="850"/>
      <c r="O107" s="850"/>
    </row>
    <row r="108" spans="1:15" ht="20.25" customHeight="1">
      <c r="A108" s="862">
        <v>99</v>
      </c>
      <c r="B108" s="825" t="s">
        <v>10017</v>
      </c>
      <c r="C108" s="863" t="s">
        <v>10222</v>
      </c>
      <c r="D108" s="864">
        <f t="shared" si="6"/>
        <v>192</v>
      </c>
      <c r="E108" s="865">
        <f t="shared" si="7"/>
        <v>0.16</v>
      </c>
      <c r="F108" s="866">
        <f t="shared" si="8"/>
        <v>4.32</v>
      </c>
      <c r="G108" s="867">
        <v>4.32</v>
      </c>
      <c r="H108" s="867"/>
      <c r="I108" s="867"/>
      <c r="J108" s="871">
        <f t="shared" si="9"/>
        <v>0</v>
      </c>
      <c r="K108" s="869">
        <f t="shared" si="5"/>
        <v>15325</v>
      </c>
      <c r="L108" s="870"/>
      <c r="M108" s="850"/>
      <c r="N108" s="850"/>
      <c r="O108" s="850"/>
    </row>
    <row r="109" spans="1:15" ht="20.25" customHeight="1">
      <c r="A109" s="862">
        <v>100</v>
      </c>
      <c r="B109" s="825" t="s">
        <v>10016</v>
      </c>
      <c r="C109" s="863" t="s">
        <v>10222</v>
      </c>
      <c r="D109" s="864">
        <f t="shared" si="6"/>
        <v>192</v>
      </c>
      <c r="E109" s="865">
        <f t="shared" si="7"/>
        <v>0.16</v>
      </c>
      <c r="F109" s="866">
        <f t="shared" si="8"/>
        <v>4.32</v>
      </c>
      <c r="G109" s="867">
        <v>4.32</v>
      </c>
      <c r="H109" s="867"/>
      <c r="I109" s="867"/>
      <c r="J109" s="871">
        <f t="shared" si="9"/>
        <v>0</v>
      </c>
      <c r="K109" s="869">
        <f t="shared" si="5"/>
        <v>15325</v>
      </c>
      <c r="L109" s="870"/>
      <c r="M109" s="850"/>
      <c r="N109" s="850"/>
      <c r="O109" s="850"/>
    </row>
    <row r="110" spans="1:15" ht="20.25" customHeight="1">
      <c r="A110" s="862">
        <v>101</v>
      </c>
      <c r="B110" s="825" t="s">
        <v>10018</v>
      </c>
      <c r="C110" s="863" t="s">
        <v>10222</v>
      </c>
      <c r="D110" s="864">
        <f t="shared" si="6"/>
        <v>192</v>
      </c>
      <c r="E110" s="865">
        <f t="shared" si="7"/>
        <v>0.16</v>
      </c>
      <c r="F110" s="866">
        <f t="shared" si="8"/>
        <v>4.32</v>
      </c>
      <c r="G110" s="867">
        <v>4.32</v>
      </c>
      <c r="H110" s="867"/>
      <c r="I110" s="867"/>
      <c r="J110" s="871">
        <f t="shared" si="9"/>
        <v>0</v>
      </c>
      <c r="K110" s="869">
        <f t="shared" si="5"/>
        <v>15325</v>
      </c>
      <c r="L110" s="870"/>
      <c r="M110" s="850"/>
      <c r="N110" s="850"/>
      <c r="O110" s="850"/>
    </row>
    <row r="111" spans="1:15" ht="20.25" customHeight="1">
      <c r="A111" s="862">
        <v>102</v>
      </c>
      <c r="B111" s="825" t="s">
        <v>10019</v>
      </c>
      <c r="C111" s="863" t="s">
        <v>10222</v>
      </c>
      <c r="D111" s="864">
        <f t="shared" si="6"/>
        <v>192</v>
      </c>
      <c r="E111" s="865">
        <f t="shared" si="7"/>
        <v>0.16</v>
      </c>
      <c r="F111" s="866">
        <f t="shared" si="8"/>
        <v>4.32</v>
      </c>
      <c r="G111" s="867">
        <v>4.32</v>
      </c>
      <c r="H111" s="867"/>
      <c r="I111" s="867"/>
      <c r="J111" s="871">
        <f t="shared" si="9"/>
        <v>0</v>
      </c>
      <c r="K111" s="869">
        <f t="shared" si="5"/>
        <v>15325</v>
      </c>
      <c r="L111" s="870"/>
      <c r="M111" s="850"/>
      <c r="N111" s="850"/>
      <c r="O111" s="850"/>
    </row>
    <row r="112" spans="1:15" ht="20.25" customHeight="1">
      <c r="A112" s="862">
        <v>103</v>
      </c>
      <c r="B112" s="825" t="s">
        <v>10020</v>
      </c>
      <c r="C112" s="863" t="s">
        <v>10222</v>
      </c>
      <c r="D112" s="864">
        <f t="shared" si="6"/>
        <v>192</v>
      </c>
      <c r="E112" s="865">
        <f t="shared" si="7"/>
        <v>0.16</v>
      </c>
      <c r="F112" s="866">
        <f t="shared" si="8"/>
        <v>3.99</v>
      </c>
      <c r="G112" s="867">
        <v>3.99</v>
      </c>
      <c r="H112" s="867"/>
      <c r="I112" s="867"/>
      <c r="J112" s="871">
        <f t="shared" si="9"/>
        <v>0</v>
      </c>
      <c r="K112" s="869">
        <f t="shared" si="5"/>
        <v>14154</v>
      </c>
      <c r="L112" s="870"/>
      <c r="M112" s="850"/>
      <c r="N112" s="850"/>
      <c r="O112" s="850"/>
    </row>
    <row r="113" spans="1:15" ht="20.25" customHeight="1">
      <c r="A113" s="862">
        <v>104</v>
      </c>
      <c r="B113" s="825" t="s">
        <v>10021</v>
      </c>
      <c r="C113" s="863" t="s">
        <v>10222</v>
      </c>
      <c r="D113" s="864">
        <f t="shared" si="6"/>
        <v>192</v>
      </c>
      <c r="E113" s="865">
        <f t="shared" si="7"/>
        <v>0.16</v>
      </c>
      <c r="F113" s="866">
        <f t="shared" si="8"/>
        <v>3.99</v>
      </c>
      <c r="G113" s="867">
        <v>3.99</v>
      </c>
      <c r="H113" s="867"/>
      <c r="I113" s="867"/>
      <c r="J113" s="871">
        <f t="shared" si="9"/>
        <v>0</v>
      </c>
      <c r="K113" s="869">
        <f t="shared" si="5"/>
        <v>14154</v>
      </c>
      <c r="L113" s="870"/>
      <c r="M113" s="850"/>
      <c r="N113" s="850"/>
      <c r="O113" s="850"/>
    </row>
    <row r="114" spans="1:15" ht="20.25" customHeight="1">
      <c r="A114" s="862">
        <v>105</v>
      </c>
      <c r="B114" s="825" t="s">
        <v>10075</v>
      </c>
      <c r="C114" s="863" t="s">
        <v>10228</v>
      </c>
      <c r="D114" s="864">
        <f t="shared" si="6"/>
        <v>168</v>
      </c>
      <c r="E114" s="865">
        <f t="shared" si="7"/>
        <v>0.14000000000000001</v>
      </c>
      <c r="F114" s="866">
        <f t="shared" si="8"/>
        <v>3.66</v>
      </c>
      <c r="G114" s="867">
        <v>3.66</v>
      </c>
      <c r="H114" s="867"/>
      <c r="I114" s="867"/>
      <c r="J114" s="871">
        <f t="shared" si="9"/>
        <v>0</v>
      </c>
      <c r="K114" s="869">
        <f t="shared" si="5"/>
        <v>11361</v>
      </c>
      <c r="L114" s="870"/>
      <c r="M114" s="850"/>
      <c r="N114" s="850"/>
      <c r="O114" s="850"/>
    </row>
    <row r="115" spans="1:15" ht="20.25" customHeight="1">
      <c r="A115" s="862">
        <v>106</v>
      </c>
      <c r="B115" s="875" t="s">
        <v>10109</v>
      </c>
      <c r="C115" s="884">
        <v>40422</v>
      </c>
      <c r="D115" s="864">
        <f t="shared" si="6"/>
        <v>120</v>
      </c>
      <c r="E115" s="865">
        <f t="shared" si="7"/>
        <v>0.1</v>
      </c>
      <c r="F115" s="866">
        <f t="shared" si="8"/>
        <v>3.33</v>
      </c>
      <c r="G115" s="877">
        <v>3.33</v>
      </c>
      <c r="H115" s="867"/>
      <c r="I115" s="867"/>
      <c r="J115" s="871">
        <f t="shared" si="9"/>
        <v>0</v>
      </c>
      <c r="K115" s="869">
        <f t="shared" si="5"/>
        <v>7383</v>
      </c>
      <c r="L115" s="870"/>
      <c r="M115" s="850"/>
      <c r="N115" s="850"/>
      <c r="O115" s="850"/>
    </row>
    <row r="116" spans="1:15" ht="20.25" customHeight="1">
      <c r="A116" s="862">
        <v>107</v>
      </c>
      <c r="B116" s="825" t="s">
        <v>10071</v>
      </c>
      <c r="C116" s="863" t="s">
        <v>10228</v>
      </c>
      <c r="D116" s="864">
        <f t="shared" si="6"/>
        <v>168</v>
      </c>
      <c r="E116" s="865">
        <f t="shared" si="7"/>
        <v>0.14000000000000001</v>
      </c>
      <c r="F116" s="866">
        <f t="shared" si="8"/>
        <v>3.99</v>
      </c>
      <c r="G116" s="867">
        <v>3.99</v>
      </c>
      <c r="H116" s="867"/>
      <c r="I116" s="867"/>
      <c r="J116" s="871">
        <f t="shared" si="9"/>
        <v>0</v>
      </c>
      <c r="K116" s="869">
        <f t="shared" si="5"/>
        <v>12385</v>
      </c>
      <c r="L116" s="870"/>
      <c r="M116" s="850"/>
      <c r="N116" s="850"/>
      <c r="O116" s="850"/>
    </row>
    <row r="117" spans="1:15" ht="20.25" customHeight="1">
      <c r="A117" s="862">
        <v>108</v>
      </c>
      <c r="B117" s="825" t="s">
        <v>10012</v>
      </c>
      <c r="C117" s="863" t="s">
        <v>10236</v>
      </c>
      <c r="D117" s="864">
        <f t="shared" si="6"/>
        <v>204</v>
      </c>
      <c r="E117" s="865">
        <f t="shared" si="7"/>
        <v>0.17</v>
      </c>
      <c r="F117" s="866">
        <f t="shared" si="8"/>
        <v>4.32</v>
      </c>
      <c r="G117" s="867">
        <v>4.32</v>
      </c>
      <c r="H117" s="867"/>
      <c r="I117" s="867"/>
      <c r="J117" s="871">
        <f t="shared" si="9"/>
        <v>0</v>
      </c>
      <c r="K117" s="869">
        <f t="shared" si="5"/>
        <v>16283</v>
      </c>
      <c r="L117" s="870"/>
      <c r="M117" s="850"/>
      <c r="N117" s="850"/>
      <c r="O117" s="850"/>
    </row>
    <row r="118" spans="1:15" ht="20.25" customHeight="1">
      <c r="A118" s="862">
        <v>109</v>
      </c>
      <c r="B118" s="875" t="s">
        <v>10009</v>
      </c>
      <c r="C118" s="881" t="s">
        <v>9547</v>
      </c>
      <c r="D118" s="864">
        <f t="shared" si="6"/>
        <v>216</v>
      </c>
      <c r="E118" s="865">
        <f t="shared" si="7"/>
        <v>0.18</v>
      </c>
      <c r="F118" s="866">
        <f t="shared" si="8"/>
        <v>4.32</v>
      </c>
      <c r="G118" s="867">
        <v>4.32</v>
      </c>
      <c r="H118" s="867"/>
      <c r="I118" s="867"/>
      <c r="J118" s="871">
        <f t="shared" si="9"/>
        <v>0</v>
      </c>
      <c r="K118" s="869">
        <f t="shared" si="5"/>
        <v>17240</v>
      </c>
      <c r="L118" s="870"/>
      <c r="M118" s="850"/>
      <c r="N118" s="850"/>
      <c r="O118" s="850"/>
    </row>
    <row r="119" spans="1:15" ht="20.25" customHeight="1">
      <c r="A119" s="862">
        <v>110</v>
      </c>
      <c r="B119" s="875" t="s">
        <v>10108</v>
      </c>
      <c r="C119" s="874" t="s">
        <v>10230</v>
      </c>
      <c r="D119" s="864">
        <f t="shared" si="6"/>
        <v>120</v>
      </c>
      <c r="E119" s="865">
        <f t="shared" si="7"/>
        <v>0.1</v>
      </c>
      <c r="F119" s="866">
        <f t="shared" si="8"/>
        <v>3.5964</v>
      </c>
      <c r="G119" s="877">
        <v>3.33</v>
      </c>
      <c r="H119" s="867"/>
      <c r="I119" s="868">
        <v>0.08</v>
      </c>
      <c r="J119" s="885">
        <f>G119*I119</f>
        <v>0.26640000000000003</v>
      </c>
      <c r="K119" s="869">
        <f t="shared" si="5"/>
        <v>7974</v>
      </c>
      <c r="L119" s="870"/>
      <c r="M119" s="850"/>
      <c r="N119" s="850"/>
      <c r="O119" s="850"/>
    </row>
    <row r="120" spans="1:15" ht="20.25" customHeight="1">
      <c r="A120" s="862">
        <v>111</v>
      </c>
      <c r="B120" s="825" t="s">
        <v>10040</v>
      </c>
      <c r="C120" s="863" t="s">
        <v>10228</v>
      </c>
      <c r="D120" s="864">
        <f t="shared" si="6"/>
        <v>168</v>
      </c>
      <c r="E120" s="865">
        <f t="shared" si="7"/>
        <v>0.14000000000000001</v>
      </c>
      <c r="F120" s="866">
        <f t="shared" si="8"/>
        <v>4.1100000000000003</v>
      </c>
      <c r="G120" s="867">
        <v>3.66</v>
      </c>
      <c r="H120" s="867">
        <v>0.45</v>
      </c>
      <c r="I120" s="867"/>
      <c r="J120" s="871">
        <f t="shared" si="9"/>
        <v>0</v>
      </c>
      <c r="K120" s="869">
        <f t="shared" si="5"/>
        <v>12757</v>
      </c>
      <c r="L120" s="870"/>
      <c r="M120" s="850"/>
      <c r="N120" s="850"/>
      <c r="O120" s="850"/>
    </row>
    <row r="121" spans="1:15" ht="20.25" customHeight="1">
      <c r="A121" s="862">
        <v>112</v>
      </c>
      <c r="B121" s="875" t="s">
        <v>9958</v>
      </c>
      <c r="C121" s="863" t="s">
        <v>10236</v>
      </c>
      <c r="D121" s="864">
        <f t="shared" si="6"/>
        <v>204</v>
      </c>
      <c r="E121" s="865">
        <f t="shared" si="7"/>
        <v>0.17</v>
      </c>
      <c r="F121" s="866">
        <f t="shared" si="8"/>
        <v>4.34</v>
      </c>
      <c r="G121" s="867">
        <v>3.99</v>
      </c>
      <c r="H121" s="867">
        <v>0.35</v>
      </c>
      <c r="I121" s="867"/>
      <c r="J121" s="871">
        <f t="shared" si="9"/>
        <v>0</v>
      </c>
      <c r="K121" s="869">
        <f t="shared" si="5"/>
        <v>16358</v>
      </c>
      <c r="L121" s="870"/>
      <c r="M121" s="850"/>
      <c r="N121" s="850"/>
      <c r="O121" s="850"/>
    </row>
    <row r="122" spans="1:15" ht="20.25" customHeight="1">
      <c r="A122" s="862">
        <v>113</v>
      </c>
      <c r="B122" s="875" t="s">
        <v>10058</v>
      </c>
      <c r="C122" s="879" t="s">
        <v>10223</v>
      </c>
      <c r="D122" s="864">
        <f t="shared" si="6"/>
        <v>144</v>
      </c>
      <c r="E122" s="865">
        <f t="shared" si="7"/>
        <v>0.12</v>
      </c>
      <c r="F122" s="866">
        <f t="shared" si="8"/>
        <v>3.33</v>
      </c>
      <c r="G122" s="867">
        <v>3.33</v>
      </c>
      <c r="H122" s="867">
        <v>0</v>
      </c>
      <c r="I122" s="867"/>
      <c r="J122" s="871">
        <f t="shared" si="9"/>
        <v>0</v>
      </c>
      <c r="K122" s="869">
        <f t="shared" si="5"/>
        <v>8860</v>
      </c>
      <c r="L122" s="870"/>
      <c r="M122" s="850"/>
      <c r="N122" s="850"/>
      <c r="O122" s="850"/>
    </row>
    <row r="123" spans="1:15" ht="20.25" customHeight="1">
      <c r="A123" s="862">
        <v>114</v>
      </c>
      <c r="B123" s="875" t="s">
        <v>10057</v>
      </c>
      <c r="C123" s="881" t="s">
        <v>10237</v>
      </c>
      <c r="D123" s="864">
        <f t="shared" si="6"/>
        <v>156</v>
      </c>
      <c r="E123" s="865">
        <f t="shared" si="7"/>
        <v>0.13</v>
      </c>
      <c r="F123" s="866">
        <f t="shared" si="8"/>
        <v>3.91</v>
      </c>
      <c r="G123" s="867">
        <v>3.66</v>
      </c>
      <c r="H123" s="867">
        <v>0.25</v>
      </c>
      <c r="I123" s="867"/>
      <c r="J123" s="871">
        <f t="shared" si="9"/>
        <v>0</v>
      </c>
      <c r="K123" s="869">
        <f t="shared" si="5"/>
        <v>11270</v>
      </c>
      <c r="L123" s="870"/>
      <c r="M123" s="850"/>
      <c r="N123" s="850"/>
      <c r="O123" s="850"/>
    </row>
    <row r="124" spans="1:15" ht="20.25" customHeight="1">
      <c r="A124" s="862">
        <v>115</v>
      </c>
      <c r="B124" s="875" t="s">
        <v>10059</v>
      </c>
      <c r="C124" s="874" t="s">
        <v>10230</v>
      </c>
      <c r="D124" s="864">
        <f t="shared" si="6"/>
        <v>120</v>
      </c>
      <c r="E124" s="865">
        <f t="shared" si="7"/>
        <v>0.1</v>
      </c>
      <c r="F124" s="866">
        <f t="shared" si="8"/>
        <v>3.58</v>
      </c>
      <c r="G124" s="877">
        <v>3.33</v>
      </c>
      <c r="H124" s="867">
        <v>0.25</v>
      </c>
      <c r="I124" s="867"/>
      <c r="J124" s="871">
        <f t="shared" si="9"/>
        <v>0</v>
      </c>
      <c r="K124" s="869">
        <f t="shared" si="5"/>
        <v>7937</v>
      </c>
      <c r="L124" s="870"/>
      <c r="M124" s="850"/>
      <c r="N124" s="850"/>
      <c r="O124" s="850"/>
    </row>
    <row r="125" spans="1:15" ht="20.25" customHeight="1">
      <c r="A125" s="862">
        <v>116</v>
      </c>
      <c r="B125" s="883" t="s">
        <v>10089</v>
      </c>
      <c r="C125" s="879" t="s">
        <v>10229</v>
      </c>
      <c r="D125" s="864">
        <f t="shared" si="6"/>
        <v>132</v>
      </c>
      <c r="E125" s="865">
        <f t="shared" si="7"/>
        <v>0.11</v>
      </c>
      <c r="F125" s="866">
        <f t="shared" si="8"/>
        <v>3.66</v>
      </c>
      <c r="G125" s="877">
        <v>3.66</v>
      </c>
      <c r="H125" s="867"/>
      <c r="I125" s="867"/>
      <c r="J125" s="871">
        <f t="shared" si="9"/>
        <v>0</v>
      </c>
      <c r="K125" s="869">
        <f t="shared" si="5"/>
        <v>8926</v>
      </c>
      <c r="L125" s="870"/>
      <c r="M125" s="850"/>
      <c r="N125" s="850"/>
      <c r="O125" s="850"/>
    </row>
    <row r="126" spans="1:15" ht="20.25" customHeight="1">
      <c r="A126" s="862">
        <v>117</v>
      </c>
      <c r="B126" s="883" t="s">
        <v>10091</v>
      </c>
      <c r="C126" s="879" t="s">
        <v>10229</v>
      </c>
      <c r="D126" s="864">
        <f t="shared" si="6"/>
        <v>132</v>
      </c>
      <c r="E126" s="865">
        <f t="shared" si="7"/>
        <v>0.11</v>
      </c>
      <c r="F126" s="866">
        <f t="shared" si="8"/>
        <v>3.33</v>
      </c>
      <c r="G126" s="877">
        <v>3.33</v>
      </c>
      <c r="H126" s="867"/>
      <c r="I126" s="867"/>
      <c r="J126" s="871">
        <f t="shared" si="9"/>
        <v>0</v>
      </c>
      <c r="K126" s="869">
        <f t="shared" si="5"/>
        <v>8121</v>
      </c>
      <c r="L126" s="870"/>
      <c r="M126" s="850"/>
      <c r="N126" s="850"/>
      <c r="O126" s="850"/>
    </row>
    <row r="127" spans="1:15" ht="20.25" customHeight="1">
      <c r="A127" s="862">
        <v>118</v>
      </c>
      <c r="B127" s="875" t="s">
        <v>10107</v>
      </c>
      <c r="C127" s="874" t="s">
        <v>10230</v>
      </c>
      <c r="D127" s="864">
        <f t="shared" si="6"/>
        <v>120</v>
      </c>
      <c r="E127" s="865">
        <f t="shared" si="7"/>
        <v>0.1</v>
      </c>
      <c r="F127" s="866">
        <f t="shared" si="8"/>
        <v>3.33</v>
      </c>
      <c r="G127" s="877">
        <v>3.33</v>
      </c>
      <c r="H127" s="867"/>
      <c r="I127" s="867"/>
      <c r="J127" s="871">
        <f t="shared" si="9"/>
        <v>0</v>
      </c>
      <c r="K127" s="869">
        <f t="shared" si="5"/>
        <v>7383</v>
      </c>
      <c r="L127" s="870"/>
      <c r="M127" s="850"/>
      <c r="N127" s="850"/>
      <c r="O127" s="850"/>
    </row>
    <row r="128" spans="1:15" ht="20.25" customHeight="1">
      <c r="A128" s="862">
        <v>119</v>
      </c>
      <c r="B128" s="875" t="s">
        <v>10112</v>
      </c>
      <c r="C128" s="874" t="s">
        <v>10230</v>
      </c>
      <c r="D128" s="864">
        <f t="shared" si="6"/>
        <v>120</v>
      </c>
      <c r="E128" s="865">
        <f t="shared" si="7"/>
        <v>0.1</v>
      </c>
      <c r="F128" s="866">
        <f t="shared" si="8"/>
        <v>3.33</v>
      </c>
      <c r="G128" s="877">
        <v>3.33</v>
      </c>
      <c r="H128" s="867"/>
      <c r="I128" s="867"/>
      <c r="J128" s="871">
        <f t="shared" si="9"/>
        <v>0</v>
      </c>
      <c r="K128" s="869">
        <f t="shared" si="5"/>
        <v>7383</v>
      </c>
      <c r="L128" s="870"/>
      <c r="M128" s="850"/>
      <c r="N128" s="850"/>
      <c r="O128" s="850"/>
    </row>
    <row r="129" spans="1:15" ht="20.25" customHeight="1">
      <c r="A129" s="862">
        <v>120</v>
      </c>
      <c r="B129" s="875" t="s">
        <v>10104</v>
      </c>
      <c r="C129" s="874" t="s">
        <v>10230</v>
      </c>
      <c r="D129" s="864">
        <f t="shared" si="6"/>
        <v>120</v>
      </c>
      <c r="E129" s="865">
        <f t="shared" si="7"/>
        <v>0.1</v>
      </c>
      <c r="F129" s="866">
        <f t="shared" si="8"/>
        <v>3.33</v>
      </c>
      <c r="G129" s="877">
        <v>3.33</v>
      </c>
      <c r="H129" s="867"/>
      <c r="I129" s="867"/>
      <c r="J129" s="871">
        <f t="shared" si="9"/>
        <v>0</v>
      </c>
      <c r="K129" s="869">
        <f t="shared" si="5"/>
        <v>7383</v>
      </c>
      <c r="L129" s="870"/>
      <c r="M129" s="850"/>
      <c r="N129" s="850"/>
      <c r="O129" s="850"/>
    </row>
    <row r="130" spans="1:15" ht="20.25" customHeight="1">
      <c r="A130" s="862">
        <v>121</v>
      </c>
      <c r="B130" s="875" t="s">
        <v>10064</v>
      </c>
      <c r="C130" s="876" t="s">
        <v>10238</v>
      </c>
      <c r="D130" s="864">
        <f t="shared" si="6"/>
        <v>108</v>
      </c>
      <c r="E130" s="865">
        <f t="shared" si="7"/>
        <v>0.09</v>
      </c>
      <c r="F130" s="866">
        <f t="shared" si="8"/>
        <v>3.33</v>
      </c>
      <c r="G130" s="877">
        <v>3.33</v>
      </c>
      <c r="H130" s="867">
        <v>0</v>
      </c>
      <c r="I130" s="867"/>
      <c r="J130" s="871">
        <f t="shared" si="9"/>
        <v>0</v>
      </c>
      <c r="K130" s="869">
        <f t="shared" si="5"/>
        <v>6645</v>
      </c>
      <c r="L130" s="870"/>
      <c r="M130" s="850"/>
      <c r="N130" s="850"/>
      <c r="O130" s="850"/>
    </row>
    <row r="131" spans="1:15" ht="20.25" customHeight="1">
      <c r="A131" s="862">
        <v>122</v>
      </c>
      <c r="B131" s="875" t="s">
        <v>10123</v>
      </c>
      <c r="C131" s="876" t="s">
        <v>10238</v>
      </c>
      <c r="D131" s="864">
        <f t="shared" si="6"/>
        <v>108</v>
      </c>
      <c r="E131" s="865">
        <f t="shared" si="7"/>
        <v>0.09</v>
      </c>
      <c r="F131" s="866">
        <f t="shared" si="8"/>
        <v>3.33</v>
      </c>
      <c r="G131" s="867">
        <v>3.33</v>
      </c>
      <c r="H131" s="867"/>
      <c r="I131" s="867"/>
      <c r="J131" s="871">
        <f t="shared" si="9"/>
        <v>0</v>
      </c>
      <c r="K131" s="869">
        <f t="shared" si="5"/>
        <v>6645</v>
      </c>
      <c r="L131" s="870"/>
      <c r="M131" s="850"/>
      <c r="N131" s="850"/>
      <c r="O131" s="850"/>
    </row>
    <row r="132" spans="1:15" ht="20.25" customHeight="1">
      <c r="A132" s="862">
        <v>123</v>
      </c>
      <c r="B132" s="875" t="s">
        <v>10119</v>
      </c>
      <c r="C132" s="876" t="s">
        <v>10238</v>
      </c>
      <c r="D132" s="864">
        <f t="shared" si="6"/>
        <v>108</v>
      </c>
      <c r="E132" s="865">
        <f t="shared" si="7"/>
        <v>0.09</v>
      </c>
      <c r="F132" s="866">
        <f t="shared" si="8"/>
        <v>3.33</v>
      </c>
      <c r="G132" s="877">
        <v>3.33</v>
      </c>
      <c r="H132" s="867"/>
      <c r="I132" s="867"/>
      <c r="J132" s="871">
        <f t="shared" si="9"/>
        <v>0</v>
      </c>
      <c r="K132" s="869">
        <f t="shared" si="5"/>
        <v>6645</v>
      </c>
      <c r="L132" s="870"/>
      <c r="M132" s="850"/>
      <c r="N132" s="850"/>
      <c r="O132" s="850"/>
    </row>
    <row r="133" spans="1:15" ht="20.25" customHeight="1">
      <c r="A133" s="862">
        <v>124</v>
      </c>
      <c r="B133" s="875" t="s">
        <v>10120</v>
      </c>
      <c r="C133" s="876" t="s">
        <v>10238</v>
      </c>
      <c r="D133" s="864">
        <f t="shared" si="6"/>
        <v>108</v>
      </c>
      <c r="E133" s="865">
        <f t="shared" si="7"/>
        <v>0.09</v>
      </c>
      <c r="F133" s="866">
        <f t="shared" si="8"/>
        <v>3.33</v>
      </c>
      <c r="G133" s="877">
        <v>3.33</v>
      </c>
      <c r="H133" s="867"/>
      <c r="I133" s="867"/>
      <c r="J133" s="871">
        <f t="shared" si="9"/>
        <v>0</v>
      </c>
      <c r="K133" s="869">
        <f t="shared" si="5"/>
        <v>6645</v>
      </c>
      <c r="L133" s="870"/>
      <c r="M133" s="850"/>
      <c r="N133" s="850"/>
      <c r="O133" s="850"/>
    </row>
    <row r="134" spans="1:15" ht="20.25" customHeight="1">
      <c r="A134" s="862">
        <v>125</v>
      </c>
      <c r="B134" s="875" t="s">
        <v>10121</v>
      </c>
      <c r="C134" s="876" t="s">
        <v>10238</v>
      </c>
      <c r="D134" s="864">
        <f t="shared" si="6"/>
        <v>108</v>
      </c>
      <c r="E134" s="865">
        <f t="shared" si="7"/>
        <v>0.09</v>
      </c>
      <c r="F134" s="866">
        <f t="shared" si="8"/>
        <v>3.33</v>
      </c>
      <c r="G134" s="877">
        <v>3.33</v>
      </c>
      <c r="H134" s="867"/>
      <c r="I134" s="867"/>
      <c r="J134" s="871">
        <f t="shared" si="9"/>
        <v>0</v>
      </c>
      <c r="K134" s="869">
        <f t="shared" si="5"/>
        <v>6645</v>
      </c>
      <c r="L134" s="870"/>
      <c r="M134" s="850"/>
      <c r="N134" s="850"/>
      <c r="O134" s="850"/>
    </row>
    <row r="135" spans="1:15" ht="20.25" customHeight="1">
      <c r="A135" s="862">
        <v>126</v>
      </c>
      <c r="B135" s="875" t="s">
        <v>10145</v>
      </c>
      <c r="C135" s="874" t="s">
        <v>10239</v>
      </c>
      <c r="D135" s="864">
        <f t="shared" si="6"/>
        <v>132</v>
      </c>
      <c r="E135" s="865">
        <f t="shared" si="7"/>
        <v>0.11</v>
      </c>
      <c r="F135" s="866">
        <f t="shared" si="8"/>
        <v>3.66</v>
      </c>
      <c r="G135" s="877">
        <v>3.66</v>
      </c>
      <c r="H135" s="867"/>
      <c r="I135" s="867"/>
      <c r="J135" s="871">
        <f t="shared" si="9"/>
        <v>0</v>
      </c>
      <c r="K135" s="869">
        <f t="shared" si="5"/>
        <v>8926</v>
      </c>
      <c r="L135" s="870"/>
      <c r="M135" s="850"/>
      <c r="N135" s="850"/>
      <c r="O135" s="850"/>
    </row>
    <row r="136" spans="1:15" ht="20.25" customHeight="1">
      <c r="A136" s="862">
        <v>127</v>
      </c>
      <c r="B136" s="875" t="s">
        <v>1508</v>
      </c>
      <c r="C136" s="876" t="s">
        <v>10234</v>
      </c>
      <c r="D136" s="864">
        <f t="shared" si="6"/>
        <v>240</v>
      </c>
      <c r="E136" s="865">
        <f t="shared" si="7"/>
        <v>0.2</v>
      </c>
      <c r="F136" s="866">
        <f t="shared" si="8"/>
        <v>5.4300000000000006</v>
      </c>
      <c r="G136" s="867">
        <v>4.9800000000000004</v>
      </c>
      <c r="H136" s="867">
        <v>0.45</v>
      </c>
      <c r="I136" s="867"/>
      <c r="J136" s="871">
        <f t="shared" si="9"/>
        <v>0</v>
      </c>
      <c r="K136" s="869">
        <f t="shared" si="5"/>
        <v>24078</v>
      </c>
      <c r="L136" s="870"/>
      <c r="M136" s="850"/>
      <c r="N136" s="850"/>
      <c r="O136" s="850"/>
    </row>
    <row r="137" spans="1:15" ht="20.25" customHeight="1">
      <c r="A137" s="862">
        <v>128</v>
      </c>
      <c r="B137" s="825" t="s">
        <v>9936</v>
      </c>
      <c r="C137" s="863" t="s">
        <v>10224</v>
      </c>
      <c r="D137" s="864">
        <f t="shared" si="6"/>
        <v>372</v>
      </c>
      <c r="E137" s="865">
        <f t="shared" si="7"/>
        <v>0.31</v>
      </c>
      <c r="F137" s="866">
        <f t="shared" si="8"/>
        <v>5.6772000000000009</v>
      </c>
      <c r="G137" s="867">
        <v>4.9800000000000004</v>
      </c>
      <c r="H137" s="867">
        <v>0</v>
      </c>
      <c r="I137" s="868">
        <v>0.14000000000000001</v>
      </c>
      <c r="J137" s="866">
        <f t="shared" si="9"/>
        <v>0.69720000000000015</v>
      </c>
      <c r="K137" s="869">
        <f t="shared" si="5"/>
        <v>39020</v>
      </c>
      <c r="L137" s="870"/>
      <c r="M137" s="850"/>
      <c r="N137" s="850"/>
      <c r="O137" s="850"/>
    </row>
    <row r="138" spans="1:15" ht="20.25" customHeight="1">
      <c r="A138" s="862">
        <v>129</v>
      </c>
      <c r="B138" s="825" t="s">
        <v>9940</v>
      </c>
      <c r="C138" s="863" t="s">
        <v>10240</v>
      </c>
      <c r="D138" s="864">
        <f t="shared" si="6"/>
        <v>264</v>
      </c>
      <c r="E138" s="865">
        <f t="shared" si="7"/>
        <v>0.22</v>
      </c>
      <c r="F138" s="866">
        <f t="shared" si="8"/>
        <v>5.7786000000000008</v>
      </c>
      <c r="G138" s="867">
        <v>4.9800000000000004</v>
      </c>
      <c r="H138" s="867">
        <v>0.45</v>
      </c>
      <c r="I138" s="868">
        <v>7.0000000000000007E-2</v>
      </c>
      <c r="J138" s="866">
        <f t="shared" si="9"/>
        <v>0.34860000000000008</v>
      </c>
      <c r="K138" s="869">
        <f t="shared" si="5"/>
        <v>28186</v>
      </c>
      <c r="L138" s="870"/>
      <c r="M138" s="850"/>
      <c r="N138" s="850"/>
      <c r="O138" s="850"/>
    </row>
    <row r="139" spans="1:15" ht="20.25" customHeight="1">
      <c r="A139" s="862">
        <v>130</v>
      </c>
      <c r="B139" s="825" t="s">
        <v>9963</v>
      </c>
      <c r="C139" s="863" t="s">
        <v>10241</v>
      </c>
      <c r="D139" s="864">
        <f t="shared" si="6"/>
        <v>360</v>
      </c>
      <c r="E139" s="865">
        <f t="shared" si="7"/>
        <v>0.3</v>
      </c>
      <c r="F139" s="866">
        <f t="shared" si="8"/>
        <v>6.7299999999999995</v>
      </c>
      <c r="G139" s="867">
        <v>6.38</v>
      </c>
      <c r="H139" s="867">
        <v>0.35</v>
      </c>
      <c r="I139" s="867"/>
      <c r="J139" s="871">
        <f t="shared" si="9"/>
        <v>0</v>
      </c>
      <c r="K139" s="869">
        <f t="shared" ref="K139:K177" si="10">ROUND(E139*F139*1490*124%*12,0)</f>
        <v>44764</v>
      </c>
      <c r="L139" s="870"/>
      <c r="M139" s="850"/>
      <c r="N139" s="850"/>
      <c r="O139" s="850"/>
    </row>
    <row r="140" spans="1:15" ht="20.25" customHeight="1">
      <c r="A140" s="862">
        <v>131</v>
      </c>
      <c r="B140" s="825" t="s">
        <v>9952</v>
      </c>
      <c r="C140" s="863" t="s">
        <v>10224</v>
      </c>
      <c r="D140" s="864">
        <f t="shared" si="6"/>
        <v>372</v>
      </c>
      <c r="E140" s="865">
        <f t="shared" si="7"/>
        <v>0.31</v>
      </c>
      <c r="F140" s="866">
        <f t="shared" si="8"/>
        <v>5.9774000000000003</v>
      </c>
      <c r="G140" s="867">
        <v>4.9800000000000004</v>
      </c>
      <c r="H140" s="867">
        <v>0.35</v>
      </c>
      <c r="I140" s="868">
        <v>0.13</v>
      </c>
      <c r="J140" s="866">
        <f t="shared" si="9"/>
        <v>0.64740000000000009</v>
      </c>
      <c r="K140" s="869">
        <f t="shared" si="10"/>
        <v>41083</v>
      </c>
      <c r="L140" s="870"/>
      <c r="M140" s="850"/>
      <c r="N140" s="850"/>
      <c r="O140" s="850"/>
    </row>
    <row r="141" spans="1:15" ht="20.25" customHeight="1">
      <c r="A141" s="862">
        <v>132</v>
      </c>
      <c r="B141" s="825" t="s">
        <v>9949</v>
      </c>
      <c r="C141" s="863" t="s">
        <v>10242</v>
      </c>
      <c r="D141" s="864">
        <f t="shared" ref="D141:D177" si="11">((2020-YEAR(C141))*12)</f>
        <v>384</v>
      </c>
      <c r="E141" s="865">
        <f t="shared" si="7"/>
        <v>0.32</v>
      </c>
      <c r="F141" s="866">
        <f t="shared" si="8"/>
        <v>6.49</v>
      </c>
      <c r="G141" s="867">
        <v>6.04</v>
      </c>
      <c r="H141" s="867">
        <v>0.45</v>
      </c>
      <c r="I141" s="867"/>
      <c r="J141" s="871">
        <f t="shared" si="9"/>
        <v>0</v>
      </c>
      <c r="K141" s="869">
        <f t="shared" si="10"/>
        <v>46045</v>
      </c>
      <c r="L141" s="870"/>
      <c r="M141" s="850"/>
      <c r="N141" s="850"/>
      <c r="O141" s="850"/>
    </row>
    <row r="142" spans="1:15" ht="20.25" customHeight="1">
      <c r="A142" s="862">
        <v>133</v>
      </c>
      <c r="B142" s="825" t="s">
        <v>10087</v>
      </c>
      <c r="C142" s="863" t="s">
        <v>10205</v>
      </c>
      <c r="D142" s="864">
        <f t="shared" si="11"/>
        <v>156</v>
      </c>
      <c r="E142" s="865">
        <f t="shared" ref="E142:E177" si="12">ROUND(D142/12,0)/100</f>
        <v>0.13</v>
      </c>
      <c r="F142" s="866">
        <f t="shared" ref="F142:F177" si="13">G142+H142+J142</f>
        <v>3.33</v>
      </c>
      <c r="G142" s="877">
        <v>3.33</v>
      </c>
      <c r="H142" s="867"/>
      <c r="I142" s="867"/>
      <c r="J142" s="871">
        <f t="shared" ref="J142:J159" si="14">G142*I142</f>
        <v>0</v>
      </c>
      <c r="K142" s="869">
        <f t="shared" si="10"/>
        <v>9598</v>
      </c>
      <c r="L142" s="870"/>
      <c r="M142" s="850"/>
      <c r="N142" s="850"/>
      <c r="O142" s="850"/>
    </row>
    <row r="143" spans="1:15" ht="20.25" customHeight="1">
      <c r="A143" s="862">
        <v>134</v>
      </c>
      <c r="B143" s="825" t="s">
        <v>9975</v>
      </c>
      <c r="C143" s="863" t="s">
        <v>10224</v>
      </c>
      <c r="D143" s="864">
        <f t="shared" si="11"/>
        <v>372</v>
      </c>
      <c r="E143" s="865">
        <f t="shared" si="12"/>
        <v>0.31</v>
      </c>
      <c r="F143" s="866">
        <f t="shared" si="13"/>
        <v>5.6772000000000009</v>
      </c>
      <c r="G143" s="867">
        <v>4.9800000000000004</v>
      </c>
      <c r="H143" s="867"/>
      <c r="I143" s="868">
        <v>0.14000000000000001</v>
      </c>
      <c r="J143" s="866">
        <f t="shared" si="14"/>
        <v>0.69720000000000015</v>
      </c>
      <c r="K143" s="869">
        <f t="shared" si="10"/>
        <v>39020</v>
      </c>
      <c r="L143" s="870"/>
      <c r="M143" s="850"/>
      <c r="N143" s="850"/>
      <c r="O143" s="850"/>
    </row>
    <row r="144" spans="1:15" ht="20.25" customHeight="1">
      <c r="A144" s="862">
        <v>135</v>
      </c>
      <c r="B144" s="825" t="s">
        <v>9980</v>
      </c>
      <c r="C144" s="863" t="s">
        <v>10243</v>
      </c>
      <c r="D144" s="864">
        <f t="shared" si="11"/>
        <v>348</v>
      </c>
      <c r="E144" s="865">
        <f t="shared" si="12"/>
        <v>0.28999999999999998</v>
      </c>
      <c r="F144" s="866">
        <f t="shared" si="13"/>
        <v>5.3784000000000001</v>
      </c>
      <c r="G144" s="867">
        <v>4.9800000000000004</v>
      </c>
      <c r="H144" s="867"/>
      <c r="I144" s="868">
        <v>0.08</v>
      </c>
      <c r="J144" s="866">
        <f t="shared" si="14"/>
        <v>0.39840000000000003</v>
      </c>
      <c r="K144" s="869">
        <f t="shared" si="10"/>
        <v>34581</v>
      </c>
      <c r="L144" s="870"/>
      <c r="M144" s="850"/>
      <c r="N144" s="850"/>
      <c r="O144" s="850"/>
    </row>
    <row r="145" spans="1:15" ht="20.25" customHeight="1">
      <c r="A145" s="862">
        <v>136</v>
      </c>
      <c r="B145" s="825" t="s">
        <v>9975</v>
      </c>
      <c r="C145" s="863" t="s">
        <v>10244</v>
      </c>
      <c r="D145" s="864">
        <f t="shared" si="11"/>
        <v>252</v>
      </c>
      <c r="E145" s="865">
        <f t="shared" si="12"/>
        <v>0.21</v>
      </c>
      <c r="F145" s="866">
        <f t="shared" si="13"/>
        <v>4.9800000000000004</v>
      </c>
      <c r="G145" s="867">
        <v>4.9800000000000004</v>
      </c>
      <c r="H145" s="867"/>
      <c r="I145" s="867"/>
      <c r="J145" s="871">
        <f t="shared" si="14"/>
        <v>0</v>
      </c>
      <c r="K145" s="869">
        <f t="shared" si="10"/>
        <v>23187</v>
      </c>
      <c r="L145" s="870"/>
      <c r="M145" s="850"/>
      <c r="N145" s="850"/>
      <c r="O145" s="850"/>
    </row>
    <row r="146" spans="1:15" ht="20.25" customHeight="1">
      <c r="A146" s="862">
        <v>137</v>
      </c>
      <c r="B146" s="825" t="s">
        <v>9976</v>
      </c>
      <c r="C146" s="863" t="s">
        <v>10224</v>
      </c>
      <c r="D146" s="864">
        <f t="shared" si="11"/>
        <v>372</v>
      </c>
      <c r="E146" s="865">
        <f t="shared" si="12"/>
        <v>0.31</v>
      </c>
      <c r="F146" s="866">
        <f t="shared" si="13"/>
        <v>5.5278000000000009</v>
      </c>
      <c r="G146" s="867">
        <v>4.9800000000000004</v>
      </c>
      <c r="H146" s="867"/>
      <c r="I146" s="868">
        <v>0.11</v>
      </c>
      <c r="J146" s="866">
        <f t="shared" si="14"/>
        <v>0.54780000000000006</v>
      </c>
      <c r="K146" s="869">
        <f t="shared" si="10"/>
        <v>37993</v>
      </c>
      <c r="L146" s="870"/>
      <c r="M146" s="850"/>
      <c r="N146" s="850"/>
      <c r="O146" s="850"/>
    </row>
    <row r="147" spans="1:15" ht="20.25" customHeight="1">
      <c r="A147" s="862">
        <v>138</v>
      </c>
      <c r="B147" s="825" t="s">
        <v>9995</v>
      </c>
      <c r="C147" s="863" t="s">
        <v>10245</v>
      </c>
      <c r="D147" s="864">
        <f t="shared" si="11"/>
        <v>228</v>
      </c>
      <c r="E147" s="865">
        <f t="shared" si="12"/>
        <v>0.19</v>
      </c>
      <c r="F147" s="866">
        <f t="shared" si="13"/>
        <v>4.6500000000000004</v>
      </c>
      <c r="G147" s="867">
        <v>4.6500000000000004</v>
      </c>
      <c r="H147" s="867"/>
      <c r="I147" s="867"/>
      <c r="J147" s="871">
        <f t="shared" si="14"/>
        <v>0</v>
      </c>
      <c r="K147" s="869">
        <f t="shared" si="10"/>
        <v>19588</v>
      </c>
      <c r="L147" s="870"/>
      <c r="M147" s="850"/>
      <c r="N147" s="850"/>
      <c r="O147" s="850"/>
    </row>
    <row r="148" spans="1:15" ht="20.25" customHeight="1">
      <c r="A148" s="862">
        <v>139</v>
      </c>
      <c r="B148" s="875" t="s">
        <v>9945</v>
      </c>
      <c r="C148" s="882" t="s">
        <v>10220</v>
      </c>
      <c r="D148" s="864">
        <f t="shared" si="11"/>
        <v>168</v>
      </c>
      <c r="E148" s="865">
        <f t="shared" si="12"/>
        <v>0.14000000000000001</v>
      </c>
      <c r="F148" s="866">
        <f t="shared" si="13"/>
        <v>5.1000000000000005</v>
      </c>
      <c r="G148" s="867">
        <v>4.6500000000000004</v>
      </c>
      <c r="H148" s="867">
        <v>0.45</v>
      </c>
      <c r="I148" s="867"/>
      <c r="J148" s="871">
        <f t="shared" si="14"/>
        <v>0</v>
      </c>
      <c r="K148" s="869">
        <f t="shared" si="10"/>
        <v>15830</v>
      </c>
      <c r="L148" s="870"/>
      <c r="M148" s="850"/>
      <c r="N148" s="850"/>
      <c r="O148" s="850"/>
    </row>
    <row r="149" spans="1:15" ht="20.25" customHeight="1">
      <c r="A149" s="862">
        <v>140</v>
      </c>
      <c r="B149" s="825" t="s">
        <v>10099</v>
      </c>
      <c r="C149" s="863" t="s">
        <v>10246</v>
      </c>
      <c r="D149" s="864">
        <f t="shared" si="11"/>
        <v>132</v>
      </c>
      <c r="E149" s="865">
        <f t="shared" si="12"/>
        <v>0.11</v>
      </c>
      <c r="F149" s="866">
        <f t="shared" si="13"/>
        <v>3.33</v>
      </c>
      <c r="G149" s="877">
        <v>3.33</v>
      </c>
      <c r="H149" s="867"/>
      <c r="I149" s="867"/>
      <c r="J149" s="871">
        <f t="shared" si="14"/>
        <v>0</v>
      </c>
      <c r="K149" s="869">
        <f t="shared" si="10"/>
        <v>8121</v>
      </c>
      <c r="L149" s="870"/>
      <c r="M149" s="850"/>
      <c r="N149" s="850"/>
      <c r="O149" s="850"/>
    </row>
    <row r="150" spans="1:15" ht="20.25" customHeight="1">
      <c r="A150" s="862">
        <v>141</v>
      </c>
      <c r="B150" s="825" t="s">
        <v>10149</v>
      </c>
      <c r="C150" s="874" t="s">
        <v>2506</v>
      </c>
      <c r="D150" s="864">
        <f t="shared" si="11"/>
        <v>216</v>
      </c>
      <c r="E150" s="865">
        <f t="shared" si="12"/>
        <v>0.18</v>
      </c>
      <c r="F150" s="866">
        <f t="shared" si="13"/>
        <v>3.33</v>
      </c>
      <c r="G150" s="877">
        <v>3.33</v>
      </c>
      <c r="H150" s="867"/>
      <c r="I150" s="867"/>
      <c r="J150" s="871">
        <f t="shared" si="14"/>
        <v>0</v>
      </c>
      <c r="K150" s="869">
        <f t="shared" si="10"/>
        <v>13289</v>
      </c>
      <c r="L150" s="870"/>
      <c r="M150" s="850"/>
      <c r="N150" s="850"/>
      <c r="O150" s="850"/>
    </row>
    <row r="151" spans="1:15" ht="20.25" customHeight="1">
      <c r="A151" s="862">
        <v>142</v>
      </c>
      <c r="B151" s="825" t="s">
        <v>9978</v>
      </c>
      <c r="C151" s="863" t="s">
        <v>10247</v>
      </c>
      <c r="D151" s="864">
        <f t="shared" si="11"/>
        <v>372</v>
      </c>
      <c r="E151" s="865">
        <f t="shared" si="12"/>
        <v>0.31</v>
      </c>
      <c r="F151" s="866">
        <f t="shared" si="13"/>
        <v>5.3784000000000001</v>
      </c>
      <c r="G151" s="867">
        <v>4.9800000000000004</v>
      </c>
      <c r="H151" s="867"/>
      <c r="I151" s="868">
        <v>0.08</v>
      </c>
      <c r="J151" s="866">
        <f t="shared" si="14"/>
        <v>0.39840000000000003</v>
      </c>
      <c r="K151" s="869">
        <f t="shared" si="10"/>
        <v>36966</v>
      </c>
      <c r="L151" s="870"/>
      <c r="M151" s="850"/>
      <c r="N151" s="850"/>
      <c r="O151" s="850"/>
    </row>
    <row r="152" spans="1:15" ht="20.25" customHeight="1">
      <c r="A152" s="862">
        <v>143</v>
      </c>
      <c r="B152" s="825" t="s">
        <v>9989</v>
      </c>
      <c r="C152" s="863" t="s">
        <v>10248</v>
      </c>
      <c r="D152" s="864">
        <f t="shared" si="11"/>
        <v>252</v>
      </c>
      <c r="E152" s="865">
        <f t="shared" si="12"/>
        <v>0.21</v>
      </c>
      <c r="F152" s="866">
        <f t="shared" si="13"/>
        <v>4.9800000000000004</v>
      </c>
      <c r="G152" s="867">
        <v>4.9800000000000004</v>
      </c>
      <c r="H152" s="867"/>
      <c r="I152" s="867"/>
      <c r="J152" s="871">
        <f t="shared" si="14"/>
        <v>0</v>
      </c>
      <c r="K152" s="869">
        <f t="shared" si="10"/>
        <v>23187</v>
      </c>
      <c r="L152" s="870"/>
      <c r="M152" s="850"/>
      <c r="N152" s="850"/>
      <c r="O152" s="850"/>
    </row>
    <row r="153" spans="1:15" ht="20.25" customHeight="1">
      <c r="A153" s="862">
        <v>144</v>
      </c>
      <c r="B153" s="825" t="s">
        <v>10140</v>
      </c>
      <c r="C153" s="863" t="s">
        <v>2273</v>
      </c>
      <c r="D153" s="864">
        <f t="shared" si="11"/>
        <v>192</v>
      </c>
      <c r="E153" s="865">
        <f t="shared" si="12"/>
        <v>0.16</v>
      </c>
      <c r="F153" s="866">
        <f t="shared" si="13"/>
        <v>3.99</v>
      </c>
      <c r="G153" s="867">
        <v>3.99</v>
      </c>
      <c r="H153" s="867"/>
      <c r="I153" s="867"/>
      <c r="J153" s="871">
        <f t="shared" si="14"/>
        <v>0</v>
      </c>
      <c r="K153" s="869">
        <f t="shared" si="10"/>
        <v>14154</v>
      </c>
      <c r="L153" s="870"/>
      <c r="M153" s="850"/>
      <c r="N153" s="850"/>
      <c r="O153" s="850"/>
    </row>
    <row r="154" spans="1:15" ht="20.25" customHeight="1">
      <c r="A154" s="862">
        <v>145</v>
      </c>
      <c r="B154" s="825" t="s">
        <v>10047</v>
      </c>
      <c r="C154" s="874" t="s">
        <v>10236</v>
      </c>
      <c r="D154" s="864">
        <f t="shared" si="11"/>
        <v>204</v>
      </c>
      <c r="E154" s="865">
        <f t="shared" si="12"/>
        <v>0.17</v>
      </c>
      <c r="F154" s="866">
        <f t="shared" si="13"/>
        <v>4.01</v>
      </c>
      <c r="G154" s="867">
        <v>3.66</v>
      </c>
      <c r="H154" s="867">
        <v>0.35</v>
      </c>
      <c r="I154" s="867"/>
      <c r="J154" s="871">
        <f t="shared" si="14"/>
        <v>0</v>
      </c>
      <c r="K154" s="869">
        <f t="shared" si="10"/>
        <v>15114</v>
      </c>
      <c r="L154" s="870"/>
      <c r="M154" s="850"/>
      <c r="N154" s="850"/>
      <c r="O154" s="850"/>
    </row>
    <row r="155" spans="1:15" ht="20.25" customHeight="1">
      <c r="A155" s="862">
        <v>146</v>
      </c>
      <c r="B155" s="825" t="s">
        <v>9960</v>
      </c>
      <c r="C155" s="863" t="s">
        <v>10249</v>
      </c>
      <c r="D155" s="864">
        <f t="shared" si="11"/>
        <v>312</v>
      </c>
      <c r="E155" s="865">
        <f t="shared" si="12"/>
        <v>0.26</v>
      </c>
      <c r="F155" s="866">
        <f t="shared" si="13"/>
        <v>4.67</v>
      </c>
      <c r="G155" s="867">
        <v>4.32</v>
      </c>
      <c r="H155" s="867">
        <v>0.35</v>
      </c>
      <c r="I155" s="867"/>
      <c r="J155" s="871">
        <f t="shared" si="14"/>
        <v>0</v>
      </c>
      <c r="K155" s="869">
        <f t="shared" si="10"/>
        <v>26920</v>
      </c>
      <c r="L155" s="870"/>
      <c r="M155" s="850"/>
      <c r="N155" s="850"/>
      <c r="O155" s="850"/>
    </row>
    <row r="156" spans="1:15" ht="20.25" customHeight="1">
      <c r="A156" s="862">
        <v>147</v>
      </c>
      <c r="B156" s="825" t="s">
        <v>10070</v>
      </c>
      <c r="C156" s="863" t="s">
        <v>10210</v>
      </c>
      <c r="D156" s="864">
        <f t="shared" si="11"/>
        <v>180</v>
      </c>
      <c r="E156" s="865">
        <f t="shared" si="12"/>
        <v>0.15</v>
      </c>
      <c r="F156" s="866">
        <f t="shared" si="13"/>
        <v>3.99</v>
      </c>
      <c r="G156" s="867">
        <v>3.99</v>
      </c>
      <c r="H156" s="867"/>
      <c r="I156" s="867"/>
      <c r="J156" s="871">
        <f t="shared" si="14"/>
        <v>0</v>
      </c>
      <c r="K156" s="869">
        <f t="shared" si="10"/>
        <v>13269</v>
      </c>
      <c r="L156" s="870"/>
      <c r="M156" s="850"/>
      <c r="N156" s="850"/>
      <c r="O156" s="850"/>
    </row>
    <row r="157" spans="1:15" ht="20.25" customHeight="1">
      <c r="A157" s="862">
        <v>148</v>
      </c>
      <c r="B157" s="825" t="s">
        <v>10024</v>
      </c>
      <c r="C157" s="863" t="s">
        <v>10250</v>
      </c>
      <c r="D157" s="864">
        <f t="shared" si="11"/>
        <v>228</v>
      </c>
      <c r="E157" s="865">
        <f t="shared" si="12"/>
        <v>0.19</v>
      </c>
      <c r="F157" s="866">
        <f t="shared" si="13"/>
        <v>4.6500000000000004</v>
      </c>
      <c r="G157" s="867">
        <v>4.6500000000000004</v>
      </c>
      <c r="H157" s="867"/>
      <c r="I157" s="867"/>
      <c r="J157" s="871">
        <f t="shared" si="14"/>
        <v>0</v>
      </c>
      <c r="K157" s="869">
        <f t="shared" si="10"/>
        <v>19588</v>
      </c>
      <c r="L157" s="870"/>
      <c r="M157" s="850"/>
      <c r="N157" s="850"/>
      <c r="O157" s="850"/>
    </row>
    <row r="158" spans="1:15" ht="20.25" customHeight="1">
      <c r="A158" s="862">
        <v>149</v>
      </c>
      <c r="B158" s="825" t="s">
        <v>10144</v>
      </c>
      <c r="C158" s="874" t="s">
        <v>10251</v>
      </c>
      <c r="D158" s="864">
        <f t="shared" si="11"/>
        <v>120</v>
      </c>
      <c r="E158" s="865">
        <f t="shared" si="12"/>
        <v>0.1</v>
      </c>
      <c r="F158" s="866">
        <f t="shared" si="13"/>
        <v>3.33</v>
      </c>
      <c r="G158" s="877">
        <v>3.33</v>
      </c>
      <c r="H158" s="867"/>
      <c r="I158" s="867"/>
      <c r="J158" s="871">
        <f t="shared" si="14"/>
        <v>0</v>
      </c>
      <c r="K158" s="869">
        <f t="shared" si="10"/>
        <v>7383</v>
      </c>
      <c r="L158" s="870"/>
      <c r="M158" s="850"/>
      <c r="N158" s="850"/>
      <c r="O158" s="850"/>
    </row>
    <row r="159" spans="1:15" ht="20.25" customHeight="1">
      <c r="A159" s="862">
        <v>150</v>
      </c>
      <c r="B159" s="886" t="s">
        <v>10252</v>
      </c>
      <c r="C159" s="887" t="s">
        <v>10253</v>
      </c>
      <c r="D159" s="864">
        <f t="shared" si="11"/>
        <v>96</v>
      </c>
      <c r="E159" s="865">
        <f t="shared" si="12"/>
        <v>0.08</v>
      </c>
      <c r="F159" s="866">
        <f t="shared" si="13"/>
        <v>3.9162000000000003</v>
      </c>
      <c r="G159" s="888">
        <v>3.66</v>
      </c>
      <c r="H159" s="889"/>
      <c r="I159" s="890">
        <v>7.0000000000000007E-2</v>
      </c>
      <c r="J159" s="888">
        <f t="shared" si="14"/>
        <v>0.25620000000000004</v>
      </c>
      <c r="K159" s="869">
        <f t="shared" si="10"/>
        <v>6946</v>
      </c>
      <c r="L159" s="870"/>
      <c r="M159" s="850"/>
      <c r="N159" s="850"/>
      <c r="O159" s="850"/>
    </row>
    <row r="160" spans="1:15" ht="20.25" customHeight="1">
      <c r="A160" s="862">
        <v>151</v>
      </c>
      <c r="B160" s="886" t="s">
        <v>10118</v>
      </c>
      <c r="C160" s="887" t="s">
        <v>10254</v>
      </c>
      <c r="D160" s="864">
        <f t="shared" si="11"/>
        <v>120</v>
      </c>
      <c r="E160" s="865">
        <f t="shared" si="12"/>
        <v>0.1</v>
      </c>
      <c r="F160" s="866">
        <f t="shared" si="13"/>
        <v>3.33</v>
      </c>
      <c r="G160" s="888">
        <v>3.33</v>
      </c>
      <c r="H160" s="889"/>
      <c r="I160" s="890"/>
      <c r="J160" s="888"/>
      <c r="K160" s="869">
        <f t="shared" si="10"/>
        <v>7383</v>
      </c>
      <c r="L160" s="870"/>
      <c r="M160" s="850"/>
      <c r="N160" s="850"/>
      <c r="O160" s="850"/>
    </row>
    <row r="161" spans="1:15" ht="20.25" customHeight="1">
      <c r="A161" s="862">
        <v>152</v>
      </c>
      <c r="B161" s="824" t="s">
        <v>10125</v>
      </c>
      <c r="C161" s="887" t="s">
        <v>10255</v>
      </c>
      <c r="D161" s="864">
        <f t="shared" si="11"/>
        <v>96</v>
      </c>
      <c r="E161" s="865">
        <f t="shared" si="12"/>
        <v>0.08</v>
      </c>
      <c r="F161" s="891">
        <f t="shared" si="13"/>
        <v>3</v>
      </c>
      <c r="G161" s="888">
        <v>3</v>
      </c>
      <c r="H161" s="889"/>
      <c r="I161" s="890"/>
      <c r="J161" s="888"/>
      <c r="K161" s="869">
        <f t="shared" si="10"/>
        <v>5321</v>
      </c>
      <c r="L161" s="870"/>
      <c r="M161" s="850"/>
      <c r="N161" s="850"/>
      <c r="O161" s="850"/>
    </row>
    <row r="162" spans="1:15" ht="20.25" customHeight="1">
      <c r="A162" s="862">
        <v>153</v>
      </c>
      <c r="B162" s="824" t="s">
        <v>10051</v>
      </c>
      <c r="C162" s="887" t="s">
        <v>10256</v>
      </c>
      <c r="D162" s="864">
        <f t="shared" si="11"/>
        <v>84</v>
      </c>
      <c r="E162" s="892">
        <f t="shared" si="12"/>
        <v>7.0000000000000007E-2</v>
      </c>
      <c r="F162" s="891">
        <f t="shared" si="13"/>
        <v>3.7800000000000002</v>
      </c>
      <c r="G162" s="888">
        <v>3.33</v>
      </c>
      <c r="H162" s="889">
        <v>0.45</v>
      </c>
      <c r="I162" s="890"/>
      <c r="J162" s="888"/>
      <c r="K162" s="869">
        <f t="shared" si="10"/>
        <v>5866</v>
      </c>
      <c r="L162" s="870"/>
      <c r="M162" s="850"/>
      <c r="N162" s="850"/>
      <c r="O162" s="850"/>
    </row>
    <row r="163" spans="1:15" ht="20.25" customHeight="1">
      <c r="A163" s="862">
        <v>154</v>
      </c>
      <c r="B163" s="824" t="s">
        <v>10066</v>
      </c>
      <c r="C163" s="887" t="s">
        <v>10257</v>
      </c>
      <c r="D163" s="864">
        <f t="shared" si="11"/>
        <v>84</v>
      </c>
      <c r="E163" s="892">
        <f t="shared" si="12"/>
        <v>7.0000000000000007E-2</v>
      </c>
      <c r="F163" s="891">
        <f t="shared" si="13"/>
        <v>3.25</v>
      </c>
      <c r="G163" s="888">
        <v>3</v>
      </c>
      <c r="H163" s="889">
        <v>0.25</v>
      </c>
      <c r="I163" s="890"/>
      <c r="J163" s="888"/>
      <c r="K163" s="869">
        <f t="shared" si="10"/>
        <v>5044</v>
      </c>
      <c r="L163" s="870"/>
      <c r="M163" s="850"/>
      <c r="N163" s="850"/>
      <c r="O163" s="850"/>
    </row>
    <row r="164" spans="1:15" ht="20.25" customHeight="1">
      <c r="A164" s="862">
        <v>155</v>
      </c>
      <c r="B164" s="824" t="s">
        <v>10103</v>
      </c>
      <c r="C164" s="887" t="s">
        <v>10253</v>
      </c>
      <c r="D164" s="864">
        <f t="shared" si="11"/>
        <v>96</v>
      </c>
      <c r="E164" s="892">
        <f t="shared" si="12"/>
        <v>0.08</v>
      </c>
      <c r="F164" s="891">
        <f t="shared" si="13"/>
        <v>3.33</v>
      </c>
      <c r="G164" s="888">
        <v>3.33</v>
      </c>
      <c r="H164" s="889"/>
      <c r="I164" s="890"/>
      <c r="J164" s="888"/>
      <c r="K164" s="869">
        <f t="shared" si="10"/>
        <v>5906</v>
      </c>
      <c r="L164" s="870"/>
      <c r="M164" s="850"/>
      <c r="N164" s="850"/>
      <c r="O164" s="850"/>
    </row>
    <row r="165" spans="1:15" ht="20.25" customHeight="1">
      <c r="A165" s="862">
        <v>156</v>
      </c>
      <c r="B165" s="824" t="s">
        <v>10117</v>
      </c>
      <c r="C165" s="887" t="s">
        <v>10257</v>
      </c>
      <c r="D165" s="864">
        <f t="shared" si="11"/>
        <v>84</v>
      </c>
      <c r="E165" s="892">
        <f t="shared" si="12"/>
        <v>7.0000000000000007E-2</v>
      </c>
      <c r="F165" s="891">
        <f t="shared" si="13"/>
        <v>3.68</v>
      </c>
      <c r="G165" s="888">
        <v>3.33</v>
      </c>
      <c r="H165" s="889">
        <v>0.35</v>
      </c>
      <c r="I165" s="890"/>
      <c r="J165" s="888"/>
      <c r="K165" s="869">
        <f t="shared" si="10"/>
        <v>5711</v>
      </c>
      <c r="L165" s="870"/>
      <c r="M165" s="850"/>
      <c r="N165" s="850"/>
      <c r="O165" s="850"/>
    </row>
    <row r="166" spans="1:15" ht="20.25" customHeight="1">
      <c r="A166" s="862">
        <v>157</v>
      </c>
      <c r="B166" s="824" t="s">
        <v>10126</v>
      </c>
      <c r="C166" s="887" t="s">
        <v>10257</v>
      </c>
      <c r="D166" s="864">
        <f t="shared" si="11"/>
        <v>84</v>
      </c>
      <c r="E166" s="892">
        <f t="shared" si="12"/>
        <v>7.0000000000000007E-2</v>
      </c>
      <c r="F166" s="891">
        <f t="shared" si="13"/>
        <v>3</v>
      </c>
      <c r="G166" s="888">
        <v>3</v>
      </c>
      <c r="H166" s="889"/>
      <c r="I166" s="890"/>
      <c r="J166" s="888"/>
      <c r="K166" s="869">
        <f t="shared" si="10"/>
        <v>4656</v>
      </c>
      <c r="L166" s="870"/>
      <c r="M166" s="850"/>
      <c r="N166" s="850"/>
      <c r="O166" s="850"/>
    </row>
    <row r="167" spans="1:15" ht="20.25" customHeight="1">
      <c r="A167" s="862">
        <v>158</v>
      </c>
      <c r="B167" s="824" t="s">
        <v>10258</v>
      </c>
      <c r="C167" s="887" t="s">
        <v>10257</v>
      </c>
      <c r="D167" s="864">
        <f t="shared" si="11"/>
        <v>84</v>
      </c>
      <c r="E167" s="892">
        <f t="shared" si="12"/>
        <v>7.0000000000000007E-2</v>
      </c>
      <c r="F167" s="891">
        <f t="shared" si="13"/>
        <v>3</v>
      </c>
      <c r="G167" s="888">
        <v>3</v>
      </c>
      <c r="H167" s="889"/>
      <c r="I167" s="890"/>
      <c r="J167" s="888"/>
      <c r="K167" s="869">
        <f t="shared" si="10"/>
        <v>4656</v>
      </c>
      <c r="L167" s="870"/>
      <c r="M167" s="850"/>
      <c r="N167" s="850"/>
      <c r="O167" s="850"/>
    </row>
    <row r="168" spans="1:15" ht="20.25" customHeight="1">
      <c r="A168" s="862">
        <v>159</v>
      </c>
      <c r="B168" s="824" t="s">
        <v>10128</v>
      </c>
      <c r="C168" s="887" t="s">
        <v>10257</v>
      </c>
      <c r="D168" s="864">
        <f t="shared" si="11"/>
        <v>84</v>
      </c>
      <c r="E168" s="892">
        <f t="shared" si="12"/>
        <v>7.0000000000000007E-2</v>
      </c>
      <c r="F168" s="891">
        <f t="shared" si="13"/>
        <v>3.35</v>
      </c>
      <c r="G168" s="888">
        <v>3</v>
      </c>
      <c r="H168" s="889">
        <v>0.35</v>
      </c>
      <c r="I168" s="890"/>
      <c r="J168" s="888"/>
      <c r="K168" s="869">
        <f t="shared" si="10"/>
        <v>5199</v>
      </c>
      <c r="L168" s="870"/>
      <c r="M168" s="850"/>
      <c r="N168" s="850"/>
      <c r="O168" s="850"/>
    </row>
    <row r="169" spans="1:15" ht="20.25" customHeight="1">
      <c r="A169" s="862">
        <v>160</v>
      </c>
      <c r="B169" s="824" t="s">
        <v>10129</v>
      </c>
      <c r="C169" s="887" t="s">
        <v>10257</v>
      </c>
      <c r="D169" s="864">
        <f t="shared" si="11"/>
        <v>84</v>
      </c>
      <c r="E169" s="892">
        <f t="shared" si="12"/>
        <v>7.0000000000000007E-2</v>
      </c>
      <c r="F169" s="891">
        <f t="shared" si="13"/>
        <v>3</v>
      </c>
      <c r="G169" s="888">
        <v>3</v>
      </c>
      <c r="H169" s="889"/>
      <c r="I169" s="890"/>
      <c r="J169" s="888"/>
      <c r="K169" s="869">
        <f t="shared" si="10"/>
        <v>4656</v>
      </c>
      <c r="L169" s="870"/>
      <c r="M169" s="850"/>
      <c r="N169" s="850"/>
      <c r="O169" s="850"/>
    </row>
    <row r="170" spans="1:15" ht="20.25" customHeight="1">
      <c r="A170" s="862">
        <v>161</v>
      </c>
      <c r="B170" s="824" t="s">
        <v>10130</v>
      </c>
      <c r="C170" s="887" t="s">
        <v>10257</v>
      </c>
      <c r="D170" s="864">
        <f t="shared" si="11"/>
        <v>84</v>
      </c>
      <c r="E170" s="892">
        <f t="shared" si="12"/>
        <v>7.0000000000000007E-2</v>
      </c>
      <c r="F170" s="891">
        <f t="shared" si="13"/>
        <v>3</v>
      </c>
      <c r="G170" s="888">
        <v>3</v>
      </c>
      <c r="H170" s="889"/>
      <c r="I170" s="890"/>
      <c r="J170" s="888"/>
      <c r="K170" s="869">
        <f t="shared" si="10"/>
        <v>4656</v>
      </c>
      <c r="L170" s="870"/>
      <c r="M170" s="850"/>
      <c r="N170" s="850"/>
      <c r="O170" s="850"/>
    </row>
    <row r="171" spans="1:15" ht="20.25" customHeight="1">
      <c r="A171" s="862">
        <v>162</v>
      </c>
      <c r="B171" s="824" t="s">
        <v>10131</v>
      </c>
      <c r="C171" s="887" t="s">
        <v>10257</v>
      </c>
      <c r="D171" s="864">
        <f t="shared" si="11"/>
        <v>84</v>
      </c>
      <c r="E171" s="892">
        <f t="shared" si="12"/>
        <v>7.0000000000000007E-2</v>
      </c>
      <c r="F171" s="891">
        <f t="shared" si="13"/>
        <v>3</v>
      </c>
      <c r="G171" s="888">
        <v>3</v>
      </c>
      <c r="H171" s="889"/>
      <c r="I171" s="890"/>
      <c r="J171" s="888"/>
      <c r="K171" s="869">
        <f t="shared" si="10"/>
        <v>4656</v>
      </c>
      <c r="L171" s="870"/>
      <c r="M171" s="850"/>
      <c r="N171" s="850"/>
      <c r="O171" s="850"/>
    </row>
    <row r="172" spans="1:15" ht="20.25" customHeight="1">
      <c r="A172" s="862">
        <v>163</v>
      </c>
      <c r="B172" s="824" t="s">
        <v>10132</v>
      </c>
      <c r="C172" s="887" t="s">
        <v>10257</v>
      </c>
      <c r="D172" s="864">
        <f t="shared" si="11"/>
        <v>84</v>
      </c>
      <c r="E172" s="892">
        <f t="shared" si="12"/>
        <v>7.0000000000000007E-2</v>
      </c>
      <c r="F172" s="891">
        <f t="shared" si="13"/>
        <v>3</v>
      </c>
      <c r="G172" s="888">
        <v>3</v>
      </c>
      <c r="H172" s="889"/>
      <c r="I172" s="890"/>
      <c r="J172" s="888"/>
      <c r="K172" s="869">
        <f t="shared" si="10"/>
        <v>4656</v>
      </c>
      <c r="L172" s="870"/>
      <c r="M172" s="850"/>
      <c r="N172" s="850"/>
      <c r="O172" s="850"/>
    </row>
    <row r="173" spans="1:15" ht="20.25" customHeight="1">
      <c r="A173" s="862">
        <v>164</v>
      </c>
      <c r="B173" s="824" t="s">
        <v>10137</v>
      </c>
      <c r="C173" s="887" t="s">
        <v>10211</v>
      </c>
      <c r="D173" s="864">
        <f t="shared" si="11"/>
        <v>120</v>
      </c>
      <c r="E173" s="892">
        <f t="shared" si="12"/>
        <v>0.1</v>
      </c>
      <c r="F173" s="891">
        <f t="shared" si="13"/>
        <v>3</v>
      </c>
      <c r="G173" s="888">
        <v>3</v>
      </c>
      <c r="H173" s="889"/>
      <c r="I173" s="890"/>
      <c r="J173" s="888"/>
      <c r="K173" s="869">
        <f t="shared" si="10"/>
        <v>6651</v>
      </c>
      <c r="L173" s="870"/>
      <c r="M173" s="850"/>
      <c r="N173" s="850"/>
      <c r="O173" s="850"/>
    </row>
    <row r="174" spans="1:15" ht="20.25" customHeight="1">
      <c r="A174" s="862">
        <v>165</v>
      </c>
      <c r="B174" s="824" t="s">
        <v>10138</v>
      </c>
      <c r="C174" s="887" t="s">
        <v>10259</v>
      </c>
      <c r="D174" s="864">
        <f t="shared" si="11"/>
        <v>72</v>
      </c>
      <c r="E174" s="892">
        <f t="shared" si="12"/>
        <v>0.06</v>
      </c>
      <c r="F174" s="891">
        <f t="shared" si="13"/>
        <v>3</v>
      </c>
      <c r="G174" s="888">
        <v>3</v>
      </c>
      <c r="H174" s="889"/>
      <c r="I174" s="890"/>
      <c r="J174" s="888"/>
      <c r="K174" s="869">
        <f t="shared" si="10"/>
        <v>3991</v>
      </c>
      <c r="L174" s="870"/>
      <c r="M174" s="850"/>
      <c r="N174" s="850"/>
      <c r="O174" s="850"/>
    </row>
    <row r="175" spans="1:15" ht="20.25" customHeight="1">
      <c r="A175" s="862">
        <v>166</v>
      </c>
      <c r="B175" s="824" t="s">
        <v>10152</v>
      </c>
      <c r="C175" s="887" t="s">
        <v>10259</v>
      </c>
      <c r="D175" s="864">
        <f t="shared" si="11"/>
        <v>72</v>
      </c>
      <c r="E175" s="892">
        <f t="shared" si="12"/>
        <v>0.06</v>
      </c>
      <c r="F175" s="891">
        <f t="shared" si="13"/>
        <v>3.33</v>
      </c>
      <c r="G175" s="888">
        <v>3.33</v>
      </c>
      <c r="H175" s="889"/>
      <c r="I175" s="890"/>
      <c r="J175" s="888"/>
      <c r="K175" s="869">
        <f t="shared" si="10"/>
        <v>4430</v>
      </c>
      <c r="L175" s="870"/>
      <c r="M175" s="850"/>
      <c r="N175" s="850"/>
      <c r="O175" s="850"/>
    </row>
    <row r="176" spans="1:15" ht="20.25" customHeight="1">
      <c r="A176" s="862">
        <v>167</v>
      </c>
      <c r="B176" s="824" t="s">
        <v>10163</v>
      </c>
      <c r="C176" s="887" t="s">
        <v>10260</v>
      </c>
      <c r="D176" s="864">
        <f t="shared" si="11"/>
        <v>180</v>
      </c>
      <c r="E176" s="892">
        <f t="shared" si="12"/>
        <v>0.15</v>
      </c>
      <c r="F176" s="891">
        <f t="shared" si="13"/>
        <v>5</v>
      </c>
      <c r="G176" s="888">
        <v>4.6500000000000004</v>
      </c>
      <c r="H176" s="889">
        <v>0.35</v>
      </c>
      <c r="I176" s="890"/>
      <c r="J176" s="888"/>
      <c r="K176" s="869">
        <f t="shared" si="10"/>
        <v>16628</v>
      </c>
      <c r="L176" s="870"/>
      <c r="M176" s="850"/>
      <c r="N176" s="850"/>
      <c r="O176" s="850"/>
    </row>
    <row r="177" spans="1:15" ht="20.25" customHeight="1">
      <c r="A177" s="862">
        <v>168</v>
      </c>
      <c r="B177" s="824" t="s">
        <v>10079</v>
      </c>
      <c r="C177" s="887" t="s">
        <v>10261</v>
      </c>
      <c r="D177" s="864">
        <f t="shared" si="11"/>
        <v>96</v>
      </c>
      <c r="E177" s="892">
        <f t="shared" si="12"/>
        <v>0.08</v>
      </c>
      <c r="F177" s="891">
        <f t="shared" si="13"/>
        <v>3.66</v>
      </c>
      <c r="G177" s="888">
        <v>3.66</v>
      </c>
      <c r="H177" s="889"/>
      <c r="I177" s="890"/>
      <c r="J177" s="888"/>
      <c r="K177" s="869">
        <f t="shared" si="10"/>
        <v>6492</v>
      </c>
      <c r="L177" s="870"/>
      <c r="M177" s="850"/>
      <c r="N177" s="850"/>
      <c r="O177" s="850"/>
    </row>
    <row r="178" spans="1:15" ht="21.75" customHeight="1">
      <c r="A178" s="893"/>
      <c r="B178" s="894" t="s">
        <v>1487</v>
      </c>
      <c r="C178" s="895"/>
      <c r="D178" s="889"/>
      <c r="E178" s="889"/>
      <c r="F178" s="896">
        <f>SUM(F10:F177)</f>
        <v>693.39150000000006</v>
      </c>
      <c r="G178" s="896">
        <f>SUM(G10:G177)</f>
        <v>666.86000000000035</v>
      </c>
      <c r="H178" s="896">
        <f>SUM(H10:H177)</f>
        <v>17.349999999999998</v>
      </c>
      <c r="I178" s="896"/>
      <c r="J178" s="896">
        <f>SUM(J10:J177)</f>
        <v>9.1815000000000015</v>
      </c>
      <c r="K178" s="897">
        <f>SUM(K10:K177)</f>
        <v>2507426</v>
      </c>
      <c r="L178" s="898"/>
      <c r="M178" s="899"/>
    </row>
    <row r="179" spans="1:15" ht="14.25" customHeight="1">
      <c r="A179" s="900"/>
      <c r="B179" s="851"/>
      <c r="C179" s="901"/>
      <c r="D179" s="902"/>
      <c r="E179" s="902"/>
      <c r="F179" s="902"/>
      <c r="G179" s="902"/>
      <c r="H179" s="902"/>
      <c r="I179" s="902"/>
      <c r="J179" s="902"/>
      <c r="K179" s="898"/>
      <c r="L179" s="898"/>
      <c r="M179" s="899"/>
    </row>
    <row r="180" spans="1:15">
      <c r="A180" s="845" t="s">
        <v>10262</v>
      </c>
    </row>
    <row r="182" spans="1:15">
      <c r="G182" s="1456" t="s">
        <v>9912</v>
      </c>
      <c r="H182" s="1456"/>
      <c r="I182" s="1456"/>
      <c r="J182" s="1456"/>
      <c r="K182" s="1456"/>
      <c r="L182" s="770"/>
    </row>
    <row r="183" spans="1:15">
      <c r="B183" s="1285" t="s">
        <v>10263</v>
      </c>
      <c r="C183" s="1285"/>
      <c r="D183" s="1285" t="s">
        <v>10183</v>
      </c>
      <c r="E183" s="1285"/>
      <c r="F183" s="1285"/>
      <c r="G183" s="1285" t="s">
        <v>10184</v>
      </c>
      <c r="H183" s="1285"/>
      <c r="I183" s="1285"/>
      <c r="J183" s="1285"/>
      <c r="K183" s="1285"/>
      <c r="L183" s="705"/>
    </row>
    <row r="184" spans="1:15">
      <c r="B184" s="582"/>
      <c r="C184" s="705"/>
      <c r="D184" s="582"/>
      <c r="E184" s="582"/>
      <c r="F184" s="582"/>
      <c r="G184" s="582"/>
      <c r="H184" s="582"/>
      <c r="I184" s="582"/>
      <c r="J184" s="582"/>
      <c r="K184" s="582"/>
      <c r="L184" s="582"/>
    </row>
    <row r="185" spans="1:15">
      <c r="B185" s="582"/>
      <c r="C185" s="705"/>
      <c r="D185" s="582"/>
      <c r="E185" s="582"/>
      <c r="F185" s="582"/>
      <c r="G185" s="582"/>
      <c r="H185" s="582"/>
      <c r="I185" s="582"/>
      <c r="J185" s="582"/>
      <c r="K185" s="582"/>
      <c r="L185" s="582"/>
    </row>
    <row r="186" spans="1:15">
      <c r="B186" s="582"/>
      <c r="C186" s="705"/>
      <c r="D186" s="582"/>
      <c r="E186" s="582"/>
      <c r="F186" s="582"/>
      <c r="G186" s="582"/>
      <c r="H186" s="582"/>
      <c r="I186" s="582"/>
      <c r="J186" s="582"/>
      <c r="K186" s="582"/>
      <c r="L186" s="582"/>
    </row>
    <row r="187" spans="1:15">
      <c r="B187" s="582"/>
      <c r="C187" s="705"/>
      <c r="D187" s="582"/>
      <c r="E187" s="582"/>
      <c r="F187" s="582"/>
      <c r="G187" s="582"/>
      <c r="H187" s="582"/>
      <c r="I187" s="582"/>
      <c r="J187" s="582"/>
      <c r="K187" s="582"/>
      <c r="L187" s="582"/>
    </row>
    <row r="188" spans="1:15">
      <c r="A188" s="849"/>
      <c r="B188" s="582"/>
      <c r="C188" s="705"/>
      <c r="D188" s="582"/>
      <c r="E188" s="582"/>
      <c r="F188" s="582"/>
      <c r="G188" s="582"/>
      <c r="H188" s="582"/>
      <c r="I188" s="582"/>
      <c r="J188" s="582"/>
      <c r="K188" s="582"/>
      <c r="L188" s="582"/>
    </row>
    <row r="189" spans="1:15">
      <c r="A189" s="849"/>
      <c r="B189" s="1285" t="s">
        <v>9914</v>
      </c>
      <c r="C189" s="1285"/>
      <c r="D189" s="1285" t="s">
        <v>1440</v>
      </c>
      <c r="E189" s="1285"/>
      <c r="F189" s="1285"/>
      <c r="G189" s="1285" t="s">
        <v>324</v>
      </c>
      <c r="H189" s="1285"/>
      <c r="I189" s="1285"/>
      <c r="J189" s="1285"/>
      <c r="K189" s="1285"/>
      <c r="L189" s="705"/>
    </row>
  </sheetData>
  <mergeCells count="21">
    <mergeCell ref="A1:C1"/>
    <mergeCell ref="E1:K1"/>
    <mergeCell ref="A2:C2"/>
    <mergeCell ref="E2:K2"/>
    <mergeCell ref="A3:C3"/>
    <mergeCell ref="G3:K3"/>
    <mergeCell ref="A5:K5"/>
    <mergeCell ref="A7:A8"/>
    <mergeCell ref="B7:B8"/>
    <mergeCell ref="C7:C8"/>
    <mergeCell ref="D7:D8"/>
    <mergeCell ref="E7:E8"/>
    <mergeCell ref="F7:J7"/>
    <mergeCell ref="K7:K8"/>
    <mergeCell ref="G182:K182"/>
    <mergeCell ref="B183:C183"/>
    <mergeCell ref="D183:F183"/>
    <mergeCell ref="G183:K183"/>
    <mergeCell ref="B189:C189"/>
    <mergeCell ref="D189:F189"/>
    <mergeCell ref="G189:K189"/>
  </mergeCells>
  <pageMargins left="0.38" right="0.17" top="0.4" bottom="0.27" header="0.3" footer="0.3"/>
  <pageSetup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9</vt:i4>
      </vt:variant>
    </vt:vector>
  </HeadingPairs>
  <TitlesOfParts>
    <vt:vector size="32" baseType="lpstr">
      <vt:lpstr>danh muc HS</vt:lpstr>
      <vt:lpstr>PL Tong hop</vt:lpstr>
      <vt:lpstr>05</vt:lpstr>
      <vt:lpstr>06</vt:lpstr>
      <vt:lpstr>07</vt:lpstr>
      <vt:lpstr>12.1</vt:lpstr>
      <vt:lpstr>12.4 (T)</vt:lpstr>
      <vt:lpstr>13.1 (T)</vt:lpstr>
      <vt:lpstr>15.2 (T)</vt:lpstr>
      <vt:lpstr>BS1.cac chi tieu co ban</vt:lpstr>
      <vt:lpstr>BS2.DT thu chi</vt:lpstr>
      <vt:lpstr>BS3.chi tiet tong chi</vt:lpstr>
      <vt:lpstr>BS3.chi tiet tong chi gửi kho b</vt:lpstr>
      <vt:lpstr>BS5.nhu cau tang luong</vt:lpstr>
      <vt:lpstr>BS6.MGHP_tong hop</vt:lpstr>
      <vt:lpstr>BS7.MGHP_chi tiet</vt:lpstr>
      <vt:lpstr>TH_HSSV</vt:lpstr>
      <vt:lpstr>chi tiet_HSSV</vt:lpstr>
      <vt:lpstr>sửa chữa</vt:lpstr>
      <vt:lpstr>mua sam</vt:lpstr>
      <vt:lpstr>phụ trôi</vt:lpstr>
      <vt:lpstr>ưu đai_</vt:lpstr>
      <vt:lpstr>tham nien</vt:lpstr>
      <vt:lpstr>'BS1.cac chi tieu co ban'!Print_Titles</vt:lpstr>
      <vt:lpstr>'BS3.chi tiet tong chi'!Print_Titles</vt:lpstr>
      <vt:lpstr>'BS3.chi tiet tong chi gửi kho b'!Print_Titles</vt:lpstr>
      <vt:lpstr>'mua sam'!Print_Titles</vt:lpstr>
      <vt:lpstr>'phụ trôi'!Print_Titles</vt:lpstr>
      <vt:lpstr>'PL Tong hop'!Print_Titles</vt:lpstr>
      <vt:lpstr>'sửa chữa'!Print_Titles</vt:lpstr>
      <vt:lpstr>'tham nien'!Print_Titles</vt:lpstr>
      <vt:lpstr>'ưu đai_'!Print_Titles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welcome</dc:creator>
  <cp:lastModifiedBy>user</cp:lastModifiedBy>
  <cp:lastPrinted>2020-10-12T08:32:28Z</cp:lastPrinted>
  <dcterms:created xsi:type="dcterms:W3CDTF">2017-08-09T05:38:25Z</dcterms:created>
  <dcterms:modified xsi:type="dcterms:W3CDTF">2020-10-12T11:33:49Z</dcterms:modified>
</cp:coreProperties>
</file>